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15576971\Desktop\"/>
    </mc:Choice>
  </mc:AlternateContent>
  <bookViews>
    <workbookView xWindow="0" yWindow="0" windowWidth="21600" windowHeight="10185" activeTab="1"/>
  </bookViews>
  <sheets>
    <sheet name="Execução Consolidada" sheetId="2" r:id="rId1"/>
    <sheet name="Pagamentos Efetuados" sheetId="1" r:id="rId2"/>
  </sheets>
  <definedNames>
    <definedName name="_xlnm._FilterDatabase" localSheetId="1" hidden="1">'Pagamentos Efetuados'!$A$10:$X$49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8" i="1" l="1"/>
  <c r="T15" i="2"/>
  <c r="U15" i="2"/>
  <c r="V15" i="2"/>
  <c r="W15" i="2"/>
  <c r="X15" i="2"/>
  <c r="S15" i="2"/>
</calcChain>
</file>

<file path=xl/sharedStrings.xml><?xml version="1.0" encoding="utf-8"?>
<sst xmlns="http://schemas.openxmlformats.org/spreadsheetml/2006/main" count="541" uniqueCount="61">
  <si>
    <t>Ano de Exercício</t>
  </si>
  <si>
    <t>Unidade Orçamentária - Código/Nome</t>
  </si>
  <si>
    <t>Unidade Executora - Código/Nome</t>
  </si>
  <si>
    <t>Número Empenho</t>
  </si>
  <si>
    <t>Número Docto Pagamento</t>
  </si>
  <si>
    <t>Data Registro</t>
  </si>
  <si>
    <t>Data Pagamento</t>
  </si>
  <si>
    <t>Valor Pago Financeiro</t>
  </si>
  <si>
    <t>CNPJ_CPF Credor - Numérico</t>
  </si>
  <si>
    <t>Razão Social Credor</t>
  </si>
  <si>
    <t>ContratoConvênio Entrada</t>
  </si>
  <si>
    <t>ContratoConvênio Saída</t>
  </si>
  <si>
    <t>Num Ref ContratoConvênio Saída</t>
  </si>
  <si>
    <t>Unid Programação Gasto - Código</t>
  </si>
  <si>
    <t>Unid Programação Gasto - Descrição</t>
  </si>
  <si>
    <t>Unid Programação Gasto-Código Compl</t>
  </si>
  <si>
    <t>Natureza Item Despesa - Código Form</t>
  </si>
  <si>
    <t>Item Despesa - Descrição</t>
  </si>
  <si>
    <t>Projeto_Atividade - Código</t>
  </si>
  <si>
    <t>Projeto_Atividade - Descrição</t>
  </si>
  <si>
    <t>Fonte Recurso - Código</t>
  </si>
  <si>
    <t>Fonte Recurso - Descrição</t>
  </si>
  <si>
    <t>4291 - FUNDO ESTADUAL DE SAUDE</t>
  </si>
  <si>
    <t>1320003 - C - SUBSILS/SGP(RH)</t>
  </si>
  <si>
    <t>RESERVA BRASILEIRA INDUSTRIA E COMERCIO LTDA. - EPP</t>
  </si>
  <si>
    <t>SEM INFORMAÇÃO</t>
  </si>
  <si>
    <t>DESPESAS COM AÇÕES DE ENFRENTAMENTO AO NOVO CORONAVIRUS/COVID - 19.</t>
  </si>
  <si>
    <t>CORONAVIRUS/COVID - 19</t>
  </si>
  <si>
    <t>3.3.90.30.10</t>
  </si>
  <si>
    <t>MATERIAL MEDICO E HOSPITALAR</t>
  </si>
  <si>
    <t>ASSESSORAMENTO E GERENCIAMENTO DE POLITICAS PUBLICAS</t>
  </si>
  <si>
    <t>RECURSOS DIRETAMENTE ARRECADADOS</t>
  </si>
  <si>
    <t>1320068 - C - SUBVISA (VIGILANCIA)</t>
  </si>
  <si>
    <t>DCB DISTRIBUIDORA CIRURGICA BRASILEIRA LTDA</t>
  </si>
  <si>
    <t>TA (11699)</t>
  </si>
  <si>
    <t>CONTRATO DE SAIDA DE RECURSOS</t>
  </si>
  <si>
    <t>************</t>
  </si>
  <si>
    <t>REDE DE VIGILANCIA AS EMERGENCIAS EM SAUDE PUBLICA</t>
  </si>
  <si>
    <t>TRANSFERENCIAS DE RECURSOS DA UNIAO VINCULADOS A SAUDE - BLOCO DE CUSTEIO</t>
  </si>
  <si>
    <t>KSN - PROTECAO RESPIRATORIA EIRELI</t>
  </si>
  <si>
    <t>RECURSOS ORDINARIOS</t>
  </si>
  <si>
    <t>3º TA (12349</t>
  </si>
  <si>
    <t>ENFRENTAMENTO AO CORONAVIRUS</t>
  </si>
  <si>
    <t>RECURSOS RECEBIDOS POR DANOS ADVINDOS DE DESASTRES SOCIOAMBIENTAIS</t>
  </si>
  <si>
    <t>Data Registro Doc Empenho</t>
  </si>
  <si>
    <t>Valor Despesa Empenhada</t>
  </si>
  <si>
    <t>Valor Despesa Liquidada</t>
  </si>
  <si>
    <t>Valor Saldo de Empenho</t>
  </si>
  <si>
    <t>Valor Pago Orçamentário</t>
  </si>
  <si>
    <t>Valor Despesa Liquidada a Pagar</t>
  </si>
  <si>
    <t>Total Geral</t>
  </si>
  <si>
    <t>Contrato Convênio Entrada</t>
  </si>
  <si>
    <t>Num Ref Contrato Convênio Entrada</t>
  </si>
  <si>
    <t>Contrato Convênio Saída</t>
  </si>
  <si>
    <t>GOVERNO DO ESTADO DE MINAS GERAIS</t>
  </si>
  <si>
    <t>Secretaria de Estado de Saúde​</t>
  </si>
  <si>
    <t>Diretoria de Contabilidade e Finanças</t>
  </si>
  <si>
    <t>Fonte: Armazém de Informações/SIAFI</t>
  </si>
  <si>
    <t>Projeto Atividade - Código</t>
  </si>
  <si>
    <t>Tipo Contrato Convênio Saída-Desc</t>
  </si>
  <si>
    <t>Data: 22/06/2021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</si>
</sst>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9" x14ac:knownFonts="1">
    <font>
      <sz val="10"/>
      <color rgb="FF000000"/>
      <name val="Arial"/>
      <family val="2"/>
    </font>
    <font>
      <sz val="10"/>
      <color rgb="FF000000"/>
      <name val="Arial"/>
      <family val="2"/>
    </font>
    <font>
      <b/>
      <sz val="9"/>
      <color rgb="FF333333"/>
      <name val="Arial"/>
      <family val="2"/>
    </font>
    <font>
      <sz val="9"/>
      <color rgb="FF333333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sz val="7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6C3C6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9.9978637043366805E-2"/>
        <bgColor rgb="FFFFFFFF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43" fontId="0" fillId="0" borderId="0" xfId="1" applyFont="1"/>
    <xf numFmtId="1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43" fontId="5" fillId="0" borderId="1" xfId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1" fontId="5" fillId="0" borderId="1" xfId="0" applyNumberFormat="1" applyFont="1" applyFill="1" applyBorder="1" applyAlignment="1">
      <alignment horizontal="left" vertical="center"/>
    </xf>
    <xf numFmtId="14" fontId="5" fillId="0" borderId="1" xfId="0" applyNumberFormat="1" applyFont="1" applyFill="1" applyBorder="1" applyAlignment="1">
      <alignment horizontal="left" vertical="center"/>
    </xf>
    <xf numFmtId="43" fontId="7" fillId="4" borderId="1" xfId="1" applyFont="1" applyFill="1" applyBorder="1" applyAlignment="1">
      <alignment horizontal="center" vertical="center"/>
    </xf>
    <xf numFmtId="14" fontId="8" fillId="0" borderId="0" xfId="0" applyNumberFormat="1" applyFont="1" applyAlignment="1">
      <alignment horizontal="left"/>
    </xf>
    <xf numFmtId="0" fontId="8" fillId="0" borderId="0" xfId="0" applyFont="1" applyAlignment="1">
      <alignment vertical="top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0" xfId="0" applyFont="1" applyFill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left" vertical="center"/>
    </xf>
    <xf numFmtId="14" fontId="3" fillId="3" borderId="1" xfId="0" applyNumberFormat="1" applyFont="1" applyFill="1" applyBorder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/>
    </xf>
    <xf numFmtId="43" fontId="3" fillId="3" borderId="1" xfId="1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Fill="1" applyAlignment="1">
      <alignment horizontal="center"/>
    </xf>
    <xf numFmtId="0" fontId="8" fillId="0" borderId="0" xfId="0" applyFont="1" applyAlignment="1">
      <alignment horizontal="left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180976</xdr:colOff>
      <xdr:row>0</xdr:row>
      <xdr:rowOff>0</xdr:rowOff>
    </xdr:from>
    <xdr:to>
      <xdr:col>0</xdr:col>
      <xdr:colOff>800100</xdr:colOff>
      <xdr:row>3</xdr:row>
      <xdr:rowOff>86157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6" y="0"/>
          <a:ext cx="619124" cy="59098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123826</xdr:colOff>
      <xdr:row>0</xdr:row>
      <xdr:rowOff>95250</xdr:rowOff>
    </xdr:from>
    <xdr:to>
      <xdr:col>0</xdr:col>
      <xdr:colOff>742950</xdr:colOff>
      <xdr:row>4</xdr:row>
      <xdr:rowOff>38532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6" y="95250"/>
          <a:ext cx="619124" cy="5909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6"/>
  <sheetViews>
    <sheetView workbookViewId="0">
      <selection activeCell="A16" sqref="A16"/>
    </sheetView>
  </sheetViews>
  <sheetFormatPr defaultRowHeight="12.75" x14ac:dyDescent="0.2"/>
  <cols>
    <col min="1" max="1" width="13.140625" customWidth="1"/>
    <col min="2" max="2" width="10.28515625" customWidth="1"/>
    <col min="4" max="4" width="18.42578125" customWidth="1"/>
    <col min="6" max="6" width="12.5703125" customWidth="1"/>
    <col min="8" max="8" width="48.28515625" bestFit="1" customWidth="1"/>
    <col min="9" max="9" width="11.5703125" customWidth="1"/>
    <col min="10" max="10" width="11.28515625" customWidth="1"/>
    <col min="11" max="11" width="11" customWidth="1"/>
    <col min="16" max="16" width="9.85546875" bestFit="1" customWidth="1"/>
    <col min="17" max="17" width="15.140625" bestFit="1" customWidth="1"/>
    <col min="18" max="18" width="23.85546875" customWidth="1"/>
    <col min="19" max="19" width="14.140625" bestFit="1" customWidth="1"/>
    <col min="20" max="20" width="14" bestFit="1" customWidth="1"/>
    <col min="21" max="21" width="8.7109375" bestFit="1" customWidth="1"/>
    <col min="22" max="23" width="14" bestFit="1" customWidth="1"/>
    <col min="24" max="24" width="9.28515625" bestFit="1" customWidth="1"/>
  </cols>
  <sheetData>
    <row r="2" spans="1:24" s="15" customFormat="1" ht="13.5" customHeight="1" x14ac:dyDescent="0.2">
      <c r="B2" s="16" t="s">
        <v>54</v>
      </c>
    </row>
    <row r="3" spans="1:24" s="15" customFormat="1" ht="13.5" customHeight="1" x14ac:dyDescent="0.2">
      <c r="B3" s="16" t="s">
        <v>55</v>
      </c>
    </row>
    <row r="4" spans="1:24" s="15" customFormat="1" ht="13.5" customHeight="1" x14ac:dyDescent="0.2">
      <c r="B4" s="16" t="s">
        <v>56</v>
      </c>
    </row>
    <row r="7" spans="1:24" x14ac:dyDescent="0.2">
      <c r="A7" s="10">
        <v>44369</v>
      </c>
    </row>
    <row r="8" spans="1:24" ht="68.25" customHeight="1" x14ac:dyDescent="0.2">
      <c r="A8" s="5" t="s">
        <v>0</v>
      </c>
      <c r="B8" s="5" t="s">
        <v>1</v>
      </c>
      <c r="C8" s="5" t="s">
        <v>13</v>
      </c>
      <c r="D8" s="5" t="s">
        <v>14</v>
      </c>
      <c r="E8" s="5" t="s">
        <v>51</v>
      </c>
      <c r="F8" s="5" t="s">
        <v>52</v>
      </c>
      <c r="G8" s="5" t="s">
        <v>58</v>
      </c>
      <c r="H8" s="5" t="s">
        <v>19</v>
      </c>
      <c r="I8" s="5" t="s">
        <v>2</v>
      </c>
      <c r="J8" s="5" t="s">
        <v>20</v>
      </c>
      <c r="K8" s="5" t="s">
        <v>21</v>
      </c>
      <c r="L8" s="5" t="s">
        <v>17</v>
      </c>
      <c r="M8" s="5" t="s">
        <v>16</v>
      </c>
      <c r="N8" s="5" t="s">
        <v>53</v>
      </c>
      <c r="O8" s="5" t="s">
        <v>3</v>
      </c>
      <c r="P8" s="5" t="s">
        <v>44</v>
      </c>
      <c r="Q8" s="5" t="s">
        <v>8</v>
      </c>
      <c r="R8" s="5" t="s">
        <v>9</v>
      </c>
      <c r="S8" s="5" t="s">
        <v>45</v>
      </c>
      <c r="T8" s="5" t="s">
        <v>46</v>
      </c>
      <c r="U8" s="5" t="s">
        <v>47</v>
      </c>
      <c r="V8" s="5" t="s">
        <v>48</v>
      </c>
      <c r="W8" s="5" t="s">
        <v>7</v>
      </c>
      <c r="X8" s="5" t="s">
        <v>49</v>
      </c>
    </row>
    <row r="9" spans="1:24" ht="23.25" customHeight="1" x14ac:dyDescent="0.2">
      <c r="A9" s="2">
        <v>2020</v>
      </c>
      <c r="B9" s="3" t="s">
        <v>22</v>
      </c>
      <c r="C9" s="2">
        <v>737</v>
      </c>
      <c r="D9" s="3" t="s">
        <v>26</v>
      </c>
      <c r="E9" s="7">
        <v>0</v>
      </c>
      <c r="F9" s="6"/>
      <c r="G9" s="2">
        <v>2500</v>
      </c>
      <c r="H9" s="3" t="s">
        <v>30</v>
      </c>
      <c r="I9" s="3" t="s">
        <v>23</v>
      </c>
      <c r="J9" s="2">
        <v>60</v>
      </c>
      <c r="K9" s="3" t="s">
        <v>31</v>
      </c>
      <c r="L9" s="6" t="s">
        <v>29</v>
      </c>
      <c r="M9" s="6" t="s">
        <v>28</v>
      </c>
      <c r="N9" s="7">
        <v>0</v>
      </c>
      <c r="O9" s="2">
        <v>425</v>
      </c>
      <c r="P9" s="8">
        <v>44028</v>
      </c>
      <c r="Q9" s="7">
        <v>71354641000192</v>
      </c>
      <c r="R9" s="3" t="s">
        <v>24</v>
      </c>
      <c r="S9" s="4">
        <v>32810.400000000001</v>
      </c>
      <c r="T9" s="4">
        <v>32810.400000000001</v>
      </c>
      <c r="U9" s="4">
        <v>0</v>
      </c>
      <c r="V9" s="4">
        <v>32810.400000000001</v>
      </c>
      <c r="W9" s="4">
        <v>32810.400000000001</v>
      </c>
      <c r="X9" s="4">
        <v>0</v>
      </c>
    </row>
    <row r="10" spans="1:24" ht="23.25" customHeight="1" x14ac:dyDescent="0.2">
      <c r="A10" s="2">
        <v>2020</v>
      </c>
      <c r="B10" s="3" t="s">
        <v>22</v>
      </c>
      <c r="C10" s="2">
        <v>737</v>
      </c>
      <c r="D10" s="3" t="s">
        <v>26</v>
      </c>
      <c r="E10" s="7">
        <v>0</v>
      </c>
      <c r="F10" s="6"/>
      <c r="G10" s="2">
        <v>2500</v>
      </c>
      <c r="H10" s="3" t="s">
        <v>30</v>
      </c>
      <c r="I10" s="3" t="s">
        <v>23</v>
      </c>
      <c r="J10" s="2">
        <v>60</v>
      </c>
      <c r="K10" s="3" t="s">
        <v>31</v>
      </c>
      <c r="L10" s="6" t="s">
        <v>29</v>
      </c>
      <c r="M10" s="6" t="s">
        <v>28</v>
      </c>
      <c r="N10" s="7">
        <v>0</v>
      </c>
      <c r="O10" s="2">
        <v>435</v>
      </c>
      <c r="P10" s="8">
        <v>44057</v>
      </c>
      <c r="Q10" s="7">
        <v>71354641000192</v>
      </c>
      <c r="R10" s="3" t="s">
        <v>24</v>
      </c>
      <c r="S10" s="4">
        <v>36091.440000000002</v>
      </c>
      <c r="T10" s="4">
        <v>36091.440000000002</v>
      </c>
      <c r="U10" s="4">
        <v>0</v>
      </c>
      <c r="V10" s="4">
        <v>36091.440000000002</v>
      </c>
      <c r="W10" s="4">
        <v>36091.440000000002</v>
      </c>
      <c r="X10" s="4">
        <v>0</v>
      </c>
    </row>
    <row r="11" spans="1:24" ht="23.25" customHeight="1" x14ac:dyDescent="0.2">
      <c r="A11" s="2">
        <v>2020</v>
      </c>
      <c r="B11" s="3" t="s">
        <v>22</v>
      </c>
      <c r="C11" s="2">
        <v>737</v>
      </c>
      <c r="D11" s="3" t="s">
        <v>26</v>
      </c>
      <c r="E11" s="7">
        <v>0</v>
      </c>
      <c r="F11" s="6"/>
      <c r="G11" s="2">
        <v>4439</v>
      </c>
      <c r="H11" s="3" t="s">
        <v>37</v>
      </c>
      <c r="I11" s="3" t="s">
        <v>32</v>
      </c>
      <c r="J11" s="2">
        <v>10</v>
      </c>
      <c r="K11" s="3" t="s">
        <v>40</v>
      </c>
      <c r="L11" s="6" t="s">
        <v>29</v>
      </c>
      <c r="M11" s="6" t="s">
        <v>28</v>
      </c>
      <c r="N11" s="7">
        <v>9245712</v>
      </c>
      <c r="O11" s="2">
        <v>66</v>
      </c>
      <c r="P11" s="8">
        <v>43927</v>
      </c>
      <c r="Q11" s="7">
        <v>20235404000171</v>
      </c>
      <c r="R11" s="3" t="s">
        <v>33</v>
      </c>
      <c r="S11" s="4">
        <v>11257500</v>
      </c>
      <c r="T11" s="4">
        <v>11257500</v>
      </c>
      <c r="U11" s="4">
        <v>0</v>
      </c>
      <c r="V11" s="4">
        <v>11257500</v>
      </c>
      <c r="W11" s="4">
        <v>11257500</v>
      </c>
      <c r="X11" s="4">
        <v>0</v>
      </c>
    </row>
    <row r="12" spans="1:24" ht="23.25" customHeight="1" x14ac:dyDescent="0.2">
      <c r="A12" s="2">
        <v>2020</v>
      </c>
      <c r="B12" s="3" t="s">
        <v>22</v>
      </c>
      <c r="C12" s="2">
        <v>737</v>
      </c>
      <c r="D12" s="3" t="s">
        <v>26</v>
      </c>
      <c r="E12" s="7">
        <v>9181094</v>
      </c>
      <c r="F12" s="6" t="s">
        <v>34</v>
      </c>
      <c r="G12" s="2">
        <v>4439</v>
      </c>
      <c r="H12" s="3" t="s">
        <v>37</v>
      </c>
      <c r="I12" s="3" t="s">
        <v>32</v>
      </c>
      <c r="J12" s="2">
        <v>92</v>
      </c>
      <c r="K12" s="3" t="s">
        <v>38</v>
      </c>
      <c r="L12" s="6" t="s">
        <v>29</v>
      </c>
      <c r="M12" s="6" t="s">
        <v>28</v>
      </c>
      <c r="N12" s="7">
        <v>9245572</v>
      </c>
      <c r="O12" s="2">
        <v>55</v>
      </c>
      <c r="P12" s="8">
        <v>43914</v>
      </c>
      <c r="Q12" s="7">
        <v>20235404000171</v>
      </c>
      <c r="R12" s="3" t="s">
        <v>33</v>
      </c>
      <c r="S12" s="4">
        <v>27539247.170000002</v>
      </c>
      <c r="T12" s="4">
        <v>27538684.629999999</v>
      </c>
      <c r="U12" s="4">
        <v>0</v>
      </c>
      <c r="V12" s="4">
        <v>27538684.629999999</v>
      </c>
      <c r="W12" s="4">
        <v>27538684.629999999</v>
      </c>
      <c r="X12" s="4">
        <v>0</v>
      </c>
    </row>
    <row r="13" spans="1:24" ht="23.25" customHeight="1" x14ac:dyDescent="0.2">
      <c r="A13" s="2">
        <v>2020</v>
      </c>
      <c r="B13" s="3" t="s">
        <v>22</v>
      </c>
      <c r="C13" s="2">
        <v>737</v>
      </c>
      <c r="D13" s="3" t="s">
        <v>26</v>
      </c>
      <c r="E13" s="7">
        <v>9181094</v>
      </c>
      <c r="F13" s="6" t="s">
        <v>34</v>
      </c>
      <c r="G13" s="2">
        <v>4439</v>
      </c>
      <c r="H13" s="3" t="s">
        <v>37</v>
      </c>
      <c r="I13" s="3" t="s">
        <v>32</v>
      </c>
      <c r="J13" s="2">
        <v>92</v>
      </c>
      <c r="K13" s="3" t="s">
        <v>38</v>
      </c>
      <c r="L13" s="6" t="s">
        <v>29</v>
      </c>
      <c r="M13" s="6" t="s">
        <v>28</v>
      </c>
      <c r="N13" s="7">
        <v>9245606</v>
      </c>
      <c r="O13" s="2">
        <v>59</v>
      </c>
      <c r="P13" s="8">
        <v>43917</v>
      </c>
      <c r="Q13" s="7">
        <v>68176544000142</v>
      </c>
      <c r="R13" s="3" t="s">
        <v>39</v>
      </c>
      <c r="S13" s="4">
        <v>1497000</v>
      </c>
      <c r="T13" s="4">
        <v>1497000</v>
      </c>
      <c r="U13" s="4">
        <v>0</v>
      </c>
      <c r="V13" s="4">
        <v>1497000</v>
      </c>
      <c r="W13" s="4">
        <v>1497000</v>
      </c>
      <c r="X13" s="4">
        <v>0</v>
      </c>
    </row>
    <row r="14" spans="1:24" ht="23.25" customHeight="1" x14ac:dyDescent="0.2">
      <c r="A14" s="2">
        <v>2020</v>
      </c>
      <c r="B14" s="3" t="s">
        <v>22</v>
      </c>
      <c r="C14" s="2">
        <v>737</v>
      </c>
      <c r="D14" s="3" t="s">
        <v>26</v>
      </c>
      <c r="E14" s="7">
        <v>9245981</v>
      </c>
      <c r="F14" s="6" t="s">
        <v>41</v>
      </c>
      <c r="G14" s="2">
        <v>1008</v>
      </c>
      <c r="H14" s="3" t="s">
        <v>42</v>
      </c>
      <c r="I14" s="3" t="s">
        <v>32</v>
      </c>
      <c r="J14" s="2">
        <v>95</v>
      </c>
      <c r="K14" s="3" t="s">
        <v>43</v>
      </c>
      <c r="L14" s="6" t="s">
        <v>29</v>
      </c>
      <c r="M14" s="6" t="s">
        <v>28</v>
      </c>
      <c r="N14" s="7">
        <v>9245572</v>
      </c>
      <c r="O14" s="2">
        <v>75</v>
      </c>
      <c r="P14" s="8">
        <v>43974</v>
      </c>
      <c r="Q14" s="7">
        <v>20235404000171</v>
      </c>
      <c r="R14" s="3" t="s">
        <v>33</v>
      </c>
      <c r="S14" s="4">
        <v>6635638.4500000002</v>
      </c>
      <c r="T14" s="4">
        <v>6635638.4500000002</v>
      </c>
      <c r="U14" s="4">
        <v>0</v>
      </c>
      <c r="V14" s="4">
        <v>6635638.4500000002</v>
      </c>
      <c r="W14" s="4">
        <v>6635638.4500000002</v>
      </c>
      <c r="X14" s="4">
        <v>0</v>
      </c>
    </row>
    <row r="15" spans="1:24" ht="19.5" customHeight="1" x14ac:dyDescent="0.2">
      <c r="A15" s="12" t="s">
        <v>50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4"/>
      <c r="S15" s="9">
        <f>SUM(S9:S14)</f>
        <v>46998287.460000008</v>
      </c>
      <c r="T15" s="9">
        <f t="shared" ref="T15:X15" si="0">SUM(T9:T14)</f>
        <v>46997724.920000002</v>
      </c>
      <c r="U15" s="9">
        <f t="shared" si="0"/>
        <v>0</v>
      </c>
      <c r="V15" s="9">
        <f t="shared" si="0"/>
        <v>46997724.920000002</v>
      </c>
      <c r="W15" s="9">
        <f t="shared" si="0"/>
        <v>46997724.920000002</v>
      </c>
      <c r="X15" s="9">
        <f t="shared" si="0"/>
        <v>0</v>
      </c>
    </row>
    <row r="16" spans="1:24" x14ac:dyDescent="0.2">
      <c r="A16" s="11" t="s">
        <v>57</v>
      </c>
    </row>
  </sheetData>
  <mergeCells count="1">
    <mergeCell ref="A15:R15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9"/>
  <sheetViews>
    <sheetView tabSelected="1" workbookViewId="0">
      <selection activeCell="I19" sqref="I19"/>
    </sheetView>
  </sheetViews>
  <sheetFormatPr defaultRowHeight="12.75" x14ac:dyDescent="0.2"/>
  <cols>
    <col min="1" max="1" width="12.7109375" customWidth="1"/>
    <col min="2" max="2" width="13.28515625" style="28" customWidth="1"/>
    <col min="3" max="3" width="13" style="28" customWidth="1"/>
    <col min="5" max="5" width="11.28515625" customWidth="1"/>
    <col min="6" max="6" width="13.42578125" customWidth="1"/>
    <col min="7" max="7" width="13.28515625" customWidth="1"/>
    <col min="8" max="8" width="14" style="1" bestFit="1" customWidth="1"/>
    <col min="9" max="9" width="15.140625" bestFit="1" customWidth="1"/>
    <col min="10" max="10" width="27" style="28" customWidth="1"/>
    <col min="12" max="12" width="10.85546875" customWidth="1"/>
    <col min="13" max="13" width="9.140625" style="28"/>
    <col min="17" max="17" width="12.7109375" style="28" customWidth="1"/>
    <col min="18" max="18" width="11.7109375" style="28" customWidth="1"/>
    <col min="19" max="19" width="12.5703125" customWidth="1"/>
    <col min="20" max="20" width="12.42578125" style="28" customWidth="1"/>
    <col min="21" max="21" width="10.7109375" customWidth="1"/>
    <col min="22" max="22" width="14.28515625" style="28" customWidth="1"/>
    <col min="24" max="24" width="77.7109375" style="28" bestFit="1" customWidth="1"/>
    <col min="25" max="16384" width="9.140625" style="20"/>
  </cols>
  <sheetData>
    <row r="1" spans="1:24" x14ac:dyDescent="0.2">
      <c r="B1"/>
      <c r="C1"/>
    </row>
    <row r="2" spans="1:24" x14ac:dyDescent="0.2">
      <c r="A2" s="15"/>
      <c r="B2" s="16" t="s">
        <v>54</v>
      </c>
      <c r="C2" s="15"/>
      <c r="D2" s="15"/>
    </row>
    <row r="3" spans="1:24" x14ac:dyDescent="0.2">
      <c r="A3" s="15"/>
      <c r="B3" s="16" t="s">
        <v>55</v>
      </c>
      <c r="C3" s="15"/>
      <c r="D3" s="15"/>
    </row>
    <row r="4" spans="1:24" x14ac:dyDescent="0.2">
      <c r="A4" s="15"/>
      <c r="B4" s="16" t="s">
        <v>56</v>
      </c>
      <c r="C4" s="15"/>
      <c r="D4" s="15"/>
    </row>
    <row r="9" spans="1:24" x14ac:dyDescent="0.2">
      <c r="A9" s="30" t="s">
        <v>60</v>
      </c>
    </row>
    <row r="10" spans="1:24" s="29" customFormat="1" ht="60" x14ac:dyDescent="0.2">
      <c r="A10" s="17" t="s">
        <v>0</v>
      </c>
      <c r="B10" s="17" t="s">
        <v>1</v>
      </c>
      <c r="C10" s="17" t="s">
        <v>2</v>
      </c>
      <c r="D10" s="17" t="s">
        <v>3</v>
      </c>
      <c r="E10" s="17" t="s">
        <v>4</v>
      </c>
      <c r="F10" s="17" t="s">
        <v>5</v>
      </c>
      <c r="G10" s="17" t="s">
        <v>6</v>
      </c>
      <c r="H10" s="18" t="s">
        <v>7</v>
      </c>
      <c r="I10" s="17" t="s">
        <v>8</v>
      </c>
      <c r="J10" s="17" t="s">
        <v>9</v>
      </c>
      <c r="K10" s="17" t="s">
        <v>10</v>
      </c>
      <c r="L10" s="17" t="s">
        <v>52</v>
      </c>
      <c r="M10" s="17" t="s">
        <v>59</v>
      </c>
      <c r="N10" s="17" t="s">
        <v>11</v>
      </c>
      <c r="O10" s="17" t="s">
        <v>12</v>
      </c>
      <c r="P10" s="17" t="s">
        <v>13</v>
      </c>
      <c r="Q10" s="17" t="s">
        <v>14</v>
      </c>
      <c r="R10" s="17" t="s">
        <v>15</v>
      </c>
      <c r="S10" s="17" t="s">
        <v>16</v>
      </c>
      <c r="T10" s="17" t="s">
        <v>17</v>
      </c>
      <c r="U10" s="17" t="s">
        <v>18</v>
      </c>
      <c r="V10" s="17" t="s">
        <v>19</v>
      </c>
      <c r="W10" s="17" t="s">
        <v>20</v>
      </c>
      <c r="X10" s="17" t="s">
        <v>21</v>
      </c>
    </row>
    <row r="11" spans="1:24" s="27" customFormat="1" ht="18.75" customHeight="1" x14ac:dyDescent="0.2">
      <c r="A11" s="19">
        <v>2020</v>
      </c>
      <c r="B11" s="23" t="s">
        <v>22</v>
      </c>
      <c r="C11" s="23" t="s">
        <v>23</v>
      </c>
      <c r="D11" s="19">
        <v>425</v>
      </c>
      <c r="E11" s="19">
        <v>346</v>
      </c>
      <c r="F11" s="24">
        <v>44067</v>
      </c>
      <c r="G11" s="24">
        <v>44068</v>
      </c>
      <c r="H11" s="26">
        <v>9480.24</v>
      </c>
      <c r="I11" s="19">
        <v>71354641000192</v>
      </c>
      <c r="J11" s="23" t="s">
        <v>24</v>
      </c>
      <c r="K11" s="19">
        <v>0</v>
      </c>
      <c r="L11" s="25"/>
      <c r="M11" s="23" t="s">
        <v>25</v>
      </c>
      <c r="N11" s="19">
        <v>0</v>
      </c>
      <c r="O11" s="25"/>
      <c r="P11" s="19">
        <v>737</v>
      </c>
      <c r="Q11" s="23" t="s">
        <v>26</v>
      </c>
      <c r="R11" s="23" t="s">
        <v>27</v>
      </c>
      <c r="S11" s="25" t="s">
        <v>28</v>
      </c>
      <c r="T11" s="23" t="s">
        <v>29</v>
      </c>
      <c r="U11" s="19">
        <v>2500</v>
      </c>
      <c r="V11" s="23" t="s">
        <v>30</v>
      </c>
      <c r="W11" s="19">
        <v>60</v>
      </c>
      <c r="X11" s="23" t="s">
        <v>31</v>
      </c>
    </row>
    <row r="12" spans="1:24" s="27" customFormat="1" ht="18.75" customHeight="1" x14ac:dyDescent="0.2">
      <c r="A12" s="19">
        <v>2020</v>
      </c>
      <c r="B12" s="23" t="s">
        <v>22</v>
      </c>
      <c r="C12" s="23" t="s">
        <v>23</v>
      </c>
      <c r="D12" s="19">
        <v>425</v>
      </c>
      <c r="E12" s="19">
        <v>347</v>
      </c>
      <c r="F12" s="24">
        <v>44067</v>
      </c>
      <c r="G12" s="24">
        <v>44068</v>
      </c>
      <c r="H12" s="26">
        <v>23330.16</v>
      </c>
      <c r="I12" s="19">
        <v>71354641000192</v>
      </c>
      <c r="J12" s="23" t="s">
        <v>24</v>
      </c>
      <c r="K12" s="19">
        <v>0</v>
      </c>
      <c r="L12" s="25"/>
      <c r="M12" s="23" t="s">
        <v>25</v>
      </c>
      <c r="N12" s="19">
        <v>0</v>
      </c>
      <c r="O12" s="25"/>
      <c r="P12" s="19">
        <v>737</v>
      </c>
      <c r="Q12" s="23" t="s">
        <v>26</v>
      </c>
      <c r="R12" s="23" t="s">
        <v>27</v>
      </c>
      <c r="S12" s="25" t="s">
        <v>28</v>
      </c>
      <c r="T12" s="23" t="s">
        <v>29</v>
      </c>
      <c r="U12" s="19">
        <v>2500</v>
      </c>
      <c r="V12" s="23" t="s">
        <v>30</v>
      </c>
      <c r="W12" s="19">
        <v>60</v>
      </c>
      <c r="X12" s="23" t="s">
        <v>31</v>
      </c>
    </row>
    <row r="13" spans="1:24" s="27" customFormat="1" ht="18.75" customHeight="1" x14ac:dyDescent="0.2">
      <c r="A13" s="19">
        <v>2020</v>
      </c>
      <c r="B13" s="23" t="s">
        <v>22</v>
      </c>
      <c r="C13" s="23" t="s">
        <v>23</v>
      </c>
      <c r="D13" s="19">
        <v>435</v>
      </c>
      <c r="E13" s="19">
        <v>358</v>
      </c>
      <c r="F13" s="24">
        <v>44092</v>
      </c>
      <c r="G13" s="24">
        <v>44096</v>
      </c>
      <c r="H13" s="26">
        <v>36091.440000000002</v>
      </c>
      <c r="I13" s="19">
        <v>71354641000192</v>
      </c>
      <c r="J13" s="23" t="s">
        <v>24</v>
      </c>
      <c r="K13" s="19">
        <v>0</v>
      </c>
      <c r="L13" s="25"/>
      <c r="M13" s="23" t="s">
        <v>25</v>
      </c>
      <c r="N13" s="19">
        <v>0</v>
      </c>
      <c r="O13" s="25"/>
      <c r="P13" s="19">
        <v>737</v>
      </c>
      <c r="Q13" s="23" t="s">
        <v>26</v>
      </c>
      <c r="R13" s="23" t="s">
        <v>27</v>
      </c>
      <c r="S13" s="25" t="s">
        <v>28</v>
      </c>
      <c r="T13" s="23" t="s">
        <v>29</v>
      </c>
      <c r="U13" s="19">
        <v>2500</v>
      </c>
      <c r="V13" s="23" t="s">
        <v>30</v>
      </c>
      <c r="W13" s="19">
        <v>60</v>
      </c>
      <c r="X13" s="23" t="s">
        <v>31</v>
      </c>
    </row>
    <row r="14" spans="1:24" s="27" customFormat="1" ht="18.75" customHeight="1" x14ac:dyDescent="0.2">
      <c r="A14" s="19">
        <v>2020</v>
      </c>
      <c r="B14" s="23" t="s">
        <v>22</v>
      </c>
      <c r="C14" s="23" t="s">
        <v>32</v>
      </c>
      <c r="D14" s="19">
        <v>55</v>
      </c>
      <c r="E14" s="19">
        <v>81</v>
      </c>
      <c r="F14" s="24">
        <v>43924</v>
      </c>
      <c r="G14" s="24">
        <v>43928</v>
      </c>
      <c r="H14" s="26">
        <v>327943.8</v>
      </c>
      <c r="I14" s="19">
        <v>20235404000171</v>
      </c>
      <c r="J14" s="23" t="s">
        <v>33</v>
      </c>
      <c r="K14" s="19">
        <v>9181094</v>
      </c>
      <c r="L14" s="25" t="s">
        <v>34</v>
      </c>
      <c r="M14" s="23" t="s">
        <v>35</v>
      </c>
      <c r="N14" s="19">
        <v>9245572</v>
      </c>
      <c r="O14" s="25" t="s">
        <v>36</v>
      </c>
      <c r="P14" s="19">
        <v>737</v>
      </c>
      <c r="Q14" s="23" t="s">
        <v>26</v>
      </c>
      <c r="R14" s="23" t="s">
        <v>27</v>
      </c>
      <c r="S14" s="25" t="s">
        <v>28</v>
      </c>
      <c r="T14" s="23" t="s">
        <v>29</v>
      </c>
      <c r="U14" s="19">
        <v>4439</v>
      </c>
      <c r="V14" s="23" t="s">
        <v>37</v>
      </c>
      <c r="W14" s="19">
        <v>92</v>
      </c>
      <c r="X14" s="23" t="s">
        <v>38</v>
      </c>
    </row>
    <row r="15" spans="1:24" s="27" customFormat="1" ht="18.75" customHeight="1" x14ac:dyDescent="0.2">
      <c r="A15" s="19">
        <v>2020</v>
      </c>
      <c r="B15" s="23" t="s">
        <v>22</v>
      </c>
      <c r="C15" s="23" t="s">
        <v>32</v>
      </c>
      <c r="D15" s="19">
        <v>55</v>
      </c>
      <c r="E15" s="19">
        <v>82</v>
      </c>
      <c r="F15" s="24">
        <v>43924</v>
      </c>
      <c r="G15" s="24">
        <v>43928</v>
      </c>
      <c r="H15" s="26">
        <v>2324419.56</v>
      </c>
      <c r="I15" s="19">
        <v>20235404000171</v>
      </c>
      <c r="J15" s="23" t="s">
        <v>33</v>
      </c>
      <c r="K15" s="19">
        <v>9181094</v>
      </c>
      <c r="L15" s="25" t="s">
        <v>34</v>
      </c>
      <c r="M15" s="23" t="s">
        <v>35</v>
      </c>
      <c r="N15" s="19">
        <v>9245572</v>
      </c>
      <c r="O15" s="25" t="s">
        <v>36</v>
      </c>
      <c r="P15" s="19">
        <v>737</v>
      </c>
      <c r="Q15" s="23" t="s">
        <v>26</v>
      </c>
      <c r="R15" s="23" t="s">
        <v>27</v>
      </c>
      <c r="S15" s="25" t="s">
        <v>28</v>
      </c>
      <c r="T15" s="23" t="s">
        <v>29</v>
      </c>
      <c r="U15" s="19">
        <v>4439</v>
      </c>
      <c r="V15" s="23" t="s">
        <v>37</v>
      </c>
      <c r="W15" s="19">
        <v>92</v>
      </c>
      <c r="X15" s="23" t="s">
        <v>38</v>
      </c>
    </row>
    <row r="16" spans="1:24" s="27" customFormat="1" ht="18.75" customHeight="1" x14ac:dyDescent="0.2">
      <c r="A16" s="19">
        <v>2020</v>
      </c>
      <c r="B16" s="23" t="s">
        <v>22</v>
      </c>
      <c r="C16" s="23" t="s">
        <v>32</v>
      </c>
      <c r="D16" s="19">
        <v>55</v>
      </c>
      <c r="E16" s="19">
        <v>83</v>
      </c>
      <c r="F16" s="24">
        <v>43924</v>
      </c>
      <c r="G16" s="24">
        <v>43928</v>
      </c>
      <c r="H16" s="26">
        <v>375832</v>
      </c>
      <c r="I16" s="19">
        <v>20235404000171</v>
      </c>
      <c r="J16" s="23" t="s">
        <v>33</v>
      </c>
      <c r="K16" s="19">
        <v>9181094</v>
      </c>
      <c r="L16" s="25" t="s">
        <v>34</v>
      </c>
      <c r="M16" s="23" t="s">
        <v>35</v>
      </c>
      <c r="N16" s="19">
        <v>9245572</v>
      </c>
      <c r="O16" s="25" t="s">
        <v>36</v>
      </c>
      <c r="P16" s="19">
        <v>737</v>
      </c>
      <c r="Q16" s="23" t="s">
        <v>26</v>
      </c>
      <c r="R16" s="23" t="s">
        <v>27</v>
      </c>
      <c r="S16" s="25" t="s">
        <v>28</v>
      </c>
      <c r="T16" s="23" t="s">
        <v>29</v>
      </c>
      <c r="U16" s="19">
        <v>4439</v>
      </c>
      <c r="V16" s="23" t="s">
        <v>37</v>
      </c>
      <c r="W16" s="19">
        <v>92</v>
      </c>
      <c r="X16" s="23" t="s">
        <v>38</v>
      </c>
    </row>
    <row r="17" spans="1:24" s="27" customFormat="1" ht="18.75" customHeight="1" x14ac:dyDescent="0.2">
      <c r="A17" s="19">
        <v>2020</v>
      </c>
      <c r="B17" s="23" t="s">
        <v>22</v>
      </c>
      <c r="C17" s="23" t="s">
        <v>32</v>
      </c>
      <c r="D17" s="19">
        <v>55</v>
      </c>
      <c r="E17" s="19">
        <v>84</v>
      </c>
      <c r="F17" s="24">
        <v>43924</v>
      </c>
      <c r="G17" s="24">
        <v>43928</v>
      </c>
      <c r="H17" s="26">
        <v>1015733.98</v>
      </c>
      <c r="I17" s="19">
        <v>20235404000171</v>
      </c>
      <c r="J17" s="23" t="s">
        <v>33</v>
      </c>
      <c r="K17" s="19">
        <v>9181094</v>
      </c>
      <c r="L17" s="25" t="s">
        <v>34</v>
      </c>
      <c r="M17" s="23" t="s">
        <v>35</v>
      </c>
      <c r="N17" s="19">
        <v>9245572</v>
      </c>
      <c r="O17" s="25" t="s">
        <v>36</v>
      </c>
      <c r="P17" s="19">
        <v>737</v>
      </c>
      <c r="Q17" s="23" t="s">
        <v>26</v>
      </c>
      <c r="R17" s="23" t="s">
        <v>27</v>
      </c>
      <c r="S17" s="25" t="s">
        <v>28</v>
      </c>
      <c r="T17" s="23" t="s">
        <v>29</v>
      </c>
      <c r="U17" s="19">
        <v>4439</v>
      </c>
      <c r="V17" s="23" t="s">
        <v>37</v>
      </c>
      <c r="W17" s="19">
        <v>92</v>
      </c>
      <c r="X17" s="23" t="s">
        <v>38</v>
      </c>
    </row>
    <row r="18" spans="1:24" s="27" customFormat="1" ht="18.75" customHeight="1" x14ac:dyDescent="0.2">
      <c r="A18" s="19">
        <v>2020</v>
      </c>
      <c r="B18" s="23" t="s">
        <v>22</v>
      </c>
      <c r="C18" s="23" t="s">
        <v>32</v>
      </c>
      <c r="D18" s="19">
        <v>55</v>
      </c>
      <c r="E18" s="19">
        <v>100</v>
      </c>
      <c r="F18" s="24">
        <v>43935</v>
      </c>
      <c r="G18" s="24">
        <v>43938</v>
      </c>
      <c r="H18" s="26">
        <v>569400</v>
      </c>
      <c r="I18" s="19">
        <v>20235404000171</v>
      </c>
      <c r="J18" s="23" t="s">
        <v>33</v>
      </c>
      <c r="K18" s="19">
        <v>9181094</v>
      </c>
      <c r="L18" s="25" t="s">
        <v>34</v>
      </c>
      <c r="M18" s="23" t="s">
        <v>35</v>
      </c>
      <c r="N18" s="19">
        <v>9245572</v>
      </c>
      <c r="O18" s="25" t="s">
        <v>36</v>
      </c>
      <c r="P18" s="19">
        <v>737</v>
      </c>
      <c r="Q18" s="23" t="s">
        <v>26</v>
      </c>
      <c r="R18" s="23" t="s">
        <v>27</v>
      </c>
      <c r="S18" s="25" t="s">
        <v>28</v>
      </c>
      <c r="T18" s="23" t="s">
        <v>29</v>
      </c>
      <c r="U18" s="19">
        <v>4439</v>
      </c>
      <c r="V18" s="23" t="s">
        <v>37</v>
      </c>
      <c r="W18" s="19">
        <v>92</v>
      </c>
      <c r="X18" s="23" t="s">
        <v>38</v>
      </c>
    </row>
    <row r="19" spans="1:24" s="27" customFormat="1" ht="18.75" customHeight="1" x14ac:dyDescent="0.2">
      <c r="A19" s="19">
        <v>2020</v>
      </c>
      <c r="B19" s="23" t="s">
        <v>22</v>
      </c>
      <c r="C19" s="23" t="s">
        <v>32</v>
      </c>
      <c r="D19" s="19">
        <v>55</v>
      </c>
      <c r="E19" s="19">
        <v>108</v>
      </c>
      <c r="F19" s="24">
        <v>43937</v>
      </c>
      <c r="G19" s="24">
        <v>43941</v>
      </c>
      <c r="H19" s="26">
        <v>574474</v>
      </c>
      <c r="I19" s="19">
        <v>20235404000171</v>
      </c>
      <c r="J19" s="23" t="s">
        <v>33</v>
      </c>
      <c r="K19" s="19">
        <v>9181094</v>
      </c>
      <c r="L19" s="25" t="s">
        <v>34</v>
      </c>
      <c r="M19" s="23" t="s">
        <v>35</v>
      </c>
      <c r="N19" s="19">
        <v>9245572</v>
      </c>
      <c r="O19" s="25" t="s">
        <v>36</v>
      </c>
      <c r="P19" s="19">
        <v>737</v>
      </c>
      <c r="Q19" s="23" t="s">
        <v>26</v>
      </c>
      <c r="R19" s="23" t="s">
        <v>27</v>
      </c>
      <c r="S19" s="25" t="s">
        <v>28</v>
      </c>
      <c r="T19" s="23" t="s">
        <v>29</v>
      </c>
      <c r="U19" s="19">
        <v>4439</v>
      </c>
      <c r="V19" s="23" t="s">
        <v>37</v>
      </c>
      <c r="W19" s="19">
        <v>92</v>
      </c>
      <c r="X19" s="23" t="s">
        <v>38</v>
      </c>
    </row>
    <row r="20" spans="1:24" s="27" customFormat="1" ht="18.75" customHeight="1" x14ac:dyDescent="0.2">
      <c r="A20" s="19">
        <v>2020</v>
      </c>
      <c r="B20" s="23" t="s">
        <v>22</v>
      </c>
      <c r="C20" s="23" t="s">
        <v>32</v>
      </c>
      <c r="D20" s="19">
        <v>55</v>
      </c>
      <c r="E20" s="19">
        <v>124</v>
      </c>
      <c r="F20" s="24">
        <v>43950</v>
      </c>
      <c r="G20" s="24">
        <v>43956</v>
      </c>
      <c r="H20" s="26">
        <v>21762</v>
      </c>
      <c r="I20" s="19">
        <v>20235404000171</v>
      </c>
      <c r="J20" s="23" t="s">
        <v>33</v>
      </c>
      <c r="K20" s="19">
        <v>9181094</v>
      </c>
      <c r="L20" s="25" t="s">
        <v>34</v>
      </c>
      <c r="M20" s="23" t="s">
        <v>35</v>
      </c>
      <c r="N20" s="19">
        <v>9245572</v>
      </c>
      <c r="O20" s="25" t="s">
        <v>36</v>
      </c>
      <c r="P20" s="19">
        <v>737</v>
      </c>
      <c r="Q20" s="23" t="s">
        <v>26</v>
      </c>
      <c r="R20" s="23" t="s">
        <v>27</v>
      </c>
      <c r="S20" s="25" t="s">
        <v>28</v>
      </c>
      <c r="T20" s="23" t="s">
        <v>29</v>
      </c>
      <c r="U20" s="19">
        <v>4439</v>
      </c>
      <c r="V20" s="23" t="s">
        <v>37</v>
      </c>
      <c r="W20" s="19">
        <v>92</v>
      </c>
      <c r="X20" s="23" t="s">
        <v>38</v>
      </c>
    </row>
    <row r="21" spans="1:24" s="27" customFormat="1" ht="18.75" customHeight="1" x14ac:dyDescent="0.2">
      <c r="A21" s="19">
        <v>2020</v>
      </c>
      <c r="B21" s="23" t="s">
        <v>22</v>
      </c>
      <c r="C21" s="23" t="s">
        <v>32</v>
      </c>
      <c r="D21" s="19">
        <v>55</v>
      </c>
      <c r="E21" s="19">
        <v>134</v>
      </c>
      <c r="F21" s="24">
        <v>43956</v>
      </c>
      <c r="G21" s="24">
        <v>43962</v>
      </c>
      <c r="H21" s="26">
        <v>4469884.38</v>
      </c>
      <c r="I21" s="19">
        <v>20235404000171</v>
      </c>
      <c r="J21" s="23" t="s">
        <v>33</v>
      </c>
      <c r="K21" s="19">
        <v>9181094</v>
      </c>
      <c r="L21" s="25" t="s">
        <v>34</v>
      </c>
      <c r="M21" s="23" t="s">
        <v>35</v>
      </c>
      <c r="N21" s="19">
        <v>9245572</v>
      </c>
      <c r="O21" s="25" t="s">
        <v>36</v>
      </c>
      <c r="P21" s="19">
        <v>737</v>
      </c>
      <c r="Q21" s="23" t="s">
        <v>26</v>
      </c>
      <c r="R21" s="23" t="s">
        <v>27</v>
      </c>
      <c r="S21" s="25" t="s">
        <v>28</v>
      </c>
      <c r="T21" s="23" t="s">
        <v>29</v>
      </c>
      <c r="U21" s="19">
        <v>4439</v>
      </c>
      <c r="V21" s="23" t="s">
        <v>37</v>
      </c>
      <c r="W21" s="19">
        <v>92</v>
      </c>
      <c r="X21" s="23" t="s">
        <v>38</v>
      </c>
    </row>
    <row r="22" spans="1:24" s="27" customFormat="1" ht="18.75" customHeight="1" x14ac:dyDescent="0.2">
      <c r="A22" s="19">
        <v>2020</v>
      </c>
      <c r="B22" s="23" t="s">
        <v>22</v>
      </c>
      <c r="C22" s="23" t="s">
        <v>32</v>
      </c>
      <c r="D22" s="19">
        <v>55</v>
      </c>
      <c r="E22" s="19">
        <v>139</v>
      </c>
      <c r="F22" s="24">
        <v>43962</v>
      </c>
      <c r="G22" s="24">
        <v>43964</v>
      </c>
      <c r="H22" s="26">
        <v>535292.93999999994</v>
      </c>
      <c r="I22" s="19">
        <v>20235404000171</v>
      </c>
      <c r="J22" s="23" t="s">
        <v>33</v>
      </c>
      <c r="K22" s="19">
        <v>9181094</v>
      </c>
      <c r="L22" s="25" t="s">
        <v>34</v>
      </c>
      <c r="M22" s="23" t="s">
        <v>35</v>
      </c>
      <c r="N22" s="19">
        <v>9245572</v>
      </c>
      <c r="O22" s="25" t="s">
        <v>36</v>
      </c>
      <c r="P22" s="19">
        <v>737</v>
      </c>
      <c r="Q22" s="23" t="s">
        <v>26</v>
      </c>
      <c r="R22" s="23" t="s">
        <v>27</v>
      </c>
      <c r="S22" s="25" t="s">
        <v>28</v>
      </c>
      <c r="T22" s="23" t="s">
        <v>29</v>
      </c>
      <c r="U22" s="19">
        <v>4439</v>
      </c>
      <c r="V22" s="23" t="s">
        <v>37</v>
      </c>
      <c r="W22" s="19">
        <v>92</v>
      </c>
      <c r="X22" s="23" t="s">
        <v>38</v>
      </c>
    </row>
    <row r="23" spans="1:24" s="27" customFormat="1" ht="18.75" customHeight="1" x14ac:dyDescent="0.2">
      <c r="A23" s="19">
        <v>2020</v>
      </c>
      <c r="B23" s="23" t="s">
        <v>22</v>
      </c>
      <c r="C23" s="23" t="s">
        <v>32</v>
      </c>
      <c r="D23" s="19">
        <v>55</v>
      </c>
      <c r="E23" s="19">
        <v>151</v>
      </c>
      <c r="F23" s="24">
        <v>43965</v>
      </c>
      <c r="G23" s="24">
        <v>43969</v>
      </c>
      <c r="H23" s="26">
        <v>15298000</v>
      </c>
      <c r="I23" s="19">
        <v>20235404000171</v>
      </c>
      <c r="J23" s="23" t="s">
        <v>33</v>
      </c>
      <c r="K23" s="19">
        <v>9181094</v>
      </c>
      <c r="L23" s="25" t="s">
        <v>34</v>
      </c>
      <c r="M23" s="23" t="s">
        <v>35</v>
      </c>
      <c r="N23" s="19">
        <v>9245572</v>
      </c>
      <c r="O23" s="25" t="s">
        <v>36</v>
      </c>
      <c r="P23" s="19">
        <v>737</v>
      </c>
      <c r="Q23" s="23" t="s">
        <v>26</v>
      </c>
      <c r="R23" s="23" t="s">
        <v>27</v>
      </c>
      <c r="S23" s="25" t="s">
        <v>28</v>
      </c>
      <c r="T23" s="23" t="s">
        <v>29</v>
      </c>
      <c r="U23" s="19">
        <v>4439</v>
      </c>
      <c r="V23" s="23" t="s">
        <v>37</v>
      </c>
      <c r="W23" s="19">
        <v>92</v>
      </c>
      <c r="X23" s="23" t="s">
        <v>38</v>
      </c>
    </row>
    <row r="24" spans="1:24" s="27" customFormat="1" ht="18.75" customHeight="1" x14ac:dyDescent="0.2">
      <c r="A24" s="19">
        <v>2020</v>
      </c>
      <c r="B24" s="23" t="s">
        <v>22</v>
      </c>
      <c r="C24" s="23" t="s">
        <v>32</v>
      </c>
      <c r="D24" s="19">
        <v>55</v>
      </c>
      <c r="E24" s="19">
        <v>174</v>
      </c>
      <c r="F24" s="24">
        <v>43985</v>
      </c>
      <c r="G24" s="24">
        <v>43987</v>
      </c>
      <c r="H24" s="26">
        <v>89509.68</v>
      </c>
      <c r="I24" s="19">
        <v>20235404000171</v>
      </c>
      <c r="J24" s="23" t="s">
        <v>33</v>
      </c>
      <c r="K24" s="19">
        <v>9181094</v>
      </c>
      <c r="L24" s="25" t="s">
        <v>34</v>
      </c>
      <c r="M24" s="23" t="s">
        <v>35</v>
      </c>
      <c r="N24" s="19">
        <v>9245572</v>
      </c>
      <c r="O24" s="25" t="s">
        <v>36</v>
      </c>
      <c r="P24" s="19">
        <v>737</v>
      </c>
      <c r="Q24" s="23" t="s">
        <v>26</v>
      </c>
      <c r="R24" s="23" t="s">
        <v>27</v>
      </c>
      <c r="S24" s="25" t="s">
        <v>28</v>
      </c>
      <c r="T24" s="23" t="s">
        <v>29</v>
      </c>
      <c r="U24" s="19">
        <v>4439</v>
      </c>
      <c r="V24" s="23" t="s">
        <v>37</v>
      </c>
      <c r="W24" s="19">
        <v>92</v>
      </c>
      <c r="X24" s="23" t="s">
        <v>38</v>
      </c>
    </row>
    <row r="25" spans="1:24" s="27" customFormat="1" ht="18.75" customHeight="1" x14ac:dyDescent="0.2">
      <c r="A25" s="19">
        <v>2020</v>
      </c>
      <c r="B25" s="23" t="s">
        <v>22</v>
      </c>
      <c r="C25" s="23" t="s">
        <v>32</v>
      </c>
      <c r="D25" s="19">
        <v>55</v>
      </c>
      <c r="E25" s="19">
        <v>175</v>
      </c>
      <c r="F25" s="24">
        <v>43985</v>
      </c>
      <c r="G25" s="24">
        <v>43987</v>
      </c>
      <c r="H25" s="26">
        <v>391747.2</v>
      </c>
      <c r="I25" s="19">
        <v>20235404000171</v>
      </c>
      <c r="J25" s="23" t="s">
        <v>33</v>
      </c>
      <c r="K25" s="19">
        <v>9181094</v>
      </c>
      <c r="L25" s="25" t="s">
        <v>34</v>
      </c>
      <c r="M25" s="23" t="s">
        <v>35</v>
      </c>
      <c r="N25" s="19">
        <v>9245572</v>
      </c>
      <c r="O25" s="25" t="s">
        <v>36</v>
      </c>
      <c r="P25" s="19">
        <v>737</v>
      </c>
      <c r="Q25" s="23" t="s">
        <v>26</v>
      </c>
      <c r="R25" s="23" t="s">
        <v>27</v>
      </c>
      <c r="S25" s="25" t="s">
        <v>28</v>
      </c>
      <c r="T25" s="23" t="s">
        <v>29</v>
      </c>
      <c r="U25" s="19">
        <v>4439</v>
      </c>
      <c r="V25" s="23" t="s">
        <v>37</v>
      </c>
      <c r="W25" s="19">
        <v>92</v>
      </c>
      <c r="X25" s="23" t="s">
        <v>38</v>
      </c>
    </row>
    <row r="26" spans="1:24" s="27" customFormat="1" ht="18.75" customHeight="1" x14ac:dyDescent="0.2">
      <c r="A26" s="19">
        <v>2020</v>
      </c>
      <c r="B26" s="23" t="s">
        <v>22</v>
      </c>
      <c r="C26" s="23" t="s">
        <v>32</v>
      </c>
      <c r="D26" s="19">
        <v>55</v>
      </c>
      <c r="E26" s="19">
        <v>207</v>
      </c>
      <c r="F26" s="24">
        <v>44004</v>
      </c>
      <c r="G26" s="24">
        <v>44006</v>
      </c>
      <c r="H26" s="26">
        <v>110520.54</v>
      </c>
      <c r="I26" s="19">
        <v>20235404000171</v>
      </c>
      <c r="J26" s="23" t="s">
        <v>33</v>
      </c>
      <c r="K26" s="19">
        <v>9181094</v>
      </c>
      <c r="L26" s="25" t="s">
        <v>34</v>
      </c>
      <c r="M26" s="23" t="s">
        <v>35</v>
      </c>
      <c r="N26" s="19">
        <v>9245572</v>
      </c>
      <c r="O26" s="25" t="s">
        <v>36</v>
      </c>
      <c r="P26" s="19">
        <v>737</v>
      </c>
      <c r="Q26" s="23" t="s">
        <v>26</v>
      </c>
      <c r="R26" s="23" t="s">
        <v>27</v>
      </c>
      <c r="S26" s="25" t="s">
        <v>28</v>
      </c>
      <c r="T26" s="23" t="s">
        <v>29</v>
      </c>
      <c r="U26" s="19">
        <v>4439</v>
      </c>
      <c r="V26" s="23" t="s">
        <v>37</v>
      </c>
      <c r="W26" s="19">
        <v>92</v>
      </c>
      <c r="X26" s="23" t="s">
        <v>38</v>
      </c>
    </row>
    <row r="27" spans="1:24" s="27" customFormat="1" ht="18.75" customHeight="1" x14ac:dyDescent="0.2">
      <c r="A27" s="19">
        <v>2020</v>
      </c>
      <c r="B27" s="23" t="s">
        <v>22</v>
      </c>
      <c r="C27" s="23" t="s">
        <v>32</v>
      </c>
      <c r="D27" s="19">
        <v>55</v>
      </c>
      <c r="E27" s="19">
        <v>222</v>
      </c>
      <c r="F27" s="24">
        <v>44019</v>
      </c>
      <c r="G27" s="24">
        <v>44022</v>
      </c>
      <c r="H27" s="26">
        <v>1320963.18</v>
      </c>
      <c r="I27" s="19">
        <v>20235404000171</v>
      </c>
      <c r="J27" s="23" t="s">
        <v>33</v>
      </c>
      <c r="K27" s="19">
        <v>9181094</v>
      </c>
      <c r="L27" s="25" t="s">
        <v>34</v>
      </c>
      <c r="M27" s="23" t="s">
        <v>35</v>
      </c>
      <c r="N27" s="19">
        <v>9245572</v>
      </c>
      <c r="O27" s="25" t="s">
        <v>36</v>
      </c>
      <c r="P27" s="19">
        <v>737</v>
      </c>
      <c r="Q27" s="23" t="s">
        <v>26</v>
      </c>
      <c r="R27" s="23" t="s">
        <v>27</v>
      </c>
      <c r="S27" s="25" t="s">
        <v>28</v>
      </c>
      <c r="T27" s="23" t="s">
        <v>29</v>
      </c>
      <c r="U27" s="19">
        <v>4439</v>
      </c>
      <c r="V27" s="23" t="s">
        <v>37</v>
      </c>
      <c r="W27" s="19">
        <v>92</v>
      </c>
      <c r="X27" s="23" t="s">
        <v>38</v>
      </c>
    </row>
    <row r="28" spans="1:24" s="27" customFormat="1" ht="18.75" customHeight="1" x14ac:dyDescent="0.2">
      <c r="A28" s="19">
        <v>2020</v>
      </c>
      <c r="B28" s="23" t="s">
        <v>22</v>
      </c>
      <c r="C28" s="23" t="s">
        <v>32</v>
      </c>
      <c r="D28" s="19">
        <v>55</v>
      </c>
      <c r="E28" s="19">
        <v>268</v>
      </c>
      <c r="F28" s="24">
        <v>44056</v>
      </c>
      <c r="G28" s="24">
        <v>44057</v>
      </c>
      <c r="H28" s="26">
        <v>63066</v>
      </c>
      <c r="I28" s="19">
        <v>20235404000171</v>
      </c>
      <c r="J28" s="23" t="s">
        <v>33</v>
      </c>
      <c r="K28" s="19">
        <v>9181094</v>
      </c>
      <c r="L28" s="25" t="s">
        <v>34</v>
      </c>
      <c r="M28" s="23" t="s">
        <v>35</v>
      </c>
      <c r="N28" s="19">
        <v>9245572</v>
      </c>
      <c r="O28" s="25" t="s">
        <v>36</v>
      </c>
      <c r="P28" s="19">
        <v>737</v>
      </c>
      <c r="Q28" s="23" t="s">
        <v>26</v>
      </c>
      <c r="R28" s="23" t="s">
        <v>27</v>
      </c>
      <c r="S28" s="25" t="s">
        <v>28</v>
      </c>
      <c r="T28" s="23" t="s">
        <v>29</v>
      </c>
      <c r="U28" s="19">
        <v>4439</v>
      </c>
      <c r="V28" s="23" t="s">
        <v>37</v>
      </c>
      <c r="W28" s="19">
        <v>92</v>
      </c>
      <c r="X28" s="23" t="s">
        <v>38</v>
      </c>
    </row>
    <row r="29" spans="1:24" s="27" customFormat="1" ht="18.75" customHeight="1" x14ac:dyDescent="0.2">
      <c r="A29" s="19">
        <v>2020</v>
      </c>
      <c r="B29" s="23" t="s">
        <v>22</v>
      </c>
      <c r="C29" s="23" t="s">
        <v>32</v>
      </c>
      <c r="D29" s="19">
        <v>55</v>
      </c>
      <c r="E29" s="19">
        <v>280</v>
      </c>
      <c r="F29" s="24">
        <v>44067</v>
      </c>
      <c r="G29" s="24">
        <v>44070</v>
      </c>
      <c r="H29" s="26">
        <v>95.61</v>
      </c>
      <c r="I29" s="19">
        <v>20235404000171</v>
      </c>
      <c r="J29" s="23" t="s">
        <v>33</v>
      </c>
      <c r="K29" s="19">
        <v>9181094</v>
      </c>
      <c r="L29" s="25" t="s">
        <v>34</v>
      </c>
      <c r="M29" s="23" t="s">
        <v>35</v>
      </c>
      <c r="N29" s="19">
        <v>9245572</v>
      </c>
      <c r="O29" s="25" t="s">
        <v>36</v>
      </c>
      <c r="P29" s="19">
        <v>737</v>
      </c>
      <c r="Q29" s="23" t="s">
        <v>26</v>
      </c>
      <c r="R29" s="23" t="s">
        <v>27</v>
      </c>
      <c r="S29" s="25" t="s">
        <v>28</v>
      </c>
      <c r="T29" s="23" t="s">
        <v>29</v>
      </c>
      <c r="U29" s="19">
        <v>4439</v>
      </c>
      <c r="V29" s="23" t="s">
        <v>37</v>
      </c>
      <c r="W29" s="19">
        <v>92</v>
      </c>
      <c r="X29" s="23" t="s">
        <v>38</v>
      </c>
    </row>
    <row r="30" spans="1:24" s="27" customFormat="1" ht="18.75" customHeight="1" x14ac:dyDescent="0.2">
      <c r="A30" s="19">
        <v>2020</v>
      </c>
      <c r="B30" s="23" t="s">
        <v>22</v>
      </c>
      <c r="C30" s="23" t="s">
        <v>32</v>
      </c>
      <c r="D30" s="19">
        <v>55</v>
      </c>
      <c r="E30" s="19">
        <v>305</v>
      </c>
      <c r="F30" s="24">
        <v>44082</v>
      </c>
      <c r="G30" s="24">
        <v>44084</v>
      </c>
      <c r="H30" s="26">
        <v>50039.76</v>
      </c>
      <c r="I30" s="19">
        <v>20235404000171</v>
      </c>
      <c r="J30" s="23" t="s">
        <v>33</v>
      </c>
      <c r="K30" s="19">
        <v>9181094</v>
      </c>
      <c r="L30" s="25" t="s">
        <v>34</v>
      </c>
      <c r="M30" s="23" t="s">
        <v>35</v>
      </c>
      <c r="N30" s="19">
        <v>9245572</v>
      </c>
      <c r="O30" s="25" t="s">
        <v>36</v>
      </c>
      <c r="P30" s="19">
        <v>737</v>
      </c>
      <c r="Q30" s="23" t="s">
        <v>26</v>
      </c>
      <c r="R30" s="23" t="s">
        <v>27</v>
      </c>
      <c r="S30" s="25" t="s">
        <v>28</v>
      </c>
      <c r="T30" s="23" t="s">
        <v>29</v>
      </c>
      <c r="U30" s="19">
        <v>4439</v>
      </c>
      <c r="V30" s="23" t="s">
        <v>37</v>
      </c>
      <c r="W30" s="19">
        <v>92</v>
      </c>
      <c r="X30" s="23" t="s">
        <v>38</v>
      </c>
    </row>
    <row r="31" spans="1:24" s="27" customFormat="1" ht="18.75" customHeight="1" x14ac:dyDescent="0.2">
      <c r="A31" s="19">
        <v>2020</v>
      </c>
      <c r="B31" s="23" t="s">
        <v>22</v>
      </c>
      <c r="C31" s="23" t="s">
        <v>32</v>
      </c>
      <c r="D31" s="19">
        <v>59</v>
      </c>
      <c r="E31" s="19">
        <v>79</v>
      </c>
      <c r="F31" s="24">
        <v>43922</v>
      </c>
      <c r="G31" s="24">
        <v>43924</v>
      </c>
      <c r="H31" s="26">
        <v>998000</v>
      </c>
      <c r="I31" s="19">
        <v>68176544000142</v>
      </c>
      <c r="J31" s="23" t="s">
        <v>39</v>
      </c>
      <c r="K31" s="19">
        <v>9181094</v>
      </c>
      <c r="L31" s="25" t="s">
        <v>34</v>
      </c>
      <c r="M31" s="23" t="s">
        <v>35</v>
      </c>
      <c r="N31" s="19">
        <v>9245606</v>
      </c>
      <c r="O31" s="25" t="s">
        <v>36</v>
      </c>
      <c r="P31" s="19">
        <v>737</v>
      </c>
      <c r="Q31" s="23" t="s">
        <v>26</v>
      </c>
      <c r="R31" s="23" t="s">
        <v>27</v>
      </c>
      <c r="S31" s="25" t="s">
        <v>28</v>
      </c>
      <c r="T31" s="23" t="s">
        <v>29</v>
      </c>
      <c r="U31" s="19">
        <v>4439</v>
      </c>
      <c r="V31" s="23" t="s">
        <v>37</v>
      </c>
      <c r="W31" s="19">
        <v>92</v>
      </c>
      <c r="X31" s="23" t="s">
        <v>38</v>
      </c>
    </row>
    <row r="32" spans="1:24" s="27" customFormat="1" ht="18.75" customHeight="1" x14ac:dyDescent="0.2">
      <c r="A32" s="19">
        <v>2020</v>
      </c>
      <c r="B32" s="23" t="s">
        <v>22</v>
      </c>
      <c r="C32" s="23" t="s">
        <v>32</v>
      </c>
      <c r="D32" s="19">
        <v>59</v>
      </c>
      <c r="E32" s="19">
        <v>137</v>
      </c>
      <c r="F32" s="24">
        <v>43958</v>
      </c>
      <c r="G32" s="24">
        <v>43963</v>
      </c>
      <c r="H32" s="26">
        <v>499000</v>
      </c>
      <c r="I32" s="19">
        <v>68176544000142</v>
      </c>
      <c r="J32" s="23" t="s">
        <v>39</v>
      </c>
      <c r="K32" s="19">
        <v>9181094</v>
      </c>
      <c r="L32" s="25" t="s">
        <v>34</v>
      </c>
      <c r="M32" s="23" t="s">
        <v>35</v>
      </c>
      <c r="N32" s="19">
        <v>9245606</v>
      </c>
      <c r="O32" s="25" t="s">
        <v>36</v>
      </c>
      <c r="P32" s="19">
        <v>737</v>
      </c>
      <c r="Q32" s="23" t="s">
        <v>26</v>
      </c>
      <c r="R32" s="23" t="s">
        <v>27</v>
      </c>
      <c r="S32" s="25" t="s">
        <v>28</v>
      </c>
      <c r="T32" s="23" t="s">
        <v>29</v>
      </c>
      <c r="U32" s="19">
        <v>4439</v>
      </c>
      <c r="V32" s="23" t="s">
        <v>37</v>
      </c>
      <c r="W32" s="19">
        <v>92</v>
      </c>
      <c r="X32" s="23" t="s">
        <v>38</v>
      </c>
    </row>
    <row r="33" spans="1:24" s="27" customFormat="1" ht="18.75" customHeight="1" x14ac:dyDescent="0.2">
      <c r="A33" s="19">
        <v>2020</v>
      </c>
      <c r="B33" s="23" t="s">
        <v>22</v>
      </c>
      <c r="C33" s="23" t="s">
        <v>32</v>
      </c>
      <c r="D33" s="19">
        <v>66</v>
      </c>
      <c r="E33" s="19">
        <v>145</v>
      </c>
      <c r="F33" s="24">
        <v>43962</v>
      </c>
      <c r="G33" s="24">
        <v>43964</v>
      </c>
      <c r="H33" s="26">
        <v>750500</v>
      </c>
      <c r="I33" s="19">
        <v>20235404000171</v>
      </c>
      <c r="J33" s="23" t="s">
        <v>33</v>
      </c>
      <c r="K33" s="19">
        <v>0</v>
      </c>
      <c r="L33" s="25"/>
      <c r="M33" s="23" t="s">
        <v>35</v>
      </c>
      <c r="N33" s="19">
        <v>9245712</v>
      </c>
      <c r="O33" s="25" t="s">
        <v>36</v>
      </c>
      <c r="P33" s="19">
        <v>737</v>
      </c>
      <c r="Q33" s="23" t="s">
        <v>26</v>
      </c>
      <c r="R33" s="23" t="s">
        <v>27</v>
      </c>
      <c r="S33" s="25" t="s">
        <v>28</v>
      </c>
      <c r="T33" s="23" t="s">
        <v>29</v>
      </c>
      <c r="U33" s="19">
        <v>4439</v>
      </c>
      <c r="V33" s="23" t="s">
        <v>37</v>
      </c>
      <c r="W33" s="19">
        <v>10</v>
      </c>
      <c r="X33" s="23" t="s">
        <v>40</v>
      </c>
    </row>
    <row r="34" spans="1:24" s="27" customFormat="1" ht="18.75" customHeight="1" x14ac:dyDescent="0.2">
      <c r="A34" s="19">
        <v>2020</v>
      </c>
      <c r="B34" s="23" t="s">
        <v>22</v>
      </c>
      <c r="C34" s="23" t="s">
        <v>32</v>
      </c>
      <c r="D34" s="19">
        <v>66</v>
      </c>
      <c r="E34" s="19">
        <v>146</v>
      </c>
      <c r="F34" s="24">
        <v>43963</v>
      </c>
      <c r="G34" s="24">
        <v>43964</v>
      </c>
      <c r="H34" s="26">
        <v>1747824.44</v>
      </c>
      <c r="I34" s="19">
        <v>20235404000171</v>
      </c>
      <c r="J34" s="23" t="s">
        <v>33</v>
      </c>
      <c r="K34" s="19">
        <v>0</v>
      </c>
      <c r="L34" s="25"/>
      <c r="M34" s="23" t="s">
        <v>35</v>
      </c>
      <c r="N34" s="19">
        <v>9245712</v>
      </c>
      <c r="O34" s="25" t="s">
        <v>36</v>
      </c>
      <c r="P34" s="19">
        <v>737</v>
      </c>
      <c r="Q34" s="23" t="s">
        <v>26</v>
      </c>
      <c r="R34" s="23" t="s">
        <v>27</v>
      </c>
      <c r="S34" s="25" t="s">
        <v>28</v>
      </c>
      <c r="T34" s="23" t="s">
        <v>29</v>
      </c>
      <c r="U34" s="19">
        <v>4439</v>
      </c>
      <c r="V34" s="23" t="s">
        <v>37</v>
      </c>
      <c r="W34" s="19">
        <v>10</v>
      </c>
      <c r="X34" s="23" t="s">
        <v>40</v>
      </c>
    </row>
    <row r="35" spans="1:24" s="27" customFormat="1" ht="18.75" customHeight="1" x14ac:dyDescent="0.2">
      <c r="A35" s="19">
        <v>2020</v>
      </c>
      <c r="B35" s="23" t="s">
        <v>22</v>
      </c>
      <c r="C35" s="23" t="s">
        <v>32</v>
      </c>
      <c r="D35" s="19">
        <v>66</v>
      </c>
      <c r="E35" s="19">
        <v>150</v>
      </c>
      <c r="F35" s="24">
        <v>43965</v>
      </c>
      <c r="G35" s="24">
        <v>43966</v>
      </c>
      <c r="H35" s="26">
        <v>3602400</v>
      </c>
      <c r="I35" s="19">
        <v>20235404000171</v>
      </c>
      <c r="J35" s="23" t="s">
        <v>33</v>
      </c>
      <c r="K35" s="19">
        <v>0</v>
      </c>
      <c r="L35" s="25"/>
      <c r="M35" s="23" t="s">
        <v>35</v>
      </c>
      <c r="N35" s="19">
        <v>9245712</v>
      </c>
      <c r="O35" s="25" t="s">
        <v>36</v>
      </c>
      <c r="P35" s="19">
        <v>737</v>
      </c>
      <c r="Q35" s="23" t="s">
        <v>26</v>
      </c>
      <c r="R35" s="23" t="s">
        <v>27</v>
      </c>
      <c r="S35" s="25" t="s">
        <v>28</v>
      </c>
      <c r="T35" s="23" t="s">
        <v>29</v>
      </c>
      <c r="U35" s="19">
        <v>4439</v>
      </c>
      <c r="V35" s="23" t="s">
        <v>37</v>
      </c>
      <c r="W35" s="19">
        <v>10</v>
      </c>
      <c r="X35" s="23" t="s">
        <v>40</v>
      </c>
    </row>
    <row r="36" spans="1:24" s="27" customFormat="1" ht="18.75" customHeight="1" x14ac:dyDescent="0.2">
      <c r="A36" s="19">
        <v>2020</v>
      </c>
      <c r="B36" s="23" t="s">
        <v>22</v>
      </c>
      <c r="C36" s="23" t="s">
        <v>32</v>
      </c>
      <c r="D36" s="19">
        <v>66</v>
      </c>
      <c r="E36" s="19">
        <v>159</v>
      </c>
      <c r="F36" s="24">
        <v>43972</v>
      </c>
      <c r="G36" s="24">
        <v>43976</v>
      </c>
      <c r="H36" s="26">
        <v>450300</v>
      </c>
      <c r="I36" s="19">
        <v>20235404000171</v>
      </c>
      <c r="J36" s="23" t="s">
        <v>33</v>
      </c>
      <c r="K36" s="19">
        <v>0</v>
      </c>
      <c r="L36" s="25"/>
      <c r="M36" s="23" t="s">
        <v>35</v>
      </c>
      <c r="N36" s="19">
        <v>9245712</v>
      </c>
      <c r="O36" s="25" t="s">
        <v>36</v>
      </c>
      <c r="P36" s="19">
        <v>737</v>
      </c>
      <c r="Q36" s="23" t="s">
        <v>26</v>
      </c>
      <c r="R36" s="23" t="s">
        <v>27</v>
      </c>
      <c r="S36" s="25" t="s">
        <v>28</v>
      </c>
      <c r="T36" s="23" t="s">
        <v>29</v>
      </c>
      <c r="U36" s="19">
        <v>4439</v>
      </c>
      <c r="V36" s="23" t="s">
        <v>37</v>
      </c>
      <c r="W36" s="19">
        <v>10</v>
      </c>
      <c r="X36" s="23" t="s">
        <v>40</v>
      </c>
    </row>
    <row r="37" spans="1:24" s="27" customFormat="1" ht="18.75" customHeight="1" x14ac:dyDescent="0.2">
      <c r="A37" s="19">
        <v>2020</v>
      </c>
      <c r="B37" s="23" t="s">
        <v>22</v>
      </c>
      <c r="C37" s="23" t="s">
        <v>32</v>
      </c>
      <c r="D37" s="19">
        <v>66</v>
      </c>
      <c r="E37" s="19">
        <v>171</v>
      </c>
      <c r="F37" s="24">
        <v>43984</v>
      </c>
      <c r="G37" s="24">
        <v>43987</v>
      </c>
      <c r="H37" s="26">
        <v>450300</v>
      </c>
      <c r="I37" s="19">
        <v>20235404000171</v>
      </c>
      <c r="J37" s="23" t="s">
        <v>33</v>
      </c>
      <c r="K37" s="19">
        <v>0</v>
      </c>
      <c r="L37" s="25"/>
      <c r="M37" s="23" t="s">
        <v>35</v>
      </c>
      <c r="N37" s="19">
        <v>9245712</v>
      </c>
      <c r="O37" s="25" t="s">
        <v>36</v>
      </c>
      <c r="P37" s="19">
        <v>737</v>
      </c>
      <c r="Q37" s="23" t="s">
        <v>26</v>
      </c>
      <c r="R37" s="23" t="s">
        <v>27</v>
      </c>
      <c r="S37" s="25" t="s">
        <v>28</v>
      </c>
      <c r="T37" s="23" t="s">
        <v>29</v>
      </c>
      <c r="U37" s="19">
        <v>4439</v>
      </c>
      <c r="V37" s="23" t="s">
        <v>37</v>
      </c>
      <c r="W37" s="19">
        <v>10</v>
      </c>
      <c r="X37" s="23" t="s">
        <v>40</v>
      </c>
    </row>
    <row r="38" spans="1:24" s="27" customFormat="1" ht="18.75" customHeight="1" x14ac:dyDescent="0.2">
      <c r="A38" s="19">
        <v>2020</v>
      </c>
      <c r="B38" s="23" t="s">
        <v>22</v>
      </c>
      <c r="C38" s="23" t="s">
        <v>32</v>
      </c>
      <c r="D38" s="19">
        <v>66</v>
      </c>
      <c r="E38" s="19">
        <v>182</v>
      </c>
      <c r="F38" s="24">
        <v>43990</v>
      </c>
      <c r="G38" s="24">
        <v>43992</v>
      </c>
      <c r="H38" s="26">
        <v>3677450</v>
      </c>
      <c r="I38" s="19">
        <v>20235404000171</v>
      </c>
      <c r="J38" s="23" t="s">
        <v>33</v>
      </c>
      <c r="K38" s="19">
        <v>0</v>
      </c>
      <c r="L38" s="25"/>
      <c r="M38" s="23" t="s">
        <v>35</v>
      </c>
      <c r="N38" s="19">
        <v>9245712</v>
      </c>
      <c r="O38" s="25" t="s">
        <v>36</v>
      </c>
      <c r="P38" s="19">
        <v>737</v>
      </c>
      <c r="Q38" s="23" t="s">
        <v>26</v>
      </c>
      <c r="R38" s="23" t="s">
        <v>27</v>
      </c>
      <c r="S38" s="25" t="s">
        <v>28</v>
      </c>
      <c r="T38" s="23" t="s">
        <v>29</v>
      </c>
      <c r="U38" s="19">
        <v>4439</v>
      </c>
      <c r="V38" s="23" t="s">
        <v>37</v>
      </c>
      <c r="W38" s="19">
        <v>10</v>
      </c>
      <c r="X38" s="23" t="s">
        <v>40</v>
      </c>
    </row>
    <row r="39" spans="1:24" s="27" customFormat="1" ht="18.75" customHeight="1" x14ac:dyDescent="0.2">
      <c r="A39" s="19">
        <v>2020</v>
      </c>
      <c r="B39" s="23" t="s">
        <v>22</v>
      </c>
      <c r="C39" s="23" t="s">
        <v>32</v>
      </c>
      <c r="D39" s="19">
        <v>66</v>
      </c>
      <c r="E39" s="19">
        <v>271</v>
      </c>
      <c r="F39" s="24">
        <v>44060</v>
      </c>
      <c r="G39" s="24">
        <v>44062</v>
      </c>
      <c r="H39" s="26">
        <v>578725.56000000006</v>
      </c>
      <c r="I39" s="19">
        <v>20235404000171</v>
      </c>
      <c r="J39" s="23" t="s">
        <v>33</v>
      </c>
      <c r="K39" s="19">
        <v>0</v>
      </c>
      <c r="L39" s="25"/>
      <c r="M39" s="23" t="s">
        <v>35</v>
      </c>
      <c r="N39" s="19">
        <v>9245712</v>
      </c>
      <c r="O39" s="25" t="s">
        <v>36</v>
      </c>
      <c r="P39" s="19">
        <v>737</v>
      </c>
      <c r="Q39" s="23" t="s">
        <v>26</v>
      </c>
      <c r="R39" s="23" t="s">
        <v>27</v>
      </c>
      <c r="S39" s="25" t="s">
        <v>28</v>
      </c>
      <c r="T39" s="23" t="s">
        <v>29</v>
      </c>
      <c r="U39" s="19">
        <v>4439</v>
      </c>
      <c r="V39" s="23" t="s">
        <v>37</v>
      </c>
      <c r="W39" s="19">
        <v>10</v>
      </c>
      <c r="X39" s="23" t="s">
        <v>40</v>
      </c>
    </row>
    <row r="40" spans="1:24" s="27" customFormat="1" ht="18.75" customHeight="1" x14ac:dyDescent="0.2">
      <c r="A40" s="19">
        <v>2020</v>
      </c>
      <c r="B40" s="23" t="s">
        <v>22</v>
      </c>
      <c r="C40" s="23" t="s">
        <v>32</v>
      </c>
      <c r="D40" s="19">
        <v>75</v>
      </c>
      <c r="E40" s="19">
        <v>183</v>
      </c>
      <c r="F40" s="24">
        <v>43990</v>
      </c>
      <c r="G40" s="24">
        <v>43992</v>
      </c>
      <c r="H40" s="26">
        <v>5529993.6100000003</v>
      </c>
      <c r="I40" s="19">
        <v>20235404000171</v>
      </c>
      <c r="J40" s="23" t="s">
        <v>33</v>
      </c>
      <c r="K40" s="19">
        <v>9245981</v>
      </c>
      <c r="L40" s="25" t="s">
        <v>41</v>
      </c>
      <c r="M40" s="23" t="s">
        <v>35</v>
      </c>
      <c r="N40" s="19">
        <v>9245572</v>
      </c>
      <c r="O40" s="25" t="s">
        <v>36</v>
      </c>
      <c r="P40" s="19">
        <v>737</v>
      </c>
      <c r="Q40" s="23" t="s">
        <v>26</v>
      </c>
      <c r="R40" s="23" t="s">
        <v>27</v>
      </c>
      <c r="S40" s="25" t="s">
        <v>28</v>
      </c>
      <c r="T40" s="23" t="s">
        <v>29</v>
      </c>
      <c r="U40" s="19">
        <v>1008</v>
      </c>
      <c r="V40" s="23" t="s">
        <v>42</v>
      </c>
      <c r="W40" s="19">
        <v>95</v>
      </c>
      <c r="X40" s="23" t="s">
        <v>43</v>
      </c>
    </row>
    <row r="41" spans="1:24" s="27" customFormat="1" ht="18.75" customHeight="1" x14ac:dyDescent="0.2">
      <c r="A41" s="19">
        <v>2020</v>
      </c>
      <c r="B41" s="23" t="s">
        <v>22</v>
      </c>
      <c r="C41" s="23" t="s">
        <v>32</v>
      </c>
      <c r="D41" s="19">
        <v>75</v>
      </c>
      <c r="E41" s="19">
        <v>184</v>
      </c>
      <c r="F41" s="24">
        <v>43990</v>
      </c>
      <c r="G41" s="24">
        <v>43992</v>
      </c>
      <c r="H41" s="26">
        <v>485128.8</v>
      </c>
      <c r="I41" s="19">
        <v>20235404000171</v>
      </c>
      <c r="J41" s="23" t="s">
        <v>33</v>
      </c>
      <c r="K41" s="19">
        <v>9245981</v>
      </c>
      <c r="L41" s="25" t="s">
        <v>41</v>
      </c>
      <c r="M41" s="23" t="s">
        <v>35</v>
      </c>
      <c r="N41" s="19">
        <v>9245572</v>
      </c>
      <c r="O41" s="25" t="s">
        <v>36</v>
      </c>
      <c r="P41" s="19">
        <v>737</v>
      </c>
      <c r="Q41" s="23" t="s">
        <v>26</v>
      </c>
      <c r="R41" s="23" t="s">
        <v>27</v>
      </c>
      <c r="S41" s="25" t="s">
        <v>28</v>
      </c>
      <c r="T41" s="23" t="s">
        <v>29</v>
      </c>
      <c r="U41" s="19">
        <v>1008</v>
      </c>
      <c r="V41" s="23" t="s">
        <v>42</v>
      </c>
      <c r="W41" s="19">
        <v>95</v>
      </c>
      <c r="X41" s="23" t="s">
        <v>43</v>
      </c>
    </row>
    <row r="42" spans="1:24" s="27" customFormat="1" ht="18.75" customHeight="1" x14ac:dyDescent="0.2">
      <c r="A42" s="19">
        <v>2020</v>
      </c>
      <c r="B42" s="23" t="s">
        <v>22</v>
      </c>
      <c r="C42" s="23" t="s">
        <v>32</v>
      </c>
      <c r="D42" s="19">
        <v>75</v>
      </c>
      <c r="E42" s="19">
        <v>185</v>
      </c>
      <c r="F42" s="24">
        <v>43990</v>
      </c>
      <c r="G42" s="24">
        <v>43992</v>
      </c>
      <c r="H42" s="26">
        <v>69127.66</v>
      </c>
      <c r="I42" s="19">
        <v>20235404000171</v>
      </c>
      <c r="J42" s="23" t="s">
        <v>33</v>
      </c>
      <c r="K42" s="19">
        <v>9245981</v>
      </c>
      <c r="L42" s="25" t="s">
        <v>41</v>
      </c>
      <c r="M42" s="23" t="s">
        <v>35</v>
      </c>
      <c r="N42" s="19">
        <v>9245572</v>
      </c>
      <c r="O42" s="25" t="s">
        <v>36</v>
      </c>
      <c r="P42" s="19">
        <v>737</v>
      </c>
      <c r="Q42" s="23" t="s">
        <v>26</v>
      </c>
      <c r="R42" s="23" t="s">
        <v>27</v>
      </c>
      <c r="S42" s="25" t="s">
        <v>28</v>
      </c>
      <c r="T42" s="23" t="s">
        <v>29</v>
      </c>
      <c r="U42" s="19">
        <v>1008</v>
      </c>
      <c r="V42" s="23" t="s">
        <v>42</v>
      </c>
      <c r="W42" s="19">
        <v>95</v>
      </c>
      <c r="X42" s="23" t="s">
        <v>43</v>
      </c>
    </row>
    <row r="43" spans="1:24" s="27" customFormat="1" ht="18.75" customHeight="1" x14ac:dyDescent="0.2">
      <c r="A43" s="19">
        <v>2020</v>
      </c>
      <c r="B43" s="23" t="s">
        <v>22</v>
      </c>
      <c r="C43" s="23" t="s">
        <v>32</v>
      </c>
      <c r="D43" s="19">
        <v>75</v>
      </c>
      <c r="E43" s="19">
        <v>195</v>
      </c>
      <c r="F43" s="24">
        <v>43992</v>
      </c>
      <c r="G43" s="24">
        <v>43998</v>
      </c>
      <c r="H43" s="26">
        <v>12017.46</v>
      </c>
      <c r="I43" s="19">
        <v>20235404000171</v>
      </c>
      <c r="J43" s="23" t="s">
        <v>33</v>
      </c>
      <c r="K43" s="19">
        <v>9245981</v>
      </c>
      <c r="L43" s="25" t="s">
        <v>41</v>
      </c>
      <c r="M43" s="23" t="s">
        <v>35</v>
      </c>
      <c r="N43" s="19">
        <v>9245572</v>
      </c>
      <c r="O43" s="25" t="s">
        <v>36</v>
      </c>
      <c r="P43" s="19">
        <v>737</v>
      </c>
      <c r="Q43" s="23" t="s">
        <v>26</v>
      </c>
      <c r="R43" s="23" t="s">
        <v>27</v>
      </c>
      <c r="S43" s="25" t="s">
        <v>28</v>
      </c>
      <c r="T43" s="23" t="s">
        <v>29</v>
      </c>
      <c r="U43" s="19">
        <v>1008</v>
      </c>
      <c r="V43" s="23" t="s">
        <v>42</v>
      </c>
      <c r="W43" s="19">
        <v>95</v>
      </c>
      <c r="X43" s="23" t="s">
        <v>43</v>
      </c>
    </row>
    <row r="44" spans="1:24" s="27" customFormat="1" ht="18.75" customHeight="1" x14ac:dyDescent="0.2">
      <c r="A44" s="19">
        <v>2020</v>
      </c>
      <c r="B44" s="23" t="s">
        <v>22</v>
      </c>
      <c r="C44" s="23" t="s">
        <v>32</v>
      </c>
      <c r="D44" s="19">
        <v>75</v>
      </c>
      <c r="E44" s="19">
        <v>225</v>
      </c>
      <c r="F44" s="24">
        <v>44022</v>
      </c>
      <c r="G44" s="24">
        <v>44025</v>
      </c>
      <c r="H44" s="26">
        <v>510865.68</v>
      </c>
      <c r="I44" s="19">
        <v>20235404000171</v>
      </c>
      <c r="J44" s="23" t="s">
        <v>33</v>
      </c>
      <c r="K44" s="19">
        <v>9245981</v>
      </c>
      <c r="L44" s="25" t="s">
        <v>41</v>
      </c>
      <c r="M44" s="23" t="s">
        <v>35</v>
      </c>
      <c r="N44" s="19">
        <v>9245572</v>
      </c>
      <c r="O44" s="25" t="s">
        <v>36</v>
      </c>
      <c r="P44" s="19">
        <v>737</v>
      </c>
      <c r="Q44" s="23" t="s">
        <v>26</v>
      </c>
      <c r="R44" s="23" t="s">
        <v>27</v>
      </c>
      <c r="S44" s="25" t="s">
        <v>28</v>
      </c>
      <c r="T44" s="23" t="s">
        <v>29</v>
      </c>
      <c r="U44" s="19">
        <v>1008</v>
      </c>
      <c r="V44" s="23" t="s">
        <v>42</v>
      </c>
      <c r="W44" s="19">
        <v>95</v>
      </c>
      <c r="X44" s="23" t="s">
        <v>43</v>
      </c>
    </row>
    <row r="45" spans="1:24" s="27" customFormat="1" ht="18.75" customHeight="1" x14ac:dyDescent="0.2">
      <c r="A45" s="19">
        <v>2020</v>
      </c>
      <c r="B45" s="23" t="s">
        <v>22</v>
      </c>
      <c r="C45" s="23" t="s">
        <v>32</v>
      </c>
      <c r="D45" s="19">
        <v>75</v>
      </c>
      <c r="E45" s="19">
        <v>274</v>
      </c>
      <c r="F45" s="24">
        <v>44063</v>
      </c>
      <c r="G45" s="24">
        <v>44069</v>
      </c>
      <c r="H45" s="26">
        <v>2297.1</v>
      </c>
      <c r="I45" s="19">
        <v>20235404000171</v>
      </c>
      <c r="J45" s="23" t="s">
        <v>33</v>
      </c>
      <c r="K45" s="19">
        <v>9245981</v>
      </c>
      <c r="L45" s="25" t="s">
        <v>41</v>
      </c>
      <c r="M45" s="23" t="s">
        <v>35</v>
      </c>
      <c r="N45" s="19">
        <v>9245572</v>
      </c>
      <c r="O45" s="25" t="s">
        <v>36</v>
      </c>
      <c r="P45" s="19">
        <v>737</v>
      </c>
      <c r="Q45" s="23" t="s">
        <v>26</v>
      </c>
      <c r="R45" s="23" t="s">
        <v>27</v>
      </c>
      <c r="S45" s="25" t="s">
        <v>28</v>
      </c>
      <c r="T45" s="23" t="s">
        <v>29</v>
      </c>
      <c r="U45" s="19">
        <v>1008</v>
      </c>
      <c r="V45" s="23" t="s">
        <v>42</v>
      </c>
      <c r="W45" s="19">
        <v>95</v>
      </c>
      <c r="X45" s="23" t="s">
        <v>43</v>
      </c>
    </row>
    <row r="46" spans="1:24" s="27" customFormat="1" ht="18.75" customHeight="1" x14ac:dyDescent="0.2">
      <c r="A46" s="19">
        <v>2020</v>
      </c>
      <c r="B46" s="23" t="s">
        <v>22</v>
      </c>
      <c r="C46" s="23" t="s">
        <v>32</v>
      </c>
      <c r="D46" s="19">
        <v>75</v>
      </c>
      <c r="E46" s="19">
        <v>275</v>
      </c>
      <c r="F46" s="24">
        <v>44063</v>
      </c>
      <c r="G46" s="24">
        <v>44069</v>
      </c>
      <c r="H46" s="26">
        <v>5485.88</v>
      </c>
      <c r="I46" s="19">
        <v>20235404000171</v>
      </c>
      <c r="J46" s="23" t="s">
        <v>33</v>
      </c>
      <c r="K46" s="19">
        <v>9245981</v>
      </c>
      <c r="L46" s="25" t="s">
        <v>41</v>
      </c>
      <c r="M46" s="23" t="s">
        <v>35</v>
      </c>
      <c r="N46" s="19">
        <v>9245572</v>
      </c>
      <c r="O46" s="25" t="s">
        <v>36</v>
      </c>
      <c r="P46" s="19">
        <v>737</v>
      </c>
      <c r="Q46" s="23" t="s">
        <v>26</v>
      </c>
      <c r="R46" s="23" t="s">
        <v>27</v>
      </c>
      <c r="S46" s="25" t="s">
        <v>28</v>
      </c>
      <c r="T46" s="23" t="s">
        <v>29</v>
      </c>
      <c r="U46" s="19">
        <v>1008</v>
      </c>
      <c r="V46" s="23" t="s">
        <v>42</v>
      </c>
      <c r="W46" s="19">
        <v>95</v>
      </c>
      <c r="X46" s="23" t="s">
        <v>43</v>
      </c>
    </row>
    <row r="47" spans="1:24" s="27" customFormat="1" ht="18.75" customHeight="1" x14ac:dyDescent="0.2">
      <c r="A47" s="19">
        <v>2020</v>
      </c>
      <c r="B47" s="23" t="s">
        <v>22</v>
      </c>
      <c r="C47" s="23" t="s">
        <v>32</v>
      </c>
      <c r="D47" s="19">
        <v>75</v>
      </c>
      <c r="E47" s="19">
        <v>284</v>
      </c>
      <c r="F47" s="24">
        <v>44069</v>
      </c>
      <c r="G47" s="24">
        <v>44070</v>
      </c>
      <c r="H47" s="26">
        <v>20722.259999999998</v>
      </c>
      <c r="I47" s="19">
        <v>20235404000171</v>
      </c>
      <c r="J47" s="23" t="s">
        <v>33</v>
      </c>
      <c r="K47" s="19">
        <v>9245981</v>
      </c>
      <c r="L47" s="25" t="s">
        <v>41</v>
      </c>
      <c r="M47" s="23" t="s">
        <v>35</v>
      </c>
      <c r="N47" s="19">
        <v>9245572</v>
      </c>
      <c r="O47" s="25" t="s">
        <v>36</v>
      </c>
      <c r="P47" s="19">
        <v>737</v>
      </c>
      <c r="Q47" s="23" t="s">
        <v>26</v>
      </c>
      <c r="R47" s="23" t="s">
        <v>27</v>
      </c>
      <c r="S47" s="25" t="s">
        <v>28</v>
      </c>
      <c r="T47" s="23" t="s">
        <v>29</v>
      </c>
      <c r="U47" s="19">
        <v>1008</v>
      </c>
      <c r="V47" s="23" t="s">
        <v>42</v>
      </c>
      <c r="W47" s="19">
        <v>95</v>
      </c>
      <c r="X47" s="23" t="s">
        <v>43</v>
      </c>
    </row>
    <row r="48" spans="1:24" s="21" customFormat="1" ht="18.75" customHeight="1" x14ac:dyDescent="0.2">
      <c r="A48" s="12" t="s">
        <v>50</v>
      </c>
      <c r="B48" s="13"/>
      <c r="C48" s="13"/>
      <c r="D48" s="13"/>
      <c r="E48" s="13"/>
      <c r="F48" s="13"/>
      <c r="G48" s="14"/>
      <c r="H48" s="9">
        <f>SUM(H11:H47)</f>
        <v>46997724.919999994</v>
      </c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</row>
    <row r="49" spans="1:1" x14ac:dyDescent="0.2">
      <c r="A49" s="11" t="s">
        <v>57</v>
      </c>
    </row>
  </sheetData>
  <autoFilter ref="A10:X49"/>
  <mergeCells count="2">
    <mergeCell ref="I48:X48"/>
    <mergeCell ref="A48:G48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Execução Consolidada</vt:lpstr>
      <vt:lpstr>Pagamentos Efetuados</vt:lpstr>
    </vt:vector>
  </TitlesOfParts>
  <Company>CAMG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Priscila Andrade</dc:creator>
  <cp:lastModifiedBy>Priscila Andrade</cp:lastModifiedBy>
  <dcterms:created xsi:type="dcterms:W3CDTF">2021-06-22T17:47:11Z</dcterms:created>
  <dcterms:modified xsi:type="dcterms:W3CDTF">2021-06-22T18:54:29Z</dcterms:modified>
</cp:coreProperties>
</file>