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8595" windowHeight="7755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Plan1!$A$1:$E$147</definedName>
  </definedNames>
  <calcPr calcId="125725"/>
</workbook>
</file>

<file path=xl/calcChain.xml><?xml version="1.0" encoding="utf-8"?>
<calcChain xmlns="http://schemas.openxmlformats.org/spreadsheetml/2006/main">
  <c r="F145" i="1"/>
  <c r="F146"/>
  <c r="F144"/>
  <c r="F143"/>
  <c r="F142"/>
  <c r="H130"/>
  <c r="F132"/>
  <c r="F131"/>
  <c r="F130"/>
  <c r="F116"/>
  <c r="F115"/>
  <c r="F114"/>
  <c r="F106"/>
  <c r="F105"/>
  <c r="F99"/>
  <c r="F98"/>
  <c r="F97"/>
  <c r="F96"/>
  <c r="F95"/>
  <c r="F94"/>
  <c r="F60"/>
  <c r="F58"/>
  <c r="F57"/>
  <c r="F56"/>
  <c r="F25"/>
  <c r="F24"/>
  <c r="E147"/>
  <c r="C147"/>
</calcChain>
</file>

<file path=xl/sharedStrings.xml><?xml version="1.0" encoding="utf-8"?>
<sst xmlns="http://schemas.openxmlformats.org/spreadsheetml/2006/main" count="4" uniqueCount="4">
  <si>
    <t>DT PGTO</t>
  </si>
  <si>
    <t>Nº DOC</t>
  </si>
  <si>
    <t>VALOR</t>
  </si>
  <si>
    <t>RETENÇÃO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</si>
</sst>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14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44" fontId="0" fillId="0" borderId="0" xfId="1" applyFont="1"/>
    <xf numFmtId="44" fontId="0" fillId="2" borderId="0" xfId="1" applyFont="1" applyFill="1"/>
    <xf numFmtId="44" fontId="0" fillId="2" borderId="0" xfId="0" applyNumberFormat="1" applyFill="1"/>
    <xf numFmtId="44" fontId="0" fillId="3" borderId="0" xfId="1" applyFont="1" applyFill="1"/>
    <xf numFmtId="44" fontId="0" fillId="4" borderId="0" xfId="1" applyFont="1" applyFill="1"/>
    <xf numFmtId="0" fontId="0" fillId="0" borderId="0" xfId="0" applyAlignment="1">
      <alignment horizontal="center"/>
    </xf>
    <xf numFmtId="44" fontId="2" fillId="3" borderId="0" xfId="1" applyFont="1" applyFill="1"/>
    <xf numFmtId="44" fontId="2" fillId="2" borderId="0" xfId="0" applyNumberFormat="1" applyFont="1" applyFill="1"/>
    <xf numFmtId="44" fontId="0" fillId="5" borderId="0" xfId="1" applyFont="1" applyFill="1"/>
    <xf numFmtId="44" fontId="0" fillId="7" borderId="0" xfId="1" applyFont="1" applyFill="1"/>
    <xf numFmtId="44" fontId="0" fillId="7" borderId="0" xfId="0" applyNumberFormat="1" applyFill="1"/>
    <xf numFmtId="44" fontId="0" fillId="8" borderId="0" xfId="1" applyFont="1" applyFill="1"/>
    <xf numFmtId="44" fontId="0" fillId="3" borderId="0" xfId="0" applyNumberFormat="1" applyFill="1"/>
    <xf numFmtId="44" fontId="0" fillId="6" borderId="0" xfId="0" applyNumberFormat="1" applyFill="1"/>
    <xf numFmtId="0" fontId="0" fillId="3" borderId="0" xfId="0" applyFill="1" applyAlignment="1">
      <alignment horizontal="center"/>
    </xf>
    <xf numFmtId="44" fontId="0" fillId="9" borderId="0" xfId="1" applyFont="1" applyFill="1"/>
    <xf numFmtId="44" fontId="0" fillId="10" borderId="0" xfId="1" applyFont="1" applyFill="1"/>
    <xf numFmtId="44" fontId="0" fillId="11" borderId="0" xfId="1" applyFont="1" applyFill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7"/>
  <sheetViews>
    <sheetView tabSelected="1" workbookViewId="0">
      <pane ySplit="1" topLeftCell="A107" activePane="bottomLeft" state="frozen"/>
      <selection pane="bottomLeft" activeCell="E99" activeCellId="2" sqref="E96 E98 E99"/>
    </sheetView>
  </sheetViews>
  <sheetFormatPr defaultRowHeight="15"/>
  <cols>
    <col min="1" max="1" width="10.7109375" bestFit="1" customWidth="1"/>
    <col min="2" max="2" width="9.140625" style="9"/>
    <col min="3" max="3" width="14.28515625" style="4" bestFit="1" customWidth="1"/>
    <col min="4" max="4" width="9.140625" style="4"/>
    <col min="5" max="5" width="11.85546875" style="4" bestFit="1" customWidth="1"/>
    <col min="6" max="6" width="13.28515625" bestFit="1" customWidth="1"/>
    <col min="7" max="7" width="12.140625" bestFit="1" customWidth="1"/>
    <col min="8" max="8" width="10.5703125" bestFit="1" customWidth="1"/>
    <col min="9" max="10" width="10.5703125" customWidth="1"/>
    <col min="11" max="12" width="9.140625" style="9"/>
    <col min="13" max="13" width="10.140625" bestFit="1" customWidth="1"/>
  </cols>
  <sheetData>
    <row r="1" spans="1:15">
      <c r="A1" t="s">
        <v>0</v>
      </c>
      <c r="B1" s="9" t="s">
        <v>1</v>
      </c>
      <c r="C1" s="4" t="s">
        <v>2</v>
      </c>
      <c r="E1" s="4" t="s">
        <v>3</v>
      </c>
      <c r="O1" s="3"/>
    </row>
    <row r="2" spans="1:15">
      <c r="A2" s="1">
        <v>44076</v>
      </c>
      <c r="B2" s="9">
        <v>2778</v>
      </c>
      <c r="C2" s="5">
        <v>1248</v>
      </c>
      <c r="E2" s="4">
        <v>0</v>
      </c>
      <c r="O2" s="3"/>
    </row>
    <row r="3" spans="1:15">
      <c r="A3" s="1">
        <v>44076</v>
      </c>
      <c r="B3" s="9">
        <v>2778</v>
      </c>
      <c r="C3" s="5">
        <v>1056</v>
      </c>
      <c r="E3" s="4">
        <v>0</v>
      </c>
      <c r="O3" s="2"/>
    </row>
    <row r="4" spans="1:15">
      <c r="A4" s="1">
        <v>44076</v>
      </c>
      <c r="B4" s="9">
        <v>2778</v>
      </c>
      <c r="C4" s="5">
        <v>672</v>
      </c>
      <c r="E4" s="4">
        <v>0</v>
      </c>
    </row>
    <row r="5" spans="1:15">
      <c r="A5" s="1">
        <v>44076</v>
      </c>
      <c r="B5" s="9">
        <v>2779</v>
      </c>
      <c r="C5" s="8">
        <v>2592</v>
      </c>
      <c r="E5" s="4">
        <v>0</v>
      </c>
    </row>
    <row r="6" spans="1:15">
      <c r="A6" s="1">
        <v>44076</v>
      </c>
      <c r="B6" s="9">
        <v>2779</v>
      </c>
      <c r="C6" s="8">
        <v>2736</v>
      </c>
      <c r="E6" s="4">
        <v>0</v>
      </c>
    </row>
    <row r="7" spans="1:15">
      <c r="A7" s="1">
        <v>44076</v>
      </c>
      <c r="B7" s="9">
        <v>2779</v>
      </c>
      <c r="C7" s="8">
        <v>6624</v>
      </c>
      <c r="E7" s="4">
        <v>0</v>
      </c>
    </row>
    <row r="8" spans="1:15">
      <c r="A8" s="1">
        <v>44076</v>
      </c>
      <c r="B8" s="9">
        <v>2779</v>
      </c>
      <c r="C8" s="8">
        <v>3384</v>
      </c>
      <c r="E8" s="4">
        <v>0</v>
      </c>
    </row>
    <row r="9" spans="1:15">
      <c r="A9" s="1">
        <v>44076</v>
      </c>
      <c r="B9" s="9">
        <v>2779</v>
      </c>
      <c r="C9" s="8">
        <v>4680</v>
      </c>
      <c r="E9" s="4">
        <v>0</v>
      </c>
    </row>
    <row r="10" spans="1:15">
      <c r="A10" s="1">
        <v>44091</v>
      </c>
      <c r="B10" s="9">
        <v>2927</v>
      </c>
      <c r="C10" s="8">
        <v>13248</v>
      </c>
      <c r="E10" s="4">
        <v>0</v>
      </c>
    </row>
    <row r="11" spans="1:15">
      <c r="A11" s="1">
        <v>44091</v>
      </c>
      <c r="B11" s="9">
        <v>2927</v>
      </c>
      <c r="C11" s="15">
        <v>137.6</v>
      </c>
      <c r="E11" s="4">
        <v>0</v>
      </c>
    </row>
    <row r="12" spans="1:15">
      <c r="A12" s="1">
        <v>44091</v>
      </c>
      <c r="B12" s="9">
        <v>2927</v>
      </c>
      <c r="C12" s="15">
        <v>137.6</v>
      </c>
      <c r="E12" s="4">
        <v>0</v>
      </c>
    </row>
    <row r="13" spans="1:15">
      <c r="A13" s="1">
        <v>44091</v>
      </c>
      <c r="B13" s="9">
        <v>2927</v>
      </c>
      <c r="C13" s="15">
        <v>137.6</v>
      </c>
      <c r="E13" s="4">
        <v>0</v>
      </c>
    </row>
    <row r="14" spans="1:15">
      <c r="A14" s="1">
        <v>44091</v>
      </c>
      <c r="B14" s="9">
        <v>2927</v>
      </c>
      <c r="C14" s="15">
        <v>137.6</v>
      </c>
      <c r="E14" s="4">
        <v>0</v>
      </c>
    </row>
    <row r="15" spans="1:15">
      <c r="A15" s="1">
        <v>44091</v>
      </c>
      <c r="B15" s="9">
        <v>2927</v>
      </c>
      <c r="C15" s="15">
        <v>137.6</v>
      </c>
      <c r="E15" s="4">
        <v>0</v>
      </c>
    </row>
    <row r="16" spans="1:15">
      <c r="A16" s="1">
        <v>44095</v>
      </c>
      <c r="B16" s="9">
        <v>2977</v>
      </c>
      <c r="C16" s="5">
        <v>1491.84</v>
      </c>
      <c r="E16" s="4">
        <v>0</v>
      </c>
    </row>
    <row r="17" spans="1:13">
      <c r="A17" s="1">
        <v>44095</v>
      </c>
      <c r="B17" s="9">
        <v>2977</v>
      </c>
      <c r="C17" s="19">
        <v>360</v>
      </c>
      <c r="E17" s="4">
        <v>0</v>
      </c>
    </row>
    <row r="18" spans="1:13">
      <c r="A18" s="1">
        <v>44095</v>
      </c>
      <c r="B18" s="9">
        <v>2977</v>
      </c>
      <c r="C18" s="19">
        <v>4353.6000000000004</v>
      </c>
      <c r="E18" s="4">
        <v>0</v>
      </c>
    </row>
    <row r="19" spans="1:13">
      <c r="A19" s="1">
        <v>44095</v>
      </c>
      <c r="B19" s="9">
        <v>2977</v>
      </c>
      <c r="C19" s="19">
        <v>11416.8</v>
      </c>
      <c r="E19" s="4">
        <v>0</v>
      </c>
    </row>
    <row r="20" spans="1:13">
      <c r="A20" s="1">
        <v>44109</v>
      </c>
      <c r="B20" s="9">
        <v>3131</v>
      </c>
      <c r="C20" s="5">
        <v>974.4</v>
      </c>
      <c r="E20" s="4">
        <v>0</v>
      </c>
    </row>
    <row r="21" spans="1:13">
      <c r="A21" s="1">
        <v>44109</v>
      </c>
      <c r="B21" s="9">
        <v>3131</v>
      </c>
      <c r="C21" s="5">
        <v>7680</v>
      </c>
      <c r="E21" s="4">
        <v>0</v>
      </c>
    </row>
    <row r="22" spans="1:13">
      <c r="A22" s="1">
        <v>44109</v>
      </c>
      <c r="B22" s="9">
        <v>3131</v>
      </c>
      <c r="C22" s="19">
        <v>226.32</v>
      </c>
      <c r="E22" s="4">
        <v>0</v>
      </c>
    </row>
    <row r="23" spans="1:13">
      <c r="A23" s="1">
        <v>44109</v>
      </c>
      <c r="B23" s="9">
        <v>3131</v>
      </c>
      <c r="C23" s="19">
        <v>150.88</v>
      </c>
      <c r="E23" s="4">
        <v>0</v>
      </c>
      <c r="M23" s="3"/>
    </row>
    <row r="24" spans="1:13">
      <c r="A24" s="1">
        <v>44130</v>
      </c>
      <c r="B24" s="9">
        <v>3349</v>
      </c>
      <c r="C24" s="4">
        <v>1440</v>
      </c>
      <c r="E24" s="7">
        <v>63.07</v>
      </c>
      <c r="F24" s="6">
        <f>C24-E24</f>
        <v>1376.93</v>
      </c>
      <c r="K24" s="9">
        <v>7406</v>
      </c>
      <c r="M24" s="3"/>
    </row>
    <row r="25" spans="1:13">
      <c r="A25" s="1">
        <v>44130</v>
      </c>
      <c r="B25" s="9">
        <v>3349</v>
      </c>
      <c r="C25" s="4">
        <v>560</v>
      </c>
      <c r="E25" s="7">
        <v>24.53</v>
      </c>
      <c r="F25" s="6">
        <f>C25-E25</f>
        <v>535.47</v>
      </c>
      <c r="K25" s="9">
        <v>7406</v>
      </c>
      <c r="M25" s="2"/>
    </row>
    <row r="26" spans="1:13">
      <c r="A26" s="1">
        <v>44130</v>
      </c>
      <c r="B26" s="9">
        <v>3350</v>
      </c>
      <c r="C26" s="5">
        <v>75.44</v>
      </c>
      <c r="E26" s="4">
        <v>0</v>
      </c>
    </row>
    <row r="27" spans="1:13">
      <c r="A27" s="1">
        <v>44130</v>
      </c>
      <c r="B27" s="9">
        <v>3350</v>
      </c>
      <c r="C27" s="5">
        <v>2036.88</v>
      </c>
      <c r="E27" s="4">
        <v>0</v>
      </c>
    </row>
    <row r="28" spans="1:13">
      <c r="A28" s="1">
        <v>44134</v>
      </c>
      <c r="B28" s="9">
        <v>3423</v>
      </c>
      <c r="C28" s="5">
        <v>1702.5</v>
      </c>
      <c r="E28" s="4">
        <v>0</v>
      </c>
    </row>
    <row r="29" spans="1:13">
      <c r="A29" s="1">
        <v>44146</v>
      </c>
      <c r="B29" s="9">
        <v>3559</v>
      </c>
      <c r="C29" s="15">
        <v>93.9</v>
      </c>
      <c r="E29" s="4">
        <v>0</v>
      </c>
    </row>
    <row r="30" spans="1:13">
      <c r="A30" s="1">
        <v>44146</v>
      </c>
      <c r="B30" s="9">
        <v>3559</v>
      </c>
      <c r="C30" s="15">
        <v>93.9</v>
      </c>
      <c r="E30" s="4">
        <v>0</v>
      </c>
    </row>
    <row r="31" spans="1:13">
      <c r="A31" s="1">
        <v>44146</v>
      </c>
      <c r="B31" s="9">
        <v>3559</v>
      </c>
      <c r="C31" s="15">
        <v>282.24</v>
      </c>
      <c r="E31" s="4">
        <v>0</v>
      </c>
    </row>
    <row r="32" spans="1:13">
      <c r="A32" s="1">
        <v>44146</v>
      </c>
      <c r="B32" s="9">
        <v>3559</v>
      </c>
      <c r="C32" s="5">
        <v>1719.8</v>
      </c>
      <c r="E32" s="4">
        <v>0</v>
      </c>
    </row>
    <row r="33" spans="1:5">
      <c r="A33" s="1">
        <v>44146</v>
      </c>
      <c r="B33" s="9">
        <v>3559</v>
      </c>
      <c r="C33" s="5">
        <v>1039.9000000000001</v>
      </c>
      <c r="E33" s="4">
        <v>0</v>
      </c>
    </row>
    <row r="34" spans="1:5">
      <c r="A34" s="1">
        <v>44146</v>
      </c>
      <c r="B34" s="9">
        <v>3559</v>
      </c>
      <c r="C34" s="5">
        <v>2520</v>
      </c>
      <c r="E34" s="4">
        <v>0</v>
      </c>
    </row>
    <row r="35" spans="1:5">
      <c r="A35" s="1">
        <v>44146</v>
      </c>
      <c r="B35" s="9">
        <v>3559</v>
      </c>
      <c r="C35" s="5">
        <v>1719.8</v>
      </c>
      <c r="E35" s="4">
        <v>0</v>
      </c>
    </row>
    <row r="36" spans="1:5">
      <c r="A36" s="1">
        <v>44146</v>
      </c>
      <c r="B36" s="9">
        <v>3544</v>
      </c>
      <c r="C36" s="5">
        <v>7238.4</v>
      </c>
      <c r="E36" s="4">
        <v>0</v>
      </c>
    </row>
    <row r="37" spans="1:5">
      <c r="A37" s="1">
        <v>44146</v>
      </c>
      <c r="B37" s="9">
        <v>3544</v>
      </c>
      <c r="C37" s="5">
        <v>348</v>
      </c>
      <c r="E37" s="4">
        <v>0</v>
      </c>
    </row>
    <row r="38" spans="1:5">
      <c r="A38" s="1">
        <v>44146</v>
      </c>
      <c r="B38" s="9">
        <v>3559</v>
      </c>
      <c r="C38" s="20">
        <v>25776</v>
      </c>
      <c r="E38" s="4">
        <v>0</v>
      </c>
    </row>
    <row r="39" spans="1:5">
      <c r="A39" s="1">
        <v>44146</v>
      </c>
      <c r="B39" s="9">
        <v>3559</v>
      </c>
      <c r="C39" s="20">
        <v>13248</v>
      </c>
      <c r="E39" s="4">
        <v>0</v>
      </c>
    </row>
    <row r="40" spans="1:5">
      <c r="A40" s="1">
        <v>44146</v>
      </c>
      <c r="B40" s="9">
        <v>3559</v>
      </c>
      <c r="C40" s="20">
        <v>6768</v>
      </c>
      <c r="E40" s="4">
        <v>0</v>
      </c>
    </row>
    <row r="41" spans="1:5">
      <c r="A41" s="1">
        <v>44146</v>
      </c>
      <c r="B41" s="9">
        <v>3559</v>
      </c>
      <c r="C41" s="20">
        <v>9360</v>
      </c>
      <c r="E41" s="4">
        <v>0</v>
      </c>
    </row>
    <row r="42" spans="1:5">
      <c r="A42" s="1">
        <v>44146</v>
      </c>
      <c r="B42" s="9">
        <v>3559</v>
      </c>
      <c r="C42" s="20">
        <v>5184</v>
      </c>
      <c r="E42" s="4">
        <v>0</v>
      </c>
    </row>
    <row r="43" spans="1:5">
      <c r="A43" s="1">
        <v>44146</v>
      </c>
      <c r="B43" s="9">
        <v>3559</v>
      </c>
      <c r="C43" s="20">
        <v>5472</v>
      </c>
      <c r="E43" s="4">
        <v>0</v>
      </c>
    </row>
    <row r="44" spans="1:5">
      <c r="A44" s="1">
        <v>44151</v>
      </c>
      <c r="B44" s="9">
        <v>3593</v>
      </c>
      <c r="C44" s="5">
        <v>4526.3999999999996</v>
      </c>
      <c r="E44" s="4">
        <v>0</v>
      </c>
    </row>
    <row r="45" spans="1:5">
      <c r="A45" s="1">
        <v>44151</v>
      </c>
      <c r="B45" s="9">
        <v>3594</v>
      </c>
      <c r="C45" s="5">
        <v>4050</v>
      </c>
      <c r="E45" s="4">
        <v>0</v>
      </c>
    </row>
    <row r="46" spans="1:5">
      <c r="A46" s="1">
        <v>44158</v>
      </c>
      <c r="B46" s="9">
        <v>3678</v>
      </c>
      <c r="C46" s="8">
        <v>1376</v>
      </c>
      <c r="E46" s="4">
        <v>0</v>
      </c>
    </row>
    <row r="47" spans="1:5">
      <c r="A47" s="1">
        <v>44158</v>
      </c>
      <c r="B47" s="9">
        <v>3678</v>
      </c>
      <c r="C47" s="8">
        <v>1376</v>
      </c>
      <c r="E47" s="4">
        <v>0</v>
      </c>
    </row>
    <row r="48" spans="1:5">
      <c r="A48" s="1">
        <v>44158</v>
      </c>
      <c r="B48" s="9">
        <v>3678</v>
      </c>
      <c r="C48" s="8">
        <v>1376</v>
      </c>
      <c r="E48" s="4">
        <v>0</v>
      </c>
    </row>
    <row r="49" spans="1:11">
      <c r="A49" s="1">
        <v>44158</v>
      </c>
      <c r="B49" s="9">
        <v>3678</v>
      </c>
      <c r="C49" s="8">
        <v>1376</v>
      </c>
      <c r="E49" s="4">
        <v>0</v>
      </c>
    </row>
    <row r="50" spans="1:11">
      <c r="A50" s="1">
        <v>44158</v>
      </c>
      <c r="B50" s="9">
        <v>3678</v>
      </c>
      <c r="C50" s="8">
        <v>1376</v>
      </c>
      <c r="E50" s="4">
        <v>0</v>
      </c>
    </row>
    <row r="51" spans="1:11">
      <c r="A51" s="1">
        <v>44158</v>
      </c>
      <c r="B51" s="9">
        <v>3679</v>
      </c>
      <c r="C51" s="5">
        <v>2132.6999999999998</v>
      </c>
      <c r="E51" s="4">
        <v>0</v>
      </c>
    </row>
    <row r="52" spans="1:11">
      <c r="A52" s="1">
        <v>44158</v>
      </c>
      <c r="B52" s="9">
        <v>3679</v>
      </c>
      <c r="C52" s="5">
        <v>5146.5600000000004</v>
      </c>
      <c r="E52" s="4">
        <v>0</v>
      </c>
    </row>
    <row r="53" spans="1:11">
      <c r="A53" s="1">
        <v>44158</v>
      </c>
      <c r="B53" s="9">
        <v>3679</v>
      </c>
      <c r="C53" s="5">
        <v>1860.5</v>
      </c>
      <c r="E53" s="4">
        <v>0</v>
      </c>
    </row>
    <row r="54" spans="1:11">
      <c r="A54" s="1">
        <v>44158</v>
      </c>
      <c r="B54" s="9">
        <v>3679</v>
      </c>
      <c r="C54" s="5">
        <v>3166.96</v>
      </c>
      <c r="E54" s="4">
        <v>0</v>
      </c>
    </row>
    <row r="55" spans="1:11">
      <c r="A55" s="1">
        <v>44158</v>
      </c>
      <c r="B55" s="9">
        <v>3679</v>
      </c>
      <c r="C55" s="5">
        <v>1831.85</v>
      </c>
      <c r="E55" s="4">
        <v>0</v>
      </c>
    </row>
    <row r="56" spans="1:11">
      <c r="A56" s="1">
        <v>44175</v>
      </c>
      <c r="B56" s="9">
        <v>3854</v>
      </c>
      <c r="C56" s="4">
        <v>560</v>
      </c>
      <c r="E56" s="7">
        <v>24.53</v>
      </c>
      <c r="F56" s="6">
        <f>C56-E56</f>
        <v>535.47</v>
      </c>
      <c r="K56" s="9">
        <v>7519</v>
      </c>
    </row>
    <row r="57" spans="1:11">
      <c r="A57" s="1">
        <v>44175</v>
      </c>
      <c r="B57" s="9">
        <v>3854</v>
      </c>
      <c r="C57" s="4">
        <v>85000</v>
      </c>
      <c r="E57" s="4">
        <v>0</v>
      </c>
      <c r="F57" s="6">
        <f>C57-E57</f>
        <v>85000</v>
      </c>
    </row>
    <row r="58" spans="1:11">
      <c r="A58" s="1">
        <v>44175</v>
      </c>
      <c r="B58" s="9">
        <v>3854</v>
      </c>
      <c r="C58" s="4">
        <v>600.86</v>
      </c>
      <c r="E58" s="7">
        <v>25</v>
      </c>
      <c r="F58" s="6">
        <f>C58-E58</f>
        <v>575.86</v>
      </c>
      <c r="K58" s="9">
        <v>7520</v>
      </c>
    </row>
    <row r="59" spans="1:11">
      <c r="A59" s="1">
        <v>44175</v>
      </c>
      <c r="B59" s="9">
        <v>3853</v>
      </c>
      <c r="C59" s="5">
        <v>6650.5</v>
      </c>
      <c r="E59" s="4">
        <v>0</v>
      </c>
    </row>
    <row r="60" spans="1:11">
      <c r="A60" s="1">
        <v>44175</v>
      </c>
      <c r="B60" s="9">
        <v>3854</v>
      </c>
      <c r="C60" s="4">
        <v>648</v>
      </c>
      <c r="E60" s="4">
        <v>0</v>
      </c>
      <c r="F60" s="6">
        <f>C60-E60</f>
        <v>648</v>
      </c>
    </row>
    <row r="61" spans="1:11">
      <c r="A61" s="1">
        <v>44182</v>
      </c>
      <c r="B61" s="9">
        <v>3942</v>
      </c>
      <c r="C61" s="8">
        <v>786</v>
      </c>
      <c r="E61" s="4">
        <v>0</v>
      </c>
    </row>
    <row r="62" spans="1:11">
      <c r="A62" s="1">
        <v>44182</v>
      </c>
      <c r="B62" s="9">
        <v>3942</v>
      </c>
      <c r="C62" s="8">
        <v>2620</v>
      </c>
      <c r="E62" s="4">
        <v>0</v>
      </c>
    </row>
    <row r="63" spans="1:11">
      <c r="A63" s="1">
        <v>44182</v>
      </c>
      <c r="B63" s="9">
        <v>3942</v>
      </c>
      <c r="C63" s="8">
        <v>262</v>
      </c>
      <c r="E63" s="4">
        <v>0</v>
      </c>
    </row>
    <row r="64" spans="1:11">
      <c r="A64" s="1">
        <v>44182</v>
      </c>
      <c r="B64" s="9">
        <v>3942</v>
      </c>
      <c r="C64" s="8">
        <v>8384</v>
      </c>
      <c r="E64" s="4">
        <v>0</v>
      </c>
    </row>
    <row r="65" spans="1:5">
      <c r="A65" s="1">
        <v>44182</v>
      </c>
      <c r="B65" s="9">
        <v>3969</v>
      </c>
      <c r="C65" s="5">
        <v>4227.42</v>
      </c>
      <c r="E65" s="4">
        <v>0</v>
      </c>
    </row>
    <row r="66" spans="1:5">
      <c r="A66" s="1">
        <v>44182</v>
      </c>
      <c r="B66" s="9">
        <v>3969</v>
      </c>
      <c r="C66" s="5">
        <v>1825.7</v>
      </c>
      <c r="E66" s="4">
        <v>0</v>
      </c>
    </row>
    <row r="67" spans="1:5">
      <c r="A67" s="1">
        <v>44182</v>
      </c>
      <c r="B67" s="9">
        <v>3943</v>
      </c>
      <c r="C67" s="5">
        <v>1633</v>
      </c>
      <c r="E67" s="4">
        <v>0</v>
      </c>
    </row>
    <row r="68" spans="1:5">
      <c r="A68" s="1">
        <v>44182</v>
      </c>
      <c r="B68" s="9">
        <v>3943</v>
      </c>
      <c r="C68" s="5">
        <v>6610.76</v>
      </c>
      <c r="E68" s="4">
        <v>0</v>
      </c>
    </row>
    <row r="69" spans="1:5">
      <c r="A69" s="1">
        <v>44182</v>
      </c>
      <c r="B69" s="9">
        <v>3943</v>
      </c>
      <c r="C69" s="5">
        <v>2781.96</v>
      </c>
      <c r="E69" s="4">
        <v>0</v>
      </c>
    </row>
    <row r="70" spans="1:5">
      <c r="A70" s="1">
        <v>44182</v>
      </c>
      <c r="B70" s="9">
        <v>3943</v>
      </c>
      <c r="C70" s="5">
        <v>4280.1000000000004</v>
      </c>
      <c r="E70" s="4">
        <v>0</v>
      </c>
    </row>
    <row r="71" spans="1:5">
      <c r="A71" s="1">
        <v>44182</v>
      </c>
      <c r="B71" s="9">
        <v>3969</v>
      </c>
      <c r="C71" s="5">
        <v>4280.1000000000004</v>
      </c>
      <c r="E71" s="4">
        <v>0</v>
      </c>
    </row>
    <row r="72" spans="1:5">
      <c r="A72" s="1">
        <v>44182</v>
      </c>
      <c r="B72" s="9">
        <v>3943</v>
      </c>
      <c r="C72" s="5">
        <v>5646.68</v>
      </c>
      <c r="E72" s="4">
        <v>0</v>
      </c>
    </row>
    <row r="73" spans="1:5">
      <c r="A73" s="1">
        <v>44182</v>
      </c>
      <c r="B73" s="9">
        <v>3969</v>
      </c>
      <c r="C73" s="5">
        <v>1753.85</v>
      </c>
      <c r="E73" s="4">
        <v>0</v>
      </c>
    </row>
    <row r="74" spans="1:5">
      <c r="A74" s="1">
        <v>44182</v>
      </c>
      <c r="B74" s="9">
        <v>3972</v>
      </c>
      <c r="C74" s="8">
        <v>3456</v>
      </c>
      <c r="E74" s="4">
        <v>0</v>
      </c>
    </row>
    <row r="75" spans="1:5">
      <c r="A75" s="1">
        <v>44182</v>
      </c>
      <c r="B75" s="9">
        <v>3972</v>
      </c>
      <c r="C75" s="8">
        <v>2592</v>
      </c>
      <c r="E75" s="4">
        <v>0</v>
      </c>
    </row>
    <row r="76" spans="1:5">
      <c r="A76" s="1">
        <v>44187</v>
      </c>
      <c r="B76" s="9">
        <v>4051</v>
      </c>
      <c r="C76" s="5">
        <v>28200</v>
      </c>
      <c r="E76" s="4">
        <v>0</v>
      </c>
    </row>
    <row r="77" spans="1:5">
      <c r="A77" s="1">
        <v>44187</v>
      </c>
      <c r="B77" s="9">
        <v>4054</v>
      </c>
      <c r="C77" s="8">
        <v>4752</v>
      </c>
      <c r="E77" s="4">
        <v>0</v>
      </c>
    </row>
    <row r="78" spans="1:5">
      <c r="A78" s="1">
        <v>44194</v>
      </c>
      <c r="B78" s="9">
        <v>4131</v>
      </c>
      <c r="C78" s="5">
        <v>28200</v>
      </c>
      <c r="E78" s="4">
        <v>0</v>
      </c>
    </row>
    <row r="79" spans="1:5">
      <c r="A79" s="1">
        <v>44194</v>
      </c>
      <c r="B79" s="9">
        <v>4131</v>
      </c>
      <c r="C79" s="5">
        <v>28200</v>
      </c>
      <c r="E79" s="4">
        <v>0</v>
      </c>
    </row>
    <row r="80" spans="1:5">
      <c r="A80" s="1">
        <v>44229</v>
      </c>
      <c r="B80" s="9">
        <v>239</v>
      </c>
      <c r="C80" s="5">
        <v>708</v>
      </c>
      <c r="E80" s="4">
        <v>0</v>
      </c>
    </row>
    <row r="81" spans="1:11">
      <c r="A81" s="1">
        <v>44229</v>
      </c>
      <c r="B81" s="9">
        <v>239</v>
      </c>
      <c r="C81" s="21">
        <v>3863.01</v>
      </c>
      <c r="E81" s="4">
        <v>0</v>
      </c>
    </row>
    <row r="82" spans="1:11">
      <c r="A82" s="1">
        <v>44229</v>
      </c>
      <c r="B82" s="9">
        <v>239</v>
      </c>
      <c r="C82" s="21">
        <v>5722.32</v>
      </c>
      <c r="E82" s="4">
        <v>0</v>
      </c>
    </row>
    <row r="83" spans="1:11">
      <c r="A83" s="1">
        <v>44229</v>
      </c>
      <c r="B83" s="9">
        <v>239</v>
      </c>
      <c r="C83" s="21">
        <v>8598.64</v>
      </c>
      <c r="E83" s="4">
        <v>0</v>
      </c>
    </row>
    <row r="84" spans="1:11">
      <c r="A84" s="1">
        <v>44229</v>
      </c>
      <c r="B84" s="9">
        <v>239</v>
      </c>
      <c r="C84" s="21">
        <v>4162.3599999999997</v>
      </c>
      <c r="E84" s="4">
        <v>0</v>
      </c>
    </row>
    <row r="85" spans="1:11">
      <c r="A85" s="1">
        <v>44229</v>
      </c>
      <c r="B85" s="9">
        <v>239</v>
      </c>
      <c r="C85" s="21">
        <v>5722.32</v>
      </c>
      <c r="E85" s="4">
        <v>0</v>
      </c>
    </row>
    <row r="86" spans="1:11">
      <c r="A86" s="1">
        <v>44229</v>
      </c>
      <c r="B86" s="9">
        <v>239</v>
      </c>
      <c r="C86" s="21">
        <v>5193.62</v>
      </c>
      <c r="E86" s="4">
        <v>0</v>
      </c>
    </row>
    <row r="87" spans="1:11">
      <c r="A87" s="1">
        <v>44229</v>
      </c>
      <c r="B87" s="9">
        <v>239</v>
      </c>
      <c r="C87" s="21">
        <v>3894.66</v>
      </c>
      <c r="E87" s="4">
        <v>0</v>
      </c>
    </row>
    <row r="88" spans="1:11">
      <c r="A88" s="1">
        <v>44229</v>
      </c>
      <c r="B88" s="9">
        <v>239</v>
      </c>
      <c r="C88" s="21">
        <v>5671.68</v>
      </c>
      <c r="E88" s="4">
        <v>0</v>
      </c>
    </row>
    <row r="89" spans="1:11">
      <c r="A89" s="1">
        <v>44229</v>
      </c>
      <c r="B89" s="9">
        <v>239</v>
      </c>
      <c r="C89" s="12">
        <v>6003.36</v>
      </c>
      <c r="E89" s="4">
        <v>0</v>
      </c>
    </row>
    <row r="90" spans="1:11">
      <c r="A90" s="1">
        <v>44229</v>
      </c>
      <c r="B90" s="9">
        <v>239</v>
      </c>
      <c r="C90" s="12">
        <v>1046.04</v>
      </c>
      <c r="E90" s="4">
        <v>0</v>
      </c>
    </row>
    <row r="91" spans="1:11">
      <c r="A91" s="1">
        <v>44229</v>
      </c>
      <c r="B91" s="9">
        <v>239</v>
      </c>
      <c r="C91" s="12">
        <v>1493.26</v>
      </c>
      <c r="E91" s="4">
        <v>0</v>
      </c>
    </row>
    <row r="92" spans="1:11">
      <c r="A92" s="1">
        <v>44229</v>
      </c>
      <c r="B92" s="9">
        <v>239</v>
      </c>
      <c r="C92" s="12">
        <v>3448.9</v>
      </c>
      <c r="E92" s="4">
        <v>0</v>
      </c>
    </row>
    <row r="93" spans="1:11">
      <c r="A93" s="1">
        <v>44229</v>
      </c>
      <c r="B93" s="9">
        <v>239</v>
      </c>
      <c r="C93" s="12">
        <v>29796.98</v>
      </c>
      <c r="E93" s="4">
        <v>0</v>
      </c>
    </row>
    <row r="94" spans="1:11">
      <c r="A94" s="1">
        <v>44229</v>
      </c>
      <c r="B94" s="9">
        <v>246</v>
      </c>
      <c r="C94" s="4">
        <v>1134</v>
      </c>
      <c r="E94" s="4">
        <v>0</v>
      </c>
      <c r="F94" s="6">
        <f>C94-E94</f>
        <v>1134</v>
      </c>
    </row>
    <row r="95" spans="1:11">
      <c r="A95" s="1">
        <v>44229</v>
      </c>
      <c r="B95" s="9">
        <v>246</v>
      </c>
      <c r="C95" s="4">
        <v>1277.25</v>
      </c>
      <c r="E95" s="4">
        <v>0</v>
      </c>
      <c r="F95" s="6">
        <f>C95-E95</f>
        <v>1277.25</v>
      </c>
    </row>
    <row r="96" spans="1:11">
      <c r="A96" s="1">
        <v>44229</v>
      </c>
      <c r="B96" s="9">
        <v>246</v>
      </c>
      <c r="C96" s="4">
        <v>339.68</v>
      </c>
      <c r="E96" s="10">
        <v>7.68</v>
      </c>
      <c r="F96" s="6">
        <f>C96-E96</f>
        <v>332</v>
      </c>
      <c r="K96" s="9">
        <v>7600</v>
      </c>
    </row>
    <row r="97" spans="1:11">
      <c r="A97" s="1">
        <v>44229</v>
      </c>
      <c r="B97" s="9">
        <v>246</v>
      </c>
      <c r="C97" s="4">
        <v>1540.5</v>
      </c>
      <c r="E97" s="4">
        <v>0</v>
      </c>
      <c r="F97" s="6">
        <f>C97-E97</f>
        <v>1540.5</v>
      </c>
    </row>
    <row r="98" spans="1:11">
      <c r="A98" s="1">
        <v>44229</v>
      </c>
      <c r="B98" s="9">
        <v>246</v>
      </c>
      <c r="C98" s="4">
        <v>6630.07</v>
      </c>
      <c r="E98" s="10">
        <v>237.36</v>
      </c>
      <c r="F98" s="6">
        <f>C98-E98</f>
        <v>6392.71</v>
      </c>
      <c r="K98" s="9">
        <v>7600</v>
      </c>
    </row>
    <row r="99" spans="1:11">
      <c r="A99" s="1">
        <v>44229</v>
      </c>
      <c r="B99" s="9">
        <v>246</v>
      </c>
      <c r="C99" s="4">
        <v>1239.26</v>
      </c>
      <c r="E99" s="10">
        <v>44.37</v>
      </c>
      <c r="F99" s="6">
        <f>C99-E99</f>
        <v>1194.8900000000001</v>
      </c>
      <c r="K99" s="9">
        <v>7600</v>
      </c>
    </row>
    <row r="100" spans="1:11">
      <c r="A100" s="1">
        <v>44236</v>
      </c>
      <c r="B100" s="9">
        <v>330</v>
      </c>
      <c r="C100" s="5">
        <v>1489.47</v>
      </c>
      <c r="E100" s="4">
        <v>0</v>
      </c>
    </row>
    <row r="101" spans="1:11">
      <c r="A101" s="1">
        <v>44236</v>
      </c>
      <c r="B101" s="9">
        <v>330</v>
      </c>
      <c r="C101" s="5">
        <v>1936.69</v>
      </c>
      <c r="E101" s="4">
        <v>0</v>
      </c>
    </row>
    <row r="102" spans="1:11">
      <c r="A102" s="1">
        <v>44236</v>
      </c>
      <c r="B102" s="9">
        <v>330</v>
      </c>
      <c r="C102" s="5">
        <v>30251.78</v>
      </c>
      <c r="E102" s="4">
        <v>0</v>
      </c>
    </row>
    <row r="103" spans="1:11">
      <c r="A103" s="1">
        <v>44236</v>
      </c>
      <c r="B103" s="9">
        <v>330</v>
      </c>
      <c r="C103" s="5">
        <v>6446.79</v>
      </c>
      <c r="E103" s="4">
        <v>0</v>
      </c>
    </row>
    <row r="104" spans="1:11">
      <c r="A104" s="1">
        <v>44236</v>
      </c>
      <c r="B104" s="9">
        <v>330</v>
      </c>
      <c r="C104" s="5">
        <v>3892.33</v>
      </c>
      <c r="E104" s="4">
        <v>0</v>
      </c>
    </row>
    <row r="105" spans="1:11">
      <c r="A105" s="1">
        <v>44236</v>
      </c>
      <c r="B105" s="9">
        <v>329</v>
      </c>
      <c r="C105" s="4">
        <v>5546.39</v>
      </c>
      <c r="E105" s="7">
        <v>277.32</v>
      </c>
      <c r="F105" s="6">
        <f>C105-E105</f>
        <v>5269.0700000000006</v>
      </c>
      <c r="K105" s="9">
        <v>7595</v>
      </c>
    </row>
    <row r="106" spans="1:11">
      <c r="A106" s="1">
        <v>44246</v>
      </c>
      <c r="B106" s="9">
        <v>451</v>
      </c>
      <c r="C106" s="4">
        <v>3004.3</v>
      </c>
      <c r="E106" s="7">
        <v>126.18</v>
      </c>
      <c r="F106" s="6">
        <f>C106-E106</f>
        <v>2878.1200000000003</v>
      </c>
      <c r="K106" s="9">
        <v>7692</v>
      </c>
    </row>
    <row r="107" spans="1:11">
      <c r="A107" s="1">
        <v>44246</v>
      </c>
      <c r="B107" s="9">
        <v>452</v>
      </c>
      <c r="C107" s="5">
        <v>1860.5</v>
      </c>
      <c r="E107" s="4">
        <v>0</v>
      </c>
    </row>
    <row r="108" spans="1:11">
      <c r="A108" s="1">
        <v>44246</v>
      </c>
      <c r="B108" s="9">
        <v>452</v>
      </c>
      <c r="C108" s="5">
        <v>2128.1999999999998</v>
      </c>
      <c r="E108" s="4">
        <v>0</v>
      </c>
    </row>
    <row r="109" spans="1:11">
      <c r="A109" s="1">
        <v>44246</v>
      </c>
      <c r="B109" s="9">
        <v>452</v>
      </c>
      <c r="C109" s="5">
        <v>1828.85</v>
      </c>
      <c r="E109" s="4">
        <v>0</v>
      </c>
    </row>
    <row r="110" spans="1:11">
      <c r="A110" s="1">
        <v>44246</v>
      </c>
      <c r="B110" s="9">
        <v>452</v>
      </c>
      <c r="C110" s="5">
        <v>6564.48</v>
      </c>
      <c r="E110" s="4">
        <v>0</v>
      </c>
    </row>
    <row r="111" spans="1:11">
      <c r="A111" s="1">
        <v>44246</v>
      </c>
      <c r="B111" s="9">
        <v>452</v>
      </c>
      <c r="C111" s="5">
        <v>5671.68</v>
      </c>
      <c r="E111" s="4">
        <v>0</v>
      </c>
    </row>
    <row r="112" spans="1:11">
      <c r="A112" s="1">
        <v>44260</v>
      </c>
      <c r="B112" s="9">
        <v>649</v>
      </c>
      <c r="C112" s="5">
        <v>3294.46</v>
      </c>
      <c r="E112" s="4">
        <v>0</v>
      </c>
    </row>
    <row r="113" spans="1:6">
      <c r="A113" s="1">
        <v>44260</v>
      </c>
      <c r="B113" s="9">
        <v>649</v>
      </c>
      <c r="C113" s="5">
        <v>5722.32</v>
      </c>
      <c r="E113" s="4">
        <v>0</v>
      </c>
    </row>
    <row r="114" spans="1:6">
      <c r="A114" s="1">
        <v>44277</v>
      </c>
      <c r="B114" s="9">
        <v>813</v>
      </c>
      <c r="C114" s="4">
        <v>2480</v>
      </c>
      <c r="E114" s="13">
        <v>113.09</v>
      </c>
      <c r="F114" s="11">
        <f>C114-E114</f>
        <v>2366.91</v>
      </c>
    </row>
    <row r="115" spans="1:6">
      <c r="A115" s="1">
        <v>44277</v>
      </c>
      <c r="B115" s="9">
        <v>813</v>
      </c>
      <c r="C115" s="4">
        <v>560</v>
      </c>
      <c r="E115" s="13">
        <v>25.26</v>
      </c>
      <c r="F115" s="11">
        <f>C115-E115</f>
        <v>534.74</v>
      </c>
    </row>
    <row r="116" spans="1:6">
      <c r="A116" s="1">
        <v>44277</v>
      </c>
      <c r="B116" s="9">
        <v>813</v>
      </c>
      <c r="C116" s="4">
        <v>400</v>
      </c>
      <c r="E116" s="13">
        <v>18.239999999999998</v>
      </c>
      <c r="F116" s="11">
        <f>C116-E116</f>
        <v>381.76</v>
      </c>
    </row>
    <row r="117" spans="1:6">
      <c r="A117" s="1">
        <v>44277</v>
      </c>
      <c r="B117" s="9">
        <v>822</v>
      </c>
      <c r="C117" s="19">
        <v>1900.7</v>
      </c>
      <c r="E117" s="4">
        <v>0</v>
      </c>
    </row>
    <row r="118" spans="1:6">
      <c r="A118" s="1">
        <v>44277</v>
      </c>
      <c r="B118" s="9">
        <v>822</v>
      </c>
      <c r="C118" s="19">
        <v>13716.7</v>
      </c>
      <c r="E118" s="4">
        <v>0</v>
      </c>
    </row>
    <row r="119" spans="1:6">
      <c r="A119" s="1">
        <v>44277</v>
      </c>
      <c r="B119" s="9">
        <v>822</v>
      </c>
      <c r="C119" s="19">
        <v>227.5</v>
      </c>
      <c r="E119" s="4">
        <v>0</v>
      </c>
    </row>
    <row r="120" spans="1:6">
      <c r="A120" s="1">
        <v>44277</v>
      </c>
      <c r="B120" s="9">
        <v>822</v>
      </c>
      <c r="C120" s="19">
        <v>1633</v>
      </c>
      <c r="E120" s="4">
        <v>0</v>
      </c>
    </row>
    <row r="121" spans="1:6">
      <c r="A121" s="1">
        <v>44277</v>
      </c>
      <c r="B121" s="9">
        <v>822</v>
      </c>
      <c r="C121" s="19">
        <v>1850.8</v>
      </c>
      <c r="E121" s="4">
        <v>0</v>
      </c>
    </row>
    <row r="122" spans="1:6">
      <c r="A122" s="1">
        <v>44277</v>
      </c>
      <c r="B122" s="9">
        <v>822</v>
      </c>
      <c r="C122" s="19">
        <v>227.5</v>
      </c>
      <c r="E122" s="4">
        <v>0</v>
      </c>
    </row>
    <row r="123" spans="1:6">
      <c r="A123" s="1">
        <v>44277</v>
      </c>
      <c r="B123" s="9">
        <v>822</v>
      </c>
      <c r="C123" s="19">
        <v>2781.96</v>
      </c>
      <c r="E123" s="4">
        <v>0</v>
      </c>
    </row>
    <row r="124" spans="1:6">
      <c r="A124" s="1">
        <v>44277</v>
      </c>
      <c r="B124" s="9">
        <v>822</v>
      </c>
      <c r="C124" s="19">
        <v>6858.35</v>
      </c>
      <c r="E124" s="4">
        <v>0</v>
      </c>
    </row>
    <row r="125" spans="1:6">
      <c r="A125" s="1">
        <v>44277</v>
      </c>
      <c r="B125" s="9">
        <v>822</v>
      </c>
      <c r="C125" s="5">
        <v>1493.26</v>
      </c>
      <c r="E125" s="4">
        <v>0</v>
      </c>
    </row>
    <row r="126" spans="1:6">
      <c r="A126" s="1">
        <v>44277</v>
      </c>
      <c r="B126" s="9">
        <v>822</v>
      </c>
      <c r="C126" s="5">
        <v>3471.64</v>
      </c>
      <c r="E126" s="4">
        <v>0</v>
      </c>
    </row>
    <row r="127" spans="1:6">
      <c r="A127" s="1">
        <v>44277</v>
      </c>
      <c r="B127" s="9">
        <v>822</v>
      </c>
      <c r="C127" s="5">
        <v>1046.04</v>
      </c>
      <c r="E127" s="4">
        <v>0</v>
      </c>
    </row>
    <row r="128" spans="1:6">
      <c r="A128" s="1">
        <v>44277</v>
      </c>
      <c r="B128" s="9">
        <v>822</v>
      </c>
      <c r="C128" s="5">
        <v>6003.36</v>
      </c>
      <c r="E128" s="4">
        <v>0</v>
      </c>
    </row>
    <row r="129" spans="1:12">
      <c r="A129" s="1">
        <v>44277</v>
      </c>
      <c r="B129" s="9">
        <v>822</v>
      </c>
      <c r="C129" s="5">
        <v>29796.98</v>
      </c>
      <c r="E129" s="4">
        <v>0</v>
      </c>
    </row>
    <row r="130" spans="1:12">
      <c r="A130" s="1">
        <v>44277</v>
      </c>
      <c r="B130" s="9">
        <v>813</v>
      </c>
      <c r="C130" s="4">
        <v>8974.59</v>
      </c>
      <c r="E130" s="4">
        <v>1323.72</v>
      </c>
      <c r="F130" s="6">
        <f>C130-E130</f>
        <v>7650.87</v>
      </c>
      <c r="G130" s="7">
        <v>785.24</v>
      </c>
      <c r="H130" s="14">
        <f>+E130-G130</f>
        <v>538.48</v>
      </c>
      <c r="K130" s="18">
        <v>7667</v>
      </c>
      <c r="L130" s="9">
        <v>7672</v>
      </c>
    </row>
    <row r="131" spans="1:12">
      <c r="A131" s="1">
        <v>44277</v>
      </c>
      <c r="B131" s="9">
        <v>813</v>
      </c>
      <c r="C131" s="4">
        <v>2200</v>
      </c>
      <c r="E131" s="13">
        <v>100.32</v>
      </c>
      <c r="F131" s="11">
        <f>C131-E131</f>
        <v>2099.6799999999998</v>
      </c>
    </row>
    <row r="132" spans="1:12">
      <c r="A132" s="1">
        <v>44277</v>
      </c>
      <c r="B132" s="9">
        <v>813</v>
      </c>
      <c r="C132" s="4">
        <v>3800</v>
      </c>
      <c r="E132" s="13">
        <v>173.28</v>
      </c>
      <c r="F132" s="11">
        <f>C132-E132</f>
        <v>3626.72</v>
      </c>
    </row>
    <row r="133" spans="1:12">
      <c r="A133" s="1">
        <v>44284</v>
      </c>
      <c r="B133" s="9">
        <v>903</v>
      </c>
      <c r="C133" s="5">
        <v>18000</v>
      </c>
      <c r="E133" s="4">
        <v>0</v>
      </c>
    </row>
    <row r="134" spans="1:12">
      <c r="A134" s="1">
        <v>44284</v>
      </c>
      <c r="B134" s="9">
        <v>903</v>
      </c>
      <c r="C134" s="5">
        <v>7200</v>
      </c>
      <c r="E134" s="4">
        <v>0</v>
      </c>
    </row>
    <row r="135" spans="1:12">
      <c r="A135" s="1">
        <v>44294</v>
      </c>
      <c r="B135" s="9">
        <v>1031</v>
      </c>
      <c r="C135" s="5">
        <v>2505.6999999999998</v>
      </c>
      <c r="E135" s="4">
        <v>0</v>
      </c>
    </row>
    <row r="136" spans="1:12">
      <c r="A136" s="1">
        <v>44294</v>
      </c>
      <c r="B136" s="9">
        <v>1031</v>
      </c>
      <c r="C136" s="5">
        <v>7760.6</v>
      </c>
      <c r="E136" s="4">
        <v>0</v>
      </c>
    </row>
    <row r="137" spans="1:12">
      <c r="A137" s="1">
        <v>44294</v>
      </c>
      <c r="B137" s="9">
        <v>1031</v>
      </c>
      <c r="C137" s="5">
        <v>2005.65</v>
      </c>
      <c r="E137" s="4">
        <v>0</v>
      </c>
    </row>
    <row r="138" spans="1:12">
      <c r="A138" s="1">
        <v>44294</v>
      </c>
      <c r="B138" s="9">
        <v>1031</v>
      </c>
      <c r="C138" s="5">
        <v>2088</v>
      </c>
      <c r="E138" s="4">
        <v>0</v>
      </c>
    </row>
    <row r="139" spans="1:12">
      <c r="A139" s="1">
        <v>44294</v>
      </c>
      <c r="B139" s="9">
        <v>1031</v>
      </c>
      <c r="C139" s="5">
        <v>7751.15</v>
      </c>
      <c r="E139" s="4">
        <v>0</v>
      </c>
    </row>
    <row r="140" spans="1:12">
      <c r="A140" s="1">
        <v>44294</v>
      </c>
      <c r="B140" s="9">
        <v>1031</v>
      </c>
      <c r="C140" s="5">
        <v>3364.21</v>
      </c>
      <c r="E140" s="4">
        <v>0</v>
      </c>
    </row>
    <row r="141" spans="1:12">
      <c r="A141" s="1">
        <v>44299</v>
      </c>
      <c r="B141" s="9">
        <v>1082</v>
      </c>
      <c r="C141" s="5">
        <v>227.5</v>
      </c>
      <c r="E141" s="4">
        <v>0</v>
      </c>
    </row>
    <row r="142" spans="1:12">
      <c r="A142" s="1">
        <v>44323</v>
      </c>
      <c r="B142" s="9">
        <v>1364</v>
      </c>
      <c r="C142" s="4">
        <v>8974.59</v>
      </c>
      <c r="E142" s="4">
        <v>1367.84</v>
      </c>
      <c r="F142" s="6">
        <f>C142-E142</f>
        <v>7606.75</v>
      </c>
      <c r="G142" s="7">
        <v>785.24</v>
      </c>
      <c r="H142" s="16">
        <v>44.12</v>
      </c>
      <c r="I142" s="17">
        <v>448.73</v>
      </c>
      <c r="J142" s="17">
        <v>89.75</v>
      </c>
      <c r="K142" s="18">
        <v>7761</v>
      </c>
      <c r="L142" s="9">
        <v>7762</v>
      </c>
    </row>
    <row r="143" spans="1:12">
      <c r="A143" s="1">
        <v>44323</v>
      </c>
      <c r="B143" s="9">
        <v>1364</v>
      </c>
      <c r="C143" s="4">
        <v>7831.04</v>
      </c>
      <c r="E143" s="4">
        <v>1923.91</v>
      </c>
      <c r="F143" s="6">
        <f>C143-E143</f>
        <v>5907.13</v>
      </c>
      <c r="G143" s="7">
        <v>1301.69</v>
      </c>
      <c r="H143" s="16">
        <v>81.73</v>
      </c>
      <c r="I143" s="17">
        <v>391.55</v>
      </c>
      <c r="J143" s="17">
        <v>148.94</v>
      </c>
      <c r="K143" s="18">
        <v>7761</v>
      </c>
      <c r="L143" s="9">
        <v>7762</v>
      </c>
    </row>
    <row r="144" spans="1:12">
      <c r="A144" s="1">
        <v>44334</v>
      </c>
      <c r="B144" s="9">
        <v>1464</v>
      </c>
      <c r="C144" s="4">
        <v>8974.59</v>
      </c>
      <c r="E144" s="4">
        <v>1323.72</v>
      </c>
      <c r="F144" s="6">
        <f>C144-E144</f>
        <v>7650.87</v>
      </c>
      <c r="G144" s="7">
        <v>785.24</v>
      </c>
      <c r="H144" s="17">
        <v>448.73</v>
      </c>
      <c r="I144" s="17">
        <v>89.75</v>
      </c>
      <c r="K144" s="18">
        <v>7784</v>
      </c>
      <c r="L144" s="9">
        <v>7783</v>
      </c>
    </row>
    <row r="145" spans="1:12">
      <c r="A145" s="1">
        <v>44356</v>
      </c>
      <c r="B145" s="9">
        <v>1603</v>
      </c>
      <c r="C145" s="4">
        <v>8974.59</v>
      </c>
      <c r="E145" s="4">
        <v>1323.72</v>
      </c>
      <c r="F145" s="6">
        <f t="shared" ref="F145:F146" si="0">C145-E145</f>
        <v>7650.87</v>
      </c>
      <c r="G145" s="7">
        <v>785.24</v>
      </c>
      <c r="H145" s="17">
        <v>448.73</v>
      </c>
      <c r="I145" s="17">
        <v>89.75</v>
      </c>
      <c r="K145" s="18">
        <v>7846</v>
      </c>
      <c r="L145" s="9">
        <v>7845</v>
      </c>
    </row>
    <row r="146" spans="1:12">
      <c r="A146" s="1">
        <v>44364</v>
      </c>
      <c r="B146" s="9">
        <v>1864</v>
      </c>
      <c r="C146" s="4">
        <v>8974.59</v>
      </c>
      <c r="E146" s="4">
        <v>1324.22</v>
      </c>
      <c r="F146" s="6">
        <f t="shared" si="0"/>
        <v>7650.37</v>
      </c>
      <c r="G146" s="7">
        <v>785.24</v>
      </c>
      <c r="H146" s="17">
        <v>448.73</v>
      </c>
      <c r="I146" s="17">
        <v>89.75</v>
      </c>
      <c r="K146" s="18">
        <v>7855</v>
      </c>
      <c r="L146" s="9">
        <v>7858</v>
      </c>
    </row>
    <row r="147" spans="1:12">
      <c r="C147" s="4">
        <f>SUM(C2:C146)</f>
        <v>774985.23999999953</v>
      </c>
      <c r="E147" s="4">
        <f>SUM(E2:E146)</f>
        <v>9847.3599999999988</v>
      </c>
    </row>
  </sheetData>
  <autoFilter ref="A1:E147"/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adriana.franca</dc:creator>
  <cp:lastModifiedBy>adriana.franca</cp:lastModifiedBy>
  <dcterms:created xsi:type="dcterms:W3CDTF">2021-06-28T13:20:02Z</dcterms:created>
  <dcterms:modified xsi:type="dcterms:W3CDTF">2021-06-28T17:26:48Z</dcterms:modified>
</cp:coreProperties>
</file>