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maria.edilene\Desktop\"/>
    </mc:Choice>
  </mc:AlternateContent>
  <bookViews>
    <workbookView xWindow="6510" yWindow="0" windowWidth="19200" windowHeight="11880"/>
  </bookViews>
  <sheets>
    <sheet name="tabela" sheetId="1" r:id="rId1"/>
    <sheet name="Planilha3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J4" i="1"/>
  <c r="E158" i="1" l="1"/>
  <c r="J57" i="1" l="1"/>
  <c r="L57" i="1"/>
  <c r="J58" i="1"/>
  <c r="L58" i="1"/>
  <c r="J59" i="1"/>
  <c r="L59" i="1"/>
  <c r="J60" i="1"/>
  <c r="L60" i="1"/>
  <c r="J61" i="1"/>
  <c r="L61" i="1"/>
  <c r="J62" i="1"/>
  <c r="L62" i="1"/>
  <c r="J63" i="1"/>
  <c r="L63" i="1"/>
  <c r="J64" i="1"/>
  <c r="L64" i="1"/>
  <c r="J65" i="1"/>
  <c r="L65" i="1"/>
  <c r="J66" i="1"/>
  <c r="L66" i="1"/>
  <c r="J67" i="1"/>
  <c r="L67" i="1"/>
  <c r="J68" i="1"/>
  <c r="L68" i="1"/>
  <c r="J69" i="1"/>
  <c r="L69" i="1"/>
  <c r="J70" i="1"/>
  <c r="L70" i="1"/>
  <c r="J71" i="1"/>
  <c r="L71" i="1"/>
  <c r="J72" i="1"/>
  <c r="L72" i="1"/>
  <c r="J73" i="1"/>
  <c r="L73" i="1"/>
  <c r="J74" i="1"/>
  <c r="L74" i="1"/>
  <c r="J75" i="1"/>
  <c r="L75" i="1"/>
  <c r="J76" i="1"/>
  <c r="L76" i="1"/>
  <c r="J77" i="1"/>
  <c r="L77" i="1"/>
  <c r="J78" i="1"/>
  <c r="L78" i="1"/>
  <c r="J79" i="1"/>
  <c r="L79" i="1"/>
  <c r="J80" i="1"/>
  <c r="L80" i="1"/>
  <c r="J81" i="1"/>
  <c r="L81" i="1"/>
  <c r="J82" i="1"/>
  <c r="L82" i="1"/>
  <c r="J83" i="1"/>
  <c r="L83" i="1"/>
  <c r="J84" i="1"/>
  <c r="L84" i="1"/>
  <c r="J85" i="1"/>
  <c r="L85" i="1"/>
  <c r="J86" i="1"/>
  <c r="L86" i="1"/>
  <c r="J87" i="1"/>
  <c r="L87" i="1"/>
  <c r="J88" i="1"/>
  <c r="L88" i="1"/>
  <c r="J89" i="1"/>
  <c r="L89" i="1"/>
  <c r="J90" i="1"/>
  <c r="L90" i="1"/>
  <c r="J91" i="1"/>
  <c r="L91" i="1"/>
  <c r="J92" i="1"/>
  <c r="L92" i="1"/>
  <c r="J93" i="1"/>
  <c r="L93" i="1"/>
  <c r="J94" i="1"/>
  <c r="L94" i="1"/>
  <c r="J95" i="1"/>
  <c r="L95" i="1"/>
  <c r="J96" i="1"/>
  <c r="L96" i="1"/>
  <c r="J97" i="1"/>
  <c r="L97" i="1"/>
  <c r="J98" i="1"/>
  <c r="L98" i="1"/>
  <c r="J99" i="1"/>
  <c r="L99" i="1"/>
  <c r="J100" i="1"/>
  <c r="L100" i="1"/>
  <c r="J101" i="1"/>
  <c r="L101" i="1"/>
  <c r="J102" i="1"/>
  <c r="L102" i="1"/>
  <c r="J103" i="1"/>
  <c r="L103" i="1"/>
  <c r="J104" i="1"/>
  <c r="L104" i="1"/>
  <c r="J105" i="1"/>
  <c r="L105" i="1"/>
  <c r="J106" i="1"/>
  <c r="L106" i="1"/>
  <c r="J107" i="1"/>
  <c r="L107" i="1"/>
  <c r="J108" i="1"/>
  <c r="L108" i="1"/>
  <c r="J109" i="1"/>
  <c r="L109" i="1"/>
  <c r="J110" i="1"/>
  <c r="L110" i="1"/>
  <c r="J111" i="1"/>
  <c r="L111" i="1"/>
  <c r="J112" i="1"/>
  <c r="L112" i="1"/>
  <c r="J113" i="1"/>
  <c r="L113" i="1"/>
  <c r="J114" i="1"/>
  <c r="L114" i="1"/>
  <c r="J115" i="1"/>
  <c r="L115" i="1"/>
  <c r="J116" i="1"/>
  <c r="L116" i="1"/>
  <c r="J117" i="1"/>
  <c r="L117" i="1"/>
  <c r="J118" i="1"/>
  <c r="L118" i="1"/>
  <c r="J119" i="1"/>
  <c r="L119" i="1"/>
  <c r="J120" i="1"/>
  <c r="L120" i="1"/>
  <c r="J121" i="1"/>
  <c r="L121" i="1"/>
  <c r="J122" i="1"/>
  <c r="L122" i="1"/>
  <c r="J123" i="1"/>
  <c r="L123" i="1"/>
  <c r="J124" i="1"/>
  <c r="L124" i="1"/>
  <c r="J125" i="1"/>
  <c r="L125" i="1"/>
  <c r="J126" i="1"/>
  <c r="L126" i="1"/>
  <c r="J127" i="1"/>
  <c r="L127" i="1"/>
  <c r="J128" i="1"/>
  <c r="L128" i="1"/>
  <c r="J129" i="1"/>
  <c r="L129" i="1"/>
  <c r="J130" i="1"/>
  <c r="L130" i="1"/>
  <c r="J131" i="1"/>
  <c r="L131" i="1"/>
  <c r="J132" i="1"/>
  <c r="L132" i="1"/>
  <c r="J133" i="1"/>
  <c r="L133" i="1"/>
  <c r="J134" i="1"/>
  <c r="L134" i="1"/>
  <c r="J135" i="1"/>
  <c r="L135" i="1"/>
  <c r="J136" i="1"/>
  <c r="L136" i="1"/>
  <c r="J137" i="1"/>
  <c r="L137" i="1"/>
  <c r="J138" i="1"/>
  <c r="L138" i="1"/>
  <c r="J139" i="1"/>
  <c r="L139" i="1"/>
  <c r="J140" i="1"/>
  <c r="L140" i="1"/>
  <c r="J141" i="1"/>
  <c r="L141" i="1"/>
  <c r="J142" i="1"/>
  <c r="L142" i="1"/>
  <c r="J143" i="1"/>
  <c r="L143" i="1"/>
  <c r="J144" i="1"/>
  <c r="L144" i="1"/>
  <c r="J145" i="1"/>
  <c r="L145" i="1"/>
  <c r="J146" i="1"/>
  <c r="L146" i="1"/>
  <c r="J147" i="1"/>
  <c r="L147" i="1"/>
  <c r="J148" i="1"/>
  <c r="L148" i="1"/>
  <c r="J149" i="1"/>
  <c r="L149" i="1"/>
  <c r="J150" i="1"/>
  <c r="L150" i="1"/>
  <c r="J151" i="1"/>
  <c r="L151" i="1"/>
  <c r="J152" i="1"/>
  <c r="L152" i="1"/>
  <c r="J153" i="1"/>
  <c r="L153" i="1"/>
  <c r="J154" i="1"/>
  <c r="L154" i="1"/>
  <c r="J155" i="1"/>
  <c r="L155" i="1"/>
  <c r="J156" i="1"/>
  <c r="L156" i="1"/>
  <c r="J157" i="1"/>
  <c r="L157" i="1"/>
  <c r="J49" i="1"/>
  <c r="L49" i="1"/>
  <c r="J50" i="1"/>
  <c r="L50" i="1"/>
  <c r="J51" i="1"/>
  <c r="L51" i="1"/>
  <c r="J52" i="1"/>
  <c r="L52" i="1"/>
  <c r="J53" i="1"/>
  <c r="L53" i="1"/>
  <c r="J54" i="1"/>
  <c r="L54" i="1"/>
  <c r="J55" i="1"/>
  <c r="L55" i="1"/>
  <c r="J56" i="1"/>
  <c r="L56" i="1"/>
  <c r="J5" i="1"/>
  <c r="L5" i="1"/>
  <c r="J6" i="1"/>
  <c r="L6" i="1"/>
  <c r="J7" i="1"/>
  <c r="L7" i="1"/>
  <c r="J8" i="1"/>
  <c r="L8" i="1"/>
  <c r="J9" i="1"/>
  <c r="L9" i="1"/>
  <c r="J10" i="1"/>
  <c r="L10" i="1"/>
  <c r="J11" i="1"/>
  <c r="L11" i="1"/>
  <c r="J12" i="1"/>
  <c r="L12" i="1"/>
  <c r="J13" i="1"/>
  <c r="L13" i="1"/>
  <c r="J14" i="1"/>
  <c r="L14" i="1"/>
  <c r="J15" i="1"/>
  <c r="L15" i="1"/>
  <c r="J16" i="1"/>
  <c r="L16" i="1"/>
  <c r="J17" i="1"/>
  <c r="L17" i="1"/>
  <c r="J18" i="1"/>
  <c r="L18" i="1"/>
  <c r="J19" i="1"/>
  <c r="L19" i="1"/>
  <c r="J20" i="1"/>
  <c r="L20" i="1"/>
  <c r="J21" i="1"/>
  <c r="L21" i="1"/>
  <c r="J22" i="1"/>
  <c r="L22" i="1"/>
  <c r="J23" i="1"/>
  <c r="L23" i="1"/>
  <c r="J24" i="1"/>
  <c r="L24" i="1"/>
  <c r="J25" i="1"/>
  <c r="L25" i="1"/>
  <c r="J26" i="1"/>
  <c r="L26" i="1"/>
  <c r="J27" i="1"/>
  <c r="L27" i="1"/>
  <c r="J28" i="1"/>
  <c r="L28" i="1"/>
  <c r="J29" i="1"/>
  <c r="L29" i="1"/>
  <c r="J30" i="1"/>
  <c r="L30" i="1"/>
  <c r="J31" i="1"/>
  <c r="L31" i="1"/>
  <c r="J32" i="1"/>
  <c r="L32" i="1"/>
  <c r="J33" i="1"/>
  <c r="L33" i="1"/>
  <c r="J34" i="1"/>
  <c r="L34" i="1"/>
  <c r="J35" i="1"/>
  <c r="L35" i="1"/>
  <c r="J36" i="1"/>
  <c r="L36" i="1"/>
  <c r="J37" i="1"/>
  <c r="L37" i="1"/>
  <c r="J38" i="1"/>
  <c r="L38" i="1"/>
  <c r="J39" i="1"/>
  <c r="L39" i="1"/>
  <c r="J40" i="1"/>
  <c r="L40" i="1"/>
  <c r="J41" i="1"/>
  <c r="L41" i="1"/>
  <c r="J42" i="1"/>
  <c r="L42" i="1"/>
  <c r="J43" i="1"/>
  <c r="L43" i="1"/>
  <c r="J44" i="1"/>
  <c r="L44" i="1"/>
  <c r="J45" i="1"/>
  <c r="L45" i="1"/>
  <c r="J46" i="1"/>
  <c r="L46" i="1"/>
  <c r="J47" i="1"/>
  <c r="L47" i="1"/>
  <c r="J48" i="1"/>
  <c r="L48" i="1"/>
  <c r="L158" i="1" l="1"/>
  <c r="L159" i="1"/>
</calcChain>
</file>

<file path=xl/sharedStrings.xml><?xml version="1.0" encoding="utf-8"?>
<sst xmlns="http://schemas.openxmlformats.org/spreadsheetml/2006/main" count="520" uniqueCount="92">
  <si>
    <t>FORMULARIO DE ENTRADA DE MEDICAMENTOS</t>
  </si>
  <si>
    <t>CNPJ/Fornecedor</t>
  </si>
  <si>
    <t xml:space="preserve">Programa de Saúde: </t>
  </si>
  <si>
    <t>Código</t>
  </si>
  <si>
    <t>Medicamento</t>
  </si>
  <si>
    <t>Lote</t>
  </si>
  <si>
    <t>Qtd Total</t>
  </si>
  <si>
    <t>Fabricação</t>
  </si>
  <si>
    <t>Validade</t>
  </si>
  <si>
    <t>Entrega</t>
  </si>
  <si>
    <t>%</t>
  </si>
  <si>
    <t>Total</t>
  </si>
  <si>
    <t>TOTAL</t>
  </si>
  <si>
    <t>DADOS DO CONTRATO:</t>
  </si>
  <si>
    <t>Notas fiscais/Declaração de Importação - DI</t>
  </si>
  <si>
    <t>Assinatura:</t>
  </si>
  <si>
    <t>Vigência:</t>
  </si>
  <si>
    <t>OBSERVAÇÕES</t>
  </si>
  <si>
    <t>Prazo em Dias:</t>
  </si>
  <si>
    <t>Parcela:</t>
  </si>
  <si>
    <t>Empenho:</t>
  </si>
  <si>
    <t>Qtd CX</t>
  </si>
  <si>
    <t>Fator de embalagem:</t>
  </si>
  <si>
    <t>Valor Unit</t>
  </si>
  <si>
    <t>DEEP WELL 96 PLATE - CAIXA COM 50 UNIDADES</t>
  </si>
  <si>
    <t>DC220202</t>
  </si>
  <si>
    <t> 47</t>
  </si>
  <si>
    <t>KIT DE EXTRAÇÃO MAGMAX VIRAL/ PATHOGEN (CONJUNTO COM 24 MIL REAÇÕES)</t>
  </si>
  <si>
    <t> 1</t>
  </si>
  <si>
    <t>96 KF PLATE (200 UL) - CAIXA COM 50 UNIDADES</t>
  </si>
  <si>
    <t> 61</t>
  </si>
  <si>
    <t>96 TIP COMB FOR DW MAGNETS - CAIXA COM 100 UNIDADES</t>
  </si>
  <si>
    <t> 4</t>
  </si>
  <si>
    <t> 52</t>
  </si>
  <si>
    <t>DD220199</t>
  </si>
  <si>
    <t> 17</t>
  </si>
  <si>
    <t> 49</t>
  </si>
  <si>
    <t>DD220207</t>
  </si>
  <si>
    <t> 533</t>
  </si>
  <si>
    <t> 13</t>
  </si>
  <si>
    <t> 45</t>
  </si>
  <si>
    <t>I26B0</t>
  </si>
  <si>
    <t> 55</t>
  </si>
  <si>
    <t> 3</t>
  </si>
  <si>
    <t>I26C0</t>
  </si>
  <si>
    <t> 15</t>
  </si>
  <si>
    <t> 36</t>
  </si>
  <si>
    <t>I28B0</t>
  </si>
  <si>
    <t> 11</t>
  </si>
  <si>
    <t>I28C0</t>
  </si>
  <si>
    <t>DA20194</t>
  </si>
  <si>
    <t> 400</t>
  </si>
  <si>
    <t>I29C0</t>
  </si>
  <si>
    <t> 48</t>
  </si>
  <si>
    <t>DB20194</t>
  </si>
  <si>
    <t> 359</t>
  </si>
  <si>
    <t>I29D0</t>
  </si>
  <si>
    <t>DB20201</t>
  </si>
  <si>
    <t> 280</t>
  </si>
  <si>
    <t>I29A0</t>
  </si>
  <si>
    <t>DB20203</t>
  </si>
  <si>
    <t> 288</t>
  </si>
  <si>
    <t>I29B0</t>
  </si>
  <si>
    <t> 28</t>
  </si>
  <si>
    <t>DB20205</t>
  </si>
  <si>
    <t> 74</t>
  </si>
  <si>
    <t>I28A0</t>
  </si>
  <si>
    <t> 24</t>
  </si>
  <si>
    <t>DB20202</t>
  </si>
  <si>
    <t> 65</t>
  </si>
  <si>
    <t>DB20208</t>
  </si>
  <si>
    <t> 64</t>
  </si>
  <si>
    <t>DD120207</t>
  </si>
  <si>
    <t>DB20218</t>
  </si>
  <si>
    <t>DD220200</t>
  </si>
  <si>
    <t>DB20219</t>
  </si>
  <si>
    <t>DD220202</t>
  </si>
  <si>
    <t> 5</t>
  </si>
  <si>
    <t> 70</t>
  </si>
  <si>
    <t>I28D0</t>
  </si>
  <si>
    <t> 12</t>
  </si>
  <si>
    <t>DB20192</t>
  </si>
  <si>
    <t> 57</t>
  </si>
  <si>
    <t>DB20209</t>
  </si>
  <si>
    <t> 60</t>
  </si>
  <si>
    <t>DD120200</t>
  </si>
  <si>
    <t>DD120204</t>
  </si>
  <si>
    <t>DD220192</t>
  </si>
  <si>
    <t>2020NE800787</t>
  </si>
  <si>
    <t>NF: 35466 - REMESSA: 35567,35503, 35504, 35524, 35525, 35526, 35527, 35566 de 14/09/2020</t>
  </si>
  <si>
    <t xml:space="preserve">SEI: 25000.142857/2020-89
</t>
  </si>
  <si>
    <r>
      <t>PROGRAMA DE DIAGNÓSTICO LABORATORIAL -</t>
    </r>
    <r>
      <rPr>
        <b/>
        <sz val="10"/>
        <color theme="1"/>
        <rFont val="Calibri"/>
        <family val="2"/>
        <scheme val="minor"/>
      </rPr>
      <t xml:space="preserve"> CGLAB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</si>
</sst>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_-[$R$-416]\ * #,##0.00_-;\-[$R$-416]\ * #,##0.00_-;_-[$R$-416]\ * &quot;-&quot;??_-;_-@_-"/>
    <numFmt numFmtId="166" formatCode="[$R$-416]\ #,##0.00;\-[$R$-416]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D6FE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auto="1"/>
      </right>
      <top/>
      <bottom style="hair">
        <color indexed="64"/>
      </bottom>
      <diagonal/>
    </border>
    <border>
      <left style="medium">
        <color rgb="FFC7C3AB"/>
      </left>
      <right style="medium">
        <color rgb="FFC7C3AB"/>
      </right>
      <top style="medium">
        <color rgb="FFC7C3AB"/>
      </top>
      <bottom style="medium">
        <color rgb="FFC7C3AB"/>
      </bottom>
      <diagonal/>
    </border>
    <border>
      <left style="medium">
        <color rgb="FFD4D0BE"/>
      </left>
      <right style="medium">
        <color rgb="FFC7C3AB"/>
      </right>
      <top style="medium">
        <color rgb="FFC7C3AB"/>
      </top>
      <bottom style="medium">
        <color rgb="FFC7C3AB"/>
      </bottom>
      <diagonal/>
    </border>
    <border>
      <left style="medium">
        <color rgb="FFD4D0BE"/>
      </left>
      <right style="medium">
        <color rgb="FFC7C3AB"/>
      </right>
      <top style="medium">
        <color rgb="FFC7C3AB"/>
      </top>
      <bottom style="medium">
        <color rgb="FFD4D0BE"/>
      </bottom>
      <diagonal/>
    </border>
    <border>
      <left style="medium">
        <color rgb="FFC7C3AB"/>
      </left>
      <right style="medium">
        <color rgb="FFC7C3AB"/>
      </right>
      <top style="medium">
        <color rgb="FFC7C3AB"/>
      </top>
      <bottom style="medium">
        <color rgb="FFD4D0BE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vertical="center"/>
    </xf>
    <xf numFmtId="14" fontId="8" fillId="0" borderId="1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0" fontId="5" fillId="3" borderId="21" xfId="0" applyNumberFormat="1" applyFont="1" applyFill="1" applyBorder="1" applyAlignment="1">
      <alignment horizontal="center" vertical="center"/>
    </xf>
    <xf numFmtId="0" fontId="6" fillId="1" borderId="23" xfId="0" applyFont="1" applyFill="1" applyBorder="1" applyAlignment="1">
      <alignment vertical="center" wrapText="1"/>
    </xf>
    <xf numFmtId="0" fontId="4" fillId="4" borderId="23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3" fontId="4" fillId="2" borderId="25" xfId="0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9" fontId="3" fillId="2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165" fontId="3" fillId="4" borderId="29" xfId="0" applyNumberFormat="1" applyFont="1" applyFill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4" fontId="8" fillId="0" borderId="17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5" fillId="0" borderId="30" xfId="0" applyFont="1" applyFill="1" applyBorder="1" applyAlignment="1">
      <alignment horizontal="center" vertical="center"/>
    </xf>
    <xf numFmtId="3" fontId="6" fillId="0" borderId="21" xfId="0" applyNumberFormat="1" applyFont="1" applyFill="1" applyBorder="1" applyAlignment="1">
      <alignment horizontal="center" vertical="center"/>
    </xf>
    <xf numFmtId="166" fontId="5" fillId="0" borderId="21" xfId="0" applyNumberFormat="1" applyFont="1" applyBorder="1" applyAlignment="1">
      <alignment horizontal="center" vertical="center"/>
    </xf>
    <xf numFmtId="3" fontId="0" fillId="0" borderId="0" xfId="0" applyNumberFormat="1"/>
    <xf numFmtId="165" fontId="5" fillId="0" borderId="3" xfId="0" applyNumberFormat="1" applyFont="1" applyBorder="1" applyAlignment="1">
      <alignment vertical="center"/>
    </xf>
    <xf numFmtId="0" fontId="0" fillId="0" borderId="0" xfId="0" applyFont="1"/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31" xfId="0" applyFont="1" applyFill="1" applyBorder="1" applyAlignment="1">
      <alignment vertical="center" wrapText="1"/>
    </xf>
    <xf numFmtId="3" fontId="12" fillId="0" borderId="31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166" fontId="0" fillId="0" borderId="0" xfId="0" applyNumberFormat="1" applyFont="1"/>
    <xf numFmtId="0" fontId="11" fillId="0" borderId="34" xfId="0" applyFont="1" applyFill="1" applyBorder="1" applyAlignment="1">
      <alignment vertical="center" wrapText="1"/>
    </xf>
    <xf numFmtId="3" fontId="12" fillId="0" borderId="34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49" fontId="5" fillId="1" borderId="2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5" fontId="4" fillId="1" borderId="24" xfId="0" applyNumberFormat="1" applyFont="1" applyFill="1" applyBorder="1" applyAlignment="1">
      <alignment horizontal="center" vertical="center"/>
    </xf>
    <xf numFmtId="165" fontId="4" fillId="1" borderId="19" xfId="0" applyNumberFormat="1" applyFont="1" applyFill="1" applyBorder="1" applyAlignment="1">
      <alignment horizontal="center" vertical="center"/>
    </xf>
    <xf numFmtId="165" fontId="4" fillId="1" borderId="28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/>
    </xf>
    <xf numFmtId="0" fontId="8" fillId="3" borderId="14" xfId="0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18" xfId="0" applyFont="1" applyFill="1" applyBorder="1" applyAlignment="1">
      <alignment horizontal="left" vertical="top"/>
    </xf>
    <xf numFmtId="0" fontId="8" fillId="3" borderId="19" xfId="0" applyFont="1" applyFill="1" applyBorder="1" applyAlignment="1">
      <alignment horizontal="left" vertical="top"/>
    </xf>
    <xf numFmtId="0" fontId="8" fillId="3" borderId="20" xfId="0" applyFont="1" applyFill="1" applyBorder="1" applyAlignment="1">
      <alignment horizontal="left" vertical="top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</cellXfs>
  <cellStyles count="1">
    <cellStyle name="Normal" xfId="0" builtinId="0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D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65"/>
  <sheetViews>
    <sheetView showGridLines="0" tabSelected="1" topLeftCell="A100" workbookViewId="0">
      <selection activeCell="X168" sqref="X168"/>
    </sheetView>
  </sheetViews>
  <sheetFormatPr defaultRowHeight="15" x14ac:dyDescent="0.25"/>
  <cols>
    <col min="1" max="1" width="2.5703125" customWidth="1"/>
    <col min="2" max="2" width="13.85546875" style="32" customWidth="1"/>
    <col min="3" max="3" width="48.42578125" customWidth="1"/>
    <col min="4" max="4" width="12.5703125" customWidth="1"/>
    <col min="5" max="5" width="9" customWidth="1"/>
    <col min="6" max="6" width="9" style="40" customWidth="1"/>
    <col min="7" max="9" width="9.140625" customWidth="1"/>
    <col min="10" max="10" width="9" bestFit="1" customWidth="1"/>
    <col min="11" max="11" width="11.42578125" customWidth="1"/>
    <col min="12" max="12" width="15.5703125" customWidth="1"/>
    <col min="16" max="16" width="12.7109375" bestFit="1" customWidth="1"/>
  </cols>
  <sheetData>
    <row r="1" spans="2:16" ht="19.5" customHeight="1" thickBot="1" x14ac:dyDescent="0.3">
      <c r="B1" s="47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2:16" ht="19.5" customHeight="1" thickBot="1" x14ac:dyDescent="0.3">
      <c r="B2" s="30" t="s">
        <v>1</v>
      </c>
      <c r="C2" s="1"/>
      <c r="D2" s="25"/>
      <c r="E2" s="26"/>
      <c r="F2" s="27"/>
      <c r="G2" s="28" t="s">
        <v>2</v>
      </c>
      <c r="H2" s="29"/>
      <c r="I2" s="57" t="s">
        <v>91</v>
      </c>
      <c r="J2" s="58"/>
      <c r="K2" s="58"/>
      <c r="L2" s="59"/>
    </row>
    <row r="3" spans="2:16" ht="24.75" customHeight="1" thickBot="1" x14ac:dyDescent="0.3">
      <c r="B3" s="31" t="s">
        <v>3</v>
      </c>
      <c r="C3" s="13" t="s">
        <v>4</v>
      </c>
      <c r="D3" s="12" t="s">
        <v>5</v>
      </c>
      <c r="E3" s="14" t="s">
        <v>21</v>
      </c>
      <c r="F3" s="14" t="s">
        <v>6</v>
      </c>
      <c r="G3" s="15" t="s">
        <v>7</v>
      </c>
      <c r="H3" s="15" t="s">
        <v>8</v>
      </c>
      <c r="I3" s="15" t="s">
        <v>9</v>
      </c>
      <c r="J3" s="16" t="s">
        <v>10</v>
      </c>
      <c r="K3" s="17" t="s">
        <v>23</v>
      </c>
      <c r="L3" s="18" t="s">
        <v>11</v>
      </c>
    </row>
    <row r="4" spans="2:16" s="38" customFormat="1" ht="19.5" customHeight="1" thickBot="1" x14ac:dyDescent="0.3">
      <c r="B4" s="48">
        <v>863360</v>
      </c>
      <c r="C4" s="41" t="s">
        <v>24</v>
      </c>
      <c r="D4" s="33" t="s">
        <v>25</v>
      </c>
      <c r="E4" s="34" t="s">
        <v>26</v>
      </c>
      <c r="F4" s="42">
        <v>47</v>
      </c>
      <c r="G4" s="11">
        <v>44032</v>
      </c>
      <c r="H4" s="11">
        <v>45127</v>
      </c>
      <c r="I4" s="11">
        <v>44021</v>
      </c>
      <c r="J4" s="7">
        <f t="shared" ref="J4:J48" si="0">(DAYS360(G4,I4)/30)/(DAYS360(G4,H4)/30)</f>
        <v>-1.0185185185185184E-2</v>
      </c>
      <c r="K4" s="35">
        <v>10638</v>
      </c>
      <c r="L4" s="20">
        <f t="shared" ref="L4:L48" si="1">K4*F4</f>
        <v>499986</v>
      </c>
      <c r="M4" s="2"/>
      <c r="N4" s="43"/>
      <c r="P4" s="44"/>
    </row>
    <row r="5" spans="2:16" s="38" customFormat="1" ht="19.5" customHeight="1" thickBot="1" x14ac:dyDescent="0.3">
      <c r="B5" s="48">
        <v>863394</v>
      </c>
      <c r="C5" s="41" t="s">
        <v>27</v>
      </c>
      <c r="D5" s="33">
        <v>1954615</v>
      </c>
      <c r="E5" s="34" t="s">
        <v>28</v>
      </c>
      <c r="F5" s="42">
        <v>1</v>
      </c>
      <c r="G5" s="11">
        <v>44034</v>
      </c>
      <c r="H5" s="11">
        <v>44399</v>
      </c>
      <c r="I5" s="11">
        <v>44021</v>
      </c>
      <c r="J5" s="7">
        <f t="shared" si="0"/>
        <v>-3.6111111111111115E-2</v>
      </c>
      <c r="K5" s="35">
        <v>10638</v>
      </c>
      <c r="L5" s="20">
        <f t="shared" si="1"/>
        <v>10638</v>
      </c>
      <c r="M5" s="2"/>
    </row>
    <row r="6" spans="2:16" s="38" customFormat="1" ht="19.5" customHeight="1" thickBot="1" x14ac:dyDescent="0.3">
      <c r="B6" s="48">
        <v>863386</v>
      </c>
      <c r="C6" s="41" t="s">
        <v>29</v>
      </c>
      <c r="D6" s="33">
        <v>166007</v>
      </c>
      <c r="E6" s="34" t="s">
        <v>30</v>
      </c>
      <c r="F6" s="42">
        <v>61</v>
      </c>
      <c r="G6" s="11">
        <v>43971</v>
      </c>
      <c r="H6" s="11">
        <v>45796</v>
      </c>
      <c r="I6" s="11">
        <v>44021</v>
      </c>
      <c r="J6" s="7">
        <f t="shared" si="0"/>
        <v>2.7237354085603113E-2</v>
      </c>
      <c r="K6" s="35">
        <v>10638</v>
      </c>
      <c r="L6" s="20">
        <f t="shared" si="1"/>
        <v>648918</v>
      </c>
      <c r="M6" s="2"/>
    </row>
    <row r="7" spans="2:16" s="38" customFormat="1" ht="19.5" customHeight="1" thickBot="1" x14ac:dyDescent="0.3">
      <c r="B7" s="48">
        <v>863378</v>
      </c>
      <c r="C7" s="41" t="s">
        <v>31</v>
      </c>
      <c r="D7" s="33">
        <v>2007141602</v>
      </c>
      <c r="E7" s="34" t="s">
        <v>32</v>
      </c>
      <c r="F7" s="42">
        <v>4</v>
      </c>
      <c r="G7" s="11">
        <v>44026</v>
      </c>
      <c r="H7" s="11">
        <v>45121</v>
      </c>
      <c r="I7" s="11">
        <v>44021</v>
      </c>
      <c r="J7" s="7">
        <f t="shared" si="0"/>
        <v>-4.6296296296296294E-3</v>
      </c>
      <c r="K7" s="35">
        <v>10638</v>
      </c>
      <c r="L7" s="20">
        <f t="shared" si="1"/>
        <v>42552</v>
      </c>
      <c r="M7" s="2"/>
    </row>
    <row r="8" spans="2:16" s="38" customFormat="1" ht="19.5" customHeight="1" thickBot="1" x14ac:dyDescent="0.3">
      <c r="B8" s="48">
        <v>863360</v>
      </c>
      <c r="C8" s="41" t="s">
        <v>24</v>
      </c>
      <c r="D8" s="33" t="s">
        <v>34</v>
      </c>
      <c r="E8" s="34" t="s">
        <v>33</v>
      </c>
      <c r="F8" s="42">
        <v>52</v>
      </c>
      <c r="G8" s="11">
        <v>44029</v>
      </c>
      <c r="H8" s="11">
        <v>45124</v>
      </c>
      <c r="I8" s="11">
        <v>44021</v>
      </c>
      <c r="J8" s="7">
        <f t="shared" si="0"/>
        <v>-7.4074074074074077E-3</v>
      </c>
      <c r="K8" s="35">
        <v>10638</v>
      </c>
      <c r="L8" s="20">
        <f t="shared" si="1"/>
        <v>553176</v>
      </c>
      <c r="M8" s="2"/>
    </row>
    <row r="9" spans="2:16" s="38" customFormat="1" ht="19.5" customHeight="1" thickBot="1" x14ac:dyDescent="0.3">
      <c r="B9" s="48">
        <v>863394</v>
      </c>
      <c r="C9" s="41" t="s">
        <v>27</v>
      </c>
      <c r="D9" s="33">
        <v>1954623</v>
      </c>
      <c r="E9" s="34" t="s">
        <v>28</v>
      </c>
      <c r="F9" s="42">
        <v>1</v>
      </c>
      <c r="G9" s="11">
        <v>44038</v>
      </c>
      <c r="H9" s="11">
        <v>44403</v>
      </c>
      <c r="I9" s="11">
        <v>44021</v>
      </c>
      <c r="J9" s="7">
        <f t="shared" si="0"/>
        <v>-4.7222222222222221E-2</v>
      </c>
      <c r="K9" s="35">
        <v>10638</v>
      </c>
      <c r="L9" s="20">
        <f t="shared" si="1"/>
        <v>10638</v>
      </c>
      <c r="M9" s="2"/>
    </row>
    <row r="10" spans="2:16" s="38" customFormat="1" ht="19.5" customHeight="1" thickBot="1" x14ac:dyDescent="0.3">
      <c r="B10" s="48">
        <v>863386</v>
      </c>
      <c r="C10" s="41" t="s">
        <v>29</v>
      </c>
      <c r="D10" s="33">
        <v>166008</v>
      </c>
      <c r="E10" s="34" t="s">
        <v>35</v>
      </c>
      <c r="F10" s="42">
        <v>17</v>
      </c>
      <c r="G10" s="11">
        <v>43985</v>
      </c>
      <c r="H10" s="11">
        <v>45808</v>
      </c>
      <c r="I10" s="11">
        <v>44021</v>
      </c>
      <c r="J10" s="7">
        <f t="shared" si="0"/>
        <v>2.0022246941045607E-2</v>
      </c>
      <c r="K10" s="35">
        <v>10638</v>
      </c>
      <c r="L10" s="20">
        <f t="shared" si="1"/>
        <v>180846</v>
      </c>
      <c r="M10" s="2"/>
    </row>
    <row r="11" spans="2:16" s="38" customFormat="1" ht="19.5" customHeight="1" thickBot="1" x14ac:dyDescent="0.3">
      <c r="B11" s="48">
        <v>863378</v>
      </c>
      <c r="C11" s="41" t="s">
        <v>31</v>
      </c>
      <c r="D11" s="33">
        <v>2020062301</v>
      </c>
      <c r="E11" s="34" t="s">
        <v>32</v>
      </c>
      <c r="F11" s="42">
        <v>4</v>
      </c>
      <c r="G11" s="11">
        <v>44004</v>
      </c>
      <c r="H11" s="11">
        <v>45099</v>
      </c>
      <c r="I11" s="11">
        <v>44021</v>
      </c>
      <c r="J11" s="7">
        <f t="shared" si="0"/>
        <v>1.5740740740740739E-2</v>
      </c>
      <c r="K11" s="35">
        <v>10638</v>
      </c>
      <c r="L11" s="20">
        <f t="shared" si="1"/>
        <v>42552</v>
      </c>
      <c r="M11" s="2"/>
    </row>
    <row r="12" spans="2:16" s="38" customFormat="1" ht="19.5" customHeight="1" thickBot="1" x14ac:dyDescent="0.3">
      <c r="B12" s="48">
        <v>863360</v>
      </c>
      <c r="C12" s="41" t="s">
        <v>24</v>
      </c>
      <c r="D12" s="33" t="s">
        <v>37</v>
      </c>
      <c r="E12" s="34" t="s">
        <v>36</v>
      </c>
      <c r="F12" s="42">
        <v>49</v>
      </c>
      <c r="G12" s="11">
        <v>44037</v>
      </c>
      <c r="H12" s="11">
        <v>45132</v>
      </c>
      <c r="I12" s="11">
        <v>44021</v>
      </c>
      <c r="J12" s="7">
        <f t="shared" si="0"/>
        <v>-1.4814814814814815E-2</v>
      </c>
      <c r="K12" s="35">
        <v>10638</v>
      </c>
      <c r="L12" s="20">
        <f t="shared" si="1"/>
        <v>521262</v>
      </c>
      <c r="M12" s="2"/>
    </row>
    <row r="13" spans="2:16" s="38" customFormat="1" ht="19.5" customHeight="1" thickBot="1" x14ac:dyDescent="0.3">
      <c r="B13" s="48">
        <v>863394</v>
      </c>
      <c r="C13" s="41" t="s">
        <v>27</v>
      </c>
      <c r="D13" s="33">
        <v>1954631</v>
      </c>
      <c r="E13" s="34" t="s">
        <v>28</v>
      </c>
      <c r="F13" s="42">
        <v>1</v>
      </c>
      <c r="G13" s="11">
        <v>44038</v>
      </c>
      <c r="H13" s="11">
        <v>44403</v>
      </c>
      <c r="I13" s="11">
        <v>44021</v>
      </c>
      <c r="J13" s="7">
        <f t="shared" si="0"/>
        <v>-4.7222222222222221E-2</v>
      </c>
      <c r="K13" s="35">
        <v>10638</v>
      </c>
      <c r="L13" s="20">
        <f t="shared" si="1"/>
        <v>10638</v>
      </c>
      <c r="M13" s="2"/>
    </row>
    <row r="14" spans="2:16" s="38" customFormat="1" ht="19.5" customHeight="1" thickBot="1" x14ac:dyDescent="0.3">
      <c r="B14" s="48">
        <v>863386</v>
      </c>
      <c r="C14" s="41" t="s">
        <v>29</v>
      </c>
      <c r="D14" s="33">
        <v>166218</v>
      </c>
      <c r="E14" s="34" t="s">
        <v>38</v>
      </c>
      <c r="F14" s="42">
        <v>533</v>
      </c>
      <c r="G14" s="11">
        <v>44012</v>
      </c>
      <c r="H14" s="11">
        <v>45838</v>
      </c>
      <c r="I14" s="11">
        <v>44021</v>
      </c>
      <c r="J14" s="7">
        <f t="shared" si="0"/>
        <v>5.0000000000000001E-3</v>
      </c>
      <c r="K14" s="35">
        <v>10638</v>
      </c>
      <c r="L14" s="20">
        <f t="shared" si="1"/>
        <v>5670054</v>
      </c>
      <c r="M14" s="2"/>
    </row>
    <row r="15" spans="2:16" s="38" customFormat="1" ht="19.5" customHeight="1" thickBot="1" x14ac:dyDescent="0.3">
      <c r="B15" s="48">
        <v>863378</v>
      </c>
      <c r="C15" s="41" t="s">
        <v>31</v>
      </c>
      <c r="D15" s="33">
        <v>2020070101</v>
      </c>
      <c r="E15" s="34" t="s">
        <v>39</v>
      </c>
      <c r="F15" s="42">
        <v>13</v>
      </c>
      <c r="G15" s="11">
        <v>44012</v>
      </c>
      <c r="H15" s="11">
        <v>45107</v>
      </c>
      <c r="I15" s="11">
        <v>44021</v>
      </c>
      <c r="J15" s="7">
        <f t="shared" si="0"/>
        <v>8.3333333333333332E-3</v>
      </c>
      <c r="K15" s="35">
        <v>10638</v>
      </c>
      <c r="L15" s="20">
        <f t="shared" si="1"/>
        <v>138294</v>
      </c>
      <c r="M15" s="2"/>
    </row>
    <row r="16" spans="2:16" s="38" customFormat="1" ht="19.5" customHeight="1" thickBot="1" x14ac:dyDescent="0.3">
      <c r="B16" s="48">
        <v>863360</v>
      </c>
      <c r="C16" s="41" t="s">
        <v>24</v>
      </c>
      <c r="D16" s="33" t="s">
        <v>41</v>
      </c>
      <c r="E16" s="34" t="s">
        <v>40</v>
      </c>
      <c r="F16" s="42">
        <v>45</v>
      </c>
      <c r="G16" s="11">
        <v>44004</v>
      </c>
      <c r="H16" s="11">
        <v>45099</v>
      </c>
      <c r="I16" s="11">
        <v>44021</v>
      </c>
      <c r="J16" s="7">
        <f t="shared" si="0"/>
        <v>1.5740740740740739E-2</v>
      </c>
      <c r="K16" s="35">
        <v>10638</v>
      </c>
      <c r="L16" s="20">
        <f t="shared" si="1"/>
        <v>478710</v>
      </c>
      <c r="M16" s="2"/>
    </row>
    <row r="17" spans="2:13" s="38" customFormat="1" ht="19.5" customHeight="1" thickBot="1" x14ac:dyDescent="0.3">
      <c r="B17" s="48">
        <v>863394</v>
      </c>
      <c r="C17" s="41" t="s">
        <v>27</v>
      </c>
      <c r="D17" s="33">
        <v>1954640</v>
      </c>
      <c r="E17" s="34" t="s">
        <v>28</v>
      </c>
      <c r="F17" s="42">
        <v>1</v>
      </c>
      <c r="G17" s="11">
        <v>44038</v>
      </c>
      <c r="H17" s="11">
        <v>44403</v>
      </c>
      <c r="I17" s="11">
        <v>44021</v>
      </c>
      <c r="J17" s="7">
        <f t="shared" si="0"/>
        <v>-4.7222222222222221E-2</v>
      </c>
      <c r="K17" s="35">
        <v>10638</v>
      </c>
      <c r="L17" s="20">
        <f t="shared" si="1"/>
        <v>10638</v>
      </c>
      <c r="M17" s="2"/>
    </row>
    <row r="18" spans="2:13" s="38" customFormat="1" ht="19.5" customHeight="1" thickBot="1" x14ac:dyDescent="0.3">
      <c r="B18" s="48">
        <v>863386</v>
      </c>
      <c r="C18" s="41" t="s">
        <v>29</v>
      </c>
      <c r="D18" s="33">
        <v>165992</v>
      </c>
      <c r="E18" s="34" t="s">
        <v>42</v>
      </c>
      <c r="F18" s="42">
        <v>55</v>
      </c>
      <c r="G18" s="11">
        <v>43971</v>
      </c>
      <c r="H18" s="11">
        <v>45797</v>
      </c>
      <c r="I18" s="11">
        <v>44021</v>
      </c>
      <c r="J18" s="7">
        <f t="shared" si="0"/>
        <v>2.7222222222222221E-2</v>
      </c>
      <c r="K18" s="35">
        <v>10638</v>
      </c>
      <c r="L18" s="20">
        <f t="shared" si="1"/>
        <v>585090</v>
      </c>
      <c r="M18" s="2"/>
    </row>
    <row r="19" spans="2:13" s="38" customFormat="1" ht="19.5" customHeight="1" thickBot="1" x14ac:dyDescent="0.3">
      <c r="B19" s="48">
        <v>863378</v>
      </c>
      <c r="C19" s="41" t="s">
        <v>31</v>
      </c>
      <c r="D19" s="33">
        <v>2020071102</v>
      </c>
      <c r="E19" s="34" t="s">
        <v>43</v>
      </c>
      <c r="F19" s="42">
        <v>3</v>
      </c>
      <c r="G19" s="11">
        <v>44022</v>
      </c>
      <c r="H19" s="11">
        <v>45117</v>
      </c>
      <c r="I19" s="11">
        <v>44021</v>
      </c>
      <c r="J19" s="7">
        <f t="shared" si="0"/>
        <v>-9.2592592592592596E-4</v>
      </c>
      <c r="K19" s="35">
        <v>10638</v>
      </c>
      <c r="L19" s="20">
        <f t="shared" si="1"/>
        <v>31914</v>
      </c>
      <c r="M19" s="2"/>
    </row>
    <row r="20" spans="2:13" s="38" customFormat="1" ht="19.5" customHeight="1" thickBot="1" x14ac:dyDescent="0.3">
      <c r="B20" s="48">
        <v>863360</v>
      </c>
      <c r="C20" s="41" t="s">
        <v>24</v>
      </c>
      <c r="D20" s="33" t="s">
        <v>44</v>
      </c>
      <c r="E20" s="34" t="s">
        <v>43</v>
      </c>
      <c r="F20" s="42">
        <v>3</v>
      </c>
      <c r="G20" s="11">
        <v>44004</v>
      </c>
      <c r="H20" s="11">
        <v>45099</v>
      </c>
      <c r="I20" s="11">
        <v>44021</v>
      </c>
      <c r="J20" s="7">
        <f t="shared" si="0"/>
        <v>1.5740740740740739E-2</v>
      </c>
      <c r="K20" s="35">
        <v>10638</v>
      </c>
      <c r="L20" s="20">
        <f t="shared" si="1"/>
        <v>31914</v>
      </c>
      <c r="M20" s="2"/>
    </row>
    <row r="21" spans="2:13" s="38" customFormat="1" ht="19.5" customHeight="1" thickBot="1" x14ac:dyDescent="0.3">
      <c r="B21" s="48">
        <v>863394</v>
      </c>
      <c r="C21" s="41" t="s">
        <v>27</v>
      </c>
      <c r="D21" s="33">
        <v>1954658</v>
      </c>
      <c r="E21" s="34" t="s">
        <v>28</v>
      </c>
      <c r="F21" s="42">
        <v>1</v>
      </c>
      <c r="G21" s="11">
        <v>44038</v>
      </c>
      <c r="H21" s="11">
        <v>44403</v>
      </c>
      <c r="I21" s="11">
        <v>44021</v>
      </c>
      <c r="J21" s="7">
        <f t="shared" si="0"/>
        <v>-4.7222222222222221E-2</v>
      </c>
      <c r="K21" s="35">
        <v>10638</v>
      </c>
      <c r="L21" s="20">
        <f t="shared" si="1"/>
        <v>10638</v>
      </c>
      <c r="M21" s="2"/>
    </row>
    <row r="22" spans="2:13" s="38" customFormat="1" ht="19.5" customHeight="1" thickBot="1" x14ac:dyDescent="0.3">
      <c r="B22" s="48">
        <v>863378</v>
      </c>
      <c r="C22" s="41" t="s">
        <v>31</v>
      </c>
      <c r="D22" s="33">
        <v>20200713</v>
      </c>
      <c r="E22" s="34" t="s">
        <v>45</v>
      </c>
      <c r="F22" s="42">
        <v>15</v>
      </c>
      <c r="G22" s="11">
        <v>44024</v>
      </c>
      <c r="H22" s="11">
        <v>45119</v>
      </c>
      <c r="I22" s="11">
        <v>44021</v>
      </c>
      <c r="J22" s="7">
        <f t="shared" si="0"/>
        <v>-2.7777777777777779E-3</v>
      </c>
      <c r="K22" s="35">
        <v>10638</v>
      </c>
      <c r="L22" s="20">
        <f t="shared" si="1"/>
        <v>159570</v>
      </c>
      <c r="M22" s="2"/>
    </row>
    <row r="23" spans="2:13" s="38" customFormat="1" ht="19.5" customHeight="1" thickBot="1" x14ac:dyDescent="0.3">
      <c r="B23" s="48">
        <v>863360</v>
      </c>
      <c r="C23" s="41" t="s">
        <v>24</v>
      </c>
      <c r="D23" s="33" t="s">
        <v>47</v>
      </c>
      <c r="E23" s="34" t="s">
        <v>46</v>
      </c>
      <c r="F23" s="42">
        <v>36</v>
      </c>
      <c r="G23" s="11">
        <v>44018</v>
      </c>
      <c r="H23" s="11">
        <v>45113</v>
      </c>
      <c r="I23" s="11">
        <v>44021</v>
      </c>
      <c r="J23" s="7">
        <f t="shared" si="0"/>
        <v>2.7777777777777779E-3</v>
      </c>
      <c r="K23" s="35">
        <v>10638</v>
      </c>
      <c r="L23" s="20">
        <f t="shared" si="1"/>
        <v>382968</v>
      </c>
      <c r="M23" s="2"/>
    </row>
    <row r="24" spans="2:13" s="38" customFormat="1" ht="19.5" customHeight="1" thickBot="1" x14ac:dyDescent="0.3">
      <c r="B24" s="48">
        <v>863394</v>
      </c>
      <c r="C24" s="41" t="s">
        <v>27</v>
      </c>
      <c r="D24" s="33">
        <v>1954666</v>
      </c>
      <c r="E24" s="34" t="s">
        <v>28</v>
      </c>
      <c r="F24" s="42">
        <v>1</v>
      </c>
      <c r="G24" s="11">
        <v>44038</v>
      </c>
      <c r="H24" s="11">
        <v>44403</v>
      </c>
      <c r="I24" s="11">
        <v>44021</v>
      </c>
      <c r="J24" s="7">
        <f t="shared" si="0"/>
        <v>-4.7222222222222221E-2</v>
      </c>
      <c r="K24" s="35">
        <v>10638</v>
      </c>
      <c r="L24" s="20">
        <f t="shared" si="1"/>
        <v>10638</v>
      </c>
      <c r="M24" s="2"/>
    </row>
    <row r="25" spans="2:13" s="38" customFormat="1" ht="19.5" customHeight="1" thickBot="1" x14ac:dyDescent="0.3">
      <c r="B25" s="48">
        <v>863378</v>
      </c>
      <c r="C25" s="41" t="s">
        <v>31</v>
      </c>
      <c r="D25" s="33">
        <v>2020071701</v>
      </c>
      <c r="E25" s="34" t="s">
        <v>48</v>
      </c>
      <c r="F25" s="42">
        <v>11</v>
      </c>
      <c r="G25" s="11">
        <v>44028</v>
      </c>
      <c r="H25" s="11">
        <v>45123</v>
      </c>
      <c r="I25" s="11">
        <v>44021</v>
      </c>
      <c r="J25" s="7">
        <f t="shared" si="0"/>
        <v>-6.4814814814814813E-3</v>
      </c>
      <c r="K25" s="35">
        <v>10638</v>
      </c>
      <c r="L25" s="20">
        <f t="shared" si="1"/>
        <v>117018</v>
      </c>
      <c r="M25" s="2"/>
    </row>
    <row r="26" spans="2:13" s="38" customFormat="1" ht="19.5" customHeight="1" thickBot="1" x14ac:dyDescent="0.3">
      <c r="B26" s="48">
        <v>863360</v>
      </c>
      <c r="C26" s="41" t="s">
        <v>24</v>
      </c>
      <c r="D26" s="33" t="s">
        <v>49</v>
      </c>
      <c r="E26" s="34" t="s">
        <v>46</v>
      </c>
      <c r="F26" s="42">
        <v>36</v>
      </c>
      <c r="G26" s="11">
        <v>44018</v>
      </c>
      <c r="H26" s="11">
        <v>45113</v>
      </c>
      <c r="I26" s="11">
        <v>44021</v>
      </c>
      <c r="J26" s="7">
        <f t="shared" si="0"/>
        <v>2.7777777777777779E-3</v>
      </c>
      <c r="K26" s="35">
        <v>10638</v>
      </c>
      <c r="L26" s="20">
        <f t="shared" si="1"/>
        <v>382968</v>
      </c>
      <c r="M26" s="2"/>
    </row>
    <row r="27" spans="2:13" s="38" customFormat="1" ht="19.5" customHeight="1" thickBot="1" x14ac:dyDescent="0.3">
      <c r="B27" s="48">
        <v>863394</v>
      </c>
      <c r="C27" s="41" t="s">
        <v>27</v>
      </c>
      <c r="D27" s="33">
        <v>1954674</v>
      </c>
      <c r="E27" s="34" t="s">
        <v>28</v>
      </c>
      <c r="F27" s="42">
        <v>1</v>
      </c>
      <c r="G27" s="11">
        <v>44038</v>
      </c>
      <c r="H27" s="11">
        <v>44403</v>
      </c>
      <c r="I27" s="11">
        <v>44021</v>
      </c>
      <c r="J27" s="7">
        <f t="shared" si="0"/>
        <v>-4.7222222222222221E-2</v>
      </c>
      <c r="K27" s="35">
        <v>10638</v>
      </c>
      <c r="L27" s="20">
        <f t="shared" si="1"/>
        <v>10638</v>
      </c>
      <c r="M27" s="2"/>
    </row>
    <row r="28" spans="2:13" s="38" customFormat="1" ht="19.5" customHeight="1" thickBot="1" x14ac:dyDescent="0.3">
      <c r="B28" s="48">
        <v>863378</v>
      </c>
      <c r="C28" s="41" t="s">
        <v>31</v>
      </c>
      <c r="D28" s="33" t="s">
        <v>50</v>
      </c>
      <c r="E28" s="34" t="s">
        <v>28</v>
      </c>
      <c r="F28" s="42">
        <v>1</v>
      </c>
      <c r="G28" s="11">
        <v>44024</v>
      </c>
      <c r="H28" s="11">
        <v>45119</v>
      </c>
      <c r="I28" s="11">
        <v>44021</v>
      </c>
      <c r="J28" s="7">
        <f t="shared" si="0"/>
        <v>-2.7777777777777779E-3</v>
      </c>
      <c r="K28" s="35">
        <v>10638</v>
      </c>
      <c r="L28" s="20">
        <f t="shared" si="1"/>
        <v>10638</v>
      </c>
      <c r="M28" s="2"/>
    </row>
    <row r="29" spans="2:13" s="38" customFormat="1" ht="19.5" customHeight="1" thickBot="1" x14ac:dyDescent="0.3">
      <c r="B29" s="48">
        <v>863360</v>
      </c>
      <c r="C29" s="41" t="s">
        <v>24</v>
      </c>
      <c r="D29" s="33" t="s">
        <v>52</v>
      </c>
      <c r="E29" s="34" t="s">
        <v>51</v>
      </c>
      <c r="F29" s="42">
        <v>400</v>
      </c>
      <c r="G29" s="11">
        <v>44025</v>
      </c>
      <c r="H29" s="11">
        <v>45120</v>
      </c>
      <c r="I29" s="11">
        <v>44021</v>
      </c>
      <c r="J29" s="7">
        <f t="shared" si="0"/>
        <v>-3.7037037037037038E-3</v>
      </c>
      <c r="K29" s="35">
        <v>10638</v>
      </c>
      <c r="L29" s="20">
        <f t="shared" si="1"/>
        <v>4255200</v>
      </c>
      <c r="M29" s="2"/>
    </row>
    <row r="30" spans="2:13" s="38" customFormat="1" ht="19.5" customHeight="1" thickBot="1" x14ac:dyDescent="0.3">
      <c r="B30" s="48">
        <v>863394</v>
      </c>
      <c r="C30" s="41" t="s">
        <v>27</v>
      </c>
      <c r="D30" s="33">
        <v>1954682</v>
      </c>
      <c r="E30" s="34" t="s">
        <v>28</v>
      </c>
      <c r="F30" s="42">
        <v>1</v>
      </c>
      <c r="G30" s="11">
        <v>44038</v>
      </c>
      <c r="H30" s="11">
        <v>44403</v>
      </c>
      <c r="I30" s="11">
        <v>44021</v>
      </c>
      <c r="J30" s="7">
        <f t="shared" si="0"/>
        <v>-4.7222222222222221E-2</v>
      </c>
      <c r="K30" s="35">
        <v>10638</v>
      </c>
      <c r="L30" s="20">
        <f t="shared" si="1"/>
        <v>10638</v>
      </c>
      <c r="M30" s="2"/>
    </row>
    <row r="31" spans="2:13" s="38" customFormat="1" ht="19.5" customHeight="1" thickBot="1" x14ac:dyDescent="0.3">
      <c r="B31" s="48">
        <v>863378</v>
      </c>
      <c r="C31" s="41" t="s">
        <v>31</v>
      </c>
      <c r="D31" s="33" t="s">
        <v>54</v>
      </c>
      <c r="E31" s="34" t="s">
        <v>53</v>
      </c>
      <c r="F31" s="42">
        <v>48</v>
      </c>
      <c r="G31" s="11">
        <v>44024</v>
      </c>
      <c r="H31" s="11">
        <v>45119</v>
      </c>
      <c r="I31" s="11">
        <v>44021</v>
      </c>
      <c r="J31" s="7">
        <f t="shared" si="0"/>
        <v>-2.7777777777777779E-3</v>
      </c>
      <c r="K31" s="35">
        <v>10638</v>
      </c>
      <c r="L31" s="20">
        <f t="shared" si="1"/>
        <v>510624</v>
      </c>
      <c r="M31" s="2"/>
    </row>
    <row r="32" spans="2:13" s="38" customFormat="1" ht="19.5" customHeight="1" thickBot="1" x14ac:dyDescent="0.3">
      <c r="B32" s="48">
        <v>863360</v>
      </c>
      <c r="C32" s="41" t="s">
        <v>24</v>
      </c>
      <c r="D32" s="33" t="s">
        <v>56</v>
      </c>
      <c r="E32" s="34" t="s">
        <v>55</v>
      </c>
      <c r="F32" s="42">
        <v>359</v>
      </c>
      <c r="G32" s="11">
        <v>44025</v>
      </c>
      <c r="H32" s="11">
        <v>45120</v>
      </c>
      <c r="I32" s="11">
        <v>44021</v>
      </c>
      <c r="J32" s="7">
        <f t="shared" si="0"/>
        <v>-3.7037037037037038E-3</v>
      </c>
      <c r="K32" s="35">
        <v>10638</v>
      </c>
      <c r="L32" s="20">
        <f t="shared" si="1"/>
        <v>3819042</v>
      </c>
      <c r="M32" s="2"/>
    </row>
    <row r="33" spans="2:13" s="38" customFormat="1" ht="19.5" customHeight="1" thickBot="1" x14ac:dyDescent="0.3">
      <c r="B33" s="48">
        <v>863394</v>
      </c>
      <c r="C33" s="41" t="s">
        <v>27</v>
      </c>
      <c r="D33" s="33">
        <v>1954691</v>
      </c>
      <c r="E33" s="34" t="s">
        <v>28</v>
      </c>
      <c r="F33" s="42">
        <v>1</v>
      </c>
      <c r="G33" s="11">
        <v>44038</v>
      </c>
      <c r="H33" s="11">
        <v>44403</v>
      </c>
      <c r="I33" s="11">
        <v>44021</v>
      </c>
      <c r="J33" s="7">
        <f t="shared" si="0"/>
        <v>-4.7222222222222221E-2</v>
      </c>
      <c r="K33" s="35">
        <v>10638</v>
      </c>
      <c r="L33" s="20">
        <f t="shared" si="1"/>
        <v>10638</v>
      </c>
      <c r="M33" s="2"/>
    </row>
    <row r="34" spans="2:13" s="38" customFormat="1" ht="19.5" customHeight="1" thickBot="1" x14ac:dyDescent="0.3">
      <c r="B34" s="48">
        <v>863378</v>
      </c>
      <c r="C34" s="41" t="s">
        <v>31</v>
      </c>
      <c r="D34" s="33" t="s">
        <v>57</v>
      </c>
      <c r="E34" s="34" t="s">
        <v>53</v>
      </c>
      <c r="F34" s="42">
        <v>48</v>
      </c>
      <c r="G34" s="11">
        <v>44031</v>
      </c>
      <c r="H34" s="11">
        <v>45126</v>
      </c>
      <c r="I34" s="11">
        <v>44021</v>
      </c>
      <c r="J34" s="7">
        <f t="shared" si="0"/>
        <v>-9.2592592592592587E-3</v>
      </c>
      <c r="K34" s="35">
        <v>10638</v>
      </c>
      <c r="L34" s="20">
        <f t="shared" si="1"/>
        <v>510624</v>
      </c>
      <c r="M34" s="2"/>
    </row>
    <row r="35" spans="2:13" s="38" customFormat="1" ht="19.5" customHeight="1" thickBot="1" x14ac:dyDescent="0.3">
      <c r="B35" s="48">
        <v>863360</v>
      </c>
      <c r="C35" s="41" t="s">
        <v>24</v>
      </c>
      <c r="D35" s="33" t="s">
        <v>59</v>
      </c>
      <c r="E35" s="34" t="s">
        <v>58</v>
      </c>
      <c r="F35" s="42">
        <v>280</v>
      </c>
      <c r="G35" s="11">
        <v>44025</v>
      </c>
      <c r="H35" s="11">
        <v>45120</v>
      </c>
      <c r="I35" s="11">
        <v>44021</v>
      </c>
      <c r="J35" s="7">
        <f t="shared" si="0"/>
        <v>-3.7037037037037038E-3</v>
      </c>
      <c r="K35" s="35">
        <v>10638</v>
      </c>
      <c r="L35" s="20">
        <f t="shared" si="1"/>
        <v>2978640</v>
      </c>
      <c r="M35" s="2"/>
    </row>
    <row r="36" spans="2:13" s="38" customFormat="1" ht="19.5" customHeight="1" thickBot="1" x14ac:dyDescent="0.3">
      <c r="B36" s="48">
        <v>863394</v>
      </c>
      <c r="C36" s="41" t="s">
        <v>27</v>
      </c>
      <c r="D36" s="33">
        <v>1954703</v>
      </c>
      <c r="E36" s="34" t="s">
        <v>28</v>
      </c>
      <c r="F36" s="42">
        <v>1</v>
      </c>
      <c r="G36" s="11">
        <v>44033</v>
      </c>
      <c r="H36" s="11">
        <v>44398</v>
      </c>
      <c r="I36" s="11">
        <v>44021</v>
      </c>
      <c r="J36" s="7">
        <f t="shared" si="0"/>
        <v>-3.3333333333333333E-2</v>
      </c>
      <c r="K36" s="35">
        <v>10638</v>
      </c>
      <c r="L36" s="20">
        <f t="shared" si="1"/>
        <v>10638</v>
      </c>
      <c r="M36" s="2"/>
    </row>
    <row r="37" spans="2:13" s="38" customFormat="1" ht="19.5" customHeight="1" thickBot="1" x14ac:dyDescent="0.3">
      <c r="B37" s="48">
        <v>863378</v>
      </c>
      <c r="C37" s="41" t="s">
        <v>31</v>
      </c>
      <c r="D37" s="33" t="s">
        <v>60</v>
      </c>
      <c r="E37" s="34" t="s">
        <v>53</v>
      </c>
      <c r="F37" s="42">
        <v>48</v>
      </c>
      <c r="G37" s="11">
        <v>44033</v>
      </c>
      <c r="H37" s="11">
        <v>45128</v>
      </c>
      <c r="I37" s="11">
        <v>44021</v>
      </c>
      <c r="J37" s="7">
        <f t="shared" si="0"/>
        <v>-1.1111111111111112E-2</v>
      </c>
      <c r="K37" s="35">
        <v>10638</v>
      </c>
      <c r="L37" s="20">
        <f t="shared" si="1"/>
        <v>510624</v>
      </c>
      <c r="M37" s="2"/>
    </row>
    <row r="38" spans="2:13" s="38" customFormat="1" ht="19.5" customHeight="1" thickBot="1" x14ac:dyDescent="0.3">
      <c r="B38" s="48">
        <v>863360</v>
      </c>
      <c r="C38" s="41" t="s">
        <v>24</v>
      </c>
      <c r="D38" s="33" t="s">
        <v>62</v>
      </c>
      <c r="E38" s="34" t="s">
        <v>61</v>
      </c>
      <c r="F38" s="42">
        <v>288</v>
      </c>
      <c r="G38" s="11">
        <v>44025</v>
      </c>
      <c r="H38" s="11">
        <v>45120</v>
      </c>
      <c r="I38" s="11">
        <v>44021</v>
      </c>
      <c r="J38" s="7">
        <f t="shared" si="0"/>
        <v>-3.7037037037037038E-3</v>
      </c>
      <c r="K38" s="35">
        <v>10638</v>
      </c>
      <c r="L38" s="20">
        <f t="shared" si="1"/>
        <v>3063744</v>
      </c>
      <c r="M38" s="2"/>
    </row>
    <row r="39" spans="2:13" s="38" customFormat="1" ht="19.5" customHeight="1" thickBot="1" x14ac:dyDescent="0.3">
      <c r="B39" s="48">
        <v>863394</v>
      </c>
      <c r="C39" s="41" t="s">
        <v>27</v>
      </c>
      <c r="D39" s="33">
        <v>1954711</v>
      </c>
      <c r="E39" s="34" t="s">
        <v>28</v>
      </c>
      <c r="F39" s="42">
        <v>1</v>
      </c>
      <c r="G39" s="11">
        <v>44033</v>
      </c>
      <c r="H39" s="11">
        <v>44398</v>
      </c>
      <c r="I39" s="11">
        <v>44021</v>
      </c>
      <c r="J39" s="7">
        <f t="shared" si="0"/>
        <v>-3.3333333333333333E-2</v>
      </c>
      <c r="K39" s="35">
        <v>10638</v>
      </c>
      <c r="L39" s="20">
        <f t="shared" si="1"/>
        <v>10638</v>
      </c>
      <c r="M39" s="2"/>
    </row>
    <row r="40" spans="2:13" s="38" customFormat="1" ht="19.5" customHeight="1" thickBot="1" x14ac:dyDescent="0.3">
      <c r="B40" s="48">
        <v>863378</v>
      </c>
      <c r="C40" s="41" t="s">
        <v>31</v>
      </c>
      <c r="D40" s="33" t="s">
        <v>64</v>
      </c>
      <c r="E40" s="34" t="s">
        <v>63</v>
      </c>
      <c r="F40" s="42">
        <v>28</v>
      </c>
      <c r="G40" s="11">
        <v>44035</v>
      </c>
      <c r="H40" s="11">
        <v>45130</v>
      </c>
      <c r="I40" s="11">
        <v>44021</v>
      </c>
      <c r="J40" s="7">
        <f t="shared" si="0"/>
        <v>-1.2962962962962963E-2</v>
      </c>
      <c r="K40" s="35">
        <v>10638</v>
      </c>
      <c r="L40" s="20">
        <f t="shared" si="1"/>
        <v>297864</v>
      </c>
      <c r="M40" s="2"/>
    </row>
    <row r="41" spans="2:13" s="38" customFormat="1" ht="19.5" customHeight="1" thickBot="1" x14ac:dyDescent="0.3">
      <c r="B41" s="48">
        <v>863360</v>
      </c>
      <c r="C41" s="41" t="s">
        <v>24</v>
      </c>
      <c r="D41" s="33" t="s">
        <v>66</v>
      </c>
      <c r="E41" s="34" t="s">
        <v>65</v>
      </c>
      <c r="F41" s="42">
        <v>74</v>
      </c>
      <c r="G41" s="11">
        <v>44018</v>
      </c>
      <c r="H41" s="11">
        <v>45113</v>
      </c>
      <c r="I41" s="11">
        <v>44021</v>
      </c>
      <c r="J41" s="7">
        <f t="shared" si="0"/>
        <v>2.7777777777777779E-3</v>
      </c>
      <c r="K41" s="35">
        <v>10638</v>
      </c>
      <c r="L41" s="20">
        <f t="shared" si="1"/>
        <v>787212</v>
      </c>
      <c r="M41" s="2"/>
    </row>
    <row r="42" spans="2:13" s="38" customFormat="1" ht="19.5" customHeight="1" thickBot="1" x14ac:dyDescent="0.3">
      <c r="B42" s="48">
        <v>863394</v>
      </c>
      <c r="C42" s="41" t="s">
        <v>27</v>
      </c>
      <c r="D42" s="33">
        <v>1954720</v>
      </c>
      <c r="E42" s="34" t="s">
        <v>28</v>
      </c>
      <c r="F42" s="42">
        <v>1</v>
      </c>
      <c r="G42" s="11">
        <v>44033</v>
      </c>
      <c r="H42" s="11">
        <v>44398</v>
      </c>
      <c r="I42" s="11">
        <v>44021</v>
      </c>
      <c r="J42" s="7">
        <f t="shared" si="0"/>
        <v>-3.3333333333333333E-2</v>
      </c>
      <c r="K42" s="35">
        <v>10638</v>
      </c>
      <c r="L42" s="20">
        <f t="shared" si="1"/>
        <v>10638</v>
      </c>
      <c r="M42" s="2"/>
    </row>
    <row r="43" spans="2:13" s="38" customFormat="1" ht="19.5" customHeight="1" thickBot="1" x14ac:dyDescent="0.3">
      <c r="B43" s="48">
        <v>863378</v>
      </c>
      <c r="C43" s="41" t="s">
        <v>31</v>
      </c>
      <c r="D43" s="33" t="s">
        <v>68</v>
      </c>
      <c r="E43" s="34" t="s">
        <v>67</v>
      </c>
      <c r="F43" s="42">
        <v>24</v>
      </c>
      <c r="G43" s="11">
        <v>44032</v>
      </c>
      <c r="H43" s="11">
        <v>45127</v>
      </c>
      <c r="I43" s="11">
        <v>44021</v>
      </c>
      <c r="J43" s="7">
        <f t="shared" si="0"/>
        <v>-1.0185185185185184E-2</v>
      </c>
      <c r="K43" s="35">
        <v>10638</v>
      </c>
      <c r="L43" s="20">
        <f t="shared" si="1"/>
        <v>255312</v>
      </c>
      <c r="M43" s="2"/>
    </row>
    <row r="44" spans="2:13" s="38" customFormat="1" ht="19.5" customHeight="1" thickBot="1" x14ac:dyDescent="0.3">
      <c r="B44" s="48">
        <v>863360</v>
      </c>
      <c r="C44" s="41" t="s">
        <v>24</v>
      </c>
      <c r="D44" s="33">
        <v>2020070501</v>
      </c>
      <c r="E44" s="34" t="s">
        <v>69</v>
      </c>
      <c r="F44" s="42">
        <v>65</v>
      </c>
      <c r="G44" s="11">
        <v>44016</v>
      </c>
      <c r="H44" s="11">
        <v>45111</v>
      </c>
      <c r="I44" s="11">
        <v>44021</v>
      </c>
      <c r="J44" s="7">
        <f t="shared" si="0"/>
        <v>4.6296296296296294E-3</v>
      </c>
      <c r="K44" s="35">
        <v>10638</v>
      </c>
      <c r="L44" s="20">
        <f t="shared" si="1"/>
        <v>691470</v>
      </c>
      <c r="M44" s="2"/>
    </row>
    <row r="45" spans="2:13" s="38" customFormat="1" ht="19.5" customHeight="1" thickBot="1" x14ac:dyDescent="0.3">
      <c r="B45" s="48">
        <v>863394</v>
      </c>
      <c r="C45" s="41" t="s">
        <v>27</v>
      </c>
      <c r="D45" s="33">
        <v>1954738</v>
      </c>
      <c r="E45" s="34" t="s">
        <v>28</v>
      </c>
      <c r="F45" s="42">
        <v>1</v>
      </c>
      <c r="G45" s="11">
        <v>44012</v>
      </c>
      <c r="H45" s="11">
        <v>44377</v>
      </c>
      <c r="I45" s="11">
        <v>44021</v>
      </c>
      <c r="J45" s="7">
        <f t="shared" si="0"/>
        <v>2.4999999999999998E-2</v>
      </c>
      <c r="K45" s="35">
        <v>10638</v>
      </c>
      <c r="L45" s="20">
        <f t="shared" si="1"/>
        <v>10638</v>
      </c>
      <c r="M45" s="2"/>
    </row>
    <row r="46" spans="2:13" s="38" customFormat="1" ht="19.5" customHeight="1" thickBot="1" x14ac:dyDescent="0.3">
      <c r="B46" s="48">
        <v>863378</v>
      </c>
      <c r="C46" s="41" t="s">
        <v>31</v>
      </c>
      <c r="D46" s="33" t="s">
        <v>70</v>
      </c>
      <c r="E46" s="34" t="s">
        <v>35</v>
      </c>
      <c r="F46" s="42">
        <v>17</v>
      </c>
      <c r="G46" s="11">
        <v>44038</v>
      </c>
      <c r="H46" s="11">
        <v>45133</v>
      </c>
      <c r="I46" s="11">
        <v>44021</v>
      </c>
      <c r="J46" s="7">
        <f t="shared" si="0"/>
        <v>-1.5740740740740739E-2</v>
      </c>
      <c r="K46" s="35">
        <v>10638</v>
      </c>
      <c r="L46" s="20">
        <f t="shared" si="1"/>
        <v>180846</v>
      </c>
      <c r="M46" s="2"/>
    </row>
    <row r="47" spans="2:13" s="38" customFormat="1" ht="19.5" customHeight="1" thickBot="1" x14ac:dyDescent="0.3">
      <c r="B47" s="48">
        <v>863360</v>
      </c>
      <c r="C47" s="41" t="s">
        <v>24</v>
      </c>
      <c r="D47" s="33" t="s">
        <v>72</v>
      </c>
      <c r="E47" s="34" t="s">
        <v>71</v>
      </c>
      <c r="F47" s="42">
        <v>64</v>
      </c>
      <c r="G47" s="11">
        <v>44037</v>
      </c>
      <c r="H47" s="11">
        <v>45132</v>
      </c>
      <c r="I47" s="11">
        <v>44021</v>
      </c>
      <c r="J47" s="7">
        <f t="shared" si="0"/>
        <v>-1.4814814814814815E-2</v>
      </c>
      <c r="K47" s="35">
        <v>10638</v>
      </c>
      <c r="L47" s="20">
        <f t="shared" si="1"/>
        <v>680832</v>
      </c>
      <c r="M47" s="2"/>
    </row>
    <row r="48" spans="2:13" s="38" customFormat="1" ht="19.5" customHeight="1" thickBot="1" x14ac:dyDescent="0.3">
      <c r="B48" s="48">
        <v>863394</v>
      </c>
      <c r="C48" s="41" t="s">
        <v>27</v>
      </c>
      <c r="D48" s="33">
        <v>1951529</v>
      </c>
      <c r="E48" s="34" t="s">
        <v>28</v>
      </c>
      <c r="F48" s="42">
        <v>1</v>
      </c>
      <c r="G48" s="11">
        <v>44034</v>
      </c>
      <c r="H48" s="11">
        <v>44399</v>
      </c>
      <c r="I48" s="11">
        <v>44021</v>
      </c>
      <c r="J48" s="7">
        <f t="shared" si="0"/>
        <v>-3.6111111111111115E-2</v>
      </c>
      <c r="K48" s="35">
        <v>10638</v>
      </c>
      <c r="L48" s="20">
        <f t="shared" si="1"/>
        <v>10638</v>
      </c>
      <c r="M48" s="2"/>
    </row>
    <row r="49" spans="2:14" s="38" customFormat="1" ht="19.5" customHeight="1" thickBot="1" x14ac:dyDescent="0.3">
      <c r="B49" s="48">
        <v>863378</v>
      </c>
      <c r="C49" s="41" t="s">
        <v>31</v>
      </c>
      <c r="D49" s="33" t="s">
        <v>73</v>
      </c>
      <c r="E49" s="34" t="s">
        <v>67</v>
      </c>
      <c r="F49" s="42">
        <v>24</v>
      </c>
      <c r="G49" s="11">
        <v>44048</v>
      </c>
      <c r="H49" s="11">
        <v>45143</v>
      </c>
      <c r="I49" s="11">
        <v>44021</v>
      </c>
      <c r="J49" s="7">
        <f t="shared" ref="J49:J57" si="2">(DAYS360(G49,I49)/30)/(DAYS360(G49,H49)/30)</f>
        <v>-2.4074074074074074E-2</v>
      </c>
      <c r="K49" s="35">
        <v>10638</v>
      </c>
      <c r="L49" s="20">
        <f t="shared" ref="L49:L57" si="3">K49*F49</f>
        <v>255312</v>
      </c>
      <c r="M49" s="2"/>
    </row>
    <row r="50" spans="2:14" s="38" customFormat="1" ht="19.5" customHeight="1" thickBot="1" x14ac:dyDescent="0.3">
      <c r="B50" s="48">
        <v>863360</v>
      </c>
      <c r="C50" s="41" t="s">
        <v>24</v>
      </c>
      <c r="D50" s="33" t="s">
        <v>74</v>
      </c>
      <c r="E50" s="34" t="s">
        <v>71</v>
      </c>
      <c r="F50" s="42">
        <v>64</v>
      </c>
      <c r="G50" s="11">
        <v>44030</v>
      </c>
      <c r="H50" s="11">
        <v>45125</v>
      </c>
      <c r="I50" s="11">
        <v>44021</v>
      </c>
      <c r="J50" s="7">
        <f t="shared" si="2"/>
        <v>-8.3333333333333332E-3</v>
      </c>
      <c r="K50" s="35">
        <v>10638</v>
      </c>
      <c r="L50" s="20">
        <f t="shared" si="3"/>
        <v>680832</v>
      </c>
      <c r="M50" s="2"/>
      <c r="N50" s="2"/>
    </row>
    <row r="51" spans="2:14" s="38" customFormat="1" ht="19.5" customHeight="1" thickBot="1" x14ac:dyDescent="0.3">
      <c r="B51" s="48">
        <v>863394</v>
      </c>
      <c r="C51" s="41" t="s">
        <v>27</v>
      </c>
      <c r="D51" s="33">
        <v>1951537</v>
      </c>
      <c r="E51" s="34" t="s">
        <v>28</v>
      </c>
      <c r="F51" s="42">
        <v>1</v>
      </c>
      <c r="G51" s="11">
        <v>44034</v>
      </c>
      <c r="H51" s="11">
        <v>44399</v>
      </c>
      <c r="I51" s="11">
        <v>44021</v>
      </c>
      <c r="J51" s="7">
        <f t="shared" si="2"/>
        <v>-3.6111111111111115E-2</v>
      </c>
      <c r="K51" s="35">
        <v>10638</v>
      </c>
      <c r="L51" s="20">
        <f t="shared" si="3"/>
        <v>10638</v>
      </c>
      <c r="M51" s="2"/>
    </row>
    <row r="52" spans="2:14" s="38" customFormat="1" ht="19.5" customHeight="1" thickBot="1" x14ac:dyDescent="0.3">
      <c r="B52" s="48">
        <v>863378</v>
      </c>
      <c r="C52" s="41" t="s">
        <v>31</v>
      </c>
      <c r="D52" s="33" t="s">
        <v>75</v>
      </c>
      <c r="E52" s="34" t="s">
        <v>67</v>
      </c>
      <c r="F52" s="42">
        <v>24</v>
      </c>
      <c r="G52" s="11">
        <v>44049</v>
      </c>
      <c r="H52" s="11">
        <v>45144</v>
      </c>
      <c r="I52" s="11">
        <v>44021</v>
      </c>
      <c r="J52" s="7">
        <f t="shared" si="2"/>
        <v>-2.5000000000000001E-2</v>
      </c>
      <c r="K52" s="35">
        <v>10638</v>
      </c>
      <c r="L52" s="20">
        <f t="shared" si="3"/>
        <v>255312</v>
      </c>
      <c r="M52" s="2"/>
    </row>
    <row r="53" spans="2:14" s="38" customFormat="1" ht="19.5" customHeight="1" thickBot="1" x14ac:dyDescent="0.3">
      <c r="B53" s="48">
        <v>863360</v>
      </c>
      <c r="C53" s="41" t="s">
        <v>24</v>
      </c>
      <c r="D53" s="33" t="s">
        <v>76</v>
      </c>
      <c r="E53" s="34" t="s">
        <v>71</v>
      </c>
      <c r="F53" s="42">
        <v>64</v>
      </c>
      <c r="G53" s="11">
        <v>44032</v>
      </c>
      <c r="H53" s="11">
        <v>45127</v>
      </c>
      <c r="I53" s="11">
        <v>44021</v>
      </c>
      <c r="J53" s="7">
        <f t="shared" si="2"/>
        <v>-1.0185185185185184E-2</v>
      </c>
      <c r="K53" s="35">
        <v>10638</v>
      </c>
      <c r="L53" s="20">
        <f t="shared" si="3"/>
        <v>680832</v>
      </c>
      <c r="M53" s="2"/>
    </row>
    <row r="54" spans="2:14" s="38" customFormat="1" ht="19.5" customHeight="1" thickBot="1" x14ac:dyDescent="0.3">
      <c r="B54" s="48">
        <v>863394</v>
      </c>
      <c r="C54" s="41" t="s">
        <v>27</v>
      </c>
      <c r="D54" s="33">
        <v>1951545</v>
      </c>
      <c r="E54" s="34" t="s">
        <v>28</v>
      </c>
      <c r="F54" s="42">
        <v>1</v>
      </c>
      <c r="G54" s="11">
        <v>44034</v>
      </c>
      <c r="H54" s="11">
        <v>44399</v>
      </c>
      <c r="I54" s="11">
        <v>44021</v>
      </c>
      <c r="J54" s="7">
        <f t="shared" si="2"/>
        <v>-3.6111111111111115E-2</v>
      </c>
      <c r="K54" s="35">
        <v>10638</v>
      </c>
      <c r="L54" s="20">
        <f t="shared" si="3"/>
        <v>10638</v>
      </c>
      <c r="M54" s="2"/>
    </row>
    <row r="55" spans="2:14" s="38" customFormat="1" ht="19.5" customHeight="1" thickBot="1" x14ac:dyDescent="0.3">
      <c r="B55" s="48">
        <v>863378</v>
      </c>
      <c r="C55" s="41" t="s">
        <v>31</v>
      </c>
      <c r="D55" s="33">
        <v>2007131602</v>
      </c>
      <c r="E55" s="34" t="s">
        <v>77</v>
      </c>
      <c r="F55" s="42">
        <v>5</v>
      </c>
      <c r="G55" s="11">
        <v>44025</v>
      </c>
      <c r="H55" s="11">
        <v>45120</v>
      </c>
      <c r="I55" s="11">
        <v>44021</v>
      </c>
      <c r="J55" s="7">
        <f t="shared" si="2"/>
        <v>-3.7037037037037038E-3</v>
      </c>
      <c r="K55" s="35">
        <v>10638</v>
      </c>
      <c r="L55" s="20">
        <f t="shared" si="3"/>
        <v>53190</v>
      </c>
      <c r="M55" s="2"/>
    </row>
    <row r="56" spans="2:14" s="38" customFormat="1" ht="19.5" customHeight="1" thickBot="1" x14ac:dyDescent="0.3">
      <c r="B56" s="48">
        <v>863360</v>
      </c>
      <c r="C56" s="41" t="s">
        <v>24</v>
      </c>
      <c r="D56" s="33" t="s">
        <v>79</v>
      </c>
      <c r="E56" s="34" t="s">
        <v>78</v>
      </c>
      <c r="F56" s="42">
        <v>70</v>
      </c>
      <c r="G56" s="11">
        <v>44018</v>
      </c>
      <c r="H56" s="11">
        <v>45113</v>
      </c>
      <c r="I56" s="11">
        <v>44021</v>
      </c>
      <c r="J56" s="7">
        <f t="shared" si="2"/>
        <v>2.7777777777777779E-3</v>
      </c>
      <c r="K56" s="35">
        <v>10638</v>
      </c>
      <c r="L56" s="20">
        <f t="shared" si="3"/>
        <v>744660</v>
      </c>
      <c r="M56" s="2"/>
    </row>
    <row r="57" spans="2:14" s="38" customFormat="1" ht="23.25" thickBot="1" x14ac:dyDescent="0.3">
      <c r="B57" s="48">
        <v>863394</v>
      </c>
      <c r="C57" s="41" t="s">
        <v>27</v>
      </c>
      <c r="D57" s="33">
        <v>1951553</v>
      </c>
      <c r="E57" s="34" t="s">
        <v>28</v>
      </c>
      <c r="F57" s="42">
        <v>1</v>
      </c>
      <c r="G57" s="11">
        <v>44034</v>
      </c>
      <c r="H57" s="11">
        <v>44399</v>
      </c>
      <c r="I57" s="11">
        <v>44021</v>
      </c>
      <c r="J57" s="7">
        <f t="shared" si="2"/>
        <v>-3.6111111111111115E-2</v>
      </c>
      <c r="K57" s="35">
        <v>10638</v>
      </c>
      <c r="L57" s="20">
        <f t="shared" si="3"/>
        <v>10638</v>
      </c>
      <c r="M57" s="2"/>
    </row>
    <row r="58" spans="2:14" s="38" customFormat="1" ht="15.75" thickBot="1" x14ac:dyDescent="0.3">
      <c r="B58" s="48">
        <v>863378</v>
      </c>
      <c r="C58" s="41" t="s">
        <v>31</v>
      </c>
      <c r="D58" s="33" t="s">
        <v>81</v>
      </c>
      <c r="E58" s="34" t="s">
        <v>80</v>
      </c>
      <c r="F58" s="42">
        <v>12</v>
      </c>
      <c r="G58" s="11">
        <v>44022</v>
      </c>
      <c r="H58" s="11">
        <v>45117</v>
      </c>
      <c r="I58" s="11">
        <v>44021</v>
      </c>
      <c r="J58" s="7">
        <f t="shared" ref="J58:J121" si="4">(DAYS360(G58,I58)/30)/(DAYS360(G58,H58)/30)</f>
        <v>-9.2592592592592596E-4</v>
      </c>
      <c r="K58" s="35">
        <v>10638</v>
      </c>
      <c r="L58" s="20">
        <f t="shared" ref="L58:L121" si="5">K58*F58</f>
        <v>127656</v>
      </c>
    </row>
    <row r="59" spans="2:14" s="38" customFormat="1" ht="15.75" thickBot="1" x14ac:dyDescent="0.3">
      <c r="B59" s="48">
        <v>863360</v>
      </c>
      <c r="C59" s="41" t="s">
        <v>24</v>
      </c>
      <c r="D59" s="33">
        <v>2020070301</v>
      </c>
      <c r="E59" s="34" t="s">
        <v>82</v>
      </c>
      <c r="F59" s="42">
        <v>57</v>
      </c>
      <c r="G59" s="11">
        <v>44014</v>
      </c>
      <c r="H59" s="11">
        <v>45109</v>
      </c>
      <c r="I59" s="11">
        <v>44021</v>
      </c>
      <c r="J59" s="7">
        <f t="shared" si="4"/>
        <v>6.4814814814814813E-3</v>
      </c>
      <c r="K59" s="35">
        <v>10638</v>
      </c>
      <c r="L59" s="20">
        <f t="shared" si="5"/>
        <v>606366</v>
      </c>
    </row>
    <row r="60" spans="2:14" s="38" customFormat="1" ht="23.25" thickBot="1" x14ac:dyDescent="0.3">
      <c r="B60" s="48">
        <v>863394</v>
      </c>
      <c r="C60" s="41" t="s">
        <v>27</v>
      </c>
      <c r="D60" s="33">
        <v>1951561</v>
      </c>
      <c r="E60" s="34" t="s">
        <v>28</v>
      </c>
      <c r="F60" s="42">
        <v>1</v>
      </c>
      <c r="G60" s="11">
        <v>44034</v>
      </c>
      <c r="H60" s="11">
        <v>44399</v>
      </c>
      <c r="I60" s="11">
        <v>44021</v>
      </c>
      <c r="J60" s="7">
        <f t="shared" si="4"/>
        <v>-3.6111111111111115E-2</v>
      </c>
      <c r="K60" s="35">
        <v>10638</v>
      </c>
      <c r="L60" s="20">
        <f t="shared" si="5"/>
        <v>10638</v>
      </c>
    </row>
    <row r="61" spans="2:14" s="38" customFormat="1" ht="15.75" thickBot="1" x14ac:dyDescent="0.3">
      <c r="B61" s="48">
        <v>863378</v>
      </c>
      <c r="C61" s="41" t="s">
        <v>31</v>
      </c>
      <c r="D61" s="33" t="s">
        <v>83</v>
      </c>
      <c r="E61" s="34" t="s">
        <v>32</v>
      </c>
      <c r="F61" s="42">
        <v>4</v>
      </c>
      <c r="G61" s="11">
        <v>44039</v>
      </c>
      <c r="H61" s="11">
        <v>45134</v>
      </c>
      <c r="I61" s="11">
        <v>44021</v>
      </c>
      <c r="J61" s="7">
        <f t="shared" si="4"/>
        <v>-1.6666666666666666E-2</v>
      </c>
      <c r="K61" s="35">
        <v>10638</v>
      </c>
      <c r="L61" s="20">
        <f t="shared" si="5"/>
        <v>42552</v>
      </c>
    </row>
    <row r="62" spans="2:14" s="38" customFormat="1" ht="15.75" thickBot="1" x14ac:dyDescent="0.3">
      <c r="B62" s="48">
        <v>863360</v>
      </c>
      <c r="C62" s="41" t="s">
        <v>24</v>
      </c>
      <c r="D62" s="33" t="s">
        <v>85</v>
      </c>
      <c r="E62" s="34" t="s">
        <v>84</v>
      </c>
      <c r="F62" s="42">
        <v>60</v>
      </c>
      <c r="G62" s="11">
        <v>44030</v>
      </c>
      <c r="H62" s="11">
        <v>45125</v>
      </c>
      <c r="I62" s="11">
        <v>44021</v>
      </c>
      <c r="J62" s="7">
        <f t="shared" si="4"/>
        <v>-8.3333333333333332E-3</v>
      </c>
      <c r="K62" s="35">
        <v>10638</v>
      </c>
      <c r="L62" s="20">
        <f t="shared" si="5"/>
        <v>638280</v>
      </c>
    </row>
    <row r="63" spans="2:14" s="38" customFormat="1" ht="23.25" thickBot="1" x14ac:dyDescent="0.3">
      <c r="B63" s="48">
        <v>863394</v>
      </c>
      <c r="C63" s="41" t="s">
        <v>27</v>
      </c>
      <c r="D63" s="33">
        <v>1951570</v>
      </c>
      <c r="E63" s="34" t="s">
        <v>28</v>
      </c>
      <c r="F63" s="42">
        <v>1</v>
      </c>
      <c r="G63" s="11">
        <v>44034</v>
      </c>
      <c r="H63" s="11">
        <v>44399</v>
      </c>
      <c r="I63" s="11">
        <v>44021</v>
      </c>
      <c r="J63" s="7">
        <f t="shared" si="4"/>
        <v>-3.6111111111111115E-2</v>
      </c>
      <c r="K63" s="35">
        <v>10638</v>
      </c>
      <c r="L63" s="20">
        <f t="shared" si="5"/>
        <v>10638</v>
      </c>
    </row>
    <row r="64" spans="2:14" s="38" customFormat="1" ht="15.75" thickBot="1" x14ac:dyDescent="0.3">
      <c r="B64" s="48">
        <v>863360</v>
      </c>
      <c r="C64" s="41" t="s">
        <v>24</v>
      </c>
      <c r="D64" s="33" t="s">
        <v>86</v>
      </c>
      <c r="E64" s="34" t="s">
        <v>33</v>
      </c>
      <c r="F64" s="42">
        <v>52</v>
      </c>
      <c r="G64" s="11">
        <v>44034</v>
      </c>
      <c r="H64" s="11">
        <v>45129</v>
      </c>
      <c r="I64" s="11">
        <v>44021</v>
      </c>
      <c r="J64" s="7">
        <f t="shared" si="4"/>
        <v>-1.2037037037037037E-2</v>
      </c>
      <c r="K64" s="35">
        <v>10638</v>
      </c>
      <c r="L64" s="20">
        <f t="shared" si="5"/>
        <v>553176</v>
      </c>
    </row>
    <row r="65" spans="2:12" s="38" customFormat="1" ht="23.25" thickBot="1" x14ac:dyDescent="0.3">
      <c r="B65" s="48">
        <v>863394</v>
      </c>
      <c r="C65" s="41" t="s">
        <v>27</v>
      </c>
      <c r="D65" s="33">
        <v>1951588</v>
      </c>
      <c r="E65" s="34" t="s">
        <v>28</v>
      </c>
      <c r="F65" s="42">
        <v>1</v>
      </c>
      <c r="G65" s="11">
        <v>44034</v>
      </c>
      <c r="H65" s="11">
        <v>44399</v>
      </c>
      <c r="I65" s="11">
        <v>44021</v>
      </c>
      <c r="J65" s="7">
        <f t="shared" si="4"/>
        <v>-3.6111111111111115E-2</v>
      </c>
      <c r="K65" s="35">
        <v>10638</v>
      </c>
      <c r="L65" s="20">
        <f t="shared" si="5"/>
        <v>10638</v>
      </c>
    </row>
    <row r="66" spans="2:12" s="38" customFormat="1" ht="15.75" thickBot="1" x14ac:dyDescent="0.3">
      <c r="B66" s="48">
        <v>863360</v>
      </c>
      <c r="C66" s="41" t="s">
        <v>24</v>
      </c>
      <c r="D66" s="33" t="s">
        <v>87</v>
      </c>
      <c r="E66" s="34" t="s">
        <v>42</v>
      </c>
      <c r="F66" s="42">
        <v>55</v>
      </c>
      <c r="G66" s="11">
        <v>44022</v>
      </c>
      <c r="H66" s="11">
        <v>45117</v>
      </c>
      <c r="I66" s="11">
        <v>44021</v>
      </c>
      <c r="J66" s="7">
        <f t="shared" si="4"/>
        <v>-9.2592592592592596E-4</v>
      </c>
      <c r="K66" s="35">
        <v>10638</v>
      </c>
      <c r="L66" s="20">
        <f t="shared" si="5"/>
        <v>585090</v>
      </c>
    </row>
    <row r="67" spans="2:12" s="38" customFormat="1" ht="23.25" thickBot="1" x14ac:dyDescent="0.3">
      <c r="B67" s="48">
        <v>863394</v>
      </c>
      <c r="C67" s="41" t="s">
        <v>27</v>
      </c>
      <c r="D67" s="33">
        <v>1951596</v>
      </c>
      <c r="E67" s="34" t="s">
        <v>28</v>
      </c>
      <c r="F67" s="42">
        <v>1</v>
      </c>
      <c r="G67" s="11">
        <v>44034</v>
      </c>
      <c r="H67" s="11">
        <v>44399</v>
      </c>
      <c r="I67" s="11">
        <v>44021</v>
      </c>
      <c r="J67" s="7">
        <f t="shared" si="4"/>
        <v>-3.6111111111111115E-2</v>
      </c>
      <c r="K67" s="35">
        <v>10638</v>
      </c>
      <c r="L67" s="20">
        <f t="shared" si="5"/>
        <v>10638</v>
      </c>
    </row>
    <row r="68" spans="2:12" s="38" customFormat="1" ht="23.25" thickBot="1" x14ac:dyDescent="0.3">
      <c r="B68" s="48">
        <v>863394</v>
      </c>
      <c r="C68" s="41" t="s">
        <v>27</v>
      </c>
      <c r="D68" s="33">
        <v>1951609</v>
      </c>
      <c r="E68" s="34" t="s">
        <v>28</v>
      </c>
      <c r="F68" s="42">
        <v>1</v>
      </c>
      <c r="G68" s="11">
        <v>44034</v>
      </c>
      <c r="H68" s="11">
        <v>44399</v>
      </c>
      <c r="I68" s="11">
        <v>44021</v>
      </c>
      <c r="J68" s="7">
        <f t="shared" si="4"/>
        <v>-3.6111111111111115E-2</v>
      </c>
      <c r="K68" s="35">
        <v>10638</v>
      </c>
      <c r="L68" s="20">
        <f t="shared" si="5"/>
        <v>10638</v>
      </c>
    </row>
    <row r="69" spans="2:12" s="38" customFormat="1" ht="23.25" thickBot="1" x14ac:dyDescent="0.3">
      <c r="B69" s="48">
        <v>863394</v>
      </c>
      <c r="C69" s="41" t="s">
        <v>27</v>
      </c>
      <c r="D69" s="33">
        <v>1951617</v>
      </c>
      <c r="E69" s="34" t="s">
        <v>28</v>
      </c>
      <c r="F69" s="42">
        <v>1</v>
      </c>
      <c r="G69" s="11">
        <v>44034</v>
      </c>
      <c r="H69" s="11">
        <v>44399</v>
      </c>
      <c r="I69" s="11">
        <v>44021</v>
      </c>
      <c r="J69" s="7">
        <f t="shared" si="4"/>
        <v>-3.6111111111111115E-2</v>
      </c>
      <c r="K69" s="35">
        <v>10638</v>
      </c>
      <c r="L69" s="20">
        <f t="shared" si="5"/>
        <v>10638</v>
      </c>
    </row>
    <row r="70" spans="2:12" s="38" customFormat="1" ht="23.25" thickBot="1" x14ac:dyDescent="0.3">
      <c r="B70" s="48">
        <v>863394</v>
      </c>
      <c r="C70" s="41" t="s">
        <v>27</v>
      </c>
      <c r="D70" s="33">
        <v>1951625</v>
      </c>
      <c r="E70" s="34" t="s">
        <v>28</v>
      </c>
      <c r="F70" s="42">
        <v>1</v>
      </c>
      <c r="G70" s="11">
        <v>44034</v>
      </c>
      <c r="H70" s="11">
        <v>44399</v>
      </c>
      <c r="I70" s="11">
        <v>44021</v>
      </c>
      <c r="J70" s="7">
        <f t="shared" si="4"/>
        <v>-3.6111111111111115E-2</v>
      </c>
      <c r="K70" s="35">
        <v>10638</v>
      </c>
      <c r="L70" s="20">
        <f t="shared" si="5"/>
        <v>10638</v>
      </c>
    </row>
    <row r="71" spans="2:12" s="38" customFormat="1" ht="23.25" thickBot="1" x14ac:dyDescent="0.3">
      <c r="B71" s="48">
        <v>863394</v>
      </c>
      <c r="C71" s="41" t="s">
        <v>27</v>
      </c>
      <c r="D71" s="33">
        <v>1951633</v>
      </c>
      <c r="E71" s="34" t="s">
        <v>28</v>
      </c>
      <c r="F71" s="42">
        <v>1</v>
      </c>
      <c r="G71" s="11">
        <v>44034</v>
      </c>
      <c r="H71" s="11">
        <v>44399</v>
      </c>
      <c r="I71" s="11">
        <v>44021</v>
      </c>
      <c r="J71" s="7">
        <f t="shared" si="4"/>
        <v>-3.6111111111111115E-2</v>
      </c>
      <c r="K71" s="35">
        <v>10638</v>
      </c>
      <c r="L71" s="20">
        <f t="shared" si="5"/>
        <v>10638</v>
      </c>
    </row>
    <row r="72" spans="2:12" s="38" customFormat="1" ht="23.25" thickBot="1" x14ac:dyDescent="0.3">
      <c r="B72" s="48">
        <v>863394</v>
      </c>
      <c r="C72" s="41" t="s">
        <v>27</v>
      </c>
      <c r="D72" s="33">
        <v>1951641</v>
      </c>
      <c r="E72" s="34" t="s">
        <v>28</v>
      </c>
      <c r="F72" s="42">
        <v>1</v>
      </c>
      <c r="G72" s="11">
        <v>44034</v>
      </c>
      <c r="H72" s="11">
        <v>44399</v>
      </c>
      <c r="I72" s="11">
        <v>44021</v>
      </c>
      <c r="J72" s="7">
        <f t="shared" si="4"/>
        <v>-3.6111111111111115E-2</v>
      </c>
      <c r="K72" s="35">
        <v>10638</v>
      </c>
      <c r="L72" s="20">
        <f t="shared" si="5"/>
        <v>10638</v>
      </c>
    </row>
    <row r="73" spans="2:12" s="38" customFormat="1" ht="23.25" thickBot="1" x14ac:dyDescent="0.3">
      <c r="B73" s="48">
        <v>863394</v>
      </c>
      <c r="C73" s="41" t="s">
        <v>27</v>
      </c>
      <c r="D73" s="33">
        <v>1951650</v>
      </c>
      <c r="E73" s="34" t="s">
        <v>28</v>
      </c>
      <c r="F73" s="42">
        <v>1</v>
      </c>
      <c r="G73" s="11">
        <v>44034</v>
      </c>
      <c r="H73" s="11">
        <v>44399</v>
      </c>
      <c r="I73" s="11">
        <v>44021</v>
      </c>
      <c r="J73" s="7">
        <f t="shared" si="4"/>
        <v>-3.6111111111111115E-2</v>
      </c>
      <c r="K73" s="35">
        <v>10638</v>
      </c>
      <c r="L73" s="20">
        <f t="shared" si="5"/>
        <v>10638</v>
      </c>
    </row>
    <row r="74" spans="2:12" s="38" customFormat="1" ht="23.25" thickBot="1" x14ac:dyDescent="0.3">
      <c r="B74" s="48">
        <v>863394</v>
      </c>
      <c r="C74" s="41" t="s">
        <v>27</v>
      </c>
      <c r="D74" s="33">
        <v>1951676</v>
      </c>
      <c r="E74" s="34" t="s">
        <v>28</v>
      </c>
      <c r="F74" s="42">
        <v>1</v>
      </c>
      <c r="G74" s="11">
        <v>44034</v>
      </c>
      <c r="H74" s="11">
        <v>44399</v>
      </c>
      <c r="I74" s="11">
        <v>44021</v>
      </c>
      <c r="J74" s="7">
        <f t="shared" si="4"/>
        <v>-3.6111111111111115E-2</v>
      </c>
      <c r="K74" s="35">
        <v>10638</v>
      </c>
      <c r="L74" s="20">
        <f t="shared" si="5"/>
        <v>10638</v>
      </c>
    </row>
    <row r="75" spans="2:12" s="38" customFormat="1" ht="23.25" thickBot="1" x14ac:dyDescent="0.3">
      <c r="B75" s="48">
        <v>863394</v>
      </c>
      <c r="C75" s="41" t="s">
        <v>27</v>
      </c>
      <c r="D75" s="33">
        <v>1951684</v>
      </c>
      <c r="E75" s="34" t="s">
        <v>28</v>
      </c>
      <c r="F75" s="42">
        <v>1</v>
      </c>
      <c r="G75" s="11">
        <v>44034</v>
      </c>
      <c r="H75" s="11">
        <v>44399</v>
      </c>
      <c r="I75" s="11">
        <v>44021</v>
      </c>
      <c r="J75" s="7">
        <f t="shared" si="4"/>
        <v>-3.6111111111111115E-2</v>
      </c>
      <c r="K75" s="35">
        <v>10638</v>
      </c>
      <c r="L75" s="20">
        <f t="shared" si="5"/>
        <v>10638</v>
      </c>
    </row>
    <row r="76" spans="2:12" s="38" customFormat="1" ht="23.25" thickBot="1" x14ac:dyDescent="0.3">
      <c r="B76" s="48">
        <v>863394</v>
      </c>
      <c r="C76" s="41" t="s">
        <v>27</v>
      </c>
      <c r="D76" s="33">
        <v>1951692</v>
      </c>
      <c r="E76" s="34" t="s">
        <v>28</v>
      </c>
      <c r="F76" s="42">
        <v>1</v>
      </c>
      <c r="G76" s="11">
        <v>44034</v>
      </c>
      <c r="H76" s="11">
        <v>44399</v>
      </c>
      <c r="I76" s="11">
        <v>44021</v>
      </c>
      <c r="J76" s="7">
        <f t="shared" si="4"/>
        <v>-3.6111111111111115E-2</v>
      </c>
      <c r="K76" s="35">
        <v>10638</v>
      </c>
      <c r="L76" s="20">
        <f t="shared" si="5"/>
        <v>10638</v>
      </c>
    </row>
    <row r="77" spans="2:12" s="38" customFormat="1" ht="23.25" thickBot="1" x14ac:dyDescent="0.3">
      <c r="B77" s="48">
        <v>863394</v>
      </c>
      <c r="C77" s="41" t="s">
        <v>27</v>
      </c>
      <c r="D77" s="33">
        <v>1951705</v>
      </c>
      <c r="E77" s="34" t="s">
        <v>28</v>
      </c>
      <c r="F77" s="42">
        <v>1</v>
      </c>
      <c r="G77" s="11">
        <v>44034</v>
      </c>
      <c r="H77" s="11">
        <v>44399</v>
      </c>
      <c r="I77" s="11">
        <v>44021</v>
      </c>
      <c r="J77" s="7">
        <f t="shared" si="4"/>
        <v>-3.6111111111111115E-2</v>
      </c>
      <c r="K77" s="35">
        <v>10638</v>
      </c>
      <c r="L77" s="20">
        <f t="shared" si="5"/>
        <v>10638</v>
      </c>
    </row>
    <row r="78" spans="2:12" s="38" customFormat="1" ht="23.25" thickBot="1" x14ac:dyDescent="0.3">
      <c r="B78" s="48">
        <v>863394</v>
      </c>
      <c r="C78" s="41" t="s">
        <v>27</v>
      </c>
      <c r="D78" s="33">
        <v>1951713</v>
      </c>
      <c r="E78" s="34" t="s">
        <v>28</v>
      </c>
      <c r="F78" s="42">
        <v>1</v>
      </c>
      <c r="G78" s="11">
        <v>44034</v>
      </c>
      <c r="H78" s="11">
        <v>44399</v>
      </c>
      <c r="I78" s="11">
        <v>44021</v>
      </c>
      <c r="J78" s="7">
        <f t="shared" si="4"/>
        <v>-3.6111111111111115E-2</v>
      </c>
      <c r="K78" s="35">
        <v>10638</v>
      </c>
      <c r="L78" s="20">
        <f t="shared" si="5"/>
        <v>10638</v>
      </c>
    </row>
    <row r="79" spans="2:12" s="38" customFormat="1" ht="23.25" thickBot="1" x14ac:dyDescent="0.3">
      <c r="B79" s="48">
        <v>863394</v>
      </c>
      <c r="C79" s="41" t="s">
        <v>27</v>
      </c>
      <c r="D79" s="33">
        <v>1951721</v>
      </c>
      <c r="E79" s="34" t="s">
        <v>28</v>
      </c>
      <c r="F79" s="42">
        <v>1</v>
      </c>
      <c r="G79" s="11">
        <v>44034</v>
      </c>
      <c r="H79" s="11">
        <v>44399</v>
      </c>
      <c r="I79" s="11">
        <v>44021</v>
      </c>
      <c r="J79" s="7">
        <f t="shared" si="4"/>
        <v>-3.6111111111111115E-2</v>
      </c>
      <c r="K79" s="35">
        <v>10638</v>
      </c>
      <c r="L79" s="20">
        <f t="shared" si="5"/>
        <v>10638</v>
      </c>
    </row>
    <row r="80" spans="2:12" s="38" customFormat="1" ht="23.25" thickBot="1" x14ac:dyDescent="0.3">
      <c r="B80" s="48">
        <v>863394</v>
      </c>
      <c r="C80" s="41" t="s">
        <v>27</v>
      </c>
      <c r="D80" s="33">
        <v>1951730</v>
      </c>
      <c r="E80" s="34" t="s">
        <v>28</v>
      </c>
      <c r="F80" s="42">
        <v>1</v>
      </c>
      <c r="G80" s="11">
        <v>44034</v>
      </c>
      <c r="H80" s="11">
        <v>44399</v>
      </c>
      <c r="I80" s="11">
        <v>44021</v>
      </c>
      <c r="J80" s="7">
        <f t="shared" si="4"/>
        <v>-3.6111111111111115E-2</v>
      </c>
      <c r="K80" s="35">
        <v>10638</v>
      </c>
      <c r="L80" s="20">
        <f t="shared" si="5"/>
        <v>10638</v>
      </c>
    </row>
    <row r="81" spans="2:12" s="38" customFormat="1" ht="23.25" thickBot="1" x14ac:dyDescent="0.3">
      <c r="B81" s="48">
        <v>863394</v>
      </c>
      <c r="C81" s="41" t="s">
        <v>27</v>
      </c>
      <c r="D81" s="33">
        <v>1951748</v>
      </c>
      <c r="E81" s="34" t="s">
        <v>28</v>
      </c>
      <c r="F81" s="42">
        <v>1</v>
      </c>
      <c r="G81" s="11">
        <v>44034</v>
      </c>
      <c r="H81" s="11">
        <v>44399</v>
      </c>
      <c r="I81" s="11">
        <v>44021</v>
      </c>
      <c r="J81" s="7">
        <f t="shared" si="4"/>
        <v>-3.6111111111111115E-2</v>
      </c>
      <c r="K81" s="35">
        <v>10638</v>
      </c>
      <c r="L81" s="20">
        <f t="shared" si="5"/>
        <v>10638</v>
      </c>
    </row>
    <row r="82" spans="2:12" s="38" customFormat="1" ht="23.25" thickBot="1" x14ac:dyDescent="0.3">
      <c r="B82" s="48">
        <v>863394</v>
      </c>
      <c r="C82" s="41" t="s">
        <v>27</v>
      </c>
      <c r="D82" s="33">
        <v>1951756</v>
      </c>
      <c r="E82" s="34" t="s">
        <v>28</v>
      </c>
      <c r="F82" s="42">
        <v>1</v>
      </c>
      <c r="G82" s="11">
        <v>44034</v>
      </c>
      <c r="H82" s="11">
        <v>44399</v>
      </c>
      <c r="I82" s="11">
        <v>44021</v>
      </c>
      <c r="J82" s="7">
        <f t="shared" si="4"/>
        <v>-3.6111111111111115E-2</v>
      </c>
      <c r="K82" s="35">
        <v>10638</v>
      </c>
      <c r="L82" s="20">
        <f t="shared" si="5"/>
        <v>10638</v>
      </c>
    </row>
    <row r="83" spans="2:12" s="38" customFormat="1" ht="23.25" thickBot="1" x14ac:dyDescent="0.3">
      <c r="B83" s="48">
        <v>863394</v>
      </c>
      <c r="C83" s="41" t="s">
        <v>27</v>
      </c>
      <c r="D83" s="33">
        <v>1951764</v>
      </c>
      <c r="E83" s="34" t="s">
        <v>28</v>
      </c>
      <c r="F83" s="42">
        <v>1</v>
      </c>
      <c r="G83" s="11">
        <v>44034</v>
      </c>
      <c r="H83" s="11">
        <v>44399</v>
      </c>
      <c r="I83" s="11">
        <v>44021</v>
      </c>
      <c r="J83" s="7">
        <f t="shared" si="4"/>
        <v>-3.6111111111111115E-2</v>
      </c>
      <c r="K83" s="35">
        <v>10638</v>
      </c>
      <c r="L83" s="20">
        <f t="shared" si="5"/>
        <v>10638</v>
      </c>
    </row>
    <row r="84" spans="2:12" s="38" customFormat="1" ht="23.25" thickBot="1" x14ac:dyDescent="0.3">
      <c r="B84" s="48">
        <v>863394</v>
      </c>
      <c r="C84" s="41" t="s">
        <v>27</v>
      </c>
      <c r="D84" s="33">
        <v>1951772</v>
      </c>
      <c r="E84" s="34" t="s">
        <v>28</v>
      </c>
      <c r="F84" s="42">
        <v>1</v>
      </c>
      <c r="G84" s="11">
        <v>44034</v>
      </c>
      <c r="H84" s="11">
        <v>44399</v>
      </c>
      <c r="I84" s="11">
        <v>44021</v>
      </c>
      <c r="J84" s="7">
        <f t="shared" si="4"/>
        <v>-3.6111111111111115E-2</v>
      </c>
      <c r="K84" s="35">
        <v>10638</v>
      </c>
      <c r="L84" s="20">
        <f t="shared" si="5"/>
        <v>10638</v>
      </c>
    </row>
    <row r="85" spans="2:12" s="38" customFormat="1" ht="23.25" thickBot="1" x14ac:dyDescent="0.3">
      <c r="B85" s="48">
        <v>863394</v>
      </c>
      <c r="C85" s="41" t="s">
        <v>27</v>
      </c>
      <c r="D85" s="33">
        <v>1951781</v>
      </c>
      <c r="E85" s="34" t="s">
        <v>28</v>
      </c>
      <c r="F85" s="42">
        <v>1</v>
      </c>
      <c r="G85" s="11">
        <v>44034</v>
      </c>
      <c r="H85" s="11">
        <v>44399</v>
      </c>
      <c r="I85" s="11">
        <v>44021</v>
      </c>
      <c r="J85" s="7">
        <f t="shared" si="4"/>
        <v>-3.6111111111111115E-2</v>
      </c>
      <c r="K85" s="35">
        <v>10638</v>
      </c>
      <c r="L85" s="20">
        <f t="shared" si="5"/>
        <v>10638</v>
      </c>
    </row>
    <row r="86" spans="2:12" s="38" customFormat="1" ht="23.25" thickBot="1" x14ac:dyDescent="0.3">
      <c r="B86" s="48">
        <v>863394</v>
      </c>
      <c r="C86" s="41" t="s">
        <v>27</v>
      </c>
      <c r="D86" s="33">
        <v>1951799</v>
      </c>
      <c r="E86" s="34" t="s">
        <v>28</v>
      </c>
      <c r="F86" s="42">
        <v>1</v>
      </c>
      <c r="G86" s="11">
        <v>44034</v>
      </c>
      <c r="H86" s="11">
        <v>44399</v>
      </c>
      <c r="I86" s="11">
        <v>44021</v>
      </c>
      <c r="J86" s="7">
        <f t="shared" si="4"/>
        <v>-3.6111111111111115E-2</v>
      </c>
      <c r="K86" s="35">
        <v>10638</v>
      </c>
      <c r="L86" s="20">
        <f t="shared" si="5"/>
        <v>10638</v>
      </c>
    </row>
    <row r="87" spans="2:12" s="38" customFormat="1" ht="23.25" thickBot="1" x14ac:dyDescent="0.3">
      <c r="B87" s="48">
        <v>863394</v>
      </c>
      <c r="C87" s="41" t="s">
        <v>27</v>
      </c>
      <c r="D87" s="33">
        <v>1951801</v>
      </c>
      <c r="E87" s="34" t="s">
        <v>28</v>
      </c>
      <c r="F87" s="42">
        <v>1</v>
      </c>
      <c r="G87" s="11">
        <v>44034</v>
      </c>
      <c r="H87" s="11">
        <v>44399</v>
      </c>
      <c r="I87" s="11">
        <v>44021</v>
      </c>
      <c r="J87" s="7">
        <f t="shared" si="4"/>
        <v>-3.6111111111111115E-2</v>
      </c>
      <c r="K87" s="35">
        <v>10638</v>
      </c>
      <c r="L87" s="20">
        <f t="shared" si="5"/>
        <v>10638</v>
      </c>
    </row>
    <row r="88" spans="2:12" s="38" customFormat="1" ht="23.25" thickBot="1" x14ac:dyDescent="0.3">
      <c r="B88" s="48">
        <v>863394</v>
      </c>
      <c r="C88" s="41" t="s">
        <v>27</v>
      </c>
      <c r="D88" s="33">
        <v>1951385</v>
      </c>
      <c r="E88" s="34" t="s">
        <v>28</v>
      </c>
      <c r="F88" s="42">
        <v>1</v>
      </c>
      <c r="G88" s="11">
        <v>44034</v>
      </c>
      <c r="H88" s="11">
        <v>44399</v>
      </c>
      <c r="I88" s="11">
        <v>44021</v>
      </c>
      <c r="J88" s="7">
        <f t="shared" si="4"/>
        <v>-3.6111111111111115E-2</v>
      </c>
      <c r="K88" s="35">
        <v>10638</v>
      </c>
      <c r="L88" s="20">
        <f t="shared" si="5"/>
        <v>10638</v>
      </c>
    </row>
    <row r="89" spans="2:12" s="38" customFormat="1" ht="23.25" thickBot="1" x14ac:dyDescent="0.3">
      <c r="B89" s="48">
        <v>863394</v>
      </c>
      <c r="C89" s="41" t="s">
        <v>27</v>
      </c>
      <c r="D89" s="33">
        <v>1951393</v>
      </c>
      <c r="E89" s="34" t="s">
        <v>28</v>
      </c>
      <c r="F89" s="42">
        <v>1</v>
      </c>
      <c r="G89" s="11">
        <v>44034</v>
      </c>
      <c r="H89" s="11">
        <v>44399</v>
      </c>
      <c r="I89" s="11">
        <v>44021</v>
      </c>
      <c r="J89" s="7">
        <f t="shared" si="4"/>
        <v>-3.6111111111111115E-2</v>
      </c>
      <c r="K89" s="35">
        <v>10638</v>
      </c>
      <c r="L89" s="20">
        <f t="shared" si="5"/>
        <v>10638</v>
      </c>
    </row>
    <row r="90" spans="2:12" s="38" customFormat="1" ht="23.25" thickBot="1" x14ac:dyDescent="0.3">
      <c r="B90" s="48">
        <v>863394</v>
      </c>
      <c r="C90" s="41" t="s">
        <v>27</v>
      </c>
      <c r="D90" s="33">
        <v>1951406</v>
      </c>
      <c r="E90" s="34" t="s">
        <v>28</v>
      </c>
      <c r="F90" s="42">
        <v>1</v>
      </c>
      <c r="G90" s="11">
        <v>44034</v>
      </c>
      <c r="H90" s="11">
        <v>44399</v>
      </c>
      <c r="I90" s="11">
        <v>44021</v>
      </c>
      <c r="J90" s="7">
        <f t="shared" si="4"/>
        <v>-3.6111111111111115E-2</v>
      </c>
      <c r="K90" s="35">
        <v>10638</v>
      </c>
      <c r="L90" s="20">
        <f t="shared" si="5"/>
        <v>10638</v>
      </c>
    </row>
    <row r="91" spans="2:12" s="38" customFormat="1" ht="23.25" thickBot="1" x14ac:dyDescent="0.3">
      <c r="B91" s="48">
        <v>863394</v>
      </c>
      <c r="C91" s="41" t="s">
        <v>27</v>
      </c>
      <c r="D91" s="33">
        <v>1951414</v>
      </c>
      <c r="E91" s="34" t="s">
        <v>28</v>
      </c>
      <c r="F91" s="42">
        <v>1</v>
      </c>
      <c r="G91" s="11">
        <v>44034</v>
      </c>
      <c r="H91" s="11">
        <v>44399</v>
      </c>
      <c r="I91" s="11">
        <v>44021</v>
      </c>
      <c r="J91" s="7">
        <f t="shared" si="4"/>
        <v>-3.6111111111111115E-2</v>
      </c>
      <c r="K91" s="35">
        <v>10638</v>
      </c>
      <c r="L91" s="20">
        <f t="shared" si="5"/>
        <v>10638</v>
      </c>
    </row>
    <row r="92" spans="2:12" s="38" customFormat="1" ht="23.25" thickBot="1" x14ac:dyDescent="0.3">
      <c r="B92" s="48">
        <v>863394</v>
      </c>
      <c r="C92" s="41" t="s">
        <v>27</v>
      </c>
      <c r="D92" s="33">
        <v>1951422</v>
      </c>
      <c r="E92" s="34" t="s">
        <v>28</v>
      </c>
      <c r="F92" s="42">
        <v>1</v>
      </c>
      <c r="G92" s="11">
        <v>44034</v>
      </c>
      <c r="H92" s="11">
        <v>44399</v>
      </c>
      <c r="I92" s="11">
        <v>44021</v>
      </c>
      <c r="J92" s="7">
        <f t="shared" si="4"/>
        <v>-3.6111111111111115E-2</v>
      </c>
      <c r="K92" s="35">
        <v>10638</v>
      </c>
      <c r="L92" s="20">
        <f t="shared" si="5"/>
        <v>10638</v>
      </c>
    </row>
    <row r="93" spans="2:12" s="38" customFormat="1" ht="23.25" thickBot="1" x14ac:dyDescent="0.3">
      <c r="B93" s="48">
        <v>863394</v>
      </c>
      <c r="C93" s="41" t="s">
        <v>27</v>
      </c>
      <c r="D93" s="33">
        <v>1951431</v>
      </c>
      <c r="E93" s="34" t="s">
        <v>28</v>
      </c>
      <c r="F93" s="42">
        <v>1</v>
      </c>
      <c r="G93" s="11">
        <v>44034</v>
      </c>
      <c r="H93" s="11">
        <v>44399</v>
      </c>
      <c r="I93" s="11">
        <v>44021</v>
      </c>
      <c r="J93" s="7">
        <f t="shared" si="4"/>
        <v>-3.6111111111111115E-2</v>
      </c>
      <c r="K93" s="35">
        <v>10638</v>
      </c>
      <c r="L93" s="20">
        <f t="shared" si="5"/>
        <v>10638</v>
      </c>
    </row>
    <row r="94" spans="2:12" s="38" customFormat="1" ht="23.25" thickBot="1" x14ac:dyDescent="0.3">
      <c r="B94" s="48">
        <v>863394</v>
      </c>
      <c r="C94" s="41" t="s">
        <v>27</v>
      </c>
      <c r="D94" s="33">
        <v>1951449</v>
      </c>
      <c r="E94" s="34" t="s">
        <v>28</v>
      </c>
      <c r="F94" s="42">
        <v>1</v>
      </c>
      <c r="G94" s="11">
        <v>44034</v>
      </c>
      <c r="H94" s="11">
        <v>44399</v>
      </c>
      <c r="I94" s="11">
        <v>44021</v>
      </c>
      <c r="J94" s="7">
        <f t="shared" si="4"/>
        <v>-3.6111111111111115E-2</v>
      </c>
      <c r="K94" s="35">
        <v>10638</v>
      </c>
      <c r="L94" s="20">
        <f t="shared" si="5"/>
        <v>10638</v>
      </c>
    </row>
    <row r="95" spans="2:12" s="38" customFormat="1" ht="23.25" thickBot="1" x14ac:dyDescent="0.3">
      <c r="B95" s="48">
        <v>863394</v>
      </c>
      <c r="C95" s="41" t="s">
        <v>27</v>
      </c>
      <c r="D95" s="33">
        <v>1951457</v>
      </c>
      <c r="E95" s="34" t="s">
        <v>28</v>
      </c>
      <c r="F95" s="42">
        <v>1</v>
      </c>
      <c r="G95" s="11">
        <v>44034</v>
      </c>
      <c r="H95" s="11">
        <v>44399</v>
      </c>
      <c r="I95" s="11">
        <v>44021</v>
      </c>
      <c r="J95" s="7">
        <f t="shared" si="4"/>
        <v>-3.6111111111111115E-2</v>
      </c>
      <c r="K95" s="35">
        <v>10638</v>
      </c>
      <c r="L95" s="20">
        <f t="shared" si="5"/>
        <v>10638</v>
      </c>
    </row>
    <row r="96" spans="2:12" s="38" customFormat="1" ht="23.25" thickBot="1" x14ac:dyDescent="0.3">
      <c r="B96" s="48">
        <v>863394</v>
      </c>
      <c r="C96" s="41" t="s">
        <v>27</v>
      </c>
      <c r="D96" s="33">
        <v>1951465</v>
      </c>
      <c r="E96" s="34" t="s">
        <v>28</v>
      </c>
      <c r="F96" s="42">
        <v>1</v>
      </c>
      <c r="G96" s="11">
        <v>44034</v>
      </c>
      <c r="H96" s="11">
        <v>44399</v>
      </c>
      <c r="I96" s="11">
        <v>44021</v>
      </c>
      <c r="J96" s="7">
        <f t="shared" si="4"/>
        <v>-3.6111111111111115E-2</v>
      </c>
      <c r="K96" s="35">
        <v>10638</v>
      </c>
      <c r="L96" s="20">
        <f t="shared" si="5"/>
        <v>10638</v>
      </c>
    </row>
    <row r="97" spans="2:12" s="38" customFormat="1" ht="23.25" thickBot="1" x14ac:dyDescent="0.3">
      <c r="B97" s="48">
        <v>863394</v>
      </c>
      <c r="C97" s="41" t="s">
        <v>27</v>
      </c>
      <c r="D97" s="33">
        <v>1951473</v>
      </c>
      <c r="E97" s="34" t="s">
        <v>28</v>
      </c>
      <c r="F97" s="42">
        <v>1</v>
      </c>
      <c r="G97" s="11">
        <v>44034</v>
      </c>
      <c r="H97" s="11">
        <v>44399</v>
      </c>
      <c r="I97" s="11">
        <v>44021</v>
      </c>
      <c r="J97" s="7">
        <f t="shared" si="4"/>
        <v>-3.6111111111111115E-2</v>
      </c>
      <c r="K97" s="35">
        <v>10638</v>
      </c>
      <c r="L97" s="20">
        <f t="shared" si="5"/>
        <v>10638</v>
      </c>
    </row>
    <row r="98" spans="2:12" s="38" customFormat="1" ht="23.25" thickBot="1" x14ac:dyDescent="0.3">
      <c r="B98" s="48">
        <v>863394</v>
      </c>
      <c r="C98" s="41" t="s">
        <v>27</v>
      </c>
      <c r="D98" s="33">
        <v>1951481</v>
      </c>
      <c r="E98" s="34" t="s">
        <v>28</v>
      </c>
      <c r="F98" s="42">
        <v>1</v>
      </c>
      <c r="G98" s="11">
        <v>44034</v>
      </c>
      <c r="H98" s="11">
        <v>44399</v>
      </c>
      <c r="I98" s="11">
        <v>44021</v>
      </c>
      <c r="J98" s="7">
        <f t="shared" si="4"/>
        <v>-3.6111111111111115E-2</v>
      </c>
      <c r="K98" s="35">
        <v>10638</v>
      </c>
      <c r="L98" s="20">
        <f t="shared" si="5"/>
        <v>10638</v>
      </c>
    </row>
    <row r="99" spans="2:12" s="38" customFormat="1" ht="23.25" thickBot="1" x14ac:dyDescent="0.3">
      <c r="B99" s="48">
        <v>863394</v>
      </c>
      <c r="C99" s="41" t="s">
        <v>27</v>
      </c>
      <c r="D99" s="33">
        <v>1951490</v>
      </c>
      <c r="E99" s="34" t="s">
        <v>28</v>
      </c>
      <c r="F99" s="42">
        <v>1</v>
      </c>
      <c r="G99" s="11">
        <v>44034</v>
      </c>
      <c r="H99" s="11">
        <v>44399</v>
      </c>
      <c r="I99" s="11">
        <v>44021</v>
      </c>
      <c r="J99" s="7">
        <f t="shared" si="4"/>
        <v>-3.6111111111111115E-2</v>
      </c>
      <c r="K99" s="35">
        <v>10638</v>
      </c>
      <c r="L99" s="20">
        <f t="shared" si="5"/>
        <v>10638</v>
      </c>
    </row>
    <row r="100" spans="2:12" s="38" customFormat="1" ht="23.25" thickBot="1" x14ac:dyDescent="0.3">
      <c r="B100" s="48">
        <v>863394</v>
      </c>
      <c r="C100" s="41" t="s">
        <v>27</v>
      </c>
      <c r="D100" s="33">
        <v>1951502</v>
      </c>
      <c r="E100" s="34" t="s">
        <v>28</v>
      </c>
      <c r="F100" s="42">
        <v>1</v>
      </c>
      <c r="G100" s="11">
        <v>44034</v>
      </c>
      <c r="H100" s="11">
        <v>44399</v>
      </c>
      <c r="I100" s="11">
        <v>44021</v>
      </c>
      <c r="J100" s="7">
        <f t="shared" si="4"/>
        <v>-3.6111111111111115E-2</v>
      </c>
      <c r="K100" s="35">
        <v>10638</v>
      </c>
      <c r="L100" s="20">
        <f t="shared" si="5"/>
        <v>10638</v>
      </c>
    </row>
    <row r="101" spans="2:12" s="38" customFormat="1" ht="23.25" thickBot="1" x14ac:dyDescent="0.3">
      <c r="B101" s="48">
        <v>863394</v>
      </c>
      <c r="C101" s="41" t="s">
        <v>27</v>
      </c>
      <c r="D101" s="33">
        <v>1951511</v>
      </c>
      <c r="E101" s="34" t="s">
        <v>28</v>
      </c>
      <c r="F101" s="42">
        <v>1</v>
      </c>
      <c r="G101" s="11">
        <v>44034</v>
      </c>
      <c r="H101" s="11">
        <v>44399</v>
      </c>
      <c r="I101" s="11">
        <v>44021</v>
      </c>
      <c r="J101" s="7">
        <f t="shared" si="4"/>
        <v>-3.6111111111111115E-2</v>
      </c>
      <c r="K101" s="35">
        <v>10638</v>
      </c>
      <c r="L101" s="20">
        <f t="shared" si="5"/>
        <v>10638</v>
      </c>
    </row>
    <row r="102" spans="2:12" s="38" customFormat="1" ht="23.25" thickBot="1" x14ac:dyDescent="0.3">
      <c r="B102" s="48">
        <v>863394</v>
      </c>
      <c r="C102" s="41" t="s">
        <v>27</v>
      </c>
      <c r="D102" s="33">
        <v>1951810</v>
      </c>
      <c r="E102" s="34" t="s">
        <v>28</v>
      </c>
      <c r="F102" s="42">
        <v>1</v>
      </c>
      <c r="G102" s="11">
        <v>44034</v>
      </c>
      <c r="H102" s="11">
        <v>44399</v>
      </c>
      <c r="I102" s="11">
        <v>44021</v>
      </c>
      <c r="J102" s="7">
        <f t="shared" si="4"/>
        <v>-3.6111111111111115E-2</v>
      </c>
      <c r="K102" s="35">
        <v>10638</v>
      </c>
      <c r="L102" s="20">
        <f t="shared" si="5"/>
        <v>10638</v>
      </c>
    </row>
    <row r="103" spans="2:12" s="38" customFormat="1" ht="23.25" thickBot="1" x14ac:dyDescent="0.3">
      <c r="B103" s="48">
        <v>863394</v>
      </c>
      <c r="C103" s="41" t="s">
        <v>27</v>
      </c>
      <c r="D103" s="33">
        <v>1951828</v>
      </c>
      <c r="E103" s="34" t="s">
        <v>28</v>
      </c>
      <c r="F103" s="42">
        <v>1</v>
      </c>
      <c r="G103" s="11">
        <v>44034</v>
      </c>
      <c r="H103" s="11">
        <v>44399</v>
      </c>
      <c r="I103" s="11">
        <v>44021</v>
      </c>
      <c r="J103" s="7">
        <f t="shared" si="4"/>
        <v>-3.6111111111111115E-2</v>
      </c>
      <c r="K103" s="35">
        <v>10638</v>
      </c>
      <c r="L103" s="20">
        <f t="shared" si="5"/>
        <v>10638</v>
      </c>
    </row>
    <row r="104" spans="2:12" s="38" customFormat="1" ht="23.25" thickBot="1" x14ac:dyDescent="0.3">
      <c r="B104" s="48">
        <v>863394</v>
      </c>
      <c r="C104" s="41" t="s">
        <v>27</v>
      </c>
      <c r="D104" s="33">
        <v>1951836</v>
      </c>
      <c r="E104" s="34" t="s">
        <v>28</v>
      </c>
      <c r="F104" s="42">
        <v>1</v>
      </c>
      <c r="G104" s="11">
        <v>44034</v>
      </c>
      <c r="H104" s="11">
        <v>44399</v>
      </c>
      <c r="I104" s="11">
        <v>44021</v>
      </c>
      <c r="J104" s="7">
        <f t="shared" si="4"/>
        <v>-3.6111111111111115E-2</v>
      </c>
      <c r="K104" s="35">
        <v>10638</v>
      </c>
      <c r="L104" s="20">
        <f t="shared" si="5"/>
        <v>10638</v>
      </c>
    </row>
    <row r="105" spans="2:12" s="38" customFormat="1" ht="23.25" thickBot="1" x14ac:dyDescent="0.3">
      <c r="B105" s="48">
        <v>863394</v>
      </c>
      <c r="C105" s="41" t="s">
        <v>27</v>
      </c>
      <c r="D105" s="33">
        <v>1951844</v>
      </c>
      <c r="E105" s="34" t="s">
        <v>28</v>
      </c>
      <c r="F105" s="42">
        <v>1</v>
      </c>
      <c r="G105" s="11">
        <v>44034</v>
      </c>
      <c r="H105" s="11">
        <v>44399</v>
      </c>
      <c r="I105" s="11">
        <v>44021</v>
      </c>
      <c r="J105" s="7">
        <f t="shared" si="4"/>
        <v>-3.6111111111111115E-2</v>
      </c>
      <c r="K105" s="35">
        <v>10638</v>
      </c>
      <c r="L105" s="20">
        <f t="shared" si="5"/>
        <v>10638</v>
      </c>
    </row>
    <row r="106" spans="2:12" s="38" customFormat="1" ht="23.25" thickBot="1" x14ac:dyDescent="0.3">
      <c r="B106" s="48">
        <v>863394</v>
      </c>
      <c r="C106" s="41" t="s">
        <v>27</v>
      </c>
      <c r="D106" s="33">
        <v>1951852</v>
      </c>
      <c r="E106" s="34" t="s">
        <v>28</v>
      </c>
      <c r="F106" s="42">
        <v>1</v>
      </c>
      <c r="G106" s="11">
        <v>44034</v>
      </c>
      <c r="H106" s="11">
        <v>44399</v>
      </c>
      <c r="I106" s="11">
        <v>44021</v>
      </c>
      <c r="J106" s="7">
        <f t="shared" si="4"/>
        <v>-3.6111111111111115E-2</v>
      </c>
      <c r="K106" s="35">
        <v>10638</v>
      </c>
      <c r="L106" s="20">
        <f t="shared" si="5"/>
        <v>10638</v>
      </c>
    </row>
    <row r="107" spans="2:12" s="38" customFormat="1" ht="23.25" thickBot="1" x14ac:dyDescent="0.3">
      <c r="B107" s="48">
        <v>863394</v>
      </c>
      <c r="C107" s="41" t="s">
        <v>27</v>
      </c>
      <c r="D107" s="33">
        <v>1951861</v>
      </c>
      <c r="E107" s="34" t="s">
        <v>28</v>
      </c>
      <c r="F107" s="42">
        <v>1</v>
      </c>
      <c r="G107" s="11">
        <v>44034</v>
      </c>
      <c r="H107" s="11">
        <v>44399</v>
      </c>
      <c r="I107" s="11">
        <v>44021</v>
      </c>
      <c r="J107" s="7">
        <f t="shared" si="4"/>
        <v>-3.6111111111111115E-2</v>
      </c>
      <c r="K107" s="35">
        <v>10638</v>
      </c>
      <c r="L107" s="20">
        <f t="shared" si="5"/>
        <v>10638</v>
      </c>
    </row>
    <row r="108" spans="2:12" s="38" customFormat="1" ht="23.25" thickBot="1" x14ac:dyDescent="0.3">
      <c r="B108" s="48">
        <v>863394</v>
      </c>
      <c r="C108" s="41" t="s">
        <v>27</v>
      </c>
      <c r="D108" s="33">
        <v>1951879</v>
      </c>
      <c r="E108" s="34" t="s">
        <v>28</v>
      </c>
      <c r="F108" s="42">
        <v>1</v>
      </c>
      <c r="G108" s="11">
        <v>44034</v>
      </c>
      <c r="H108" s="11">
        <v>44399</v>
      </c>
      <c r="I108" s="11">
        <v>44021</v>
      </c>
      <c r="J108" s="7">
        <f t="shared" si="4"/>
        <v>-3.6111111111111115E-2</v>
      </c>
      <c r="K108" s="35">
        <v>10638</v>
      </c>
      <c r="L108" s="20">
        <f t="shared" si="5"/>
        <v>10638</v>
      </c>
    </row>
    <row r="109" spans="2:12" s="38" customFormat="1" ht="23.25" thickBot="1" x14ac:dyDescent="0.3">
      <c r="B109" s="48">
        <v>863394</v>
      </c>
      <c r="C109" s="41" t="s">
        <v>27</v>
      </c>
      <c r="D109" s="33">
        <v>1951887</v>
      </c>
      <c r="E109" s="34" t="s">
        <v>28</v>
      </c>
      <c r="F109" s="42">
        <v>1</v>
      </c>
      <c r="G109" s="11">
        <v>44034</v>
      </c>
      <c r="H109" s="11">
        <v>44399</v>
      </c>
      <c r="I109" s="11">
        <v>44021</v>
      </c>
      <c r="J109" s="7">
        <f t="shared" si="4"/>
        <v>-3.6111111111111115E-2</v>
      </c>
      <c r="K109" s="35">
        <v>10638</v>
      </c>
      <c r="L109" s="20">
        <f t="shared" si="5"/>
        <v>10638</v>
      </c>
    </row>
    <row r="110" spans="2:12" s="38" customFormat="1" ht="23.25" thickBot="1" x14ac:dyDescent="0.3">
      <c r="B110" s="48">
        <v>863394</v>
      </c>
      <c r="C110" s="41" t="s">
        <v>27</v>
      </c>
      <c r="D110" s="33">
        <v>1951895</v>
      </c>
      <c r="E110" s="34" t="s">
        <v>28</v>
      </c>
      <c r="F110" s="42">
        <v>1</v>
      </c>
      <c r="G110" s="11">
        <v>44034</v>
      </c>
      <c r="H110" s="11">
        <v>44399</v>
      </c>
      <c r="I110" s="11">
        <v>44021</v>
      </c>
      <c r="J110" s="7">
        <f t="shared" si="4"/>
        <v>-3.6111111111111115E-2</v>
      </c>
      <c r="K110" s="35">
        <v>10638</v>
      </c>
      <c r="L110" s="20">
        <f t="shared" si="5"/>
        <v>10638</v>
      </c>
    </row>
    <row r="111" spans="2:12" s="38" customFormat="1" ht="23.25" thickBot="1" x14ac:dyDescent="0.3">
      <c r="B111" s="48">
        <v>863394</v>
      </c>
      <c r="C111" s="41" t="s">
        <v>27</v>
      </c>
      <c r="D111" s="33">
        <v>1951908</v>
      </c>
      <c r="E111" s="34" t="s">
        <v>28</v>
      </c>
      <c r="F111" s="42">
        <v>1</v>
      </c>
      <c r="G111" s="11">
        <v>44034</v>
      </c>
      <c r="H111" s="11">
        <v>44399</v>
      </c>
      <c r="I111" s="11">
        <v>44021</v>
      </c>
      <c r="J111" s="7">
        <f t="shared" si="4"/>
        <v>-3.6111111111111115E-2</v>
      </c>
      <c r="K111" s="35">
        <v>10638</v>
      </c>
      <c r="L111" s="20">
        <f t="shared" si="5"/>
        <v>10638</v>
      </c>
    </row>
    <row r="112" spans="2:12" s="38" customFormat="1" ht="23.25" thickBot="1" x14ac:dyDescent="0.3">
      <c r="B112" s="48">
        <v>863394</v>
      </c>
      <c r="C112" s="41" t="s">
        <v>27</v>
      </c>
      <c r="D112" s="33">
        <v>1951916</v>
      </c>
      <c r="E112" s="34" t="s">
        <v>28</v>
      </c>
      <c r="F112" s="42">
        <v>1</v>
      </c>
      <c r="G112" s="11">
        <v>44034</v>
      </c>
      <c r="H112" s="11">
        <v>44399</v>
      </c>
      <c r="I112" s="11">
        <v>44021</v>
      </c>
      <c r="J112" s="7">
        <f t="shared" si="4"/>
        <v>-3.6111111111111115E-2</v>
      </c>
      <c r="K112" s="35">
        <v>10638</v>
      </c>
      <c r="L112" s="20">
        <f t="shared" si="5"/>
        <v>10638</v>
      </c>
    </row>
    <row r="113" spans="2:12" s="38" customFormat="1" ht="23.25" thickBot="1" x14ac:dyDescent="0.3">
      <c r="B113" s="48">
        <v>863394</v>
      </c>
      <c r="C113" s="41" t="s">
        <v>27</v>
      </c>
      <c r="D113" s="33">
        <v>1951924</v>
      </c>
      <c r="E113" s="34" t="s">
        <v>28</v>
      </c>
      <c r="F113" s="42">
        <v>1</v>
      </c>
      <c r="G113" s="11">
        <v>44034</v>
      </c>
      <c r="H113" s="11">
        <v>44399</v>
      </c>
      <c r="I113" s="11">
        <v>44021</v>
      </c>
      <c r="J113" s="7">
        <f t="shared" si="4"/>
        <v>-3.6111111111111115E-2</v>
      </c>
      <c r="K113" s="35">
        <v>10638</v>
      </c>
      <c r="L113" s="20">
        <f t="shared" si="5"/>
        <v>10638</v>
      </c>
    </row>
    <row r="114" spans="2:12" s="38" customFormat="1" ht="23.25" thickBot="1" x14ac:dyDescent="0.3">
      <c r="B114" s="48">
        <v>863394</v>
      </c>
      <c r="C114" s="41" t="s">
        <v>27</v>
      </c>
      <c r="D114" s="33">
        <v>1951932</v>
      </c>
      <c r="E114" s="34" t="s">
        <v>28</v>
      </c>
      <c r="F114" s="42">
        <v>1</v>
      </c>
      <c r="G114" s="11">
        <v>44034</v>
      </c>
      <c r="H114" s="11">
        <v>44399</v>
      </c>
      <c r="I114" s="11">
        <v>44021</v>
      </c>
      <c r="J114" s="7">
        <f t="shared" si="4"/>
        <v>-3.6111111111111115E-2</v>
      </c>
      <c r="K114" s="35">
        <v>10638</v>
      </c>
      <c r="L114" s="20">
        <f t="shared" si="5"/>
        <v>10638</v>
      </c>
    </row>
    <row r="115" spans="2:12" s="38" customFormat="1" ht="23.25" thickBot="1" x14ac:dyDescent="0.3">
      <c r="B115" s="48">
        <v>863394</v>
      </c>
      <c r="C115" s="41" t="s">
        <v>27</v>
      </c>
      <c r="D115" s="33">
        <v>1951941</v>
      </c>
      <c r="E115" s="34" t="s">
        <v>28</v>
      </c>
      <c r="F115" s="42">
        <v>1</v>
      </c>
      <c r="G115" s="11">
        <v>44034</v>
      </c>
      <c r="H115" s="11">
        <v>44399</v>
      </c>
      <c r="I115" s="11">
        <v>44021</v>
      </c>
      <c r="J115" s="7">
        <f t="shared" si="4"/>
        <v>-3.6111111111111115E-2</v>
      </c>
      <c r="K115" s="35">
        <v>10638</v>
      </c>
      <c r="L115" s="20">
        <f t="shared" si="5"/>
        <v>10638</v>
      </c>
    </row>
    <row r="116" spans="2:12" s="38" customFormat="1" ht="23.25" thickBot="1" x14ac:dyDescent="0.3">
      <c r="B116" s="48">
        <v>863394</v>
      </c>
      <c r="C116" s="41" t="s">
        <v>27</v>
      </c>
      <c r="D116" s="33">
        <v>1951991</v>
      </c>
      <c r="E116" s="34" t="s">
        <v>28</v>
      </c>
      <c r="F116" s="42">
        <v>1</v>
      </c>
      <c r="G116" s="11">
        <v>44034</v>
      </c>
      <c r="H116" s="11">
        <v>44399</v>
      </c>
      <c r="I116" s="11">
        <v>44021</v>
      </c>
      <c r="J116" s="7">
        <f t="shared" si="4"/>
        <v>-3.6111111111111115E-2</v>
      </c>
      <c r="K116" s="35">
        <v>10638</v>
      </c>
      <c r="L116" s="20">
        <f t="shared" si="5"/>
        <v>10638</v>
      </c>
    </row>
    <row r="117" spans="2:12" s="38" customFormat="1" ht="23.25" thickBot="1" x14ac:dyDescent="0.3">
      <c r="B117" s="48">
        <v>863394</v>
      </c>
      <c r="C117" s="41" t="s">
        <v>27</v>
      </c>
      <c r="D117" s="33">
        <v>1952003</v>
      </c>
      <c r="E117" s="34" t="s">
        <v>28</v>
      </c>
      <c r="F117" s="42">
        <v>1</v>
      </c>
      <c r="G117" s="11">
        <v>44034</v>
      </c>
      <c r="H117" s="11">
        <v>44399</v>
      </c>
      <c r="I117" s="11">
        <v>44021</v>
      </c>
      <c r="J117" s="7">
        <f t="shared" si="4"/>
        <v>-3.6111111111111115E-2</v>
      </c>
      <c r="K117" s="35">
        <v>10638</v>
      </c>
      <c r="L117" s="20">
        <f t="shared" si="5"/>
        <v>10638</v>
      </c>
    </row>
    <row r="118" spans="2:12" s="38" customFormat="1" ht="23.25" thickBot="1" x14ac:dyDescent="0.3">
      <c r="B118" s="48">
        <v>863394</v>
      </c>
      <c r="C118" s="41" t="s">
        <v>27</v>
      </c>
      <c r="D118" s="33">
        <v>1952011</v>
      </c>
      <c r="E118" s="34" t="s">
        <v>28</v>
      </c>
      <c r="F118" s="42">
        <v>1</v>
      </c>
      <c r="G118" s="11">
        <v>44034</v>
      </c>
      <c r="H118" s="11">
        <v>44399</v>
      </c>
      <c r="I118" s="11">
        <v>44021</v>
      </c>
      <c r="J118" s="7">
        <f t="shared" si="4"/>
        <v>-3.6111111111111115E-2</v>
      </c>
      <c r="K118" s="35">
        <v>10638</v>
      </c>
      <c r="L118" s="20">
        <f t="shared" si="5"/>
        <v>10638</v>
      </c>
    </row>
    <row r="119" spans="2:12" s="38" customFormat="1" ht="23.25" thickBot="1" x14ac:dyDescent="0.3">
      <c r="B119" s="48">
        <v>863394</v>
      </c>
      <c r="C119" s="41" t="s">
        <v>27</v>
      </c>
      <c r="D119" s="33">
        <v>1952020</v>
      </c>
      <c r="E119" s="34" t="s">
        <v>28</v>
      </c>
      <c r="F119" s="42">
        <v>1</v>
      </c>
      <c r="G119" s="11">
        <v>44034</v>
      </c>
      <c r="H119" s="11">
        <v>44399</v>
      </c>
      <c r="I119" s="11">
        <v>44021</v>
      </c>
      <c r="J119" s="7">
        <f t="shared" si="4"/>
        <v>-3.6111111111111115E-2</v>
      </c>
      <c r="K119" s="35">
        <v>10638</v>
      </c>
      <c r="L119" s="20">
        <f t="shared" si="5"/>
        <v>10638</v>
      </c>
    </row>
    <row r="120" spans="2:12" s="38" customFormat="1" ht="23.25" thickBot="1" x14ac:dyDescent="0.3">
      <c r="B120" s="48">
        <v>863394</v>
      </c>
      <c r="C120" s="41" t="s">
        <v>27</v>
      </c>
      <c r="D120" s="33">
        <v>1952038</v>
      </c>
      <c r="E120" s="34" t="s">
        <v>28</v>
      </c>
      <c r="F120" s="42">
        <v>1</v>
      </c>
      <c r="G120" s="11">
        <v>44034</v>
      </c>
      <c r="H120" s="11">
        <v>44399</v>
      </c>
      <c r="I120" s="11">
        <v>44021</v>
      </c>
      <c r="J120" s="7">
        <f t="shared" si="4"/>
        <v>-3.6111111111111115E-2</v>
      </c>
      <c r="K120" s="35">
        <v>10638</v>
      </c>
      <c r="L120" s="20">
        <f t="shared" si="5"/>
        <v>10638</v>
      </c>
    </row>
    <row r="121" spans="2:12" s="38" customFormat="1" ht="23.25" thickBot="1" x14ac:dyDescent="0.3">
      <c r="B121" s="48">
        <v>863394</v>
      </c>
      <c r="C121" s="41" t="s">
        <v>27</v>
      </c>
      <c r="D121" s="33">
        <v>1952046</v>
      </c>
      <c r="E121" s="34" t="s">
        <v>28</v>
      </c>
      <c r="F121" s="42">
        <v>1</v>
      </c>
      <c r="G121" s="11">
        <v>44038</v>
      </c>
      <c r="H121" s="11">
        <v>44403</v>
      </c>
      <c r="I121" s="11">
        <v>44021</v>
      </c>
      <c r="J121" s="7">
        <f t="shared" si="4"/>
        <v>-4.7222222222222221E-2</v>
      </c>
      <c r="K121" s="35">
        <v>10638</v>
      </c>
      <c r="L121" s="20">
        <f t="shared" si="5"/>
        <v>10638</v>
      </c>
    </row>
    <row r="122" spans="2:12" s="38" customFormat="1" ht="23.25" thickBot="1" x14ac:dyDescent="0.3">
      <c r="B122" s="48">
        <v>863394</v>
      </c>
      <c r="C122" s="41" t="s">
        <v>27</v>
      </c>
      <c r="D122" s="33">
        <v>1952054</v>
      </c>
      <c r="E122" s="34" t="s">
        <v>28</v>
      </c>
      <c r="F122" s="42">
        <v>1</v>
      </c>
      <c r="G122" s="11">
        <v>44038</v>
      </c>
      <c r="H122" s="11">
        <v>44403</v>
      </c>
      <c r="I122" s="11">
        <v>44021</v>
      </c>
      <c r="J122" s="7">
        <f t="shared" ref="J122:J157" si="6">(DAYS360(G122,I122)/30)/(DAYS360(G122,H122)/30)</f>
        <v>-4.7222222222222221E-2</v>
      </c>
      <c r="K122" s="35">
        <v>10638</v>
      </c>
      <c r="L122" s="20">
        <f t="shared" ref="L122:L157" si="7">K122*F122</f>
        <v>10638</v>
      </c>
    </row>
    <row r="123" spans="2:12" s="38" customFormat="1" ht="23.25" thickBot="1" x14ac:dyDescent="0.3">
      <c r="B123" s="48">
        <v>863394</v>
      </c>
      <c r="C123" s="41" t="s">
        <v>27</v>
      </c>
      <c r="D123" s="33">
        <v>1952062</v>
      </c>
      <c r="E123" s="34" t="s">
        <v>28</v>
      </c>
      <c r="F123" s="42">
        <v>1</v>
      </c>
      <c r="G123" s="11">
        <v>44038</v>
      </c>
      <c r="H123" s="11">
        <v>44403</v>
      </c>
      <c r="I123" s="11">
        <v>44021</v>
      </c>
      <c r="J123" s="7">
        <f t="shared" si="6"/>
        <v>-4.7222222222222221E-2</v>
      </c>
      <c r="K123" s="35">
        <v>10638</v>
      </c>
      <c r="L123" s="20">
        <f t="shared" si="7"/>
        <v>10638</v>
      </c>
    </row>
    <row r="124" spans="2:12" s="38" customFormat="1" ht="23.25" thickBot="1" x14ac:dyDescent="0.3">
      <c r="B124" s="48">
        <v>863394</v>
      </c>
      <c r="C124" s="41" t="s">
        <v>27</v>
      </c>
      <c r="D124" s="33">
        <v>1952071</v>
      </c>
      <c r="E124" s="34" t="s">
        <v>28</v>
      </c>
      <c r="F124" s="42">
        <v>1</v>
      </c>
      <c r="G124" s="11">
        <v>44041</v>
      </c>
      <c r="H124" s="11">
        <v>44406</v>
      </c>
      <c r="I124" s="11">
        <v>44021</v>
      </c>
      <c r="J124" s="7">
        <f t="shared" si="6"/>
        <v>-5.5555555555555552E-2</v>
      </c>
      <c r="K124" s="35">
        <v>10638</v>
      </c>
      <c r="L124" s="20">
        <f t="shared" si="7"/>
        <v>10638</v>
      </c>
    </row>
    <row r="125" spans="2:12" s="38" customFormat="1" ht="23.25" thickBot="1" x14ac:dyDescent="0.3">
      <c r="B125" s="48">
        <v>863394</v>
      </c>
      <c r="C125" s="41" t="s">
        <v>27</v>
      </c>
      <c r="D125" s="33">
        <v>1952089</v>
      </c>
      <c r="E125" s="34" t="s">
        <v>28</v>
      </c>
      <c r="F125" s="42">
        <v>1</v>
      </c>
      <c r="G125" s="11">
        <v>44038</v>
      </c>
      <c r="H125" s="11">
        <v>44403</v>
      </c>
      <c r="I125" s="11">
        <v>44021</v>
      </c>
      <c r="J125" s="7">
        <f t="shared" si="6"/>
        <v>-4.7222222222222221E-2</v>
      </c>
      <c r="K125" s="35">
        <v>10638</v>
      </c>
      <c r="L125" s="20">
        <f t="shared" si="7"/>
        <v>10638</v>
      </c>
    </row>
    <row r="126" spans="2:12" s="38" customFormat="1" ht="23.25" thickBot="1" x14ac:dyDescent="0.3">
      <c r="B126" s="48">
        <v>863394</v>
      </c>
      <c r="C126" s="41" t="s">
        <v>27</v>
      </c>
      <c r="D126" s="33">
        <v>1952097</v>
      </c>
      <c r="E126" s="34" t="s">
        <v>28</v>
      </c>
      <c r="F126" s="42">
        <v>1</v>
      </c>
      <c r="G126" s="11">
        <v>44038</v>
      </c>
      <c r="H126" s="11">
        <v>44403</v>
      </c>
      <c r="I126" s="11">
        <v>44021</v>
      </c>
      <c r="J126" s="7">
        <f t="shared" si="6"/>
        <v>-4.7222222222222221E-2</v>
      </c>
      <c r="K126" s="35">
        <v>10638</v>
      </c>
      <c r="L126" s="20">
        <f t="shared" si="7"/>
        <v>10638</v>
      </c>
    </row>
    <row r="127" spans="2:12" s="38" customFormat="1" ht="23.25" thickBot="1" x14ac:dyDescent="0.3">
      <c r="B127" s="48">
        <v>863394</v>
      </c>
      <c r="C127" s="41" t="s">
        <v>27</v>
      </c>
      <c r="D127" s="33">
        <v>1952100</v>
      </c>
      <c r="E127" s="34" t="s">
        <v>28</v>
      </c>
      <c r="F127" s="42">
        <v>1</v>
      </c>
      <c r="G127" s="11">
        <v>44038</v>
      </c>
      <c r="H127" s="11">
        <v>44403</v>
      </c>
      <c r="I127" s="11">
        <v>44021</v>
      </c>
      <c r="J127" s="7">
        <f t="shared" si="6"/>
        <v>-4.7222222222222221E-2</v>
      </c>
      <c r="K127" s="35">
        <v>10638</v>
      </c>
      <c r="L127" s="20">
        <f t="shared" si="7"/>
        <v>10638</v>
      </c>
    </row>
    <row r="128" spans="2:12" s="38" customFormat="1" ht="23.25" thickBot="1" x14ac:dyDescent="0.3">
      <c r="B128" s="48">
        <v>863394</v>
      </c>
      <c r="C128" s="41" t="s">
        <v>27</v>
      </c>
      <c r="D128" s="33">
        <v>1952118</v>
      </c>
      <c r="E128" s="34" t="s">
        <v>28</v>
      </c>
      <c r="F128" s="42">
        <v>1</v>
      </c>
      <c r="G128" s="11">
        <v>44038</v>
      </c>
      <c r="H128" s="11">
        <v>44403</v>
      </c>
      <c r="I128" s="11">
        <v>44021</v>
      </c>
      <c r="J128" s="7">
        <f t="shared" si="6"/>
        <v>-4.7222222222222221E-2</v>
      </c>
      <c r="K128" s="35">
        <v>10638</v>
      </c>
      <c r="L128" s="20">
        <f t="shared" si="7"/>
        <v>10638</v>
      </c>
    </row>
    <row r="129" spans="2:12" s="38" customFormat="1" ht="23.25" thickBot="1" x14ac:dyDescent="0.3">
      <c r="B129" s="48">
        <v>863394</v>
      </c>
      <c r="C129" s="41" t="s">
        <v>27</v>
      </c>
      <c r="D129" s="33">
        <v>1952126</v>
      </c>
      <c r="E129" s="34" t="s">
        <v>28</v>
      </c>
      <c r="F129" s="42">
        <v>1</v>
      </c>
      <c r="G129" s="11">
        <v>44038</v>
      </c>
      <c r="H129" s="11">
        <v>44403</v>
      </c>
      <c r="I129" s="11">
        <v>44021</v>
      </c>
      <c r="J129" s="7">
        <f t="shared" si="6"/>
        <v>-4.7222222222222221E-2</v>
      </c>
      <c r="K129" s="35">
        <v>10638</v>
      </c>
      <c r="L129" s="20">
        <f t="shared" si="7"/>
        <v>10638</v>
      </c>
    </row>
    <row r="130" spans="2:12" s="38" customFormat="1" ht="23.25" thickBot="1" x14ac:dyDescent="0.3">
      <c r="B130" s="48">
        <v>863394</v>
      </c>
      <c r="C130" s="41" t="s">
        <v>27</v>
      </c>
      <c r="D130" s="33">
        <v>1952134</v>
      </c>
      <c r="E130" s="34" t="s">
        <v>28</v>
      </c>
      <c r="F130" s="42">
        <v>1</v>
      </c>
      <c r="G130" s="11">
        <v>44038</v>
      </c>
      <c r="H130" s="11">
        <v>44403</v>
      </c>
      <c r="I130" s="11">
        <v>44021</v>
      </c>
      <c r="J130" s="7">
        <f t="shared" si="6"/>
        <v>-4.7222222222222221E-2</v>
      </c>
      <c r="K130" s="35">
        <v>10638</v>
      </c>
      <c r="L130" s="20">
        <f t="shared" si="7"/>
        <v>10638</v>
      </c>
    </row>
    <row r="131" spans="2:12" s="38" customFormat="1" ht="23.25" thickBot="1" x14ac:dyDescent="0.3">
      <c r="B131" s="48">
        <v>863394</v>
      </c>
      <c r="C131" s="41" t="s">
        <v>27</v>
      </c>
      <c r="D131" s="33">
        <v>1952142</v>
      </c>
      <c r="E131" s="34" t="s">
        <v>28</v>
      </c>
      <c r="F131" s="42">
        <v>1</v>
      </c>
      <c r="G131" s="11">
        <v>44038</v>
      </c>
      <c r="H131" s="11">
        <v>44403</v>
      </c>
      <c r="I131" s="11">
        <v>44021</v>
      </c>
      <c r="J131" s="7">
        <f t="shared" si="6"/>
        <v>-4.7222222222222221E-2</v>
      </c>
      <c r="K131" s="35">
        <v>10638</v>
      </c>
      <c r="L131" s="20">
        <f t="shared" si="7"/>
        <v>10638</v>
      </c>
    </row>
    <row r="132" spans="2:12" s="38" customFormat="1" ht="23.25" thickBot="1" x14ac:dyDescent="0.3">
      <c r="B132" s="48">
        <v>863394</v>
      </c>
      <c r="C132" s="41" t="s">
        <v>27</v>
      </c>
      <c r="D132" s="33">
        <v>1952151</v>
      </c>
      <c r="E132" s="34" t="s">
        <v>28</v>
      </c>
      <c r="F132" s="42">
        <v>1</v>
      </c>
      <c r="G132" s="11">
        <v>44038</v>
      </c>
      <c r="H132" s="11">
        <v>44403</v>
      </c>
      <c r="I132" s="11">
        <v>44021</v>
      </c>
      <c r="J132" s="7">
        <f t="shared" si="6"/>
        <v>-4.7222222222222221E-2</v>
      </c>
      <c r="K132" s="35">
        <v>10638</v>
      </c>
      <c r="L132" s="20">
        <f t="shared" si="7"/>
        <v>10638</v>
      </c>
    </row>
    <row r="133" spans="2:12" s="38" customFormat="1" ht="23.25" thickBot="1" x14ac:dyDescent="0.3">
      <c r="B133" s="48">
        <v>863394</v>
      </c>
      <c r="C133" s="41" t="s">
        <v>27</v>
      </c>
      <c r="D133" s="33">
        <v>1952169</v>
      </c>
      <c r="E133" s="34" t="s">
        <v>28</v>
      </c>
      <c r="F133" s="42">
        <v>1</v>
      </c>
      <c r="G133" s="11">
        <v>44038</v>
      </c>
      <c r="H133" s="11">
        <v>44403</v>
      </c>
      <c r="I133" s="11">
        <v>44021</v>
      </c>
      <c r="J133" s="7">
        <f t="shared" si="6"/>
        <v>-4.7222222222222221E-2</v>
      </c>
      <c r="K133" s="35">
        <v>10638</v>
      </c>
      <c r="L133" s="20">
        <f t="shared" si="7"/>
        <v>10638</v>
      </c>
    </row>
    <row r="134" spans="2:12" s="38" customFormat="1" ht="23.25" thickBot="1" x14ac:dyDescent="0.3">
      <c r="B134" s="48">
        <v>863394</v>
      </c>
      <c r="C134" s="41" t="s">
        <v>27</v>
      </c>
      <c r="D134" s="33">
        <v>1952177</v>
      </c>
      <c r="E134" s="34" t="s">
        <v>28</v>
      </c>
      <c r="F134" s="42">
        <v>1</v>
      </c>
      <c r="G134" s="11">
        <v>44038</v>
      </c>
      <c r="H134" s="11">
        <v>44403</v>
      </c>
      <c r="I134" s="11">
        <v>44021</v>
      </c>
      <c r="J134" s="7">
        <f t="shared" si="6"/>
        <v>-4.7222222222222221E-2</v>
      </c>
      <c r="K134" s="35">
        <v>10638</v>
      </c>
      <c r="L134" s="20">
        <f t="shared" si="7"/>
        <v>10638</v>
      </c>
    </row>
    <row r="135" spans="2:12" s="38" customFormat="1" ht="23.25" thickBot="1" x14ac:dyDescent="0.3">
      <c r="B135" s="48">
        <v>863394</v>
      </c>
      <c r="C135" s="41" t="s">
        <v>27</v>
      </c>
      <c r="D135" s="33">
        <v>1952185</v>
      </c>
      <c r="E135" s="34" t="s">
        <v>28</v>
      </c>
      <c r="F135" s="42">
        <v>1</v>
      </c>
      <c r="G135" s="11">
        <v>44038</v>
      </c>
      <c r="H135" s="11">
        <v>44403</v>
      </c>
      <c r="I135" s="11">
        <v>44021</v>
      </c>
      <c r="J135" s="7">
        <f t="shared" si="6"/>
        <v>-4.7222222222222221E-2</v>
      </c>
      <c r="K135" s="35">
        <v>10638</v>
      </c>
      <c r="L135" s="20">
        <f t="shared" si="7"/>
        <v>10638</v>
      </c>
    </row>
    <row r="136" spans="2:12" s="38" customFormat="1" ht="23.25" thickBot="1" x14ac:dyDescent="0.3">
      <c r="B136" s="48">
        <v>863394</v>
      </c>
      <c r="C136" s="41" t="s">
        <v>27</v>
      </c>
      <c r="D136" s="33">
        <v>1952193</v>
      </c>
      <c r="E136" s="34" t="s">
        <v>28</v>
      </c>
      <c r="F136" s="42">
        <v>1</v>
      </c>
      <c r="G136" s="11">
        <v>44038</v>
      </c>
      <c r="H136" s="11">
        <v>44403</v>
      </c>
      <c r="I136" s="11">
        <v>44021</v>
      </c>
      <c r="J136" s="7">
        <f t="shared" si="6"/>
        <v>-4.7222222222222221E-2</v>
      </c>
      <c r="K136" s="35">
        <v>10638</v>
      </c>
      <c r="L136" s="20">
        <f t="shared" si="7"/>
        <v>10638</v>
      </c>
    </row>
    <row r="137" spans="2:12" s="38" customFormat="1" ht="23.25" thickBot="1" x14ac:dyDescent="0.3">
      <c r="B137" s="48">
        <v>863394</v>
      </c>
      <c r="C137" s="41" t="s">
        <v>27</v>
      </c>
      <c r="D137" s="33">
        <v>1952206</v>
      </c>
      <c r="E137" s="34" t="s">
        <v>28</v>
      </c>
      <c r="F137" s="42">
        <v>1</v>
      </c>
      <c r="G137" s="11">
        <v>44038</v>
      </c>
      <c r="H137" s="11">
        <v>44403</v>
      </c>
      <c r="I137" s="11">
        <v>44021</v>
      </c>
      <c r="J137" s="7">
        <f t="shared" si="6"/>
        <v>-4.7222222222222221E-2</v>
      </c>
      <c r="K137" s="35">
        <v>10638</v>
      </c>
      <c r="L137" s="20">
        <f t="shared" si="7"/>
        <v>10638</v>
      </c>
    </row>
    <row r="138" spans="2:12" s="38" customFormat="1" ht="23.25" thickBot="1" x14ac:dyDescent="0.3">
      <c r="B138" s="48">
        <v>863394</v>
      </c>
      <c r="C138" s="41" t="s">
        <v>27</v>
      </c>
      <c r="D138" s="33">
        <v>1952214</v>
      </c>
      <c r="E138" s="34" t="s">
        <v>28</v>
      </c>
      <c r="F138" s="42">
        <v>1</v>
      </c>
      <c r="G138" s="11">
        <v>44038</v>
      </c>
      <c r="H138" s="11">
        <v>44403</v>
      </c>
      <c r="I138" s="11">
        <v>44021</v>
      </c>
      <c r="J138" s="7">
        <f t="shared" si="6"/>
        <v>-4.7222222222222221E-2</v>
      </c>
      <c r="K138" s="35">
        <v>10638</v>
      </c>
      <c r="L138" s="20">
        <f t="shared" si="7"/>
        <v>10638</v>
      </c>
    </row>
    <row r="139" spans="2:12" s="38" customFormat="1" ht="23.25" thickBot="1" x14ac:dyDescent="0.3">
      <c r="B139" s="48">
        <v>863394</v>
      </c>
      <c r="C139" s="41" t="s">
        <v>27</v>
      </c>
      <c r="D139" s="33">
        <v>1952222</v>
      </c>
      <c r="E139" s="34" t="s">
        <v>28</v>
      </c>
      <c r="F139" s="42">
        <v>1</v>
      </c>
      <c r="G139" s="11">
        <v>44038</v>
      </c>
      <c r="H139" s="11">
        <v>44403</v>
      </c>
      <c r="I139" s="11">
        <v>44021</v>
      </c>
      <c r="J139" s="7">
        <f t="shared" si="6"/>
        <v>-4.7222222222222221E-2</v>
      </c>
      <c r="K139" s="35">
        <v>10638</v>
      </c>
      <c r="L139" s="20">
        <f t="shared" si="7"/>
        <v>10638</v>
      </c>
    </row>
    <row r="140" spans="2:12" s="38" customFormat="1" ht="23.25" thickBot="1" x14ac:dyDescent="0.3">
      <c r="B140" s="48">
        <v>863394</v>
      </c>
      <c r="C140" s="41" t="s">
        <v>27</v>
      </c>
      <c r="D140" s="33">
        <v>1952231</v>
      </c>
      <c r="E140" s="34" t="s">
        <v>28</v>
      </c>
      <c r="F140" s="42">
        <v>1</v>
      </c>
      <c r="G140" s="11">
        <v>44038</v>
      </c>
      <c r="H140" s="11">
        <v>44403</v>
      </c>
      <c r="I140" s="11">
        <v>44021</v>
      </c>
      <c r="J140" s="7">
        <f t="shared" si="6"/>
        <v>-4.7222222222222221E-2</v>
      </c>
      <c r="K140" s="35">
        <v>10638</v>
      </c>
      <c r="L140" s="20">
        <f t="shared" si="7"/>
        <v>10638</v>
      </c>
    </row>
    <row r="141" spans="2:12" s="38" customFormat="1" ht="23.25" thickBot="1" x14ac:dyDescent="0.3">
      <c r="B141" s="48">
        <v>863394</v>
      </c>
      <c r="C141" s="41" t="s">
        <v>27</v>
      </c>
      <c r="D141" s="33">
        <v>1952249</v>
      </c>
      <c r="E141" s="34" t="s">
        <v>28</v>
      </c>
      <c r="F141" s="42">
        <v>1</v>
      </c>
      <c r="G141" s="11">
        <v>44038</v>
      </c>
      <c r="H141" s="11">
        <v>44403</v>
      </c>
      <c r="I141" s="11">
        <v>44021</v>
      </c>
      <c r="J141" s="7">
        <f t="shared" si="6"/>
        <v>-4.7222222222222221E-2</v>
      </c>
      <c r="K141" s="35">
        <v>10638</v>
      </c>
      <c r="L141" s="20">
        <f t="shared" si="7"/>
        <v>10638</v>
      </c>
    </row>
    <row r="142" spans="2:12" s="38" customFormat="1" ht="23.25" thickBot="1" x14ac:dyDescent="0.3">
      <c r="B142" s="48">
        <v>863394</v>
      </c>
      <c r="C142" s="41" t="s">
        <v>27</v>
      </c>
      <c r="D142" s="33">
        <v>1952257</v>
      </c>
      <c r="E142" s="34" t="s">
        <v>28</v>
      </c>
      <c r="F142" s="42">
        <v>1</v>
      </c>
      <c r="G142" s="11">
        <v>44038</v>
      </c>
      <c r="H142" s="11">
        <v>44403</v>
      </c>
      <c r="I142" s="11">
        <v>44021</v>
      </c>
      <c r="J142" s="7">
        <f t="shared" si="6"/>
        <v>-4.7222222222222221E-2</v>
      </c>
      <c r="K142" s="35">
        <v>10638</v>
      </c>
      <c r="L142" s="20">
        <f t="shared" si="7"/>
        <v>10638</v>
      </c>
    </row>
    <row r="143" spans="2:12" s="38" customFormat="1" ht="23.25" thickBot="1" x14ac:dyDescent="0.3">
      <c r="B143" s="48">
        <v>863394</v>
      </c>
      <c r="C143" s="41" t="s">
        <v>27</v>
      </c>
      <c r="D143" s="33">
        <v>1952265</v>
      </c>
      <c r="E143" s="34" t="s">
        <v>28</v>
      </c>
      <c r="F143" s="42">
        <v>1</v>
      </c>
      <c r="G143" s="11">
        <v>44038</v>
      </c>
      <c r="H143" s="11">
        <v>44403</v>
      </c>
      <c r="I143" s="11">
        <v>44021</v>
      </c>
      <c r="J143" s="7">
        <f t="shared" si="6"/>
        <v>-4.7222222222222221E-2</v>
      </c>
      <c r="K143" s="35">
        <v>10638</v>
      </c>
      <c r="L143" s="20">
        <f t="shared" si="7"/>
        <v>10638</v>
      </c>
    </row>
    <row r="144" spans="2:12" s="38" customFormat="1" ht="23.25" thickBot="1" x14ac:dyDescent="0.3">
      <c r="B144" s="48">
        <v>863394</v>
      </c>
      <c r="C144" s="41" t="s">
        <v>27</v>
      </c>
      <c r="D144" s="33">
        <v>1952273</v>
      </c>
      <c r="E144" s="34" t="s">
        <v>28</v>
      </c>
      <c r="F144" s="42">
        <v>1</v>
      </c>
      <c r="G144" s="11">
        <v>44038</v>
      </c>
      <c r="H144" s="11">
        <v>44403</v>
      </c>
      <c r="I144" s="11">
        <v>44021</v>
      </c>
      <c r="J144" s="7">
        <f t="shared" si="6"/>
        <v>-4.7222222222222221E-2</v>
      </c>
      <c r="K144" s="35">
        <v>10638</v>
      </c>
      <c r="L144" s="20">
        <f t="shared" si="7"/>
        <v>10638</v>
      </c>
    </row>
    <row r="145" spans="2:12" s="38" customFormat="1" ht="23.25" thickBot="1" x14ac:dyDescent="0.3">
      <c r="B145" s="48">
        <v>863394</v>
      </c>
      <c r="C145" s="41" t="s">
        <v>27</v>
      </c>
      <c r="D145" s="33">
        <v>1952281</v>
      </c>
      <c r="E145" s="34" t="s">
        <v>28</v>
      </c>
      <c r="F145" s="42">
        <v>1</v>
      </c>
      <c r="G145" s="11">
        <v>44038</v>
      </c>
      <c r="H145" s="11">
        <v>44403</v>
      </c>
      <c r="I145" s="11">
        <v>44021</v>
      </c>
      <c r="J145" s="7">
        <f t="shared" si="6"/>
        <v>-4.7222222222222221E-2</v>
      </c>
      <c r="K145" s="35">
        <v>10638</v>
      </c>
      <c r="L145" s="20">
        <f t="shared" si="7"/>
        <v>10638</v>
      </c>
    </row>
    <row r="146" spans="2:12" s="38" customFormat="1" ht="23.25" thickBot="1" x14ac:dyDescent="0.3">
      <c r="B146" s="48">
        <v>863394</v>
      </c>
      <c r="C146" s="41" t="s">
        <v>27</v>
      </c>
      <c r="D146" s="33">
        <v>1952290</v>
      </c>
      <c r="E146" s="34" t="s">
        <v>28</v>
      </c>
      <c r="F146" s="42">
        <v>1</v>
      </c>
      <c r="G146" s="11">
        <v>44038</v>
      </c>
      <c r="H146" s="11">
        <v>44403</v>
      </c>
      <c r="I146" s="11">
        <v>44021</v>
      </c>
      <c r="J146" s="7">
        <f t="shared" si="6"/>
        <v>-4.7222222222222221E-2</v>
      </c>
      <c r="K146" s="35">
        <v>10638</v>
      </c>
      <c r="L146" s="20">
        <f t="shared" si="7"/>
        <v>10638</v>
      </c>
    </row>
    <row r="147" spans="2:12" s="38" customFormat="1" ht="23.25" thickBot="1" x14ac:dyDescent="0.3">
      <c r="B147" s="48">
        <v>863394</v>
      </c>
      <c r="C147" s="41" t="s">
        <v>27</v>
      </c>
      <c r="D147" s="33">
        <v>1952302</v>
      </c>
      <c r="E147" s="34" t="s">
        <v>28</v>
      </c>
      <c r="F147" s="42">
        <v>1</v>
      </c>
      <c r="G147" s="11">
        <v>44038</v>
      </c>
      <c r="H147" s="11">
        <v>44403</v>
      </c>
      <c r="I147" s="11">
        <v>44021</v>
      </c>
      <c r="J147" s="7">
        <f t="shared" si="6"/>
        <v>-4.7222222222222221E-2</v>
      </c>
      <c r="K147" s="35">
        <v>10638</v>
      </c>
      <c r="L147" s="20">
        <f t="shared" si="7"/>
        <v>10638</v>
      </c>
    </row>
    <row r="148" spans="2:12" s="38" customFormat="1" ht="23.25" thickBot="1" x14ac:dyDescent="0.3">
      <c r="B148" s="48">
        <v>863394</v>
      </c>
      <c r="C148" s="41" t="s">
        <v>27</v>
      </c>
      <c r="D148" s="33">
        <v>1952311</v>
      </c>
      <c r="E148" s="34" t="s">
        <v>28</v>
      </c>
      <c r="F148" s="42">
        <v>1</v>
      </c>
      <c r="G148" s="11">
        <v>44038</v>
      </c>
      <c r="H148" s="11">
        <v>44403</v>
      </c>
      <c r="I148" s="11">
        <v>44021</v>
      </c>
      <c r="J148" s="7">
        <f t="shared" si="6"/>
        <v>-4.7222222222222221E-2</v>
      </c>
      <c r="K148" s="35">
        <v>10638</v>
      </c>
      <c r="L148" s="20">
        <f t="shared" si="7"/>
        <v>10638</v>
      </c>
    </row>
    <row r="149" spans="2:12" s="38" customFormat="1" ht="23.25" thickBot="1" x14ac:dyDescent="0.3">
      <c r="B149" s="48">
        <v>863394</v>
      </c>
      <c r="C149" s="41" t="s">
        <v>27</v>
      </c>
      <c r="D149" s="33">
        <v>1952329</v>
      </c>
      <c r="E149" s="34" t="s">
        <v>28</v>
      </c>
      <c r="F149" s="42">
        <v>1</v>
      </c>
      <c r="G149" s="11">
        <v>44027</v>
      </c>
      <c r="H149" s="11">
        <v>44392</v>
      </c>
      <c r="I149" s="11">
        <v>44021</v>
      </c>
      <c r="J149" s="7">
        <f t="shared" si="6"/>
        <v>-1.6666666666666666E-2</v>
      </c>
      <c r="K149" s="35">
        <v>10638</v>
      </c>
      <c r="L149" s="20">
        <f t="shared" si="7"/>
        <v>10638</v>
      </c>
    </row>
    <row r="150" spans="2:12" s="38" customFormat="1" ht="23.25" thickBot="1" x14ac:dyDescent="0.3">
      <c r="B150" s="48">
        <v>863394</v>
      </c>
      <c r="C150" s="41" t="s">
        <v>27</v>
      </c>
      <c r="D150" s="33">
        <v>1952337</v>
      </c>
      <c r="E150" s="34" t="s">
        <v>28</v>
      </c>
      <c r="F150" s="42">
        <v>1</v>
      </c>
      <c r="G150" s="11">
        <v>44038</v>
      </c>
      <c r="H150" s="11">
        <v>44403</v>
      </c>
      <c r="I150" s="11">
        <v>44021</v>
      </c>
      <c r="J150" s="7">
        <f t="shared" si="6"/>
        <v>-4.7222222222222221E-2</v>
      </c>
      <c r="K150" s="35">
        <v>10638</v>
      </c>
      <c r="L150" s="20">
        <f t="shared" si="7"/>
        <v>10638</v>
      </c>
    </row>
    <row r="151" spans="2:12" s="38" customFormat="1" ht="23.25" thickBot="1" x14ac:dyDescent="0.3">
      <c r="B151" s="48">
        <v>863394</v>
      </c>
      <c r="C151" s="41" t="s">
        <v>27</v>
      </c>
      <c r="D151" s="33">
        <v>1952345</v>
      </c>
      <c r="E151" s="34" t="s">
        <v>28</v>
      </c>
      <c r="F151" s="42">
        <v>1</v>
      </c>
      <c r="G151" s="11">
        <v>44038</v>
      </c>
      <c r="H151" s="11">
        <v>44403</v>
      </c>
      <c r="I151" s="11">
        <v>44021</v>
      </c>
      <c r="J151" s="7">
        <f t="shared" si="6"/>
        <v>-4.7222222222222221E-2</v>
      </c>
      <c r="K151" s="35">
        <v>10638</v>
      </c>
      <c r="L151" s="20">
        <f t="shared" si="7"/>
        <v>10638</v>
      </c>
    </row>
    <row r="152" spans="2:12" s="38" customFormat="1" ht="23.25" thickBot="1" x14ac:dyDescent="0.3">
      <c r="B152" s="48">
        <v>863394</v>
      </c>
      <c r="C152" s="41" t="s">
        <v>27</v>
      </c>
      <c r="D152" s="33">
        <v>1952353</v>
      </c>
      <c r="E152" s="34" t="s">
        <v>28</v>
      </c>
      <c r="F152" s="42">
        <v>1</v>
      </c>
      <c r="G152" s="11">
        <v>44027</v>
      </c>
      <c r="H152" s="11">
        <v>44392</v>
      </c>
      <c r="I152" s="11">
        <v>44021</v>
      </c>
      <c r="J152" s="7">
        <f t="shared" si="6"/>
        <v>-1.6666666666666666E-2</v>
      </c>
      <c r="K152" s="35">
        <v>10638</v>
      </c>
      <c r="L152" s="20">
        <f t="shared" si="7"/>
        <v>10638</v>
      </c>
    </row>
    <row r="153" spans="2:12" s="38" customFormat="1" ht="23.25" thickBot="1" x14ac:dyDescent="0.3">
      <c r="B153" s="48">
        <v>863394</v>
      </c>
      <c r="C153" s="41" t="s">
        <v>27</v>
      </c>
      <c r="D153" s="33">
        <v>1952361</v>
      </c>
      <c r="E153" s="34" t="s">
        <v>28</v>
      </c>
      <c r="F153" s="42">
        <v>1</v>
      </c>
      <c r="G153" s="11">
        <v>44038</v>
      </c>
      <c r="H153" s="11">
        <v>44403</v>
      </c>
      <c r="I153" s="11">
        <v>44021</v>
      </c>
      <c r="J153" s="7">
        <f t="shared" si="6"/>
        <v>-4.7222222222222221E-2</v>
      </c>
      <c r="K153" s="35">
        <v>10638</v>
      </c>
      <c r="L153" s="20">
        <f t="shared" si="7"/>
        <v>10638</v>
      </c>
    </row>
    <row r="154" spans="2:12" s="38" customFormat="1" ht="23.25" thickBot="1" x14ac:dyDescent="0.3">
      <c r="B154" s="48">
        <v>863394</v>
      </c>
      <c r="C154" s="41" t="s">
        <v>27</v>
      </c>
      <c r="D154" s="33">
        <v>1952370</v>
      </c>
      <c r="E154" s="34" t="s">
        <v>28</v>
      </c>
      <c r="F154" s="42">
        <v>1</v>
      </c>
      <c r="G154" s="11">
        <v>44038</v>
      </c>
      <c r="H154" s="11">
        <v>44403</v>
      </c>
      <c r="I154" s="11">
        <v>44021</v>
      </c>
      <c r="J154" s="7">
        <f t="shared" si="6"/>
        <v>-4.7222222222222221E-2</v>
      </c>
      <c r="K154" s="35">
        <v>10638</v>
      </c>
      <c r="L154" s="20">
        <f t="shared" si="7"/>
        <v>10638</v>
      </c>
    </row>
    <row r="155" spans="2:12" s="38" customFormat="1" ht="23.25" thickBot="1" x14ac:dyDescent="0.3">
      <c r="B155" s="48">
        <v>863394</v>
      </c>
      <c r="C155" s="41" t="s">
        <v>27</v>
      </c>
      <c r="D155" s="33">
        <v>1952388</v>
      </c>
      <c r="E155" s="34" t="s">
        <v>28</v>
      </c>
      <c r="F155" s="42">
        <v>1</v>
      </c>
      <c r="G155" s="11">
        <v>44038</v>
      </c>
      <c r="H155" s="11">
        <v>44403</v>
      </c>
      <c r="I155" s="11">
        <v>44021</v>
      </c>
      <c r="J155" s="7">
        <f t="shared" si="6"/>
        <v>-4.7222222222222221E-2</v>
      </c>
      <c r="K155" s="35">
        <v>10638</v>
      </c>
      <c r="L155" s="20">
        <f t="shared" si="7"/>
        <v>10638</v>
      </c>
    </row>
    <row r="156" spans="2:12" s="38" customFormat="1" ht="23.25" thickBot="1" x14ac:dyDescent="0.3">
      <c r="B156" s="48">
        <v>863394</v>
      </c>
      <c r="C156" s="41" t="s">
        <v>27</v>
      </c>
      <c r="D156" s="33">
        <v>1952396</v>
      </c>
      <c r="E156" s="34" t="s">
        <v>28</v>
      </c>
      <c r="F156" s="42">
        <v>1</v>
      </c>
      <c r="G156" s="11">
        <v>44038</v>
      </c>
      <c r="H156" s="11">
        <v>44403</v>
      </c>
      <c r="I156" s="11">
        <v>44021</v>
      </c>
      <c r="J156" s="7">
        <f t="shared" si="6"/>
        <v>-4.7222222222222221E-2</v>
      </c>
      <c r="K156" s="35">
        <v>10638</v>
      </c>
      <c r="L156" s="20">
        <f t="shared" si="7"/>
        <v>10638</v>
      </c>
    </row>
    <row r="157" spans="2:12" s="38" customFormat="1" ht="23.25" thickBot="1" x14ac:dyDescent="0.3">
      <c r="B157" s="49">
        <v>863394</v>
      </c>
      <c r="C157" s="45" t="s">
        <v>27</v>
      </c>
      <c r="D157" s="33">
        <v>1953014</v>
      </c>
      <c r="E157" s="34" t="s">
        <v>28</v>
      </c>
      <c r="F157" s="46">
        <v>1</v>
      </c>
      <c r="G157" s="11">
        <v>44038</v>
      </c>
      <c r="H157" s="11">
        <v>44403</v>
      </c>
      <c r="I157" s="11">
        <v>44021</v>
      </c>
      <c r="J157" s="7">
        <f t="shared" si="6"/>
        <v>-4.7222222222222221E-2</v>
      </c>
      <c r="K157" s="35">
        <v>10638</v>
      </c>
      <c r="L157" s="20">
        <f t="shared" si="7"/>
        <v>10638</v>
      </c>
    </row>
    <row r="158" spans="2:12" s="38" customFormat="1" ht="15.75" thickBot="1" x14ac:dyDescent="0.3">
      <c r="B158" s="50"/>
      <c r="C158" s="8"/>
      <c r="D158" s="9" t="s">
        <v>12</v>
      </c>
      <c r="E158" s="10">
        <f>SUM(E157:E157)</f>
        <v>0</v>
      </c>
      <c r="F158" s="10">
        <v>0</v>
      </c>
      <c r="G158" s="60"/>
      <c r="H158" s="61"/>
      <c r="I158" s="61"/>
      <c r="J158" s="61"/>
      <c r="K158" s="62"/>
      <c r="L158" s="19">
        <f>SUM(L4:L157)</f>
        <v>35424540</v>
      </c>
    </row>
    <row r="159" spans="2:12" s="38" customFormat="1" ht="15.75" thickBot="1" x14ac:dyDescent="0.3">
      <c r="B159" s="51" t="s">
        <v>22</v>
      </c>
      <c r="C159" s="3"/>
      <c r="D159" s="3"/>
      <c r="E159" s="3"/>
      <c r="F159" s="39"/>
      <c r="G159" s="3"/>
      <c r="H159" s="3"/>
      <c r="I159" s="3"/>
      <c r="J159" s="3"/>
      <c r="K159" s="3"/>
      <c r="L159" s="37">
        <f>SUM(L4:L157)</f>
        <v>35424540</v>
      </c>
    </row>
    <row r="160" spans="2:12" ht="15.75" thickBot="1" x14ac:dyDescent="0.3">
      <c r="B160" s="52" t="s">
        <v>13</v>
      </c>
      <c r="C160" s="6"/>
      <c r="D160" s="75" t="s">
        <v>14</v>
      </c>
      <c r="E160" s="76"/>
      <c r="F160" s="76"/>
      <c r="G160" s="76"/>
      <c r="H160" s="76"/>
      <c r="I160" s="76"/>
      <c r="J160" s="76"/>
      <c r="K160" s="76"/>
      <c r="L160" s="77"/>
    </row>
    <row r="161" spans="2:12" ht="15.75" thickBot="1" x14ac:dyDescent="0.3">
      <c r="B161" s="53" t="s">
        <v>15</v>
      </c>
      <c r="C161" s="4">
        <v>44085</v>
      </c>
      <c r="D161" s="78" t="s">
        <v>89</v>
      </c>
      <c r="E161" s="79"/>
      <c r="F161" s="79"/>
      <c r="G161" s="79"/>
      <c r="H161" s="79"/>
      <c r="I161" s="79"/>
      <c r="J161" s="79"/>
      <c r="K161" s="79"/>
      <c r="L161" s="80"/>
    </row>
    <row r="162" spans="2:12" ht="15.75" thickBot="1" x14ac:dyDescent="0.3">
      <c r="B162" s="54" t="s">
        <v>16</v>
      </c>
      <c r="C162" s="4">
        <v>44240</v>
      </c>
      <c r="D162" s="63" t="s">
        <v>17</v>
      </c>
      <c r="E162" s="64"/>
      <c r="F162" s="64"/>
      <c r="G162" s="64"/>
      <c r="H162" s="64"/>
      <c r="I162" s="64"/>
      <c r="J162" s="64"/>
      <c r="K162" s="64"/>
      <c r="L162" s="65"/>
    </row>
    <row r="163" spans="2:12" x14ac:dyDescent="0.25">
      <c r="B163" s="54" t="s">
        <v>18</v>
      </c>
      <c r="C163" s="21">
        <v>180</v>
      </c>
      <c r="D163" s="66" t="s">
        <v>90</v>
      </c>
      <c r="E163" s="67"/>
      <c r="F163" s="67"/>
      <c r="G163" s="67"/>
      <c r="H163" s="67"/>
      <c r="I163" s="67"/>
      <c r="J163" s="67"/>
      <c r="K163" s="67"/>
      <c r="L163" s="68"/>
    </row>
    <row r="164" spans="2:12" x14ac:dyDescent="0.25">
      <c r="B164" s="55" t="s">
        <v>19</v>
      </c>
      <c r="C164" s="5"/>
      <c r="D164" s="69"/>
      <c r="E164" s="70"/>
      <c r="F164" s="70"/>
      <c r="G164" s="70"/>
      <c r="H164" s="70"/>
      <c r="I164" s="70"/>
      <c r="J164" s="70"/>
      <c r="K164" s="70"/>
      <c r="L164" s="71"/>
    </row>
    <row r="165" spans="2:12" ht="15.75" thickBot="1" x14ac:dyDescent="0.3">
      <c r="B165" s="56" t="s">
        <v>20</v>
      </c>
      <c r="C165" s="22" t="s">
        <v>88</v>
      </c>
      <c r="D165" s="72"/>
      <c r="E165" s="73"/>
      <c r="F165" s="73"/>
      <c r="G165" s="73"/>
      <c r="H165" s="73"/>
      <c r="I165" s="73"/>
      <c r="J165" s="73"/>
      <c r="K165" s="73"/>
      <c r="L165" s="74"/>
    </row>
  </sheetData>
  <mergeCells count="6">
    <mergeCell ref="I2:L2"/>
    <mergeCell ref="G158:K158"/>
    <mergeCell ref="D162:L162"/>
    <mergeCell ref="D163:L165"/>
    <mergeCell ref="D160:L160"/>
    <mergeCell ref="D161:L161"/>
  </mergeCells>
  <conditionalFormatting sqref="J48:J157">
    <cfRule type="cellIs" dxfId="44" priority="67" operator="greaterThan">
      <formula>0.3</formula>
    </cfRule>
  </conditionalFormatting>
  <conditionalFormatting sqref="J47">
    <cfRule type="cellIs" dxfId="43" priority="66" operator="greaterThan">
      <formula>0.3</formula>
    </cfRule>
  </conditionalFormatting>
  <conditionalFormatting sqref="J46">
    <cfRule type="cellIs" dxfId="42" priority="65" operator="greaterThan">
      <formula>0.3</formula>
    </cfRule>
  </conditionalFormatting>
  <conditionalFormatting sqref="J45">
    <cfRule type="cellIs" dxfId="41" priority="64" operator="greaterThan">
      <formula>0.3</formula>
    </cfRule>
  </conditionalFormatting>
  <conditionalFormatting sqref="J44">
    <cfRule type="cellIs" dxfId="40" priority="63" operator="greaterThan">
      <formula>0.3</formula>
    </cfRule>
  </conditionalFormatting>
  <conditionalFormatting sqref="J43">
    <cfRule type="cellIs" dxfId="39" priority="62" operator="greaterThan">
      <formula>0.3</formula>
    </cfRule>
  </conditionalFormatting>
  <conditionalFormatting sqref="J42">
    <cfRule type="cellIs" dxfId="38" priority="61" operator="greaterThan">
      <formula>0.3</formula>
    </cfRule>
  </conditionalFormatting>
  <conditionalFormatting sqref="J41">
    <cfRule type="cellIs" dxfId="37" priority="60" operator="greaterThan">
      <formula>0.3</formula>
    </cfRule>
  </conditionalFormatting>
  <conditionalFormatting sqref="J40">
    <cfRule type="cellIs" dxfId="36" priority="59" operator="greaterThan">
      <formula>0.3</formula>
    </cfRule>
  </conditionalFormatting>
  <conditionalFormatting sqref="J39">
    <cfRule type="cellIs" dxfId="35" priority="58" operator="greaterThan">
      <formula>0.3</formula>
    </cfRule>
  </conditionalFormatting>
  <conditionalFormatting sqref="J38">
    <cfRule type="cellIs" dxfId="34" priority="57" operator="greaterThan">
      <formula>0.3</formula>
    </cfRule>
  </conditionalFormatting>
  <conditionalFormatting sqref="J37">
    <cfRule type="cellIs" dxfId="33" priority="56" operator="greaterThan">
      <formula>0.3</formula>
    </cfRule>
  </conditionalFormatting>
  <conditionalFormatting sqref="J36">
    <cfRule type="cellIs" dxfId="32" priority="55" operator="greaterThan">
      <formula>0.3</formula>
    </cfRule>
  </conditionalFormatting>
  <conditionalFormatting sqref="J35">
    <cfRule type="cellIs" dxfId="31" priority="54" operator="greaterThan">
      <formula>0.3</formula>
    </cfRule>
  </conditionalFormatting>
  <conditionalFormatting sqref="J34">
    <cfRule type="cellIs" dxfId="30" priority="53" operator="greaterThan">
      <formula>0.3</formula>
    </cfRule>
  </conditionalFormatting>
  <conditionalFormatting sqref="J4">
    <cfRule type="cellIs" dxfId="29" priority="52" operator="greaterThan">
      <formula>0.3</formula>
    </cfRule>
  </conditionalFormatting>
  <conditionalFormatting sqref="J33">
    <cfRule type="cellIs" dxfId="28" priority="51" operator="greaterThan">
      <formula>0.3</formula>
    </cfRule>
  </conditionalFormatting>
  <conditionalFormatting sqref="J32">
    <cfRule type="cellIs" dxfId="27" priority="50" operator="greaterThan">
      <formula>0.3</formula>
    </cfRule>
  </conditionalFormatting>
  <conditionalFormatting sqref="J31">
    <cfRule type="cellIs" dxfId="26" priority="49" operator="greaterThan">
      <formula>0.3</formula>
    </cfRule>
  </conditionalFormatting>
  <conditionalFormatting sqref="J30">
    <cfRule type="cellIs" dxfId="25" priority="48" operator="greaterThan">
      <formula>0.3</formula>
    </cfRule>
  </conditionalFormatting>
  <conditionalFormatting sqref="J29">
    <cfRule type="cellIs" dxfId="24" priority="47" operator="greaterThan">
      <formula>0.3</formula>
    </cfRule>
  </conditionalFormatting>
  <conditionalFormatting sqref="J28">
    <cfRule type="cellIs" dxfId="23" priority="46" operator="greaterThan">
      <formula>0.3</formula>
    </cfRule>
  </conditionalFormatting>
  <conditionalFormatting sqref="J8">
    <cfRule type="cellIs" dxfId="22" priority="2" operator="greaterThan">
      <formula>0.3</formula>
    </cfRule>
  </conditionalFormatting>
  <conditionalFormatting sqref="J7">
    <cfRule type="cellIs" dxfId="21" priority="1" operator="greaterThan">
      <formula>0.3</formula>
    </cfRule>
  </conditionalFormatting>
  <conditionalFormatting sqref="J27">
    <cfRule type="cellIs" dxfId="20" priority="21" operator="greaterThan">
      <formula>0.3</formula>
    </cfRule>
  </conditionalFormatting>
  <conditionalFormatting sqref="J26">
    <cfRule type="cellIs" dxfId="19" priority="20" operator="greaterThan">
      <formula>0.3</formula>
    </cfRule>
  </conditionalFormatting>
  <conditionalFormatting sqref="J25">
    <cfRule type="cellIs" dxfId="18" priority="19" operator="greaterThan">
      <formula>0.3</formula>
    </cfRule>
  </conditionalFormatting>
  <conditionalFormatting sqref="J24">
    <cfRule type="cellIs" dxfId="17" priority="18" operator="greaterThan">
      <formula>0.3</formula>
    </cfRule>
  </conditionalFormatting>
  <conditionalFormatting sqref="J23">
    <cfRule type="cellIs" dxfId="16" priority="17" operator="greaterThan">
      <formula>0.3</formula>
    </cfRule>
  </conditionalFormatting>
  <conditionalFormatting sqref="J22">
    <cfRule type="cellIs" dxfId="15" priority="16" operator="greaterThan">
      <formula>0.3</formula>
    </cfRule>
  </conditionalFormatting>
  <conditionalFormatting sqref="J21">
    <cfRule type="cellIs" dxfId="14" priority="15" operator="greaterThan">
      <formula>0.3</formula>
    </cfRule>
  </conditionalFormatting>
  <conditionalFormatting sqref="J20">
    <cfRule type="cellIs" dxfId="13" priority="14" operator="greaterThan">
      <formula>0.3</formula>
    </cfRule>
  </conditionalFormatting>
  <conditionalFormatting sqref="J19">
    <cfRule type="cellIs" dxfId="12" priority="13" operator="greaterThan">
      <formula>0.3</formula>
    </cfRule>
  </conditionalFormatting>
  <conditionalFormatting sqref="J18">
    <cfRule type="cellIs" dxfId="11" priority="12" operator="greaterThan">
      <formula>0.3</formula>
    </cfRule>
  </conditionalFormatting>
  <conditionalFormatting sqref="J17">
    <cfRule type="cellIs" dxfId="10" priority="11" operator="greaterThan">
      <formula>0.3</formula>
    </cfRule>
  </conditionalFormatting>
  <conditionalFormatting sqref="J16">
    <cfRule type="cellIs" dxfId="9" priority="10" operator="greaterThan">
      <formula>0.3</formula>
    </cfRule>
  </conditionalFormatting>
  <conditionalFormatting sqref="J15">
    <cfRule type="cellIs" dxfId="8" priority="9" operator="greaterThan">
      <formula>0.3</formula>
    </cfRule>
  </conditionalFormatting>
  <conditionalFormatting sqref="J14">
    <cfRule type="cellIs" dxfId="7" priority="8" operator="greaterThan">
      <formula>0.3</formula>
    </cfRule>
  </conditionalFormatting>
  <conditionalFormatting sqref="J13">
    <cfRule type="cellIs" dxfId="6" priority="7" operator="greaterThan">
      <formula>0.3</formula>
    </cfRule>
  </conditionalFormatting>
  <conditionalFormatting sqref="J12">
    <cfRule type="cellIs" dxfId="5" priority="6" operator="greaterThan">
      <formula>0.3</formula>
    </cfRule>
  </conditionalFormatting>
  <conditionalFormatting sqref="J11">
    <cfRule type="cellIs" dxfId="4" priority="5" operator="greaterThan">
      <formula>0.3</formula>
    </cfRule>
  </conditionalFormatting>
  <conditionalFormatting sqref="J10">
    <cfRule type="cellIs" dxfId="3" priority="4" operator="greaterThan">
      <formula>0.3</formula>
    </cfRule>
  </conditionalFormatting>
  <conditionalFormatting sqref="J9">
    <cfRule type="cellIs" dxfId="2" priority="3" operator="greaterThan">
      <formula>0.3</formula>
    </cfRule>
  </conditionalFormatting>
  <conditionalFormatting sqref="J6">
    <cfRule type="cellIs" dxfId="1" priority="23" operator="greaterThan">
      <formula>0.3</formula>
    </cfRule>
  </conditionalFormatting>
  <conditionalFormatting sqref="J5">
    <cfRule type="cellIs" dxfId="0" priority="22" operator="greaterThan">
      <formula>0.3</formula>
    </cfRule>
  </conditionalFormatting>
  <printOptions horizontalCentered="1"/>
  <pageMargins left="0.31496062992125984" right="0.31496062992125984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5"/>
  <sheetViews>
    <sheetView workbookViewId="0">
      <selection sqref="A1:A155"/>
    </sheetView>
  </sheetViews>
  <sheetFormatPr defaultRowHeight="15" x14ac:dyDescent="0.25"/>
  <sheetData>
    <row r="1" spans="1:1" x14ac:dyDescent="0.25">
      <c r="A1" s="36" t="s">
        <v>26</v>
      </c>
    </row>
    <row r="2" spans="1:1" x14ac:dyDescent="0.25">
      <c r="A2" s="36" t="s">
        <v>28</v>
      </c>
    </row>
    <row r="3" spans="1:1" x14ac:dyDescent="0.25">
      <c r="A3" s="36" t="s">
        <v>30</v>
      </c>
    </row>
    <row r="4" spans="1:1" x14ac:dyDescent="0.25">
      <c r="A4" s="36" t="s">
        <v>32</v>
      </c>
    </row>
    <row r="5" spans="1:1" x14ac:dyDescent="0.25">
      <c r="A5" s="36" t="s">
        <v>33</v>
      </c>
    </row>
    <row r="6" spans="1:1" x14ac:dyDescent="0.25">
      <c r="A6" s="36" t="s">
        <v>28</v>
      </c>
    </row>
    <row r="7" spans="1:1" x14ac:dyDescent="0.25">
      <c r="A7" s="36" t="s">
        <v>35</v>
      </c>
    </row>
    <row r="8" spans="1:1" x14ac:dyDescent="0.25">
      <c r="A8" s="36" t="s">
        <v>32</v>
      </c>
    </row>
    <row r="9" spans="1:1" x14ac:dyDescent="0.25">
      <c r="A9" s="36" t="s">
        <v>36</v>
      </c>
    </row>
    <row r="10" spans="1:1" x14ac:dyDescent="0.25">
      <c r="A10" s="36" t="s">
        <v>28</v>
      </c>
    </row>
    <row r="11" spans="1:1" x14ac:dyDescent="0.25">
      <c r="A11" s="36" t="s">
        <v>38</v>
      </c>
    </row>
    <row r="12" spans="1:1" x14ac:dyDescent="0.25">
      <c r="A12" s="36" t="s">
        <v>39</v>
      </c>
    </row>
    <row r="13" spans="1:1" x14ac:dyDescent="0.25">
      <c r="A13" s="36" t="s">
        <v>40</v>
      </c>
    </row>
    <row r="14" spans="1:1" x14ac:dyDescent="0.25">
      <c r="A14" s="36" t="s">
        <v>28</v>
      </c>
    </row>
    <row r="15" spans="1:1" x14ac:dyDescent="0.25">
      <c r="A15" s="36" t="s">
        <v>42</v>
      </c>
    </row>
    <row r="16" spans="1:1" x14ac:dyDescent="0.25">
      <c r="A16" s="36" t="s">
        <v>43</v>
      </c>
    </row>
    <row r="17" spans="1:1" x14ac:dyDescent="0.25">
      <c r="A17" s="36" t="s">
        <v>43</v>
      </c>
    </row>
    <row r="18" spans="1:1" x14ac:dyDescent="0.25">
      <c r="A18" s="36" t="s">
        <v>28</v>
      </c>
    </row>
    <row r="19" spans="1:1" x14ac:dyDescent="0.25">
      <c r="A19" s="36" t="s">
        <v>45</v>
      </c>
    </row>
    <row r="20" spans="1:1" x14ac:dyDescent="0.25">
      <c r="A20" s="36" t="s">
        <v>46</v>
      </c>
    </row>
    <row r="21" spans="1:1" x14ac:dyDescent="0.25">
      <c r="A21" s="36" t="s">
        <v>28</v>
      </c>
    </row>
    <row r="22" spans="1:1" x14ac:dyDescent="0.25">
      <c r="A22" s="36" t="s">
        <v>48</v>
      </c>
    </row>
    <row r="23" spans="1:1" x14ac:dyDescent="0.25">
      <c r="A23" s="36" t="s">
        <v>46</v>
      </c>
    </row>
    <row r="24" spans="1:1" x14ac:dyDescent="0.25">
      <c r="A24" s="36" t="s">
        <v>28</v>
      </c>
    </row>
    <row r="25" spans="1:1" x14ac:dyDescent="0.25">
      <c r="A25" s="36" t="s">
        <v>28</v>
      </c>
    </row>
    <row r="26" spans="1:1" x14ac:dyDescent="0.25">
      <c r="A26" s="36" t="s">
        <v>51</v>
      </c>
    </row>
    <row r="27" spans="1:1" x14ac:dyDescent="0.25">
      <c r="A27" s="36" t="s">
        <v>28</v>
      </c>
    </row>
    <row r="28" spans="1:1" x14ac:dyDescent="0.25">
      <c r="A28" s="36" t="s">
        <v>53</v>
      </c>
    </row>
    <row r="29" spans="1:1" x14ac:dyDescent="0.25">
      <c r="A29" s="36" t="s">
        <v>55</v>
      </c>
    </row>
    <row r="30" spans="1:1" x14ac:dyDescent="0.25">
      <c r="A30" s="36" t="s">
        <v>28</v>
      </c>
    </row>
    <row r="31" spans="1:1" x14ac:dyDescent="0.25">
      <c r="A31" s="36" t="s">
        <v>53</v>
      </c>
    </row>
    <row r="32" spans="1:1" x14ac:dyDescent="0.25">
      <c r="A32" s="36" t="s">
        <v>58</v>
      </c>
    </row>
    <row r="33" spans="1:1" x14ac:dyDescent="0.25">
      <c r="A33" s="36" t="s">
        <v>28</v>
      </c>
    </row>
    <row r="34" spans="1:1" x14ac:dyDescent="0.25">
      <c r="A34" s="36" t="s">
        <v>53</v>
      </c>
    </row>
    <row r="35" spans="1:1" x14ac:dyDescent="0.25">
      <c r="A35" s="36" t="s">
        <v>61</v>
      </c>
    </row>
    <row r="36" spans="1:1" x14ac:dyDescent="0.25">
      <c r="A36" s="36" t="s">
        <v>28</v>
      </c>
    </row>
    <row r="37" spans="1:1" x14ac:dyDescent="0.25">
      <c r="A37" s="36" t="s">
        <v>63</v>
      </c>
    </row>
    <row r="38" spans="1:1" x14ac:dyDescent="0.25">
      <c r="A38" s="36" t="s">
        <v>65</v>
      </c>
    </row>
    <row r="39" spans="1:1" x14ac:dyDescent="0.25">
      <c r="A39" s="36" t="s">
        <v>28</v>
      </c>
    </row>
    <row r="40" spans="1:1" x14ac:dyDescent="0.25">
      <c r="A40" s="36" t="s">
        <v>67</v>
      </c>
    </row>
    <row r="41" spans="1:1" x14ac:dyDescent="0.25">
      <c r="A41" s="36" t="s">
        <v>69</v>
      </c>
    </row>
    <row r="42" spans="1:1" x14ac:dyDescent="0.25">
      <c r="A42" s="36" t="s">
        <v>28</v>
      </c>
    </row>
    <row r="43" spans="1:1" x14ac:dyDescent="0.25">
      <c r="A43" s="36" t="s">
        <v>35</v>
      </c>
    </row>
    <row r="44" spans="1:1" x14ac:dyDescent="0.25">
      <c r="A44" s="36" t="s">
        <v>71</v>
      </c>
    </row>
    <row r="45" spans="1:1" x14ac:dyDescent="0.25">
      <c r="A45" s="36" t="s">
        <v>28</v>
      </c>
    </row>
    <row r="46" spans="1:1" x14ac:dyDescent="0.25">
      <c r="A46" s="36" t="s">
        <v>67</v>
      </c>
    </row>
    <row r="47" spans="1:1" x14ac:dyDescent="0.25">
      <c r="A47" s="36" t="s">
        <v>71</v>
      </c>
    </row>
    <row r="48" spans="1:1" x14ac:dyDescent="0.25">
      <c r="A48" s="36" t="s">
        <v>28</v>
      </c>
    </row>
    <row r="49" spans="1:1" x14ac:dyDescent="0.25">
      <c r="A49" s="36" t="s">
        <v>67</v>
      </c>
    </row>
    <row r="50" spans="1:1" x14ac:dyDescent="0.25">
      <c r="A50" s="36" t="s">
        <v>71</v>
      </c>
    </row>
    <row r="51" spans="1:1" x14ac:dyDescent="0.25">
      <c r="A51" s="36" t="s">
        <v>28</v>
      </c>
    </row>
    <row r="52" spans="1:1" x14ac:dyDescent="0.25">
      <c r="A52" s="36" t="s">
        <v>77</v>
      </c>
    </row>
    <row r="53" spans="1:1" x14ac:dyDescent="0.25">
      <c r="A53" s="36" t="s">
        <v>78</v>
      </c>
    </row>
    <row r="54" spans="1:1" x14ac:dyDescent="0.25">
      <c r="A54" s="36" t="s">
        <v>28</v>
      </c>
    </row>
    <row r="55" spans="1:1" x14ac:dyDescent="0.25">
      <c r="A55" s="36" t="s">
        <v>80</v>
      </c>
    </row>
    <row r="56" spans="1:1" x14ac:dyDescent="0.25">
      <c r="A56" s="36" t="s">
        <v>82</v>
      </c>
    </row>
    <row r="57" spans="1:1" x14ac:dyDescent="0.25">
      <c r="A57" s="36" t="s">
        <v>28</v>
      </c>
    </row>
    <row r="58" spans="1:1" x14ac:dyDescent="0.25">
      <c r="A58" s="36" t="s">
        <v>32</v>
      </c>
    </row>
    <row r="59" spans="1:1" x14ac:dyDescent="0.25">
      <c r="A59" s="36" t="s">
        <v>84</v>
      </c>
    </row>
    <row r="60" spans="1:1" x14ac:dyDescent="0.25">
      <c r="A60" s="36" t="s">
        <v>28</v>
      </c>
    </row>
    <row r="61" spans="1:1" x14ac:dyDescent="0.25">
      <c r="A61" s="36" t="s">
        <v>33</v>
      </c>
    </row>
    <row r="62" spans="1:1" x14ac:dyDescent="0.25">
      <c r="A62" s="36" t="s">
        <v>28</v>
      </c>
    </row>
    <row r="63" spans="1:1" x14ac:dyDescent="0.25">
      <c r="A63" s="36" t="s">
        <v>42</v>
      </c>
    </row>
    <row r="64" spans="1:1" x14ac:dyDescent="0.25">
      <c r="A64" s="36" t="s">
        <v>28</v>
      </c>
    </row>
    <row r="65" spans="1:1" x14ac:dyDescent="0.25">
      <c r="A65" s="36" t="s">
        <v>28</v>
      </c>
    </row>
    <row r="66" spans="1:1" x14ac:dyDescent="0.25">
      <c r="A66" s="36" t="s">
        <v>28</v>
      </c>
    </row>
    <row r="67" spans="1:1" x14ac:dyDescent="0.25">
      <c r="A67" s="36" t="s">
        <v>28</v>
      </c>
    </row>
    <row r="68" spans="1:1" x14ac:dyDescent="0.25">
      <c r="A68" s="36" t="s">
        <v>28</v>
      </c>
    </row>
    <row r="69" spans="1:1" x14ac:dyDescent="0.25">
      <c r="A69" s="36" t="s">
        <v>28</v>
      </c>
    </row>
    <row r="70" spans="1:1" x14ac:dyDescent="0.25">
      <c r="A70" s="36" t="s">
        <v>28</v>
      </c>
    </row>
    <row r="71" spans="1:1" x14ac:dyDescent="0.25">
      <c r="A71" s="36" t="s">
        <v>28</v>
      </c>
    </row>
    <row r="72" spans="1:1" x14ac:dyDescent="0.25">
      <c r="A72" s="36" t="s">
        <v>28</v>
      </c>
    </row>
    <row r="73" spans="1:1" x14ac:dyDescent="0.25">
      <c r="A73" s="36" t="s">
        <v>28</v>
      </c>
    </row>
    <row r="74" spans="1:1" x14ac:dyDescent="0.25">
      <c r="A74" s="36" t="s">
        <v>28</v>
      </c>
    </row>
    <row r="75" spans="1:1" x14ac:dyDescent="0.25">
      <c r="A75" s="36" t="s">
        <v>28</v>
      </c>
    </row>
    <row r="76" spans="1:1" x14ac:dyDescent="0.25">
      <c r="A76" s="36" t="s">
        <v>28</v>
      </c>
    </row>
    <row r="77" spans="1:1" x14ac:dyDescent="0.25">
      <c r="A77" s="36" t="s">
        <v>28</v>
      </c>
    </row>
    <row r="78" spans="1:1" x14ac:dyDescent="0.25">
      <c r="A78" s="36" t="s">
        <v>28</v>
      </c>
    </row>
    <row r="79" spans="1:1" x14ac:dyDescent="0.25">
      <c r="A79" s="36" t="s">
        <v>28</v>
      </c>
    </row>
    <row r="80" spans="1:1" x14ac:dyDescent="0.25">
      <c r="A80" s="36" t="s">
        <v>28</v>
      </c>
    </row>
    <row r="81" spans="1:1" x14ac:dyDescent="0.25">
      <c r="A81" s="36" t="s">
        <v>28</v>
      </c>
    </row>
    <row r="82" spans="1:1" x14ac:dyDescent="0.25">
      <c r="A82" s="36" t="s">
        <v>28</v>
      </c>
    </row>
    <row r="83" spans="1:1" x14ac:dyDescent="0.25">
      <c r="A83" s="36" t="s">
        <v>28</v>
      </c>
    </row>
    <row r="84" spans="1:1" x14ac:dyDescent="0.25">
      <c r="A84" s="36" t="s">
        <v>28</v>
      </c>
    </row>
    <row r="85" spans="1:1" x14ac:dyDescent="0.25">
      <c r="A85" s="36" t="s">
        <v>28</v>
      </c>
    </row>
    <row r="86" spans="1:1" x14ac:dyDescent="0.25">
      <c r="A86" s="36" t="s">
        <v>28</v>
      </c>
    </row>
    <row r="87" spans="1:1" x14ac:dyDescent="0.25">
      <c r="A87" s="36" t="s">
        <v>28</v>
      </c>
    </row>
    <row r="88" spans="1:1" x14ac:dyDescent="0.25">
      <c r="A88" s="36" t="s">
        <v>28</v>
      </c>
    </row>
    <row r="89" spans="1:1" x14ac:dyDescent="0.25">
      <c r="A89" s="36" t="s">
        <v>28</v>
      </c>
    </row>
    <row r="90" spans="1:1" x14ac:dyDescent="0.25">
      <c r="A90" s="36" t="s">
        <v>28</v>
      </c>
    </row>
    <row r="91" spans="1:1" x14ac:dyDescent="0.25">
      <c r="A91" s="36" t="s">
        <v>28</v>
      </c>
    </row>
    <row r="92" spans="1:1" x14ac:dyDescent="0.25">
      <c r="A92" s="36" t="s">
        <v>28</v>
      </c>
    </row>
    <row r="93" spans="1:1" x14ac:dyDescent="0.25">
      <c r="A93" s="36" t="s">
        <v>28</v>
      </c>
    </row>
    <row r="94" spans="1:1" x14ac:dyDescent="0.25">
      <c r="A94" s="36" t="s">
        <v>28</v>
      </c>
    </row>
    <row r="95" spans="1:1" x14ac:dyDescent="0.25">
      <c r="A95" s="36" t="s">
        <v>28</v>
      </c>
    </row>
    <row r="96" spans="1:1" x14ac:dyDescent="0.25">
      <c r="A96" s="36" t="s">
        <v>28</v>
      </c>
    </row>
    <row r="97" spans="1:1" x14ac:dyDescent="0.25">
      <c r="A97" s="36" t="s">
        <v>28</v>
      </c>
    </row>
    <row r="98" spans="1:1" x14ac:dyDescent="0.25">
      <c r="A98" s="36" t="s">
        <v>28</v>
      </c>
    </row>
    <row r="99" spans="1:1" x14ac:dyDescent="0.25">
      <c r="A99" s="36" t="s">
        <v>28</v>
      </c>
    </row>
    <row r="100" spans="1:1" x14ac:dyDescent="0.25">
      <c r="A100" s="36" t="s">
        <v>28</v>
      </c>
    </row>
    <row r="101" spans="1:1" x14ac:dyDescent="0.25">
      <c r="A101" s="36" t="s">
        <v>28</v>
      </c>
    </row>
    <row r="102" spans="1:1" x14ac:dyDescent="0.25">
      <c r="A102" s="36" t="s">
        <v>28</v>
      </c>
    </row>
    <row r="103" spans="1:1" x14ac:dyDescent="0.25">
      <c r="A103" s="36" t="s">
        <v>28</v>
      </c>
    </row>
    <row r="104" spans="1:1" x14ac:dyDescent="0.25">
      <c r="A104" s="36" t="s">
        <v>28</v>
      </c>
    </row>
    <row r="105" spans="1:1" x14ac:dyDescent="0.25">
      <c r="A105" s="36" t="s">
        <v>28</v>
      </c>
    </row>
    <row r="106" spans="1:1" x14ac:dyDescent="0.25">
      <c r="A106" s="36" t="s">
        <v>28</v>
      </c>
    </row>
    <row r="107" spans="1:1" x14ac:dyDescent="0.25">
      <c r="A107" s="36" t="s">
        <v>28</v>
      </c>
    </row>
    <row r="108" spans="1:1" x14ac:dyDescent="0.25">
      <c r="A108" s="36" t="s">
        <v>28</v>
      </c>
    </row>
    <row r="109" spans="1:1" x14ac:dyDescent="0.25">
      <c r="A109" s="36" t="s">
        <v>28</v>
      </c>
    </row>
    <row r="110" spans="1:1" x14ac:dyDescent="0.25">
      <c r="A110" s="36" t="s">
        <v>28</v>
      </c>
    </row>
    <row r="111" spans="1:1" x14ac:dyDescent="0.25">
      <c r="A111" s="36" t="s">
        <v>28</v>
      </c>
    </row>
    <row r="112" spans="1:1" x14ac:dyDescent="0.25">
      <c r="A112" s="36" t="s">
        <v>28</v>
      </c>
    </row>
    <row r="113" spans="1:1" x14ac:dyDescent="0.25">
      <c r="A113" s="36" t="s">
        <v>28</v>
      </c>
    </row>
    <row r="114" spans="1:1" x14ac:dyDescent="0.25">
      <c r="A114" s="36" t="s">
        <v>28</v>
      </c>
    </row>
    <row r="115" spans="1:1" x14ac:dyDescent="0.25">
      <c r="A115" s="36" t="s">
        <v>28</v>
      </c>
    </row>
    <row r="116" spans="1:1" x14ac:dyDescent="0.25">
      <c r="A116" s="36" t="s">
        <v>28</v>
      </c>
    </row>
    <row r="117" spans="1:1" x14ac:dyDescent="0.25">
      <c r="A117" s="36" t="s">
        <v>28</v>
      </c>
    </row>
    <row r="118" spans="1:1" x14ac:dyDescent="0.25">
      <c r="A118" s="36" t="s">
        <v>28</v>
      </c>
    </row>
    <row r="119" spans="1:1" x14ac:dyDescent="0.25">
      <c r="A119" s="36" t="s">
        <v>28</v>
      </c>
    </row>
    <row r="120" spans="1:1" x14ac:dyDescent="0.25">
      <c r="A120" s="36" t="s">
        <v>28</v>
      </c>
    </row>
    <row r="121" spans="1:1" x14ac:dyDescent="0.25">
      <c r="A121" s="36" t="s">
        <v>28</v>
      </c>
    </row>
    <row r="122" spans="1:1" x14ac:dyDescent="0.25">
      <c r="A122" s="36" t="s">
        <v>28</v>
      </c>
    </row>
    <row r="123" spans="1:1" x14ac:dyDescent="0.25">
      <c r="A123" s="36" t="s">
        <v>28</v>
      </c>
    </row>
    <row r="124" spans="1:1" x14ac:dyDescent="0.25">
      <c r="A124" s="36" t="s">
        <v>28</v>
      </c>
    </row>
    <row r="125" spans="1:1" x14ac:dyDescent="0.25">
      <c r="A125" s="36" t="s">
        <v>28</v>
      </c>
    </row>
    <row r="126" spans="1:1" x14ac:dyDescent="0.25">
      <c r="A126" s="36" t="s">
        <v>28</v>
      </c>
    </row>
    <row r="127" spans="1:1" x14ac:dyDescent="0.25">
      <c r="A127" s="36" t="s">
        <v>28</v>
      </c>
    </row>
    <row r="128" spans="1:1" x14ac:dyDescent="0.25">
      <c r="A128" s="36" t="s">
        <v>28</v>
      </c>
    </row>
    <row r="129" spans="1:1" x14ac:dyDescent="0.25">
      <c r="A129" s="36" t="s">
        <v>28</v>
      </c>
    </row>
    <row r="130" spans="1:1" x14ac:dyDescent="0.25">
      <c r="A130" s="36" t="s">
        <v>28</v>
      </c>
    </row>
    <row r="131" spans="1:1" x14ac:dyDescent="0.25">
      <c r="A131" s="36" t="s">
        <v>28</v>
      </c>
    </row>
    <row r="132" spans="1:1" x14ac:dyDescent="0.25">
      <c r="A132" s="36" t="s">
        <v>28</v>
      </c>
    </row>
    <row r="133" spans="1:1" x14ac:dyDescent="0.25">
      <c r="A133" s="36" t="s">
        <v>28</v>
      </c>
    </row>
    <row r="134" spans="1:1" x14ac:dyDescent="0.25">
      <c r="A134" s="36" t="s">
        <v>28</v>
      </c>
    </row>
    <row r="135" spans="1:1" x14ac:dyDescent="0.25">
      <c r="A135" s="36" t="s">
        <v>28</v>
      </c>
    </row>
    <row r="136" spans="1:1" x14ac:dyDescent="0.25">
      <c r="A136" s="36" t="s">
        <v>28</v>
      </c>
    </row>
    <row r="137" spans="1:1" x14ac:dyDescent="0.25">
      <c r="A137" s="36" t="s">
        <v>28</v>
      </c>
    </row>
    <row r="138" spans="1:1" x14ac:dyDescent="0.25">
      <c r="A138" s="36" t="s">
        <v>28</v>
      </c>
    </row>
    <row r="139" spans="1:1" x14ac:dyDescent="0.25">
      <c r="A139" s="36" t="s">
        <v>28</v>
      </c>
    </row>
    <row r="140" spans="1:1" x14ac:dyDescent="0.25">
      <c r="A140" s="36" t="s">
        <v>28</v>
      </c>
    </row>
    <row r="141" spans="1:1" x14ac:dyDescent="0.25">
      <c r="A141" s="36" t="s">
        <v>28</v>
      </c>
    </row>
    <row r="142" spans="1:1" x14ac:dyDescent="0.25">
      <c r="A142" s="36" t="s">
        <v>28</v>
      </c>
    </row>
    <row r="143" spans="1:1" x14ac:dyDescent="0.25">
      <c r="A143" s="36" t="s">
        <v>28</v>
      </c>
    </row>
    <row r="144" spans="1:1" x14ac:dyDescent="0.25">
      <c r="A144" s="36" t="s">
        <v>28</v>
      </c>
    </row>
    <row r="145" spans="1:1" x14ac:dyDescent="0.25">
      <c r="A145" s="36" t="s">
        <v>28</v>
      </c>
    </row>
    <row r="146" spans="1:1" x14ac:dyDescent="0.25">
      <c r="A146" s="36" t="s">
        <v>28</v>
      </c>
    </row>
    <row r="147" spans="1:1" x14ac:dyDescent="0.25">
      <c r="A147" s="36" t="s">
        <v>28</v>
      </c>
    </row>
    <row r="148" spans="1:1" x14ac:dyDescent="0.25">
      <c r="A148" s="36" t="s">
        <v>28</v>
      </c>
    </row>
    <row r="149" spans="1:1" x14ac:dyDescent="0.25">
      <c r="A149" s="36" t="s">
        <v>28</v>
      </c>
    </row>
    <row r="150" spans="1:1" x14ac:dyDescent="0.25">
      <c r="A150" s="36" t="s">
        <v>28</v>
      </c>
    </row>
    <row r="151" spans="1:1" x14ac:dyDescent="0.25">
      <c r="A151" s="36" t="s">
        <v>28</v>
      </c>
    </row>
    <row r="152" spans="1:1" x14ac:dyDescent="0.25">
      <c r="A152" s="36" t="s">
        <v>28</v>
      </c>
    </row>
    <row r="153" spans="1:1" x14ac:dyDescent="0.25">
      <c r="A153" s="36" t="s">
        <v>28</v>
      </c>
    </row>
    <row r="154" spans="1:1" x14ac:dyDescent="0.25">
      <c r="A154" s="36" t="s">
        <v>28</v>
      </c>
    </row>
    <row r="155" spans="1:1" x14ac:dyDescent="0.25">
      <c r="A155" s="36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</vt:lpstr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Leiciane Ribeiro Terra</dc:creator>
  <cp:lastModifiedBy>Maria Edilene Soares de Andrade</cp:lastModifiedBy>
  <dcterms:created xsi:type="dcterms:W3CDTF">2019-07-05T12:21:54Z</dcterms:created>
  <dcterms:modified xsi:type="dcterms:W3CDTF">2020-12-04T14:11:52Z</dcterms:modified>
</cp:coreProperties>
</file>