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comments6.xml" ContentType="application/vnd.openxmlformats-officedocument.spreadsheetml.comments+xml"/>
  <Override PartName="/xl/drawings/drawing7.xml" ContentType="application/vnd.openxmlformats-officedocument.drawing+xml"/>
  <Override PartName="/xl/comments7.xml" ContentType="application/vnd.openxmlformats-officedocument.spreadsheetml.comments+xml"/>
  <Override PartName="/xl/drawings/drawing8.xml" ContentType="application/vnd.openxmlformats-officedocument.drawing+xml"/>
  <Override PartName="/xl/comments8.xml" ContentType="application/vnd.openxmlformats-officedocument.spreadsheetml.comments+xml"/>
  <Override PartName="/xl/drawings/drawing9.xml" ContentType="application/vnd.openxmlformats-officedocument.drawing+xml"/>
  <Override PartName="/xl/comments9.xml" ContentType="application/vnd.openxmlformats-officedocument.spreadsheetml.comments+xml"/>
  <Override PartName="/xl/drawings/drawing10.xml" ContentType="application/vnd.openxmlformats-officedocument.drawing+xml"/>
  <Override PartName="/xl/comments10.xml" ContentType="application/vnd.openxmlformats-officedocument.spreadsheetml.comments+xml"/>
  <Override PartName="/xl/drawings/drawing11.xml" ContentType="application/vnd.openxmlformats-officedocument.drawing+xml"/>
  <Override PartName="/xl/comments11.xml" ContentType="application/vnd.openxmlformats-officedocument.spreadsheetml.comments+xml"/>
  <Override PartName="/xl/drawings/drawing12.xml" ContentType="application/vnd.openxmlformats-officedocument.drawing+xml"/>
  <Override PartName="/xl/comments12.xml" ContentType="application/vnd.openxmlformats-officedocument.spreadsheetml.comments+xml"/>
  <Override PartName="/xl/drawings/drawing13.xml" ContentType="application/vnd.openxmlformats-officedocument.drawing+xml"/>
  <Override PartName="/xl/comments13.xml" ContentType="application/vnd.openxmlformats-officedocument.spreadsheetml.comments+xml"/>
  <Override PartName="/xl/drawings/drawing14.xml" ContentType="application/vnd.openxmlformats-officedocument.drawing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vallsa\OneDrive - Thermo Fisher Scientific\Desktop\MOH consortium\"/>
    </mc:Choice>
  </mc:AlternateContent>
  <xr:revisionPtr revIDLastSave="77" documentId="8_{C082AAAE-46E1-4C5D-AEA2-476F6FB753D5}" xr6:coauthVersionLast="44" xr6:coauthVersionMax="45" xr10:uidLastSave="{B4FD5358-B110-4B29-B036-5D6DDD267099}"/>
  <bookViews>
    <workbookView xWindow="-110" yWindow="-110" windowWidth="19420" windowHeight="10560" activeTab="2" xr2:uid="{A4071956-F3E2-4A96-9284-5DA2C076AA07}"/>
  </bookViews>
  <sheets>
    <sheet name="Para exercicio de qq numero" sheetId="7" r:id="rId1"/>
    <sheet name="96.000 RXN" sheetId="4" r:id="rId2"/>
    <sheet name="Total 09Set" sheetId="19" r:id="rId3"/>
    <sheet name="Lacen RS" sheetId="10" r:id="rId4"/>
    <sheet name="Lacen TO" sheetId="12" r:id="rId5"/>
    <sheet name="Lacen SC" sheetId="13" r:id="rId6"/>
    <sheet name="Lacen GO" sheetId="14" r:id="rId7"/>
    <sheet name="Lacen DF" sheetId="15" r:id="rId8"/>
    <sheet name="Lacen MG" sheetId="16" r:id="rId9"/>
    <sheet name="Lacen PB" sheetId="17" r:id="rId10"/>
    <sheet name="Lacen MS" sheetId="18" r:id="rId11"/>
    <sheet name="Lacen MT" sheetId="20" r:id="rId12"/>
    <sheet name="Lacen SE" sheetId="21" r:id="rId13"/>
    <sheet name="Lacen BA" sheetId="9" r:id="rId14"/>
  </sheets>
  <externalReferences>
    <externalReference r:id="rId15"/>
    <externalReference r:id="rId16"/>
    <externalReference r:id="rId17"/>
  </externalReferences>
  <definedNames>
    <definedName name="Following_which_protocol?">'[1]Price p sample SIMULATION'!$AN$25:$AN$29</definedName>
    <definedName name="Lista" localSheetId="1">'[2]Duo '!$AC$1:$AC$2</definedName>
    <definedName name="Lista" localSheetId="13">'[2]Duo '!$AC$1:$AC$2</definedName>
    <definedName name="Lista" localSheetId="7">'[2]Duo '!$AC$1:$AC$2</definedName>
    <definedName name="Lista" localSheetId="6">'[2]Duo '!$AC$1:$AC$2</definedName>
    <definedName name="Lista" localSheetId="8">'[2]Duo '!$AC$1:$AC$2</definedName>
    <definedName name="Lista" localSheetId="10">'[2]Duo '!$AC$1:$AC$2</definedName>
    <definedName name="Lista" localSheetId="11">'[2]Duo '!$AC$1:$AC$2</definedName>
    <definedName name="Lista" localSheetId="9">'[2]Duo '!$AC$1:$AC$2</definedName>
    <definedName name="Lista" localSheetId="3">'[2]Duo '!$AC$1:$AC$2</definedName>
    <definedName name="Lista" localSheetId="5">'[2]Duo '!$AC$1:$AC$2</definedName>
    <definedName name="Lista" localSheetId="12">'[2]Duo '!$AC$1:$AC$2</definedName>
    <definedName name="Lista" localSheetId="4">'[2]Duo '!$AC$1:$AC$2</definedName>
    <definedName name="Lista" localSheetId="0">'[2]Duo '!$AC$1:$AC$2</definedName>
    <definedName name="Lista" localSheetId="2">'[2]Duo '!$AC$1:$AC$2</definedName>
    <definedName name="Lista">'[3]Duo '!$AC$1:$AC$2</definedName>
    <definedName name="Negative_Control?">'[1]Price p sample SIMULATION'!$V$25:$V$26</definedName>
    <definedName name="NTC?">'[1]Price p sample SIMULATION'!$Y$25:$Y$26</definedName>
    <definedName name="Positive_Control?">'[1]Price p sample SIMULATION'!$S$25:$S$29</definedName>
    <definedName name="RNA_Extraction_Control?">'[1]Price p sample SIMULATION'!$AB$25:$AB$26</definedName>
    <definedName name="RNA_Extraction_with_Kingfisher?">'[1]Price p sample SIMULATION'!$AK$25:$AK$26</definedName>
    <definedName name="RNASEPControl2">'[1]Price p sample SIMULATION'!$P$25:$P$26</definedName>
    <definedName name="Select_Master_Mix">'[1]Price p sample SIMULATION'!$AE$25:$AE$29</definedName>
    <definedName name="Select_qPCR_Model">'[1]Price p sample SIMULATION'!$D$25:$D$30</definedName>
    <definedName name="Select_Reaction_Volume">'[1]Price p sample SIMULATION'!$G$25:$G$28</definedName>
    <definedName name="Select_Replicates">'[1]Price p sample SIMULATION'!$J$25:$J$26</definedName>
    <definedName name="Select_RNA_Extraction">'[1]Price p sample SIMULATION'!$AH$25:$AH$26</definedName>
    <definedName name="Select_Targets_per_Sample">'[1]Price p sample SIMULATION'!$M$25:$M$30</definedName>
    <definedName name="Select_the_Country">'[1]Price p sample SIMULATION'!$A$24:$A$29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9" l="1"/>
  <c r="G8" i="19"/>
  <c r="G7" i="19"/>
  <c r="F16" i="21"/>
  <c r="F15" i="21"/>
  <c r="F14" i="21"/>
  <c r="F13" i="21"/>
  <c r="F12" i="21"/>
  <c r="B9" i="21"/>
  <c r="F9" i="21" s="1"/>
  <c r="F8" i="21"/>
  <c r="F7" i="21"/>
  <c r="C4" i="21"/>
  <c r="F16" i="20"/>
  <c r="F15" i="20"/>
  <c r="F14" i="20"/>
  <c r="F13" i="20"/>
  <c r="F12" i="20"/>
  <c r="B9" i="20"/>
  <c r="F9" i="20" s="1"/>
  <c r="F8" i="20"/>
  <c r="F7" i="20"/>
  <c r="C4" i="20"/>
  <c r="F16" i="19"/>
  <c r="F15" i="19"/>
  <c r="F14" i="19"/>
  <c r="F13" i="19"/>
  <c r="F12" i="19"/>
  <c r="B9" i="19"/>
  <c r="F9" i="19" s="1"/>
  <c r="F8" i="19"/>
  <c r="F7" i="19"/>
  <c r="C4" i="19"/>
  <c r="F16" i="18"/>
  <c r="F15" i="18"/>
  <c r="F14" i="18"/>
  <c r="F13" i="18"/>
  <c r="F12" i="18"/>
  <c r="B9" i="18"/>
  <c r="F9" i="18" s="1"/>
  <c r="F8" i="18"/>
  <c r="F7" i="18"/>
  <c r="C4" i="18"/>
  <c r="F16" i="17"/>
  <c r="F15" i="17"/>
  <c r="F14" i="17"/>
  <c r="F13" i="17"/>
  <c r="F12" i="17"/>
  <c r="B9" i="17"/>
  <c r="F9" i="17" s="1"/>
  <c r="F8" i="17"/>
  <c r="F7" i="17"/>
  <c r="C4" i="17"/>
  <c r="F16" i="16"/>
  <c r="F15" i="16"/>
  <c r="F14" i="16"/>
  <c r="F13" i="16"/>
  <c r="F12" i="16"/>
  <c r="B9" i="16"/>
  <c r="F9" i="16" s="1"/>
  <c r="F8" i="16"/>
  <c r="F7" i="16"/>
  <c r="C4" i="16"/>
  <c r="F16" i="15"/>
  <c r="F15" i="15"/>
  <c r="F14" i="15"/>
  <c r="F13" i="15"/>
  <c r="F12" i="15"/>
  <c r="B9" i="15"/>
  <c r="F9" i="15" s="1"/>
  <c r="F8" i="15"/>
  <c r="F7" i="15"/>
  <c r="C4" i="15"/>
  <c r="F16" i="14"/>
  <c r="F15" i="14"/>
  <c r="F14" i="14"/>
  <c r="F13" i="14"/>
  <c r="F12" i="14"/>
  <c r="B9" i="14"/>
  <c r="F9" i="14" s="1"/>
  <c r="F8" i="14"/>
  <c r="F7" i="14"/>
  <c r="C4" i="14"/>
  <c r="F16" i="13"/>
  <c r="F15" i="13"/>
  <c r="F14" i="13"/>
  <c r="F13" i="13"/>
  <c r="F12" i="13"/>
  <c r="B9" i="13"/>
  <c r="F9" i="13" s="1"/>
  <c r="F8" i="13"/>
  <c r="F7" i="13"/>
  <c r="C4" i="13"/>
  <c r="F16" i="12"/>
  <c r="F15" i="12"/>
  <c r="F14" i="12"/>
  <c r="F13" i="12"/>
  <c r="F12" i="12"/>
  <c r="B9" i="12"/>
  <c r="F9" i="12" s="1"/>
  <c r="F8" i="12"/>
  <c r="F7" i="12"/>
  <c r="C4" i="12"/>
  <c r="F16" i="10"/>
  <c r="F15" i="10"/>
  <c r="F14" i="10"/>
  <c r="F13" i="10"/>
  <c r="F12" i="10"/>
  <c r="B9" i="10"/>
  <c r="F9" i="10" s="1"/>
  <c r="F8" i="10"/>
  <c r="F7" i="10"/>
  <c r="C4" i="10"/>
  <c r="F16" i="9" l="1"/>
  <c r="F15" i="9"/>
  <c r="F14" i="9"/>
  <c r="F13" i="9"/>
  <c r="F12" i="9"/>
  <c r="B9" i="9"/>
  <c r="F9" i="9" s="1"/>
  <c r="F8" i="9"/>
  <c r="F7" i="9"/>
  <c r="C4" i="9"/>
  <c r="F19" i="7" l="1"/>
  <c r="F18" i="7"/>
  <c r="F17" i="7"/>
  <c r="F16" i="7"/>
  <c r="F15" i="7"/>
  <c r="B10" i="7"/>
  <c r="F10" i="7" s="1"/>
  <c r="F9" i="7"/>
  <c r="F8" i="7"/>
  <c r="C4" i="7"/>
  <c r="F19" i="4" l="1"/>
  <c r="F18" i="4"/>
  <c r="F17" i="4"/>
  <c r="F16" i="4"/>
  <c r="F15" i="4"/>
  <c r="B10" i="4"/>
  <c r="F10" i="4" s="1"/>
  <c r="F9" i="4"/>
  <c r="F8" i="4"/>
  <c r="C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DACD625B-A684-4D78-9875-ADF3C8E93D99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CA39589A-5376-4356-8D12-6D93CEDF5BED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9B7323D3-CE6E-4DD0-8BA5-0C27D854F86F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04B5DE35-858E-4B77-A182-1A1538483597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1C961BD7-7FF2-440D-BA23-202C21365A8E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E71B5225-8077-4EC0-95E0-311DA474098D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0F74685D-CD62-420C-865A-03B5C5458675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3658DC48-F6E1-4A42-83F4-42A9CB9F4029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F29BE01F-1BFE-4660-B853-7EA9A38ACEF2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8C91C650-E49C-4E21-950E-EC400A4643FD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A5DC8578-71BC-4D04-9430-5E1462EA6026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AE9FDF0B-9F14-4AF0-85E1-B18E5B86D384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12EEB0BF-740A-4254-880D-E04ECED57261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Camargo, Andre E.</author>
  </authors>
  <commentList>
    <comment ref="C3" authorId="0" shapeId="0" xr:uid="{4FCA9FB0-EF3A-4BF8-A312-72D2A91B70E6}">
      <text>
        <r>
          <rPr>
            <b/>
            <sz val="9"/>
            <color indexed="81"/>
            <rFont val="Tahoma"/>
            <family val="2"/>
          </rPr>
          <t>Camargo, Samia:</t>
        </r>
        <r>
          <rPr>
            <sz val="9"/>
            <color indexed="81"/>
            <rFont val="Tahoma"/>
            <family val="2"/>
          </rPr>
          <t xml:space="preserve">
Original Protocol: 3 washs
Optimized Protocol: 2 washs</t>
        </r>
      </text>
    </comment>
  </commentList>
</comments>
</file>

<file path=xl/sharedStrings.xml><?xml version="1.0" encoding="utf-8"?>
<sst xmlns="http://schemas.openxmlformats.org/spreadsheetml/2006/main" count="486" uniqueCount="29">
  <si>
    <t>Reactions</t>
  </si>
  <si>
    <t>Wash</t>
  </si>
  <si>
    <t>Run</t>
  </si>
  <si>
    <t>Plastics</t>
  </si>
  <si>
    <t>Reactions per Kit</t>
  </si>
  <si>
    <t>Kit</t>
  </si>
  <si>
    <t>Item</t>
  </si>
  <si>
    <t>Presentation</t>
  </si>
  <si>
    <t>A48438</t>
  </si>
  <si>
    <t xml:space="preserve">96 tip comb for DW magnets </t>
  </si>
  <si>
    <t>A48305</t>
  </si>
  <si>
    <t>Deep well 96 plate</t>
  </si>
  <si>
    <t>A42359</t>
  </si>
  <si>
    <t>MAGMAX VRL/PATHGN BINDING SOLN</t>
  </si>
  <si>
    <t>A42360</t>
  </si>
  <si>
    <t>MAGMAX VIRAL/PATHOGN WASH SOLN</t>
  </si>
  <si>
    <t>MAGMAX DNA/RNA BINDING BEADS</t>
  </si>
  <si>
    <t>A42363</t>
  </si>
  <si>
    <t>MAGMAX PROTEINASE K</t>
  </si>
  <si>
    <t>A42364</t>
  </si>
  <si>
    <t>MAGMAX ELUTION BUFFER</t>
  </si>
  <si>
    <t>A48381</t>
  </si>
  <si>
    <t xml:space="preserve">96 KF plate (200 µl) </t>
  </si>
  <si>
    <t>Enviar</t>
  </si>
  <si>
    <t>Solução</t>
  </si>
  <si>
    <t>Quantas reações serão enviadas ao Laboratório</t>
  </si>
  <si>
    <t>Código  do Item</t>
  </si>
  <si>
    <t>Entrega Dia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</si>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</sst>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/>
  </cellStyleXfs>
  <cellXfs count="48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0" fillId="2" borderId="1" xfId="0" applyFill="1" applyBorder="1"/>
    <xf numFmtId="0" fontId="3" fillId="2" borderId="1" xfId="0" applyFont="1" applyFill="1" applyBorder="1"/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textRotation="90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0" fontId="6" fillId="0" borderId="1" xfId="0" applyFont="1" applyBorder="1"/>
    <xf numFmtId="3" fontId="3" fillId="3" borderId="1" xfId="0" applyNumberFormat="1" applyFont="1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4" fillId="4" borderId="1" xfId="0" applyFont="1" applyFill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4" fillId="2" borderId="1" xfId="0" applyFont="1" applyFill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1" fillId="6" borderId="0" xfId="0" applyFont="1" applyFill="1" applyAlignment="1">
      <alignment horizontal="center" vertical="center" wrapText="1"/>
    </xf>
    <xf numFmtId="164" fontId="10" fillId="0" borderId="0" xfId="1" applyNumberFormat="1" applyFont="1" applyFill="1" applyAlignment="1">
      <alignment horizontal="left" vertical="center" indent="1"/>
    </xf>
    <xf numFmtId="3" fontId="12" fillId="3" borderId="1" xfId="0" applyNumberFormat="1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3" fontId="5" fillId="5" borderId="5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textRotation="90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4" xfId="0" applyFont="1" applyFill="1" applyBorder="1" applyAlignment="1">
      <alignment horizontal="center" vertical="center" textRotation="90"/>
    </xf>
  </cellXfs>
  <cellStyles count="3">
    <cellStyle name="Normal" xfId="0" builtinId="0"/>
    <cellStyle name="Normal 2" xfId="2" xr:uid="{F8359B0E-C7D6-46FD-8D3A-9F56CC8370AF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F33F2EA0-A33A-441D-8171-1DC151443F40}"/>
            </a:ext>
          </a:extLst>
        </xdr:cNvPr>
        <xdr:cNvSpPr/>
      </xdr:nvSpPr>
      <xdr:spPr>
        <a:xfrm>
          <a:off x="2986316" y="317500"/>
          <a:ext cx="671286" cy="7456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84A38A3A-D131-4D6D-8B90-5A486C2EF744}"/>
            </a:ext>
          </a:extLst>
        </xdr:cNvPr>
        <xdr:cNvSpPr/>
      </xdr:nvSpPr>
      <xdr:spPr>
        <a:xfrm>
          <a:off x="2986316" y="317500"/>
          <a:ext cx="671286" cy="7456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906E0AE3-BB8D-42DE-AB71-698860ADC6AD}"/>
            </a:ext>
          </a:extLst>
        </xdr:cNvPr>
        <xdr:cNvSpPr/>
      </xdr:nvSpPr>
      <xdr:spPr>
        <a:xfrm>
          <a:off x="1830616" y="317500"/>
          <a:ext cx="671286" cy="4662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379D9DDA-2563-4379-B1A1-0653610ACD78}"/>
            </a:ext>
          </a:extLst>
        </xdr:cNvPr>
        <xdr:cNvSpPr/>
      </xdr:nvSpPr>
      <xdr:spPr>
        <a:xfrm>
          <a:off x="1830616" y="317500"/>
          <a:ext cx="671286" cy="4662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BADB0E50-802E-480D-BAD7-E5B4C8C1CAD1}"/>
            </a:ext>
          </a:extLst>
        </xdr:cNvPr>
        <xdr:cNvSpPr/>
      </xdr:nvSpPr>
      <xdr:spPr>
        <a:xfrm>
          <a:off x="1830616" y="317500"/>
          <a:ext cx="671286" cy="4662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DC1CB9B4-E5CC-44BF-A67B-1DC74569E051}"/>
            </a:ext>
          </a:extLst>
        </xdr:cNvPr>
        <xdr:cNvSpPr/>
      </xdr:nvSpPr>
      <xdr:spPr>
        <a:xfrm>
          <a:off x="1830616" y="317500"/>
          <a:ext cx="671286" cy="4662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DD19EB82-C77F-4819-B483-C1DC072F42C6}"/>
            </a:ext>
          </a:extLst>
        </xdr:cNvPr>
        <xdr:cNvSpPr/>
      </xdr:nvSpPr>
      <xdr:spPr>
        <a:xfrm>
          <a:off x="1830616" y="317500"/>
          <a:ext cx="671286" cy="4662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D6B11592-0B5F-4D62-AEDF-F960E1F5DD34}"/>
            </a:ext>
          </a:extLst>
        </xdr:cNvPr>
        <xdr:cNvSpPr/>
      </xdr:nvSpPr>
      <xdr:spPr>
        <a:xfrm>
          <a:off x="1830616" y="317500"/>
          <a:ext cx="671286" cy="4662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6C5A1700-970F-49BE-818A-F9A54F12A9C6}"/>
            </a:ext>
          </a:extLst>
        </xdr:cNvPr>
        <xdr:cNvSpPr/>
      </xdr:nvSpPr>
      <xdr:spPr>
        <a:xfrm>
          <a:off x="1830616" y="317500"/>
          <a:ext cx="671286" cy="4662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D51207DF-AA98-4FD3-BBAE-B3C6B6F3AA50}"/>
            </a:ext>
          </a:extLst>
        </xdr:cNvPr>
        <xdr:cNvSpPr/>
      </xdr:nvSpPr>
      <xdr:spPr>
        <a:xfrm>
          <a:off x="1830616" y="317500"/>
          <a:ext cx="671286" cy="4662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4D03524A-E4AC-4539-8759-7C7872BEC03A}"/>
            </a:ext>
          </a:extLst>
        </xdr:cNvPr>
        <xdr:cNvSpPr/>
      </xdr:nvSpPr>
      <xdr:spPr>
        <a:xfrm>
          <a:off x="1830616" y="317500"/>
          <a:ext cx="671286" cy="4662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F25E6092-7F01-4DDD-854B-E5735EE1A285}"/>
            </a:ext>
          </a:extLst>
        </xdr:cNvPr>
        <xdr:cNvSpPr/>
      </xdr:nvSpPr>
      <xdr:spPr>
        <a:xfrm>
          <a:off x="1830616" y="317500"/>
          <a:ext cx="671286" cy="4662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D6669B4A-6443-4BD7-8C26-ABD54406F59C}"/>
            </a:ext>
          </a:extLst>
        </xdr:cNvPr>
        <xdr:cNvSpPr/>
      </xdr:nvSpPr>
      <xdr:spPr>
        <a:xfrm>
          <a:off x="1830616" y="317500"/>
          <a:ext cx="671286" cy="4662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217716</xdr:colOff>
      <xdr:row>0</xdr:row>
      <xdr:rowOff>317500</xdr:rowOff>
    </xdr:from>
    <xdr:to>
      <xdr:col>3</xdr:col>
      <xdr:colOff>889002</xdr:colOff>
      <xdr:row>1</xdr:row>
      <xdr:rowOff>390071</xdr:rowOff>
    </xdr:to>
    <xdr:sp macro="" textlink="">
      <xdr:nvSpPr>
        <xdr:cNvPr id="2" name="Arrow: Curved Left 1">
          <a:extLst>
            <a:ext uri="{FF2B5EF4-FFF2-40B4-BE49-F238E27FC236}">
              <a16:creationId xmlns:a16="http://schemas.microsoft.com/office/drawing/2014/main" id="{7CB42C99-0D15-4393-A951-064E18E2CED5}"/>
            </a:ext>
          </a:extLst>
        </xdr:cNvPr>
        <xdr:cNvSpPr/>
      </xdr:nvSpPr>
      <xdr:spPr>
        <a:xfrm>
          <a:off x="2986316" y="317500"/>
          <a:ext cx="671286" cy="745671"/>
        </a:xfrm>
        <a:prstGeom prst="curved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margae\OneDrive%20-%20Thermo%20Fisher%20Scientific\Everything%20About%20qPCR\Coronavirus\CCC%20v.9.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velarga\OneDrive%20-%20Thermo%20Fisher%20Scientific\0_Vendas\0_2020\Corona%20Virus\CostCalc_Extra&#231;&#227;o_COVID-19_v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hermofisher-my.sharepoint.com/personal/gustavo_avelar_thermofisher_com/Documents/0_Vendas/0_2020/Corona%20Virus/CostCalc_Extra&#231;&#227;o_COVID-19_v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cas 96 cheia (2)"/>
      <sheetName val="Placas 384 cheia (5 ul)"/>
      <sheetName val="Placas 384 cheia (20ul)"/>
      <sheetName val="Placas 384 Custom 20ul"/>
      <sheetName val="Summary"/>
      <sheetName val="Price p sample SIMULATION"/>
      <sheetName val="Thermo CE-IVD Multiplex"/>
      <sheetName val="TFS RUO Multiplex(25ul)Official"/>
      <sheetName val="TFS RUO Multiplex(25ul)Mexico"/>
      <sheetName val="Thermo Singleplex (25ul)"/>
      <sheetName val="CDC Protocol v1 (20ul)"/>
      <sheetName val="WHO Protocol v1 (25ul)"/>
      <sheetName val="KF Duo CostCalc"/>
      <sheetName val="KF Flex CostCalc"/>
      <sheetName val="All Reagents"/>
      <sheetName val="List Price"/>
      <sheetName val="Instruments"/>
      <sheetName val="Sinthetic Control (CDC, WHO)"/>
      <sheetName val="Taqman Array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4">
          <cell r="A24" t="str">
            <v>Select_the_Country</v>
          </cell>
        </row>
        <row r="25">
          <cell r="A25" t="str">
            <v>Argentina</v>
          </cell>
          <cell r="D25" t="str">
            <v>ABI 7500</v>
          </cell>
          <cell r="G25" t="str">
            <v>10ul</v>
          </cell>
          <cell r="J25">
            <v>1</v>
          </cell>
          <cell r="M25">
            <v>1</v>
          </cell>
          <cell r="P25" t="str">
            <v>YES</v>
          </cell>
          <cell r="S25" t="str">
            <v>Synthetic (CDC or WHO)</v>
          </cell>
          <cell r="V25" t="str">
            <v>YES</v>
          </cell>
          <cell r="Y25" t="str">
            <v>YES</v>
          </cell>
          <cell r="AB25" t="str">
            <v>YES</v>
          </cell>
          <cell r="AE25" t="str">
            <v>A15299 - TaqPath™ 1-Step RT-qPCR MM (CDC)</v>
          </cell>
          <cell r="AH25" t="str">
            <v>Not considered</v>
          </cell>
          <cell r="AK25" t="str">
            <v>YES</v>
          </cell>
          <cell r="AN25" t="str">
            <v>CDC</v>
          </cell>
        </row>
        <row r="26">
          <cell r="A26" t="str">
            <v>Brasil</v>
          </cell>
          <cell r="D26" t="str">
            <v>ABI 7500fast</v>
          </cell>
          <cell r="G26" t="str">
            <v>15ul</v>
          </cell>
          <cell r="J26">
            <v>2</v>
          </cell>
          <cell r="M26">
            <v>2</v>
          </cell>
          <cell r="P26" t="str">
            <v>NO</v>
          </cell>
          <cell r="S26" t="str">
            <v>(For Singleplex) TaqMan™ 2019-nCoV</v>
          </cell>
          <cell r="V26" t="str">
            <v>NO</v>
          </cell>
          <cell r="Y26" t="str">
            <v>NO</v>
          </cell>
          <cell r="AB26" t="str">
            <v>NO</v>
          </cell>
          <cell r="AE26" t="str">
            <v>11732088 - SuperScript™ III One-Step qRT-PCR Kit (WHO)</v>
          </cell>
          <cell r="AH26" t="str">
            <v>A48382 - MagMAX™ Viral/Pathogen BULK Kit V.2</v>
          </cell>
          <cell r="AK26" t="str">
            <v>NO</v>
          </cell>
          <cell r="AN26" t="str">
            <v>WHO (Germany)</v>
          </cell>
        </row>
        <row r="27">
          <cell r="A27" t="str">
            <v>Chile</v>
          </cell>
          <cell r="D27" t="str">
            <v>StepOne Plus</v>
          </cell>
          <cell r="G27" t="str">
            <v>20ul: for CDC protocol or singleplex in 384w</v>
          </cell>
          <cell r="M27">
            <v>3</v>
          </cell>
          <cell r="S27" t="str">
            <v>(For Multiplex RUO) TaqMan™ 2019-nCoV</v>
          </cell>
          <cell r="AE27" t="str">
            <v>A28522 - TaqPath™ 1-Step Multiplex MM (Multiplex RUO)</v>
          </cell>
          <cell r="AN27" t="str">
            <v>Thermo Fisher Multiplex CE-IVD</v>
          </cell>
        </row>
        <row r="28">
          <cell r="A28" t="str">
            <v>Other</v>
          </cell>
          <cell r="D28" t="str">
            <v>Other (96w - 0,2ml Block)</v>
          </cell>
          <cell r="G28" t="str">
            <v>25ul: for singleplex or multiplex protocols</v>
          </cell>
          <cell r="M28" t="str">
            <v>TFS singleplex kit</v>
          </cell>
          <cell r="S28" t="str">
            <v>(For Multiplex IVD) TaqMan™ 2019-nCoV</v>
          </cell>
          <cell r="AE28" t="str">
            <v>4444434 - TaqMan™ Fast Virus 1-Step MM (SinglePlex)</v>
          </cell>
          <cell r="AN28" t="str">
            <v>Thermo Fisher Multiplex RUO</v>
          </cell>
        </row>
        <row r="29">
          <cell r="A29" t="str">
            <v>Mexico</v>
          </cell>
          <cell r="D29" t="str">
            <v>Other (96w - 0,1ml Block)</v>
          </cell>
          <cell r="M29" t="str">
            <v>TFS multiplex RUO kit</v>
          </cell>
          <cell r="S29" t="str">
            <v>NO</v>
          </cell>
          <cell r="AE29" t="str">
            <v>Multiplex IVD kit</v>
          </cell>
          <cell r="AN29" t="str">
            <v>Thermo Fisher SinglePlex</v>
          </cell>
        </row>
        <row r="30">
          <cell r="D30" t="str">
            <v>Other (384w Block)</v>
          </cell>
          <cell r="M30" t="str">
            <v>TFS multiplex CE-IVD kit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o"/>
      <sheetName val="Manual"/>
      <sheetName val="Duo "/>
      <sheetName val="SKU Alternativos "/>
      <sheetName val="List Price"/>
      <sheetName val="Sheet1"/>
    </sheetNames>
    <sheetDataSet>
      <sheetData sheetId="0"/>
      <sheetData sheetId="1"/>
      <sheetData sheetId="2">
        <row r="1">
          <cell r="AC1">
            <v>2</v>
          </cell>
        </row>
        <row r="2">
          <cell r="AC2">
            <v>3</v>
          </cell>
        </row>
      </sheetData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o"/>
      <sheetName val="Apex"/>
      <sheetName val="Flex-MM96"/>
      <sheetName val="Duo "/>
      <sheetName val="Manual"/>
      <sheetName val="SKU Alternativos "/>
      <sheetName val="List Price"/>
    </sheetNames>
    <sheetDataSet>
      <sheetData sheetId="0" refreshError="1"/>
      <sheetData sheetId="1" refreshError="1"/>
      <sheetData sheetId="2" refreshError="1"/>
      <sheetData sheetId="3">
        <row r="1">
          <cell r="AC1">
            <v>2</v>
          </cell>
        </row>
        <row r="2">
          <cell r="AC2">
            <v>3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4" Type="http://schemas.openxmlformats.org/officeDocument/2006/relationships/comments" Target="../comments1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06624D-F701-4352-B6EF-8EF2722F3B44}">
  <dimension ref="A1:G20"/>
  <sheetViews>
    <sheetView showGridLines="0" zoomScale="90" zoomScaleNormal="90" workbookViewId="0">
      <selection activeCell="K10" sqref="K10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34.1796875" style="26" customWidth="1"/>
    <col min="4" max="4" width="41.453125" bestFit="1" customWidth="1"/>
    <col min="5" max="5" width="16.453125" style="1" hidden="1" customWidth="1"/>
    <col min="6" max="6" width="8.7265625" style="1" bestFit="1" customWidth="1"/>
    <col min="7" max="7" width="1.26953125" customWidth="1"/>
  </cols>
  <sheetData>
    <row r="1" spans="1:7" ht="53" customHeight="1" x14ac:dyDescent="0.35">
      <c r="B1" s="2"/>
      <c r="C1" s="31" t="s">
        <v>25</v>
      </c>
    </row>
    <row r="2" spans="1:7" ht="33" customHeight="1" x14ac:dyDescent="0.75">
      <c r="B2" s="3" t="s">
        <v>0</v>
      </c>
      <c r="C2" s="33">
        <v>3000000</v>
      </c>
      <c r="D2" s="32"/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31250</v>
      </c>
    </row>
    <row r="6" spans="1:7" ht="15" hidden="1" customHeight="1" x14ac:dyDescent="0.35">
      <c r="A6" s="45" t="s">
        <v>3</v>
      </c>
      <c r="B6" s="4" t="s">
        <v>4</v>
      </c>
      <c r="C6" s="23">
        <v>96</v>
      </c>
      <c r="E6"/>
      <c r="F6"/>
    </row>
    <row r="7" spans="1:7" x14ac:dyDescent="0.35">
      <c r="A7" s="46"/>
      <c r="B7" s="5" t="s">
        <v>5</v>
      </c>
      <c r="C7" s="24" t="s">
        <v>26</v>
      </c>
      <c r="D7" s="6" t="s">
        <v>6</v>
      </c>
      <c r="E7" s="7" t="s">
        <v>7</v>
      </c>
      <c r="F7" s="7" t="s">
        <v>23</v>
      </c>
    </row>
    <row r="8" spans="1:7" x14ac:dyDescent="0.35">
      <c r="A8" s="46"/>
      <c r="B8" s="8">
        <v>1</v>
      </c>
      <c r="C8" s="8" t="s">
        <v>8</v>
      </c>
      <c r="D8" s="9" t="s">
        <v>9</v>
      </c>
      <c r="E8" s="10">
        <v>100</v>
      </c>
      <c r="F8" s="11">
        <f>ROUNDUP($C$2/E8*B8/$C$6,0)</f>
        <v>313</v>
      </c>
    </row>
    <row r="9" spans="1:7" x14ac:dyDescent="0.35">
      <c r="A9" s="46"/>
      <c r="B9" s="8">
        <v>1</v>
      </c>
      <c r="C9" s="8">
        <v>267600</v>
      </c>
      <c r="D9" s="9" t="s">
        <v>22</v>
      </c>
      <c r="E9" s="10">
        <v>48</v>
      </c>
      <c r="F9" s="11">
        <f>ROUNDUP($C$2/E9*B9/$C$6,0)</f>
        <v>652</v>
      </c>
    </row>
    <row r="10" spans="1:7" x14ac:dyDescent="0.35">
      <c r="A10" s="47"/>
      <c r="B10" s="8">
        <f>IF(C3=3,5,4)</f>
        <v>4</v>
      </c>
      <c r="C10" s="8" t="s">
        <v>10</v>
      </c>
      <c r="D10" s="9" t="s">
        <v>11</v>
      </c>
      <c r="E10" s="10">
        <v>50</v>
      </c>
      <c r="F10" s="11">
        <f>ROUNDUP($C$2/E10*B10/$C$6,0)</f>
        <v>2500</v>
      </c>
    </row>
    <row r="11" spans="1:7" x14ac:dyDescent="0.35">
      <c r="A11" s="12"/>
      <c r="C11" s="25"/>
      <c r="D11" s="13"/>
      <c r="E11" s="14"/>
      <c r="F11" s="15"/>
    </row>
    <row r="13" spans="1:7" ht="15" hidden="1" customHeight="1" x14ac:dyDescent="0.35">
      <c r="A13" s="45" t="s">
        <v>24</v>
      </c>
      <c r="B13" s="4" t="s">
        <v>4</v>
      </c>
      <c r="C13" s="27">
        <v>1</v>
      </c>
      <c r="D13" s="16"/>
      <c r="E13" s="16"/>
      <c r="F13" s="16"/>
    </row>
    <row r="14" spans="1:7" x14ac:dyDescent="0.35">
      <c r="A14" s="46"/>
      <c r="B14" s="5" t="s">
        <v>5</v>
      </c>
      <c r="C14" s="24" t="s">
        <v>26</v>
      </c>
      <c r="D14" s="5" t="s">
        <v>6</v>
      </c>
      <c r="E14" s="5" t="s">
        <v>7</v>
      </c>
      <c r="F14" s="5" t="s">
        <v>23</v>
      </c>
    </row>
    <row r="15" spans="1:7" ht="15" customHeight="1" x14ac:dyDescent="0.35">
      <c r="A15" s="46"/>
      <c r="B15" s="18">
        <v>1</v>
      </c>
      <c r="C15" s="28" t="s">
        <v>12</v>
      </c>
      <c r="D15" s="18" t="s">
        <v>13</v>
      </c>
      <c r="E15" s="10">
        <v>2000</v>
      </c>
      <c r="F15" s="11">
        <f>ROUNDUP($C$2/E15,0)</f>
        <v>1500</v>
      </c>
      <c r="G15" s="19"/>
    </row>
    <row r="16" spans="1:7" x14ac:dyDescent="0.35">
      <c r="A16" s="46"/>
      <c r="B16" s="18">
        <v>1</v>
      </c>
      <c r="C16" s="29" t="s">
        <v>14</v>
      </c>
      <c r="D16" s="17" t="s">
        <v>15</v>
      </c>
      <c r="E16" s="10">
        <v>2000</v>
      </c>
      <c r="F16" s="11">
        <f>ROUNDUP($C$2/E16,0)</f>
        <v>1500</v>
      </c>
      <c r="G16" s="19"/>
    </row>
    <row r="17" spans="1:7" x14ac:dyDescent="0.35">
      <c r="A17" s="46"/>
      <c r="B17" s="18">
        <v>1</v>
      </c>
      <c r="C17" s="30" t="s">
        <v>21</v>
      </c>
      <c r="D17" s="17" t="s">
        <v>16</v>
      </c>
      <c r="E17" s="10">
        <v>2000</v>
      </c>
      <c r="F17" s="11">
        <f>ROUNDUP($C$2/E17,0)</f>
        <v>1500</v>
      </c>
      <c r="G17" s="19"/>
    </row>
    <row r="18" spans="1:7" x14ac:dyDescent="0.35">
      <c r="A18" s="46"/>
      <c r="B18" s="18">
        <v>1</v>
      </c>
      <c r="C18" s="29" t="s">
        <v>17</v>
      </c>
      <c r="D18" s="20" t="s">
        <v>18</v>
      </c>
      <c r="E18" s="10">
        <v>2000</v>
      </c>
      <c r="F18" s="11">
        <f>ROUNDUP($C$2/E18,0)</f>
        <v>1500</v>
      </c>
      <c r="G18" s="19"/>
    </row>
    <row r="19" spans="1:7" x14ac:dyDescent="0.35">
      <c r="A19" s="47"/>
      <c r="B19" s="18">
        <v>1</v>
      </c>
      <c r="C19" s="29" t="s">
        <v>19</v>
      </c>
      <c r="D19" s="17" t="s">
        <v>20</v>
      </c>
      <c r="E19" s="10">
        <v>2000</v>
      </c>
      <c r="F19" s="11">
        <f>ROUNDUP($C$2/E19,0)</f>
        <v>1500</v>
      </c>
      <c r="G19" s="19"/>
    </row>
    <row r="20" spans="1:7" x14ac:dyDescent="0.35">
      <c r="G20" s="19"/>
    </row>
  </sheetData>
  <mergeCells count="2">
    <mergeCell ref="A6:A10"/>
    <mergeCell ref="A13:A19"/>
  </mergeCells>
  <dataValidations count="1">
    <dataValidation type="list" allowBlank="1" showInputMessage="1" showErrorMessage="1" sqref="C3" xr:uid="{00299D66-7E37-4DFD-9EB7-14EFC83AC314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FD115-94F6-4ADE-9F53-C9674C82D5CF}">
  <dimension ref="A1:G20"/>
  <sheetViews>
    <sheetView showGridLines="0" zoomScale="90" zoomScaleNormal="90" workbookViewId="0">
      <selection activeCell="I14" sqref="I14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34.1796875" style="26" customWidth="1"/>
    <col min="4" max="4" width="41.453125" bestFit="1" customWidth="1"/>
    <col min="5" max="5" width="16.453125" style="1" hidden="1" customWidth="1"/>
    <col min="6" max="6" width="8.7265625" style="1" bestFit="1" customWidth="1"/>
    <col min="7" max="7" width="1.26953125" customWidth="1"/>
  </cols>
  <sheetData>
    <row r="1" spans="1:7" ht="53" customHeight="1" x14ac:dyDescent="0.35">
      <c r="B1" s="2"/>
      <c r="C1" s="31" t="s">
        <v>25</v>
      </c>
    </row>
    <row r="2" spans="1:7" ht="33" customHeight="1" x14ac:dyDescent="0.75">
      <c r="B2" s="3" t="s">
        <v>0</v>
      </c>
      <c r="C2" s="33">
        <v>96000</v>
      </c>
      <c r="D2" s="32"/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1000</v>
      </c>
    </row>
    <row r="6" spans="1:7" ht="15" hidden="1" customHeight="1" x14ac:dyDescent="0.35">
      <c r="A6" s="45" t="s">
        <v>3</v>
      </c>
      <c r="B6" s="4" t="s">
        <v>4</v>
      </c>
      <c r="C6" s="23">
        <v>96</v>
      </c>
      <c r="E6"/>
      <c r="F6"/>
    </row>
    <row r="7" spans="1:7" x14ac:dyDescent="0.35">
      <c r="A7" s="46"/>
      <c r="B7" s="5" t="s">
        <v>5</v>
      </c>
      <c r="C7" s="24" t="s">
        <v>26</v>
      </c>
      <c r="D7" s="6" t="s">
        <v>6</v>
      </c>
      <c r="E7" s="7" t="s">
        <v>7</v>
      </c>
      <c r="F7" s="7" t="s">
        <v>23</v>
      </c>
    </row>
    <row r="8" spans="1:7" x14ac:dyDescent="0.35">
      <c r="A8" s="46"/>
      <c r="B8" s="8">
        <v>1</v>
      </c>
      <c r="C8" s="8" t="s">
        <v>8</v>
      </c>
      <c r="D8" s="9" t="s">
        <v>9</v>
      </c>
      <c r="E8" s="10">
        <v>100</v>
      </c>
      <c r="F8" s="11">
        <f>ROUNDUP($C$2/E8*B8/$C$6,0)</f>
        <v>10</v>
      </c>
    </row>
    <row r="9" spans="1:7" x14ac:dyDescent="0.35">
      <c r="A9" s="46"/>
      <c r="B9" s="8">
        <v>1</v>
      </c>
      <c r="C9" s="8">
        <v>267600</v>
      </c>
      <c r="D9" s="9" t="s">
        <v>22</v>
      </c>
      <c r="E9" s="10">
        <v>48</v>
      </c>
      <c r="F9" s="11">
        <f>ROUNDUP($C$2/E9*B9/$C$6,0)</f>
        <v>21</v>
      </c>
    </row>
    <row r="10" spans="1:7" x14ac:dyDescent="0.35">
      <c r="A10" s="47"/>
      <c r="B10" s="8">
        <f>IF(C3=3,5,4)</f>
        <v>4</v>
      </c>
      <c r="C10" s="8" t="s">
        <v>10</v>
      </c>
      <c r="D10" s="9" t="s">
        <v>11</v>
      </c>
      <c r="E10" s="10">
        <v>50</v>
      </c>
      <c r="F10" s="11">
        <f>ROUNDUP($C$2/E10*B10/$C$6,0)</f>
        <v>80</v>
      </c>
    </row>
    <row r="11" spans="1:7" x14ac:dyDescent="0.35">
      <c r="A11" s="12"/>
      <c r="C11" s="25"/>
      <c r="D11" s="13"/>
      <c r="E11" s="14"/>
      <c r="F11" s="15"/>
    </row>
    <row r="13" spans="1:7" ht="15" hidden="1" customHeight="1" x14ac:dyDescent="0.35">
      <c r="A13" s="45" t="s">
        <v>24</v>
      </c>
      <c r="B13" s="4" t="s">
        <v>4</v>
      </c>
      <c r="C13" s="27">
        <v>1</v>
      </c>
      <c r="D13" s="16"/>
      <c r="E13" s="16"/>
      <c r="F13" s="16"/>
    </row>
    <row r="14" spans="1:7" x14ac:dyDescent="0.35">
      <c r="A14" s="46"/>
      <c r="B14" s="5" t="s">
        <v>5</v>
      </c>
      <c r="C14" s="24" t="s">
        <v>26</v>
      </c>
      <c r="D14" s="5" t="s">
        <v>6</v>
      </c>
      <c r="E14" s="5" t="s">
        <v>7</v>
      </c>
      <c r="F14" s="5" t="s">
        <v>23</v>
      </c>
    </row>
    <row r="15" spans="1:7" ht="15" customHeight="1" x14ac:dyDescent="0.35">
      <c r="A15" s="46"/>
      <c r="B15" s="18">
        <v>1</v>
      </c>
      <c r="C15" s="28" t="s">
        <v>12</v>
      </c>
      <c r="D15" s="18" t="s">
        <v>13</v>
      </c>
      <c r="E15" s="10">
        <v>2000</v>
      </c>
      <c r="F15" s="11">
        <f>ROUNDUP($C$2/E15,0)</f>
        <v>48</v>
      </c>
      <c r="G15" s="19"/>
    </row>
    <row r="16" spans="1:7" x14ac:dyDescent="0.35">
      <c r="A16" s="46"/>
      <c r="B16" s="18">
        <v>1</v>
      </c>
      <c r="C16" s="29" t="s">
        <v>14</v>
      </c>
      <c r="D16" s="17" t="s">
        <v>15</v>
      </c>
      <c r="E16" s="10">
        <v>2000</v>
      </c>
      <c r="F16" s="11">
        <f>ROUNDUP($C$2/E16,0)</f>
        <v>48</v>
      </c>
      <c r="G16" s="19"/>
    </row>
    <row r="17" spans="1:7" x14ac:dyDescent="0.35">
      <c r="A17" s="46"/>
      <c r="B17" s="18">
        <v>1</v>
      </c>
      <c r="C17" s="30" t="s">
        <v>21</v>
      </c>
      <c r="D17" s="17" t="s">
        <v>16</v>
      </c>
      <c r="E17" s="10">
        <v>2000</v>
      </c>
      <c r="F17" s="11">
        <f>ROUNDUP($C$2/E17,0)</f>
        <v>48</v>
      </c>
      <c r="G17" s="19"/>
    </row>
    <row r="18" spans="1:7" x14ac:dyDescent="0.35">
      <c r="A18" s="46"/>
      <c r="B18" s="18">
        <v>1</v>
      </c>
      <c r="C18" s="29" t="s">
        <v>17</v>
      </c>
      <c r="D18" s="20" t="s">
        <v>18</v>
      </c>
      <c r="E18" s="10">
        <v>2000</v>
      </c>
      <c r="F18" s="11">
        <f>ROUNDUP($C$2/E18,0)</f>
        <v>48</v>
      </c>
      <c r="G18" s="19"/>
    </row>
    <row r="19" spans="1:7" x14ac:dyDescent="0.35">
      <c r="A19" s="47"/>
      <c r="B19" s="18">
        <v>1</v>
      </c>
      <c r="C19" s="29" t="s">
        <v>19</v>
      </c>
      <c r="D19" s="17" t="s">
        <v>20</v>
      </c>
      <c r="E19" s="10">
        <v>2000</v>
      </c>
      <c r="F19" s="11">
        <f>ROUNDUP($C$2/E19,0)</f>
        <v>48</v>
      </c>
      <c r="G19" s="19"/>
    </row>
    <row r="20" spans="1:7" x14ac:dyDescent="0.35">
      <c r="G20" s="19"/>
    </row>
  </sheetData>
  <mergeCells count="2">
    <mergeCell ref="A6:A10"/>
    <mergeCell ref="A13:A19"/>
  </mergeCells>
  <dataValidations count="1">
    <dataValidation type="list" allowBlank="1" showInputMessage="1" showErrorMessage="1" sqref="C3" xr:uid="{0AF7E349-DB5F-431E-BC0B-711B11E112E9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960B1-621C-4715-9FDC-EF2D0A6A849D}">
  <dimension ref="A1:G16"/>
  <sheetViews>
    <sheetView showGridLines="0" tabSelected="1" zoomScale="90" zoomScaleNormal="90" workbookViewId="0">
      <selection activeCell="G7" sqref="G7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240000</v>
      </c>
    </row>
    <row r="2" spans="1:7" ht="27.5" customHeight="1" x14ac:dyDescent="0.75">
      <c r="B2" s="3" t="s">
        <v>0</v>
      </c>
      <c r="C2" s="33">
        <v>240000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2500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25</v>
      </c>
      <c r="G7" s="43">
        <f>'Lacen RS'!G7+'Lacen TO'!G7+'Lacen SC'!G7+'Lacen GO'!G7+'Lacen DF'!G7+'Lacen MG'!G7+'Lacen PB'!G7+'Lacen MS'!G7+'Lacen MT'!G7+'Lacen SE'!G7+'Lacen BA'!G7</f>
        <v>32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53</v>
      </c>
      <c r="G8" s="44">
        <f>'Lacen RS'!G8+'Lacen TO'!G8+'Lacen SC'!G8+'Lacen GO'!G8+'Lacen DF'!G8+'Lacen MG'!G8+'Lacen PB'!G8+'Lacen MS'!G8+'Lacen MT'!G8+'Lacen SE'!G8+'Lacen BA'!G8</f>
        <v>59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200</v>
      </c>
      <c r="G9" s="39">
        <f>'Lacen RS'!G9+'Lacen TO'!G9+'Lacen SC'!G9+'Lacen GO'!G9+'Lacen DF'!G9+'Lacen MG'!G9+'Lacen PB'!G9+'Lacen MS'!G9+'Lacen MT'!G9+'Lacen SE'!G9+'Lacen BA'!G9</f>
        <v>200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120</v>
      </c>
      <c r="G12" s="39">
        <v>120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120</v>
      </c>
      <c r="G13" s="39">
        <v>120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120</v>
      </c>
      <c r="G14" s="39">
        <v>120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120</v>
      </c>
      <c r="G15" s="39">
        <v>120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120</v>
      </c>
      <c r="G16" s="40">
        <v>120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0C529720-C393-4EFD-B419-BCA8D51971B4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702EA-DD00-4CB5-8429-D45009D02522}">
  <dimension ref="A1:G16"/>
  <sheetViews>
    <sheetView showGridLines="0" zoomScale="90" zoomScaleNormal="90" workbookViewId="0">
      <selection activeCell="G1" sqref="G1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12000</v>
      </c>
    </row>
    <row r="2" spans="1:7" ht="27.5" customHeight="1" x14ac:dyDescent="0.75">
      <c r="B2" s="3" t="s">
        <v>0</v>
      </c>
      <c r="C2" s="33">
        <v>12000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125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2</v>
      </c>
      <c r="G7" s="38">
        <v>2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3</v>
      </c>
      <c r="G8" s="39">
        <v>3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10</v>
      </c>
      <c r="G9" s="39">
        <v>10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6</v>
      </c>
      <c r="G12" s="39">
        <v>6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6</v>
      </c>
      <c r="G13" s="39">
        <v>6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6</v>
      </c>
      <c r="G14" s="39">
        <v>6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6</v>
      </c>
      <c r="G15" s="39">
        <v>6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6</v>
      </c>
      <c r="G16" s="40">
        <v>6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A58901F2-365F-4A99-8615-474124FD4B20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4C6E7-317B-4421-B352-649942A7E4F6}">
  <dimension ref="A1:G16"/>
  <sheetViews>
    <sheetView showGridLines="0" zoomScale="90" zoomScaleNormal="90" workbookViewId="0">
      <selection activeCell="G1" sqref="G1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24000</v>
      </c>
    </row>
    <row r="2" spans="1:7" ht="27.5" customHeight="1" x14ac:dyDescent="0.75">
      <c r="B2" s="3" t="s">
        <v>0</v>
      </c>
      <c r="C2" s="33">
        <v>24000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250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3</v>
      </c>
      <c r="G7" s="38">
        <v>3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6</v>
      </c>
      <c r="G8" s="39">
        <v>6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20</v>
      </c>
      <c r="G9" s="39">
        <v>20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12</v>
      </c>
      <c r="G12" s="39">
        <v>12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12</v>
      </c>
      <c r="G13" s="39">
        <v>12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12</v>
      </c>
      <c r="G14" s="39">
        <v>12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12</v>
      </c>
      <c r="G15" s="39">
        <v>12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12</v>
      </c>
      <c r="G16" s="40">
        <v>12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E9B65891-0E37-4ED5-AEAA-4BF9A2FB023D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53FB5-0B0B-4698-A2BA-4321058A420D}">
  <dimension ref="A1:G16"/>
  <sheetViews>
    <sheetView showGridLines="0" zoomScale="90" zoomScaleNormal="90" workbookViewId="0">
      <selection activeCell="I11" sqref="I11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12000</v>
      </c>
    </row>
    <row r="2" spans="1:7" ht="27.5" customHeight="1" x14ac:dyDescent="0.75">
      <c r="B2" s="3" t="s">
        <v>0</v>
      </c>
      <c r="C2" s="33">
        <v>12000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125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2</v>
      </c>
      <c r="G7" s="38">
        <v>2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3</v>
      </c>
      <c r="G8" s="39">
        <v>3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10</v>
      </c>
      <c r="G9" s="39">
        <v>10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6</v>
      </c>
      <c r="G12" s="39">
        <v>6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6</v>
      </c>
      <c r="G13" s="39">
        <v>6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6</v>
      </c>
      <c r="G14" s="39">
        <v>6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6</v>
      </c>
      <c r="G15" s="39">
        <v>6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6</v>
      </c>
      <c r="G16" s="40">
        <v>6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E3A942D2-CEE1-4BA0-B807-39B94F2F16C4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A168A-9770-48A4-ADDE-CC0DD97FF27F}">
  <dimension ref="A1:G16"/>
  <sheetViews>
    <sheetView showGridLines="0" zoomScale="90" zoomScaleNormal="90" workbookViewId="0">
      <selection activeCell="I18" sqref="I18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12000</v>
      </c>
    </row>
    <row r="2" spans="1:7" ht="27.5" customHeight="1" x14ac:dyDescent="0.75">
      <c r="B2" s="3" t="s">
        <v>0</v>
      </c>
      <c r="C2" s="33">
        <v>12000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125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2</v>
      </c>
      <c r="G7" s="38">
        <v>2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3</v>
      </c>
      <c r="G8" s="39">
        <v>3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10</v>
      </c>
      <c r="G9" s="39">
        <v>10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6</v>
      </c>
      <c r="G12" s="39">
        <v>6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6</v>
      </c>
      <c r="G13" s="39">
        <v>6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6</v>
      </c>
      <c r="G14" s="39">
        <v>6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6</v>
      </c>
      <c r="G15" s="39">
        <v>6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6</v>
      </c>
      <c r="G16" s="40">
        <v>6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5DA07D38-4AB4-4693-A3AE-C0526E26DC82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FF49F-60F0-4F54-882E-F94B37EC5B0C}">
  <dimension ref="A1:G16"/>
  <sheetViews>
    <sheetView showGridLines="0" zoomScale="90" zoomScaleNormal="90" workbookViewId="0">
      <selection activeCell="K14" sqref="K14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24000</v>
      </c>
    </row>
    <row r="2" spans="1:7" ht="27.5" customHeight="1" x14ac:dyDescent="0.75">
      <c r="B2" s="3" t="s">
        <v>0</v>
      </c>
      <c r="C2" s="33">
        <v>24000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250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3</v>
      </c>
      <c r="G7" s="38">
        <v>3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6</v>
      </c>
      <c r="G8" s="39">
        <v>6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20</v>
      </c>
      <c r="G9" s="39">
        <v>20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12</v>
      </c>
      <c r="G12" s="39">
        <v>12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12</v>
      </c>
      <c r="G13" s="39">
        <v>12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12</v>
      </c>
      <c r="G14" s="39">
        <v>12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12</v>
      </c>
      <c r="G15" s="39">
        <v>12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12</v>
      </c>
      <c r="G16" s="40">
        <v>12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6C793B91-FA70-4F4B-BD61-10E61C8807E4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86754-2D88-4071-AB5D-4B792A8B1E71}">
  <dimension ref="A1:G16"/>
  <sheetViews>
    <sheetView showGridLines="0" zoomScale="90" zoomScaleNormal="90" workbookViewId="0">
      <selection activeCell="I15" sqref="I15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24000</v>
      </c>
    </row>
    <row r="2" spans="1:7" ht="27.5" customHeight="1" x14ac:dyDescent="0.75">
      <c r="B2" s="3" t="s">
        <v>0</v>
      </c>
      <c r="C2" s="33">
        <v>24000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250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3</v>
      </c>
      <c r="G7" s="38">
        <v>3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6</v>
      </c>
      <c r="G8" s="39">
        <v>6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20</v>
      </c>
      <c r="G9" s="39">
        <v>20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12</v>
      </c>
      <c r="G12" s="39">
        <v>12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12</v>
      </c>
      <c r="G13" s="39">
        <v>12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12</v>
      </c>
      <c r="G14" s="39">
        <v>12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12</v>
      </c>
      <c r="G15" s="39">
        <v>12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12</v>
      </c>
      <c r="G16" s="40">
        <v>12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031950C9-BE86-43DD-B44D-E55B33C505AE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4012CA-AA35-43AF-897F-ABB7717A8317}">
  <dimension ref="A1:G16"/>
  <sheetViews>
    <sheetView showGridLines="0" zoomScale="90" zoomScaleNormal="90" workbookViewId="0">
      <selection activeCell="J15" sqref="J15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12000</v>
      </c>
    </row>
    <row r="2" spans="1:7" ht="27.5" customHeight="1" x14ac:dyDescent="0.75">
      <c r="B2" s="3" t="s">
        <v>0</v>
      </c>
      <c r="C2" s="33">
        <v>12000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125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2</v>
      </c>
      <c r="G7" s="38">
        <v>2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3</v>
      </c>
      <c r="G8" s="39">
        <v>3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10</v>
      </c>
      <c r="G9" s="39">
        <v>10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6</v>
      </c>
      <c r="G12" s="39">
        <v>6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6</v>
      </c>
      <c r="G13" s="39">
        <v>6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6</v>
      </c>
      <c r="G14" s="39">
        <v>6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6</v>
      </c>
      <c r="G15" s="39">
        <v>6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6</v>
      </c>
      <c r="G16" s="40">
        <v>6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6E76EE77-1D7C-4889-ACD1-C222B341D0EE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8B0C1-6749-4F21-AE0B-8AC1A0C3A5D8}">
  <dimension ref="A1:G16"/>
  <sheetViews>
    <sheetView showGridLines="0" zoomScale="90" zoomScaleNormal="90" workbookViewId="0">
      <selection activeCell="H8" sqref="H8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24000</v>
      </c>
    </row>
    <row r="2" spans="1:7" ht="27.5" customHeight="1" x14ac:dyDescent="0.75">
      <c r="B2" s="3" t="s">
        <v>0</v>
      </c>
      <c r="C2" s="33">
        <v>24000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250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3</v>
      </c>
      <c r="G7" s="38">
        <v>3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6</v>
      </c>
      <c r="G8" s="39">
        <v>6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20</v>
      </c>
      <c r="G9" s="39">
        <v>20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12</v>
      </c>
      <c r="G12" s="39">
        <v>12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12</v>
      </c>
      <c r="G13" s="39">
        <v>12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12</v>
      </c>
      <c r="G14" s="39">
        <v>12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12</v>
      </c>
      <c r="G15" s="39">
        <v>12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12</v>
      </c>
      <c r="G16" s="40">
        <v>12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9A635DA0-3172-4911-98C5-75038FD7EAC7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F70BD-DE26-4B2A-822F-9F7ED19684A0}">
  <dimension ref="A1:G16"/>
  <sheetViews>
    <sheetView showGridLines="0" zoomScale="90" zoomScaleNormal="90" workbookViewId="0">
      <selection activeCell="H19" sqref="H19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24000</v>
      </c>
    </row>
    <row r="2" spans="1:7" ht="27.5" customHeight="1" x14ac:dyDescent="0.75">
      <c r="B2" s="3" t="s">
        <v>0</v>
      </c>
      <c r="C2" s="33">
        <v>24000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250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3</v>
      </c>
      <c r="G7" s="38">
        <v>3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6</v>
      </c>
      <c r="G8" s="39">
        <v>6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20</v>
      </c>
      <c r="G9" s="39">
        <v>20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12</v>
      </c>
      <c r="G12" s="39">
        <v>12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12</v>
      </c>
      <c r="G13" s="39">
        <v>12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12</v>
      </c>
      <c r="G14" s="39">
        <v>12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12</v>
      </c>
      <c r="G15" s="39">
        <v>12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12</v>
      </c>
      <c r="G16" s="40">
        <v>12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A4A4CA34-7016-4559-84C4-5F520AD79178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02B34-A2F9-4EF7-A81B-96123DC3E68B}">
  <dimension ref="A1:G16"/>
  <sheetViews>
    <sheetView showGridLines="0" zoomScale="90" zoomScaleNormal="90" workbookViewId="0">
      <selection activeCell="I19" sqref="I19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12000</v>
      </c>
    </row>
    <row r="2" spans="1:7" ht="27.5" customHeight="1" x14ac:dyDescent="0.75">
      <c r="B2" s="3" t="s">
        <v>0</v>
      </c>
      <c r="C2" s="33">
        <v>12000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125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2</v>
      </c>
      <c r="G7" s="38">
        <v>2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3</v>
      </c>
      <c r="G8" s="39">
        <v>3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10</v>
      </c>
      <c r="G9" s="39">
        <v>10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6</v>
      </c>
      <c r="G12" s="39">
        <v>6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6</v>
      </c>
      <c r="G13" s="39">
        <v>6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6</v>
      </c>
      <c r="G14" s="39">
        <v>6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6</v>
      </c>
      <c r="G15" s="39">
        <v>6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6</v>
      </c>
      <c r="G16" s="40">
        <v>6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32398C2B-EAE2-42EC-85E9-6AECF671B891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5F5A4-1982-446E-9785-600177C03A4E}">
  <dimension ref="A1:G16"/>
  <sheetViews>
    <sheetView showGridLines="0" zoomScale="90" zoomScaleNormal="90" workbookViewId="0">
      <selection activeCell="H24" sqref="H24"/>
    </sheetView>
  </sheetViews>
  <sheetFormatPr defaultColWidth="9.1796875" defaultRowHeight="14.5" x14ac:dyDescent="0.35"/>
  <cols>
    <col min="1" max="1" width="5.453125" bestFit="1" customWidth="1"/>
    <col min="2" max="2" width="21.54296875" hidden="1" customWidth="1"/>
    <col min="3" max="3" width="17.6328125" style="26" customWidth="1"/>
    <col min="4" max="4" width="34.7265625" customWidth="1"/>
    <col min="5" max="5" width="16.453125" style="1" hidden="1" customWidth="1"/>
    <col min="6" max="6" width="11.453125" style="1" customWidth="1"/>
    <col min="7" max="7" width="10.90625" style="34" customWidth="1"/>
    <col min="8" max="8" width="11.81640625" customWidth="1"/>
  </cols>
  <sheetData>
    <row r="1" spans="1:7" ht="34" customHeight="1" x14ac:dyDescent="0.35">
      <c r="B1" s="2"/>
      <c r="C1" s="31" t="s">
        <v>25</v>
      </c>
      <c r="F1" s="42" t="s">
        <v>28</v>
      </c>
      <c r="G1" s="41">
        <v>60000</v>
      </c>
    </row>
    <row r="2" spans="1:7" ht="27.5" customHeight="1" x14ac:dyDescent="0.75">
      <c r="B2" s="3" t="s">
        <v>0</v>
      </c>
      <c r="C2" s="33">
        <v>60000</v>
      </c>
      <c r="D2" s="32"/>
      <c r="F2" s="42" t="s">
        <v>27</v>
      </c>
      <c r="G2" s="35">
        <v>44083</v>
      </c>
    </row>
    <row r="3" spans="1:7" hidden="1" x14ac:dyDescent="0.35">
      <c r="B3" s="3" t="s">
        <v>1</v>
      </c>
      <c r="C3" s="21">
        <v>2</v>
      </c>
    </row>
    <row r="4" spans="1:7" hidden="1" x14ac:dyDescent="0.35">
      <c r="B4" s="3" t="s">
        <v>2</v>
      </c>
      <c r="C4" s="22">
        <f>IF(MOD(C2,96)&gt;0,ROUND(C2/96,0)+1,ROUND(C2/96,0))</f>
        <v>625</v>
      </c>
    </row>
    <row r="5" spans="1:7" ht="15" hidden="1" customHeight="1" x14ac:dyDescent="0.35">
      <c r="A5" s="45" t="s">
        <v>3</v>
      </c>
      <c r="B5" s="4" t="s">
        <v>4</v>
      </c>
      <c r="C5" s="23">
        <v>96</v>
      </c>
      <c r="E5"/>
      <c r="F5"/>
    </row>
    <row r="6" spans="1:7" ht="15" thickBot="1" x14ac:dyDescent="0.4">
      <c r="A6" s="46"/>
      <c r="B6" s="5" t="s">
        <v>5</v>
      </c>
      <c r="C6" s="24" t="s">
        <v>26</v>
      </c>
      <c r="D6" s="6" t="s">
        <v>6</v>
      </c>
      <c r="E6" s="7" t="s">
        <v>7</v>
      </c>
      <c r="F6" s="7" t="s">
        <v>23</v>
      </c>
    </row>
    <row r="7" spans="1:7" x14ac:dyDescent="0.35">
      <c r="A7" s="46"/>
      <c r="B7" s="8">
        <v>1</v>
      </c>
      <c r="C7" s="8" t="s">
        <v>8</v>
      </c>
      <c r="D7" s="9" t="s">
        <v>9</v>
      </c>
      <c r="E7" s="10">
        <v>100</v>
      </c>
      <c r="F7" s="36">
        <f>ROUNDUP($C$2/E7*B7/$C$5,0)</f>
        <v>7</v>
      </c>
      <c r="G7" s="38">
        <v>7</v>
      </c>
    </row>
    <row r="8" spans="1:7" x14ac:dyDescent="0.35">
      <c r="A8" s="46"/>
      <c r="B8" s="8">
        <v>1</v>
      </c>
      <c r="C8" s="8">
        <v>267600</v>
      </c>
      <c r="D8" s="9" t="s">
        <v>22</v>
      </c>
      <c r="E8" s="10">
        <v>48</v>
      </c>
      <c r="F8" s="36">
        <f>ROUNDUP($C$2/E8*B8/$C$5,0)</f>
        <v>14</v>
      </c>
      <c r="G8" s="39">
        <v>14</v>
      </c>
    </row>
    <row r="9" spans="1:7" x14ac:dyDescent="0.35">
      <c r="A9" s="47"/>
      <c r="B9" s="8">
        <f>IF(C3=3,5,4)</f>
        <v>4</v>
      </c>
      <c r="C9" s="8" t="s">
        <v>10</v>
      </c>
      <c r="D9" s="9" t="s">
        <v>11</v>
      </c>
      <c r="E9" s="10">
        <v>50</v>
      </c>
      <c r="F9" s="36">
        <f>ROUNDUP($C$2/E9*B9/$C$5,0)</f>
        <v>50</v>
      </c>
      <c r="G9" s="39">
        <v>50</v>
      </c>
    </row>
    <row r="10" spans="1:7" ht="2.5" customHeight="1" x14ac:dyDescent="0.35">
      <c r="A10" s="45" t="s">
        <v>24</v>
      </c>
      <c r="B10" s="4" t="s">
        <v>4</v>
      </c>
      <c r="C10" s="27">
        <v>1</v>
      </c>
      <c r="D10" s="16"/>
      <c r="E10" s="16"/>
      <c r="F10" s="16"/>
      <c r="G10" s="39"/>
    </row>
    <row r="11" spans="1:7" x14ac:dyDescent="0.35">
      <c r="A11" s="46"/>
      <c r="B11" s="5" t="s">
        <v>5</v>
      </c>
      <c r="C11" s="24" t="s">
        <v>26</v>
      </c>
      <c r="D11" s="5" t="s">
        <v>6</v>
      </c>
      <c r="E11" s="5" t="s">
        <v>7</v>
      </c>
      <c r="F11" s="37" t="s">
        <v>23</v>
      </c>
      <c r="G11" s="39"/>
    </row>
    <row r="12" spans="1:7" ht="15" customHeight="1" x14ac:dyDescent="0.35">
      <c r="A12" s="46"/>
      <c r="B12" s="18">
        <v>1</v>
      </c>
      <c r="C12" s="28" t="s">
        <v>12</v>
      </c>
      <c r="D12" s="18" t="s">
        <v>13</v>
      </c>
      <c r="E12" s="10">
        <v>2000</v>
      </c>
      <c r="F12" s="36">
        <f>ROUNDUP($C$2/E12,0)</f>
        <v>30</v>
      </c>
      <c r="G12" s="39">
        <v>30</v>
      </c>
    </row>
    <row r="13" spans="1:7" x14ac:dyDescent="0.35">
      <c r="A13" s="46"/>
      <c r="B13" s="18">
        <v>1</v>
      </c>
      <c r="C13" s="29" t="s">
        <v>14</v>
      </c>
      <c r="D13" s="17" t="s">
        <v>15</v>
      </c>
      <c r="E13" s="10">
        <v>2000</v>
      </c>
      <c r="F13" s="36">
        <f>ROUNDUP($C$2/E13,0)</f>
        <v>30</v>
      </c>
      <c r="G13" s="39">
        <v>30</v>
      </c>
    </row>
    <row r="14" spans="1:7" x14ac:dyDescent="0.35">
      <c r="A14" s="46"/>
      <c r="B14" s="18">
        <v>1</v>
      </c>
      <c r="C14" s="30" t="s">
        <v>21</v>
      </c>
      <c r="D14" s="17" t="s">
        <v>16</v>
      </c>
      <c r="E14" s="10">
        <v>2000</v>
      </c>
      <c r="F14" s="36">
        <f>ROUNDUP($C$2/E14,0)</f>
        <v>30</v>
      </c>
      <c r="G14" s="39">
        <v>30</v>
      </c>
    </row>
    <row r="15" spans="1:7" x14ac:dyDescent="0.35">
      <c r="A15" s="46"/>
      <c r="B15" s="18">
        <v>1</v>
      </c>
      <c r="C15" s="29" t="s">
        <v>17</v>
      </c>
      <c r="D15" s="20" t="s">
        <v>18</v>
      </c>
      <c r="E15" s="10">
        <v>2000</v>
      </c>
      <c r="F15" s="36">
        <f>ROUNDUP($C$2/E15,0)</f>
        <v>30</v>
      </c>
      <c r="G15" s="39">
        <v>30</v>
      </c>
    </row>
    <row r="16" spans="1:7" ht="15" thickBot="1" x14ac:dyDescent="0.4">
      <c r="A16" s="47"/>
      <c r="B16" s="18">
        <v>1</v>
      </c>
      <c r="C16" s="29" t="s">
        <v>19</v>
      </c>
      <c r="D16" s="17" t="s">
        <v>20</v>
      </c>
      <c r="E16" s="10">
        <v>2000</v>
      </c>
      <c r="F16" s="36">
        <f>ROUNDUP($C$2/E16,0)</f>
        <v>30</v>
      </c>
      <c r="G16" s="40">
        <v>30</v>
      </c>
    </row>
  </sheetData>
  <mergeCells count="2">
    <mergeCell ref="A5:A9"/>
    <mergeCell ref="A10:A16"/>
  </mergeCells>
  <dataValidations count="1">
    <dataValidation type="list" allowBlank="1" showInputMessage="1" showErrorMessage="1" sqref="C3" xr:uid="{BC9E470C-4CBE-49C0-AF38-36B792CC77E5}">
      <formula1>Lista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8927E41C67FB4A82FE6E2FF929DEEE" ma:contentTypeVersion="13" ma:contentTypeDescription="Create a new document." ma:contentTypeScope="" ma:versionID="1a2ed4c389fbde1316f7d48c0aed42c8">
  <xsd:schema xmlns:xsd="http://www.w3.org/2001/XMLSchema" xmlns:xs="http://www.w3.org/2001/XMLSchema" xmlns:p="http://schemas.microsoft.com/office/2006/metadata/properties" xmlns:ns3="91c53da3-ae25-48b5-b71b-d06f97f8c257" xmlns:ns4="7f88a987-bd81-4e58-abb8-dbe4034e3903" targetNamespace="http://schemas.microsoft.com/office/2006/metadata/properties" ma:root="true" ma:fieldsID="6609bed9e7bb07cd994771b2b983f41c" ns3:_="" ns4:_="">
    <xsd:import namespace="91c53da3-ae25-48b5-b71b-d06f97f8c257"/>
    <xsd:import namespace="7f88a987-bd81-4e58-abb8-dbe4034e390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c53da3-ae25-48b5-b71b-d06f97f8c2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88a987-bd81-4e58-abb8-dbe4034e390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C256C2-0CBB-43AE-A867-28D73DB658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036FAB-ABFF-460F-A1D7-BAB1B6351CC6}">
  <ds:schemaRefs>
    <ds:schemaRef ds:uri="http://www.w3.org/XML/1998/namespace"/>
    <ds:schemaRef ds:uri="7f88a987-bd81-4e58-abb8-dbe4034e3903"/>
    <ds:schemaRef ds:uri="91c53da3-ae25-48b5-b71b-d06f97f8c257"/>
    <ds:schemaRef ds:uri="http://purl.org/dc/dcmitype/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7EC9F5B-0C44-4F1B-9B6D-2AACFE846A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c53da3-ae25-48b5-b71b-d06f97f8c257"/>
    <ds:schemaRef ds:uri="7f88a987-bd81-4e58-abb8-dbe4034e39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14</vt:i4>
      </vt:variant>
    </vt:vector>
  </HeadingPairs>
  <TitlesOfParts>
    <vt:vector size="14" baseType="lpstr">
      <vt:lpstr>Para exercicio de qq numero</vt:lpstr>
      <vt:lpstr>96.000 RXN</vt:lpstr>
      <vt:lpstr>Total 09Set</vt:lpstr>
      <vt:lpstr>Lacen RS</vt:lpstr>
      <vt:lpstr>Lacen TO</vt:lpstr>
      <vt:lpstr>Lacen SC</vt:lpstr>
      <vt:lpstr>Lacen GO</vt:lpstr>
      <vt:lpstr>Lacen DF</vt:lpstr>
      <vt:lpstr>Lacen MG</vt:lpstr>
      <vt:lpstr>Lacen PB</vt:lpstr>
      <vt:lpstr>Lacen MS</vt:lpstr>
      <vt:lpstr>Lacen MT</vt:lpstr>
      <vt:lpstr>Lacen SE</vt:lpstr>
      <vt:lpstr>Lacen 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Avelar, Gustavo A.</dc:creator>
  <cp:lastModifiedBy>Cavalli, Selma</cp:lastModifiedBy>
  <dcterms:created xsi:type="dcterms:W3CDTF">2020-08-24T18:33:48Z</dcterms:created>
  <dcterms:modified xsi:type="dcterms:W3CDTF">2020-09-04T21:54:58Z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0x010100D28927E41C67FB4A82FE6E2FF929DEEE</vt:lpwstr>
  </property>
</Properties>
</file>