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64011"/>
  <mc:AlternateContent xmlns:mc="http://schemas.openxmlformats.org/markup-compatibility/2006">
    <mc:Choice Requires="x15">
      <x15ac:absPath xmlns:x15ac="http://schemas.microsoft.com/office/spreadsheetml/2010/11/ac" url="C:\Users\marco.queiroz\Desktop\"/>
    </mc:Choice>
  </mc:AlternateContent>
  <bookViews>
    <workbookView xWindow="0" yWindow="0" windowWidth="28800" windowHeight="11700"/>
  </bookViews>
  <sheets>
    <sheet name="ANEXO DEAMB - REQUERIMENTO CPI" sheetId="3" r:id="rId1"/>
  </sheets>
  <definedNames>
    <definedName name="_xlnm._FilterDatabase" localSheetId="0" hidden="1">'ANEXO DEAMB - REQUERIMENTO CPI'!$A$1:$I$73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3" i="3" l="1"/>
  <c r="I72" i="3"/>
  <c r="I71" i="3"/>
  <c r="I70" i="3"/>
  <c r="I69" i="3"/>
  <c r="I68" i="3"/>
  <c r="I67" i="3"/>
  <c r="I66" i="3"/>
  <c r="I65" i="3"/>
  <c r="I64" i="3"/>
  <c r="I8" i="3"/>
  <c r="I7" i="3"/>
</calcChain>
</file>

<file path=xl/sharedStrings.xml><?xml version="1.0" encoding="utf-8"?>
<sst xmlns="http://schemas.openxmlformats.org/spreadsheetml/2006/main" count="592" uniqueCount="246">
  <si>
    <t>25066.400166/2017-45</t>
  </si>
  <si>
    <t>25048.001034/2017-52</t>
  </si>
  <si>
    <t>25043.000434/2019-52</t>
  </si>
  <si>
    <t>25032.000065/2019-27</t>
  </si>
  <si>
    <t>25066.000249/2021-14</t>
  </si>
  <si>
    <t>25295.002790/2006-24</t>
  </si>
  <si>
    <t>25060.000343/2018-28</t>
  </si>
  <si>
    <t>25060.000336/2018-26</t>
  </si>
  <si>
    <t>25056.000917/2014-01</t>
  </si>
  <si>
    <t>25056.000916/2014-59</t>
  </si>
  <si>
    <t>25049.000152/2016-52</t>
  </si>
  <si>
    <t>25049.001043/2015-71</t>
  </si>
  <si>
    <t>25049.001042/2015-27</t>
  </si>
  <si>
    <t>25046.000151/2014-76</t>
  </si>
  <si>
    <t>25039.000021/2017-75</t>
  </si>
  <si>
    <t>25039.000733/2016-11</t>
  </si>
  <si>
    <t>25052.400015/2017-46</t>
  </si>
  <si>
    <t>ALTO RIO JURUÁ</t>
  </si>
  <si>
    <t>ALTO RIO NEGRO</t>
  </si>
  <si>
    <t>ALTO RIO SOLIMÕES</t>
  </si>
  <si>
    <t>AMAPÁ E NORTE DO PARÁ</t>
  </si>
  <si>
    <t>ARAGUAIA</t>
  </si>
  <si>
    <t>BAHIA</t>
  </si>
  <si>
    <t>CUIABÁ</t>
  </si>
  <si>
    <t>GUAMÁ TOCANTINS</t>
  </si>
  <si>
    <t>INTERIOR SUL</t>
  </si>
  <si>
    <t>KAIAPÓ DO MATO GROSSO</t>
  </si>
  <si>
    <t>KAIAPÓ DO PARÁ</t>
  </si>
  <si>
    <t>LESTE DE RORAIMA</t>
  </si>
  <si>
    <t>LITORAL SUL</t>
  </si>
  <si>
    <t>MANAUS</t>
  </si>
  <si>
    <t>MARANHÃO</t>
  </si>
  <si>
    <t>MATO GROSSO DO SUL</t>
  </si>
  <si>
    <t>MÉDIO RIO PURUS</t>
  </si>
  <si>
    <t>MÉDIO RIO SOLIMÕES E AFLUENTES</t>
  </si>
  <si>
    <t>MINAS GERAIS E ESPÍRITO SANTO</t>
  </si>
  <si>
    <t>PORTO VELHO</t>
  </si>
  <si>
    <t>TOCANTINS</t>
  </si>
  <si>
    <t>XAVANTE</t>
  </si>
  <si>
    <t>YANOMAMI</t>
  </si>
  <si>
    <t>SESAI</t>
  </si>
  <si>
    <t>IMPLANTAÇÃO</t>
  </si>
  <si>
    <t>UBSI</t>
  </si>
  <si>
    <t>AC</t>
  </si>
  <si>
    <t>25032.001049/2021-76</t>
  </si>
  <si>
    <t>REFORMA E AMPLIAÇÃO</t>
  </si>
  <si>
    <t>POLO BASE</t>
  </si>
  <si>
    <t>CRUZEIRO DO SUL</t>
  </si>
  <si>
    <t>NAP</t>
  </si>
  <si>
    <t>25035.000508/2020-93</t>
  </si>
  <si>
    <t>SÃO GABRIEL DA CACHOEIRA</t>
  </si>
  <si>
    <t>AM</t>
  </si>
  <si>
    <t>CAMARÃO</t>
  </si>
  <si>
    <t>25035.000771/2019-49</t>
  </si>
  <si>
    <t>PARI-CACHOEIRA</t>
  </si>
  <si>
    <t>AP</t>
  </si>
  <si>
    <t>25042.001444/2020-59</t>
  </si>
  <si>
    <t>CASAI</t>
  </si>
  <si>
    <t>MACAPÁ</t>
  </si>
  <si>
    <t>TODAS</t>
  </si>
  <si>
    <t>25045.001100/2020-10</t>
  </si>
  <si>
    <t>GOIÂNIA</t>
  </si>
  <si>
    <t>GO</t>
  </si>
  <si>
    <t>25045.000805/2020-10</t>
  </si>
  <si>
    <t>SÃO FÉLIX DO ARAGUAIA</t>
  </si>
  <si>
    <t>MT</t>
  </si>
  <si>
    <t>BA</t>
  </si>
  <si>
    <t>25049.000587/2014-35</t>
  </si>
  <si>
    <t>MERURE</t>
  </si>
  <si>
    <t>25049.000481/2016-01</t>
  </si>
  <si>
    <t>GOMES CARNEIRO</t>
  </si>
  <si>
    <t>EMENDA PARLAMENTAR</t>
  </si>
  <si>
    <t>CRAVARI</t>
  </si>
  <si>
    <t>PAIKUN</t>
  </si>
  <si>
    <t>25049.000367/2021-31</t>
  </si>
  <si>
    <t>JAPUÍRA</t>
  </si>
  <si>
    <t>NOVA ESPERANÇA</t>
  </si>
  <si>
    <t>PA</t>
  </si>
  <si>
    <t>OROROBÁ</t>
  </si>
  <si>
    <t>ITAHY</t>
  </si>
  <si>
    <t>BIGUAÇÚ</t>
  </si>
  <si>
    <t>SC</t>
  </si>
  <si>
    <t>M'BIGUAÇU</t>
  </si>
  <si>
    <t>REFORMA</t>
  </si>
  <si>
    <t xml:space="preserve">COLÍDER </t>
  </si>
  <si>
    <t>25055.005427/2018-27</t>
  </si>
  <si>
    <t>SÃO FÉLIX</t>
  </si>
  <si>
    <t>MOIKARAKÔ</t>
  </si>
  <si>
    <t>BONFIM</t>
  </si>
  <si>
    <t>AMAJARI</t>
  </si>
  <si>
    <t>RR</t>
  </si>
  <si>
    <t>25063.001062/2018-62</t>
  </si>
  <si>
    <t>BOMFIM</t>
  </si>
  <si>
    <t>WAPUM</t>
  </si>
  <si>
    <t>25063.000681/2018-30</t>
  </si>
  <si>
    <t>SÃO JOÃO DA BALIZA</t>
  </si>
  <si>
    <t>ANAUÁ</t>
  </si>
  <si>
    <t>25063.001081/2018-99</t>
  </si>
  <si>
    <t>MANGUEIRA</t>
  </si>
  <si>
    <t>25063.000786/2018-99</t>
  </si>
  <si>
    <t>CANTÁ</t>
  </si>
  <si>
    <t>CAMPINHO</t>
  </si>
  <si>
    <t>25063.001100/2018-87</t>
  </si>
  <si>
    <t>GARAGEM</t>
  </si>
  <si>
    <t>25063.000756/2018-82</t>
  </si>
  <si>
    <t>MURIRÚ</t>
  </si>
  <si>
    <t>25063.001094/2018-68</t>
  </si>
  <si>
    <t>NOVO PARAÍSO</t>
  </si>
  <si>
    <t>ALOJAMENTO</t>
  </si>
  <si>
    <t>UIRAMUTÃ</t>
  </si>
  <si>
    <t>SÃO MATEUS</t>
  </si>
  <si>
    <t>25063.000836/2019-19</t>
  </si>
  <si>
    <t>NOVA LARANJEIRAS</t>
  </si>
  <si>
    <t>PR</t>
  </si>
  <si>
    <t>RIO DAS COBRAS</t>
  </si>
  <si>
    <t>TURVO</t>
  </si>
  <si>
    <t>MARRECAS</t>
  </si>
  <si>
    <t>25037.001440/2019-14</t>
  </si>
  <si>
    <t>BORBA</t>
  </si>
  <si>
    <t>LARANJAL</t>
  </si>
  <si>
    <t>25037.001445/2019-39</t>
  </si>
  <si>
    <t xml:space="preserve"> KWATÁ</t>
  </si>
  <si>
    <t>MA</t>
  </si>
  <si>
    <t>25046.001618/2019-18</t>
  </si>
  <si>
    <t>BACURIZEIRO</t>
  </si>
  <si>
    <t>25048.000322/2020-95</t>
  </si>
  <si>
    <t>NIOAQUE</t>
  </si>
  <si>
    <t>MS</t>
  </si>
  <si>
    <t>CABECEIRA</t>
  </si>
  <si>
    <t>25048.002369/2019-50</t>
  </si>
  <si>
    <t>SIDROLANDIA</t>
  </si>
  <si>
    <t>LAGOINHA</t>
  </si>
  <si>
    <t>25048.001250/2017-06</t>
  </si>
  <si>
    <t>AMAMBAI</t>
  </si>
  <si>
    <t>SERTÃOZINHO</t>
  </si>
  <si>
    <t>25048.002130/2019-80</t>
  </si>
  <si>
    <t>MIRANDA</t>
  </si>
  <si>
    <t>CACHOEIRINHA</t>
  </si>
  <si>
    <t>25048.002372/2019-73</t>
  </si>
  <si>
    <t>TACURU</t>
  </si>
  <si>
    <t>JAGUAPIRE</t>
  </si>
  <si>
    <t>25048.000735/2020-70</t>
  </si>
  <si>
    <t>AQUIDAUANA</t>
  </si>
  <si>
    <t>LIMÃO VERDE</t>
  </si>
  <si>
    <t>25048.000383/2020-52</t>
  </si>
  <si>
    <t>CORONEL SAPUCAIA</t>
  </si>
  <si>
    <t>TAQUAPERY</t>
  </si>
  <si>
    <t>25048.001535/2020-34</t>
  </si>
  <si>
    <t>TAPAUÁ</t>
  </si>
  <si>
    <t>SÃO LUCAS</t>
  </si>
  <si>
    <t>25038.000467/2020-13</t>
  </si>
  <si>
    <t>ITAMARATI</t>
  </si>
  <si>
    <t>BOIADOR</t>
  </si>
  <si>
    <t>JAPURÁ</t>
  </si>
  <si>
    <t>SÃO JOAQUIM</t>
  </si>
  <si>
    <t>25047.000731/2015-34</t>
  </si>
  <si>
    <t>SÃO JOÃO DAS MISSÕES</t>
  </si>
  <si>
    <t>MG</t>
  </si>
  <si>
    <t>RO</t>
  </si>
  <si>
    <t>25061.001196/2020-18</t>
  </si>
  <si>
    <t>TO</t>
  </si>
  <si>
    <t>25050.000922/2019-71</t>
  </si>
  <si>
    <t>CAMPINÁPOLIS</t>
  </si>
  <si>
    <t>25064.001004/2019-18</t>
  </si>
  <si>
    <t>SANTA ISABEL DO RIO NEGRO</t>
  </si>
  <si>
    <t>MAIA</t>
  </si>
  <si>
    <t>PEWAU</t>
  </si>
  <si>
    <t>MUNICÍPIO</t>
  </si>
  <si>
    <t>UF</t>
  </si>
  <si>
    <t>ALDEIA</t>
  </si>
  <si>
    <t>326.698,71 </t>
  </si>
  <si>
    <t>KATUKINAS</t>
  </si>
  <si>
    <t>COROA VERMELHA</t>
  </si>
  <si>
    <t>CAPITÃO MIRÁ</t>
  </si>
  <si>
    <t>BANANAL</t>
  </si>
  <si>
    <t>BOTO VELHO</t>
  </si>
  <si>
    <t>FUNIL</t>
  </si>
  <si>
    <t> SANTA CRUZ CABRÁLIA</t>
  </si>
  <si>
    <t>GENERAL CARNEIRO</t>
  </si>
  <si>
    <t>SANTO ANTÔNIO DO LEVERGER</t>
  </si>
  <si>
    <t>BRASNORTE</t>
  </si>
  <si>
    <t>PARANATINGA</t>
  </si>
  <si>
    <t>TANGARÁ DA SERRA</t>
  </si>
  <si>
    <t>ITUPIRANGA</t>
  </si>
  <si>
    <t>SÃO DOMINGOS DO ARAGUAIA</t>
  </si>
  <si>
    <t>NOVA OLINDA DO MARANHÃO</t>
  </si>
  <si>
    <t>ARAGUANÃ</t>
  </si>
  <si>
    <t>IGUATEMI</t>
  </si>
  <si>
    <t>LAGOA DA CONFUSÃO</t>
  </si>
  <si>
    <t>TOCANTÍNIA</t>
  </si>
  <si>
    <t>KATAROA</t>
  </si>
  <si>
    <t>XITEI</t>
  </si>
  <si>
    <t>PALIMIÚ</t>
  </si>
  <si>
    <t>SAÚBA</t>
  </si>
  <si>
    <t>ALTO ALEGRE</t>
  </si>
  <si>
    <t>25036.000315/2019-99</t>
  </si>
  <si>
    <t>25036.000408/2019-13</t>
  </si>
  <si>
    <t>25036.000786/2019-05</t>
  </si>
  <si>
    <t>25045.001893/2019-33</t>
  </si>
  <si>
    <t>25065.000773/2018-08</t>
  </si>
  <si>
    <t>25060.000641/2019-07</t>
  </si>
  <si>
    <t>25037.000891/2020-60</t>
  </si>
  <si>
    <t>25046.000820/2018-33</t>
  </si>
  <si>
    <t>25046.001500/2020-15</t>
  </si>
  <si>
    <t>25048.001948/2019-85</t>
  </si>
  <si>
    <t>25066.000642/2019-93</t>
  </si>
  <si>
    <t>25064.000516/2020-92</t>
  </si>
  <si>
    <t>25064.001293/2020-81</t>
  </si>
  <si>
    <t>25064.002043/2019-24</t>
  </si>
  <si>
    <t>25064.002049/2019-00</t>
  </si>
  <si>
    <t>TABATINGA</t>
  </si>
  <si>
    <t>UMARIAÇÚ II</t>
  </si>
  <si>
    <t>UMARIAÇÚ I</t>
  </si>
  <si>
    <t>SÃO PAULO DE OLIVENÇA</t>
  </si>
  <si>
    <t>VENDAVAL</t>
  </si>
  <si>
    <t>SEDE DE DSEI</t>
  </si>
  <si>
    <t>SÃO JOSÉ</t>
  </si>
  <si>
    <t>RS</t>
  </si>
  <si>
    <t>REDENTORA</t>
  </si>
  <si>
    <t>MISSÃO</t>
  </si>
  <si>
    <t>SETE BARRAS</t>
  </si>
  <si>
    <t>SP</t>
  </si>
  <si>
    <t>PEGAO-TY</t>
  </si>
  <si>
    <t>ZE GURUPI</t>
  </si>
  <si>
    <t>Montes Altos</t>
  </si>
  <si>
    <t>AMAMBAÍ</t>
  </si>
  <si>
    <t>Formoso do Araguaia</t>
  </si>
  <si>
    <t>Txuiri</t>
  </si>
  <si>
    <t>IRACEMA</t>
  </si>
  <si>
    <t>XEXENA</t>
  </si>
  <si>
    <t>HOKOLASIMU</t>
  </si>
  <si>
    <t>JUTAÍ</t>
  </si>
  <si>
    <t>WAIKAS</t>
  </si>
  <si>
    <t>DSEI (a)</t>
  </si>
  <si>
    <t>Nº PROCESSO (b)</t>
  </si>
  <si>
    <t>VALOR TOTAL (R$)</t>
  </si>
  <si>
    <t>FONTE DE RECURSO (c)</t>
  </si>
  <si>
    <t>TIPO (d)</t>
  </si>
  <si>
    <t>OBJETO (e)</t>
  </si>
  <si>
    <t>TERMO DE EXECUÇÃO DESCENTRALIZADA 09/2018</t>
  </si>
  <si>
    <t>(d) Tipologia de obra: implantação, reforma e ampliação.</t>
  </si>
  <si>
    <t>(c) Origem do recurso orçamentário destinado à obra.</t>
  </si>
  <si>
    <t>(b) Número do processo SEI referente à construção.</t>
  </si>
  <si>
    <t>(a) DSEI - Distrito Sanitário Especial Indígena.</t>
  </si>
  <si>
    <t>(e) Tipologia de estabelecimento de saúde: Unidade Básica de Saúde Indígena (UBSI), Polo Base, Casa de Apoio a Saúde Indígena (CASAI), Sede de Distrito e Alojamento.</t>
  </si>
  <si>
    <t>* Obras realizadas com os contratos de mão de obra com dedição exclusiva. O valor indicado refere-se ao valor do contrato e foram contabilizados uma única vez no quadro 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</si>
</sst>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Fill="1"/>
    <xf numFmtId="43" fontId="0" fillId="0" borderId="0" xfId="1" applyFont="1"/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0" xfId="0" applyFont="1"/>
    <xf numFmtId="43" fontId="2" fillId="2" borderId="1" xfId="1" applyFont="1" applyFill="1" applyBorder="1" applyAlignment="1" applyProtection="1">
      <alignment horizontal="center" vertical="center" wrapText="1"/>
    </xf>
    <xf numFmtId="0" fontId="0" fillId="0" borderId="1" xfId="0" applyBorder="1"/>
    <xf numFmtId="43" fontId="0" fillId="0" borderId="1" xfId="1" applyFont="1" applyBorder="1" applyAlignment="1">
      <alignment horizontal="right" vertical="center"/>
    </xf>
    <xf numFmtId="0" fontId="0" fillId="0" borderId="1" xfId="0" applyFill="1" applyBorder="1"/>
    <xf numFmtId="43" fontId="0" fillId="0" borderId="1" xfId="1" applyFont="1" applyFill="1" applyBorder="1" applyAlignment="1">
      <alignment horizontal="right" vertical="center"/>
    </xf>
    <xf numFmtId="43" fontId="0" fillId="0" borderId="1" xfId="1" applyFont="1" applyBorder="1"/>
    <xf numFmtId="43" fontId="0" fillId="0" borderId="1" xfId="1" applyFont="1" applyBorder="1" applyAlignment="1">
      <alignment horizontal="right"/>
    </xf>
    <xf numFmtId="43" fontId="3" fillId="0" borderId="1" xfId="1" applyFont="1" applyFill="1" applyBorder="1" applyAlignment="1">
      <alignment horizontal="right" vertical="center"/>
    </xf>
    <xf numFmtId="43" fontId="3" fillId="0" borderId="1" xfId="1" applyFont="1" applyBorder="1" applyAlignment="1">
      <alignment horizontal="righ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/>
  <dimension ref="A1:I80"/>
  <sheetViews>
    <sheetView tabSelected="1" view="pageBreakPreview" zoomScale="90" zoomScaleNormal="80" zoomScaleSheetLayoutView="90" workbookViewId="0">
      <pane ySplit="1" topLeftCell="A53" activePane="bottomLeft" state="frozen"/>
      <selection pane="bottomLeft" activeCell="A81" sqref="A81"/>
    </sheetView>
  </sheetViews>
  <sheetFormatPr defaultRowHeight="15" x14ac:dyDescent="0.25"/>
  <cols>
    <col min="1" max="1" width="32.42578125" bestFit="1" customWidth="1"/>
    <col min="2" max="2" width="27.140625" customWidth="1"/>
    <col min="3" max="3" width="48.85546875" customWidth="1"/>
    <col min="4" max="4" width="24.85546875" customWidth="1"/>
    <col min="5" max="5" width="32.7109375" bestFit="1" customWidth="1"/>
    <col min="6" max="6" width="31.7109375" bestFit="1" customWidth="1"/>
    <col min="7" max="7" width="9.140625" bestFit="1" customWidth="1"/>
    <col min="8" max="8" width="23.42578125" bestFit="1" customWidth="1"/>
    <col min="9" max="9" width="24" style="2" bestFit="1" customWidth="1"/>
  </cols>
  <sheetData>
    <row r="1" spans="1:9" s="4" customFormat="1" ht="26.25" customHeight="1" x14ac:dyDescent="0.25">
      <c r="A1" s="3" t="s">
        <v>233</v>
      </c>
      <c r="B1" s="3" t="s">
        <v>234</v>
      </c>
      <c r="C1" s="3" t="s">
        <v>236</v>
      </c>
      <c r="D1" s="3" t="s">
        <v>237</v>
      </c>
      <c r="E1" s="3" t="s">
        <v>238</v>
      </c>
      <c r="F1" s="3" t="s">
        <v>167</v>
      </c>
      <c r="G1" s="3" t="s">
        <v>168</v>
      </c>
      <c r="H1" s="3" t="s">
        <v>169</v>
      </c>
      <c r="I1" s="5" t="s">
        <v>235</v>
      </c>
    </row>
    <row r="2" spans="1:9" x14ac:dyDescent="0.25">
      <c r="A2" s="6" t="s">
        <v>17</v>
      </c>
      <c r="B2" s="6" t="s">
        <v>44</v>
      </c>
      <c r="C2" s="6" t="s">
        <v>40</v>
      </c>
      <c r="D2" s="6" t="s">
        <v>45</v>
      </c>
      <c r="E2" s="6" t="s">
        <v>46</v>
      </c>
      <c r="F2" s="6" t="s">
        <v>47</v>
      </c>
      <c r="G2" s="6" t="s">
        <v>43</v>
      </c>
      <c r="H2" s="6" t="s">
        <v>171</v>
      </c>
      <c r="I2" s="7">
        <v>249748.74</v>
      </c>
    </row>
    <row r="3" spans="1:9" s="1" customFormat="1" x14ac:dyDescent="0.25">
      <c r="A3" s="6" t="s">
        <v>17</v>
      </c>
      <c r="B3" s="6" t="s">
        <v>3</v>
      </c>
      <c r="C3" s="6" t="s">
        <v>40</v>
      </c>
      <c r="D3" s="6" t="s">
        <v>45</v>
      </c>
      <c r="E3" s="6" t="s">
        <v>46</v>
      </c>
      <c r="F3" s="6" t="s">
        <v>47</v>
      </c>
      <c r="G3" s="6" t="s">
        <v>43</v>
      </c>
      <c r="H3" s="6" t="s">
        <v>48</v>
      </c>
      <c r="I3" s="7">
        <v>126205.07</v>
      </c>
    </row>
    <row r="4" spans="1:9" s="1" customFormat="1" x14ac:dyDescent="0.25">
      <c r="A4" s="8" t="s">
        <v>18</v>
      </c>
      <c r="B4" s="8" t="s">
        <v>49</v>
      </c>
      <c r="C4" s="8" t="s">
        <v>239</v>
      </c>
      <c r="D4" s="8" t="s">
        <v>41</v>
      </c>
      <c r="E4" s="6" t="s">
        <v>46</v>
      </c>
      <c r="F4" s="8" t="s">
        <v>50</v>
      </c>
      <c r="G4" s="8" t="s">
        <v>51</v>
      </c>
      <c r="H4" s="8" t="s">
        <v>52</v>
      </c>
      <c r="I4" s="9">
        <v>226334.73</v>
      </c>
    </row>
    <row r="5" spans="1:9" s="1" customFormat="1" x14ac:dyDescent="0.25">
      <c r="A5" s="8" t="s">
        <v>18</v>
      </c>
      <c r="B5" s="8" t="s">
        <v>53</v>
      </c>
      <c r="C5" s="8" t="s">
        <v>239</v>
      </c>
      <c r="D5" s="8" t="s">
        <v>41</v>
      </c>
      <c r="E5" s="6" t="s">
        <v>46</v>
      </c>
      <c r="F5" s="8" t="s">
        <v>50</v>
      </c>
      <c r="G5" s="8" t="s">
        <v>51</v>
      </c>
      <c r="H5" s="8" t="s">
        <v>54</v>
      </c>
      <c r="I5" s="9">
        <v>226334.73</v>
      </c>
    </row>
    <row r="6" spans="1:9" x14ac:dyDescent="0.25">
      <c r="A6" s="6" t="s">
        <v>19</v>
      </c>
      <c r="B6" s="6" t="s">
        <v>195</v>
      </c>
      <c r="C6" s="6" t="s">
        <v>40</v>
      </c>
      <c r="D6" s="6" t="s">
        <v>45</v>
      </c>
      <c r="E6" s="6" t="s">
        <v>46</v>
      </c>
      <c r="F6" s="6" t="s">
        <v>210</v>
      </c>
      <c r="G6" s="6" t="s">
        <v>51</v>
      </c>
      <c r="H6" s="6" t="s">
        <v>211</v>
      </c>
      <c r="I6" s="10">
        <v>723005.64</v>
      </c>
    </row>
    <row r="7" spans="1:9" x14ac:dyDescent="0.25">
      <c r="A7" s="6" t="s">
        <v>19</v>
      </c>
      <c r="B7" s="6" t="s">
        <v>196</v>
      </c>
      <c r="C7" s="6" t="s">
        <v>40</v>
      </c>
      <c r="D7" s="6" t="s">
        <v>45</v>
      </c>
      <c r="E7" s="6" t="s">
        <v>46</v>
      </c>
      <c r="F7" s="6" t="s">
        <v>210</v>
      </c>
      <c r="G7" s="6" t="s">
        <v>51</v>
      </c>
      <c r="H7" s="6" t="s">
        <v>212</v>
      </c>
      <c r="I7" s="11" t="str">
        <f>"723.005,64 *"</f>
        <v>723.005,64 *</v>
      </c>
    </row>
    <row r="8" spans="1:9" x14ac:dyDescent="0.25">
      <c r="A8" s="6" t="s">
        <v>19</v>
      </c>
      <c r="B8" s="6" t="s">
        <v>197</v>
      </c>
      <c r="C8" s="6" t="s">
        <v>40</v>
      </c>
      <c r="D8" s="6" t="s">
        <v>45</v>
      </c>
      <c r="E8" s="6" t="s">
        <v>46</v>
      </c>
      <c r="F8" s="6" t="s">
        <v>213</v>
      </c>
      <c r="G8" s="6" t="s">
        <v>51</v>
      </c>
      <c r="H8" s="6" t="s">
        <v>214</v>
      </c>
      <c r="I8" s="11" t="str">
        <f>"723.005,64 *"</f>
        <v>723.005,64 *</v>
      </c>
    </row>
    <row r="9" spans="1:9" x14ac:dyDescent="0.25">
      <c r="A9" s="8" t="s">
        <v>20</v>
      </c>
      <c r="B9" s="8" t="s">
        <v>56</v>
      </c>
      <c r="C9" s="8" t="s">
        <v>71</v>
      </c>
      <c r="D9" s="8" t="s">
        <v>45</v>
      </c>
      <c r="E9" s="8" t="s">
        <v>57</v>
      </c>
      <c r="F9" s="8" t="s">
        <v>58</v>
      </c>
      <c r="G9" s="8" t="s">
        <v>55</v>
      </c>
      <c r="H9" s="8" t="s">
        <v>59</v>
      </c>
      <c r="I9" s="12">
        <v>255000</v>
      </c>
    </row>
    <row r="10" spans="1:9" x14ac:dyDescent="0.25">
      <c r="A10" s="6" t="s">
        <v>21</v>
      </c>
      <c r="B10" s="6" t="s">
        <v>60</v>
      </c>
      <c r="C10" s="6" t="s">
        <v>40</v>
      </c>
      <c r="D10" s="6" t="s">
        <v>45</v>
      </c>
      <c r="E10" s="6" t="s">
        <v>57</v>
      </c>
      <c r="F10" s="6" t="s">
        <v>61</v>
      </c>
      <c r="G10" s="6" t="s">
        <v>62</v>
      </c>
      <c r="H10" s="6" t="s">
        <v>59</v>
      </c>
      <c r="I10" s="7">
        <v>95536.6</v>
      </c>
    </row>
    <row r="11" spans="1:9" x14ac:dyDescent="0.25">
      <c r="A11" s="6" t="s">
        <v>21</v>
      </c>
      <c r="B11" s="6" t="s">
        <v>198</v>
      </c>
      <c r="C11" s="6" t="s">
        <v>40</v>
      </c>
      <c r="D11" s="6" t="s">
        <v>83</v>
      </c>
      <c r="E11" s="6" t="s">
        <v>215</v>
      </c>
      <c r="F11" s="6" t="s">
        <v>64</v>
      </c>
      <c r="G11" s="6" t="s">
        <v>65</v>
      </c>
      <c r="H11" s="6" t="s">
        <v>48</v>
      </c>
      <c r="I11" s="10">
        <v>28000</v>
      </c>
    </row>
    <row r="12" spans="1:9" x14ac:dyDescent="0.25">
      <c r="A12" s="6" t="s">
        <v>21</v>
      </c>
      <c r="B12" s="6" t="s">
        <v>63</v>
      </c>
      <c r="C12" s="6" t="s">
        <v>40</v>
      </c>
      <c r="D12" s="6" t="s">
        <v>45</v>
      </c>
      <c r="E12" s="6" t="s">
        <v>215</v>
      </c>
      <c r="F12" s="6" t="s">
        <v>64</v>
      </c>
      <c r="G12" s="6" t="s">
        <v>65</v>
      </c>
      <c r="H12" s="6" t="s">
        <v>48</v>
      </c>
      <c r="I12" s="7">
        <v>29266.78</v>
      </c>
    </row>
    <row r="13" spans="1:9" x14ac:dyDescent="0.25">
      <c r="A13" s="6" t="s">
        <v>22</v>
      </c>
      <c r="B13" s="6" t="s">
        <v>2</v>
      </c>
      <c r="C13" s="6" t="s">
        <v>40</v>
      </c>
      <c r="D13" s="6" t="s">
        <v>45</v>
      </c>
      <c r="E13" s="6" t="s">
        <v>42</v>
      </c>
      <c r="F13" s="6" t="s">
        <v>177</v>
      </c>
      <c r="G13" s="6" t="s">
        <v>66</v>
      </c>
      <c r="H13" s="6" t="s">
        <v>172</v>
      </c>
      <c r="I13" s="7">
        <v>696082.12</v>
      </c>
    </row>
    <row r="14" spans="1:9" x14ac:dyDescent="0.25">
      <c r="A14" s="6" t="s">
        <v>23</v>
      </c>
      <c r="B14" s="6" t="s">
        <v>67</v>
      </c>
      <c r="C14" s="6" t="s">
        <v>40</v>
      </c>
      <c r="D14" s="6" t="s">
        <v>41</v>
      </c>
      <c r="E14" s="6" t="s">
        <v>46</v>
      </c>
      <c r="F14" s="6" t="s">
        <v>178</v>
      </c>
      <c r="G14" s="6" t="s">
        <v>65</v>
      </c>
      <c r="H14" s="6" t="s">
        <v>68</v>
      </c>
      <c r="I14" s="7">
        <v>1463111.31</v>
      </c>
    </row>
    <row r="15" spans="1:9" x14ac:dyDescent="0.25">
      <c r="A15" s="6" t="s">
        <v>23</v>
      </c>
      <c r="B15" s="6" t="s">
        <v>69</v>
      </c>
      <c r="C15" s="6" t="s">
        <v>40</v>
      </c>
      <c r="D15" s="6" t="s">
        <v>45</v>
      </c>
      <c r="E15" s="6" t="s">
        <v>42</v>
      </c>
      <c r="F15" s="6" t="s">
        <v>179</v>
      </c>
      <c r="G15" s="6" t="s">
        <v>65</v>
      </c>
      <c r="H15" s="6" t="s">
        <v>70</v>
      </c>
      <c r="I15" s="13">
        <v>363315.42</v>
      </c>
    </row>
    <row r="16" spans="1:9" x14ac:dyDescent="0.25">
      <c r="A16" s="6" t="s">
        <v>23</v>
      </c>
      <c r="B16" s="6" t="s">
        <v>12</v>
      </c>
      <c r="C16" s="6" t="s">
        <v>40</v>
      </c>
      <c r="D16" s="6" t="s">
        <v>45</v>
      </c>
      <c r="E16" s="6" t="s">
        <v>42</v>
      </c>
      <c r="F16" s="6" t="s">
        <v>180</v>
      </c>
      <c r="G16" s="6" t="s">
        <v>65</v>
      </c>
      <c r="H16" s="6" t="s">
        <v>72</v>
      </c>
      <c r="I16" s="7">
        <v>32932.93</v>
      </c>
    </row>
    <row r="17" spans="1:9" x14ac:dyDescent="0.25">
      <c r="A17" s="6" t="s">
        <v>23</v>
      </c>
      <c r="B17" s="6" t="s">
        <v>11</v>
      </c>
      <c r="C17" s="6" t="s">
        <v>40</v>
      </c>
      <c r="D17" s="6" t="s">
        <v>41</v>
      </c>
      <c r="E17" s="6" t="s">
        <v>42</v>
      </c>
      <c r="F17" s="6" t="s">
        <v>181</v>
      </c>
      <c r="G17" s="6" t="s">
        <v>65</v>
      </c>
      <c r="H17" s="6" t="s">
        <v>73</v>
      </c>
      <c r="I17" s="7">
        <v>61407.72</v>
      </c>
    </row>
    <row r="18" spans="1:9" x14ac:dyDescent="0.25">
      <c r="A18" s="6" t="s">
        <v>23</v>
      </c>
      <c r="B18" s="6" t="s">
        <v>74</v>
      </c>
      <c r="C18" s="6" t="s">
        <v>40</v>
      </c>
      <c r="D18" s="6" t="s">
        <v>45</v>
      </c>
      <c r="E18" s="6" t="s">
        <v>42</v>
      </c>
      <c r="F18" s="6" t="s">
        <v>180</v>
      </c>
      <c r="G18" s="6" t="s">
        <v>65</v>
      </c>
      <c r="H18" s="6" t="s">
        <v>75</v>
      </c>
      <c r="I18" s="7">
        <v>42504.2</v>
      </c>
    </row>
    <row r="19" spans="1:9" x14ac:dyDescent="0.25">
      <c r="A19" s="6" t="s">
        <v>23</v>
      </c>
      <c r="B19" s="6" t="s">
        <v>10</v>
      </c>
      <c r="C19" s="6" t="s">
        <v>40</v>
      </c>
      <c r="D19" s="6" t="s">
        <v>45</v>
      </c>
      <c r="E19" s="6" t="s">
        <v>42</v>
      </c>
      <c r="F19" s="6" t="s">
        <v>182</v>
      </c>
      <c r="G19" s="6" t="s">
        <v>65</v>
      </c>
      <c r="H19" s="6" t="s">
        <v>76</v>
      </c>
      <c r="I19" s="7">
        <v>270134.31</v>
      </c>
    </row>
    <row r="20" spans="1:9" x14ac:dyDescent="0.25">
      <c r="A20" s="6" t="s">
        <v>24</v>
      </c>
      <c r="B20" s="6" t="s">
        <v>9</v>
      </c>
      <c r="C20" s="6" t="s">
        <v>40</v>
      </c>
      <c r="D20" s="6" t="s">
        <v>41</v>
      </c>
      <c r="E20" s="6" t="s">
        <v>42</v>
      </c>
      <c r="F20" s="6" t="s">
        <v>183</v>
      </c>
      <c r="G20" s="6" t="s">
        <v>77</v>
      </c>
      <c r="H20" s="6" t="s">
        <v>78</v>
      </c>
      <c r="I20" s="7">
        <v>34260.75</v>
      </c>
    </row>
    <row r="21" spans="1:9" x14ac:dyDescent="0.25">
      <c r="A21" s="6" t="s">
        <v>24</v>
      </c>
      <c r="B21" s="6" t="s">
        <v>8</v>
      </c>
      <c r="C21" s="6" t="s">
        <v>40</v>
      </c>
      <c r="D21" s="6" t="s">
        <v>41</v>
      </c>
      <c r="E21" s="6" t="s">
        <v>42</v>
      </c>
      <c r="F21" s="6" t="s">
        <v>184</v>
      </c>
      <c r="G21" s="6" t="s">
        <v>77</v>
      </c>
      <c r="H21" s="6" t="s">
        <v>79</v>
      </c>
      <c r="I21" s="7">
        <v>38120.35</v>
      </c>
    </row>
    <row r="22" spans="1:9" x14ac:dyDescent="0.25">
      <c r="A22" s="6" t="s">
        <v>25</v>
      </c>
      <c r="B22" s="6" t="s">
        <v>199</v>
      </c>
      <c r="C22" s="6" t="s">
        <v>40</v>
      </c>
      <c r="D22" s="6" t="s">
        <v>41</v>
      </c>
      <c r="E22" s="6" t="s">
        <v>42</v>
      </c>
      <c r="F22" s="6" t="s">
        <v>218</v>
      </c>
      <c r="G22" s="6" t="s">
        <v>217</v>
      </c>
      <c r="H22" s="6" t="s">
        <v>219</v>
      </c>
      <c r="I22" s="10">
        <v>80088.17</v>
      </c>
    </row>
    <row r="23" spans="1:9" x14ac:dyDescent="0.25">
      <c r="A23" s="6" t="s">
        <v>25</v>
      </c>
      <c r="B23" s="6" t="s">
        <v>5</v>
      </c>
      <c r="C23" s="6" t="s">
        <v>40</v>
      </c>
      <c r="D23" s="6" t="s">
        <v>41</v>
      </c>
      <c r="E23" s="6" t="s">
        <v>42</v>
      </c>
      <c r="F23" s="6" t="s">
        <v>80</v>
      </c>
      <c r="G23" s="6" t="s">
        <v>81</v>
      </c>
      <c r="H23" s="6" t="s">
        <v>82</v>
      </c>
      <c r="I23" s="7">
        <v>15166.64</v>
      </c>
    </row>
    <row r="24" spans="1:9" x14ac:dyDescent="0.25">
      <c r="A24" s="6" t="s">
        <v>26</v>
      </c>
      <c r="B24" s="6" t="s">
        <v>16</v>
      </c>
      <c r="C24" s="6" t="s">
        <v>40</v>
      </c>
      <c r="D24" s="6" t="s">
        <v>83</v>
      </c>
      <c r="E24" s="6" t="s">
        <v>57</v>
      </c>
      <c r="F24" s="6" t="s">
        <v>84</v>
      </c>
      <c r="G24" s="6" t="s">
        <v>65</v>
      </c>
      <c r="H24" s="6" t="s">
        <v>59</v>
      </c>
      <c r="I24" s="7">
        <v>184580.32</v>
      </c>
    </row>
    <row r="25" spans="1:9" x14ac:dyDescent="0.25">
      <c r="A25" s="6" t="s">
        <v>27</v>
      </c>
      <c r="B25" s="6" t="s">
        <v>85</v>
      </c>
      <c r="C25" s="6" t="s">
        <v>40</v>
      </c>
      <c r="D25" s="6" t="s">
        <v>41</v>
      </c>
      <c r="E25" s="6" t="s">
        <v>42</v>
      </c>
      <c r="F25" s="6" t="s">
        <v>86</v>
      </c>
      <c r="G25" s="6" t="s">
        <v>77</v>
      </c>
      <c r="H25" s="6" t="s">
        <v>87</v>
      </c>
      <c r="I25" s="7">
        <v>317051.28000000003</v>
      </c>
    </row>
    <row r="26" spans="1:9" x14ac:dyDescent="0.25">
      <c r="A26" s="6" t="s">
        <v>28</v>
      </c>
      <c r="B26" s="6" t="s">
        <v>91</v>
      </c>
      <c r="C26" s="6" t="s">
        <v>71</v>
      </c>
      <c r="D26" s="6" t="s">
        <v>41</v>
      </c>
      <c r="E26" s="6" t="s">
        <v>42</v>
      </c>
      <c r="F26" s="6" t="s">
        <v>92</v>
      </c>
      <c r="G26" s="6" t="s">
        <v>90</v>
      </c>
      <c r="H26" s="6" t="s">
        <v>93</v>
      </c>
      <c r="I26" s="7">
        <v>301528.12</v>
      </c>
    </row>
    <row r="27" spans="1:9" x14ac:dyDescent="0.25">
      <c r="A27" s="6" t="s">
        <v>28</v>
      </c>
      <c r="B27" s="6" t="s">
        <v>94</v>
      </c>
      <c r="C27" s="6" t="s">
        <v>71</v>
      </c>
      <c r="D27" s="6" t="s">
        <v>41</v>
      </c>
      <c r="E27" s="6" t="s">
        <v>42</v>
      </c>
      <c r="F27" s="6" t="s">
        <v>95</v>
      </c>
      <c r="G27" s="6" t="s">
        <v>90</v>
      </c>
      <c r="H27" s="6" t="s">
        <v>96</v>
      </c>
      <c r="I27" s="13">
        <v>311171.44</v>
      </c>
    </row>
    <row r="28" spans="1:9" x14ac:dyDescent="0.25">
      <c r="A28" s="6" t="s">
        <v>28</v>
      </c>
      <c r="B28" s="6" t="s">
        <v>97</v>
      </c>
      <c r="C28" s="6" t="s">
        <v>71</v>
      </c>
      <c r="D28" s="6" t="s">
        <v>41</v>
      </c>
      <c r="E28" s="6" t="s">
        <v>42</v>
      </c>
      <c r="F28" s="6" t="s">
        <v>89</v>
      </c>
      <c r="G28" s="6" t="s">
        <v>90</v>
      </c>
      <c r="H28" s="6" t="s">
        <v>98</v>
      </c>
      <c r="I28" s="13">
        <v>277697.46000000002</v>
      </c>
    </row>
    <row r="29" spans="1:9" x14ac:dyDescent="0.25">
      <c r="A29" s="6" t="s">
        <v>28</v>
      </c>
      <c r="B29" s="6" t="s">
        <v>99</v>
      </c>
      <c r="C29" s="6" t="s">
        <v>71</v>
      </c>
      <c r="D29" s="6" t="s">
        <v>41</v>
      </c>
      <c r="E29" s="6" t="s">
        <v>42</v>
      </c>
      <c r="F29" s="6" t="s">
        <v>100</v>
      </c>
      <c r="G29" s="6" t="s">
        <v>90</v>
      </c>
      <c r="H29" s="6" t="s">
        <v>101</v>
      </c>
      <c r="I29" s="7">
        <v>274246.03999999998</v>
      </c>
    </row>
    <row r="30" spans="1:9" x14ac:dyDescent="0.25">
      <c r="A30" s="6" t="s">
        <v>28</v>
      </c>
      <c r="B30" s="6" t="s">
        <v>102</v>
      </c>
      <c r="C30" s="6" t="s">
        <v>71</v>
      </c>
      <c r="D30" s="6" t="s">
        <v>41</v>
      </c>
      <c r="E30" s="6" t="s">
        <v>42</v>
      </c>
      <c r="F30" s="6" t="s">
        <v>89</v>
      </c>
      <c r="G30" s="6" t="s">
        <v>90</v>
      </c>
      <c r="H30" s="6" t="s">
        <v>103</v>
      </c>
      <c r="I30" s="7">
        <v>281046.37</v>
      </c>
    </row>
    <row r="31" spans="1:9" x14ac:dyDescent="0.25">
      <c r="A31" s="6" t="s">
        <v>28</v>
      </c>
      <c r="B31" s="6" t="s">
        <v>104</v>
      </c>
      <c r="C31" s="6" t="s">
        <v>71</v>
      </c>
      <c r="D31" s="6" t="s">
        <v>41</v>
      </c>
      <c r="E31" s="6" t="s">
        <v>42</v>
      </c>
      <c r="F31" s="6" t="s">
        <v>88</v>
      </c>
      <c r="G31" s="6" t="s">
        <v>90</v>
      </c>
      <c r="H31" s="6" t="s">
        <v>105</v>
      </c>
      <c r="I31" s="7">
        <v>277833.55</v>
      </c>
    </row>
    <row r="32" spans="1:9" x14ac:dyDescent="0.25">
      <c r="A32" s="6" t="s">
        <v>28</v>
      </c>
      <c r="B32" s="6" t="s">
        <v>106</v>
      </c>
      <c r="C32" s="6" t="s">
        <v>71</v>
      </c>
      <c r="D32" s="6" t="s">
        <v>41</v>
      </c>
      <c r="E32" s="6" t="s">
        <v>42</v>
      </c>
      <c r="F32" s="6" t="s">
        <v>107</v>
      </c>
      <c r="G32" s="6" t="s">
        <v>90</v>
      </c>
      <c r="H32" s="6" t="s">
        <v>107</v>
      </c>
      <c r="I32" s="7">
        <v>274105.15000000002</v>
      </c>
    </row>
    <row r="33" spans="1:9" x14ac:dyDescent="0.25">
      <c r="A33" s="6" t="s">
        <v>28</v>
      </c>
      <c r="B33" s="6" t="s">
        <v>111</v>
      </c>
      <c r="C33" s="6" t="s">
        <v>40</v>
      </c>
      <c r="D33" s="6" t="s">
        <v>41</v>
      </c>
      <c r="E33" s="6" t="s">
        <v>42</v>
      </c>
      <c r="F33" s="6" t="s">
        <v>109</v>
      </c>
      <c r="G33" s="6" t="s">
        <v>90</v>
      </c>
      <c r="H33" s="6" t="s">
        <v>110</v>
      </c>
      <c r="I33" s="13" t="s">
        <v>170</v>
      </c>
    </row>
    <row r="34" spans="1:9" x14ac:dyDescent="0.25">
      <c r="A34" s="6" t="s">
        <v>29</v>
      </c>
      <c r="B34" s="6" t="s">
        <v>200</v>
      </c>
      <c r="C34" s="6" t="s">
        <v>40</v>
      </c>
      <c r="D34" s="6" t="s">
        <v>41</v>
      </c>
      <c r="E34" s="6" t="s">
        <v>42</v>
      </c>
      <c r="F34" s="6" t="s">
        <v>220</v>
      </c>
      <c r="G34" s="6" t="s">
        <v>221</v>
      </c>
      <c r="H34" s="6" t="s">
        <v>222</v>
      </c>
      <c r="I34" s="10">
        <v>284488.55</v>
      </c>
    </row>
    <row r="35" spans="1:9" x14ac:dyDescent="0.25">
      <c r="A35" s="6" t="s">
        <v>29</v>
      </c>
      <c r="B35" s="6" t="s">
        <v>7</v>
      </c>
      <c r="C35" s="6" t="s">
        <v>40</v>
      </c>
      <c r="D35" s="6" t="s">
        <v>45</v>
      </c>
      <c r="E35" s="6" t="s">
        <v>42</v>
      </c>
      <c r="F35" s="6" t="s">
        <v>112</v>
      </c>
      <c r="G35" s="6" t="s">
        <v>113</v>
      </c>
      <c r="H35" s="6" t="s">
        <v>114</v>
      </c>
      <c r="I35" s="7">
        <v>399813.04</v>
      </c>
    </row>
    <row r="36" spans="1:9" x14ac:dyDescent="0.25">
      <c r="A36" s="6" t="s">
        <v>29</v>
      </c>
      <c r="B36" s="6" t="s">
        <v>6</v>
      </c>
      <c r="C36" s="6" t="s">
        <v>40</v>
      </c>
      <c r="D36" s="6" t="s">
        <v>41</v>
      </c>
      <c r="E36" s="6" t="s">
        <v>42</v>
      </c>
      <c r="F36" s="6" t="s">
        <v>115</v>
      </c>
      <c r="G36" s="6" t="s">
        <v>113</v>
      </c>
      <c r="H36" s="6" t="s">
        <v>116</v>
      </c>
      <c r="I36" s="7">
        <v>150627.93</v>
      </c>
    </row>
    <row r="37" spans="1:9" x14ac:dyDescent="0.25">
      <c r="A37" s="6" t="s">
        <v>30</v>
      </c>
      <c r="B37" s="6" t="s">
        <v>120</v>
      </c>
      <c r="C37" s="6" t="s">
        <v>40</v>
      </c>
      <c r="D37" s="6" t="s">
        <v>41</v>
      </c>
      <c r="E37" s="6" t="s">
        <v>42</v>
      </c>
      <c r="F37" s="6" t="s">
        <v>118</v>
      </c>
      <c r="G37" s="6" t="s">
        <v>51</v>
      </c>
      <c r="H37" s="6" t="s">
        <v>121</v>
      </c>
      <c r="I37" s="7">
        <v>593584.97</v>
      </c>
    </row>
    <row r="38" spans="1:9" x14ac:dyDescent="0.25">
      <c r="A38" s="6" t="s">
        <v>30</v>
      </c>
      <c r="B38" s="6" t="s">
        <v>201</v>
      </c>
      <c r="C38" s="6" t="s">
        <v>40</v>
      </c>
      <c r="D38" s="6" t="s">
        <v>83</v>
      </c>
      <c r="E38" s="6" t="s">
        <v>57</v>
      </c>
      <c r="F38" s="6" t="s">
        <v>30</v>
      </c>
      <c r="G38" s="6" t="s">
        <v>51</v>
      </c>
      <c r="H38" s="6" t="s">
        <v>48</v>
      </c>
      <c r="I38" s="10">
        <v>231775.951</v>
      </c>
    </row>
    <row r="39" spans="1:9" x14ac:dyDescent="0.25">
      <c r="A39" s="6" t="s">
        <v>30</v>
      </c>
      <c r="B39" s="6" t="s">
        <v>117</v>
      </c>
      <c r="C39" s="6" t="s">
        <v>40</v>
      </c>
      <c r="D39" s="6" t="s">
        <v>41</v>
      </c>
      <c r="E39" s="6" t="s">
        <v>42</v>
      </c>
      <c r="F39" s="6" t="s">
        <v>118</v>
      </c>
      <c r="G39" s="6" t="s">
        <v>51</v>
      </c>
      <c r="H39" s="6" t="s">
        <v>119</v>
      </c>
      <c r="I39" s="7">
        <v>751656.33000000007</v>
      </c>
    </row>
    <row r="40" spans="1:9" x14ac:dyDescent="0.25">
      <c r="A40" s="6" t="s">
        <v>31</v>
      </c>
      <c r="B40" s="6" t="s">
        <v>123</v>
      </c>
      <c r="C40" s="6" t="s">
        <v>40</v>
      </c>
      <c r="D40" s="6" t="s">
        <v>41</v>
      </c>
      <c r="E40" s="6" t="s">
        <v>42</v>
      </c>
      <c r="F40" s="6" t="s">
        <v>186</v>
      </c>
      <c r="G40" s="6" t="s">
        <v>122</v>
      </c>
      <c r="H40" s="6" t="s">
        <v>124</v>
      </c>
      <c r="I40" s="7">
        <v>73853.679999999993</v>
      </c>
    </row>
    <row r="41" spans="1:9" x14ac:dyDescent="0.25">
      <c r="A41" s="6" t="s">
        <v>31</v>
      </c>
      <c r="B41" s="6" t="s">
        <v>202</v>
      </c>
      <c r="C41" s="6" t="s">
        <v>40</v>
      </c>
      <c r="D41" s="6" t="s">
        <v>41</v>
      </c>
      <c r="E41" s="6" t="s">
        <v>42</v>
      </c>
      <c r="F41" s="6" t="s">
        <v>186</v>
      </c>
      <c r="G41" s="6" t="s">
        <v>122</v>
      </c>
      <c r="H41" s="6" t="s">
        <v>223</v>
      </c>
      <c r="I41" s="10">
        <v>141653.07999999999</v>
      </c>
    </row>
    <row r="42" spans="1:9" x14ac:dyDescent="0.25">
      <c r="A42" s="6" t="s">
        <v>31</v>
      </c>
      <c r="B42" s="6" t="s">
        <v>203</v>
      </c>
      <c r="C42" s="6" t="s">
        <v>40</v>
      </c>
      <c r="D42" s="6" t="s">
        <v>45</v>
      </c>
      <c r="E42" s="6" t="s">
        <v>42</v>
      </c>
      <c r="F42" s="6" t="s">
        <v>224</v>
      </c>
      <c r="G42" s="6" t="s">
        <v>122</v>
      </c>
      <c r="H42" s="6" t="s">
        <v>216</v>
      </c>
      <c r="I42" s="10">
        <v>47475.69</v>
      </c>
    </row>
    <row r="43" spans="1:9" x14ac:dyDescent="0.25">
      <c r="A43" s="6" t="s">
        <v>31</v>
      </c>
      <c r="B43" s="6" t="s">
        <v>13</v>
      </c>
      <c r="C43" s="6" t="s">
        <v>40</v>
      </c>
      <c r="D43" s="6" t="s">
        <v>41</v>
      </c>
      <c r="E43" s="6" t="s">
        <v>42</v>
      </c>
      <c r="F43" s="6" t="s">
        <v>185</v>
      </c>
      <c r="G43" s="6" t="s">
        <v>122</v>
      </c>
      <c r="H43" s="6" t="s">
        <v>173</v>
      </c>
      <c r="I43" s="7">
        <v>412757.04</v>
      </c>
    </row>
    <row r="44" spans="1:9" x14ac:dyDescent="0.25">
      <c r="A44" s="6" t="s">
        <v>32</v>
      </c>
      <c r="B44" s="6" t="s">
        <v>125</v>
      </c>
      <c r="C44" s="6" t="s">
        <v>71</v>
      </c>
      <c r="D44" s="6" t="s">
        <v>41</v>
      </c>
      <c r="E44" s="6" t="s">
        <v>42</v>
      </c>
      <c r="F44" s="6" t="s">
        <v>126</v>
      </c>
      <c r="G44" s="6" t="s">
        <v>127</v>
      </c>
      <c r="H44" s="6" t="s">
        <v>128</v>
      </c>
      <c r="I44" s="7">
        <v>465152.1</v>
      </c>
    </row>
    <row r="45" spans="1:9" x14ac:dyDescent="0.25">
      <c r="A45" s="6" t="s">
        <v>32</v>
      </c>
      <c r="B45" s="6" t="s">
        <v>129</v>
      </c>
      <c r="C45" s="6" t="s">
        <v>71</v>
      </c>
      <c r="D45" s="6" t="s">
        <v>41</v>
      </c>
      <c r="E45" s="6" t="s">
        <v>42</v>
      </c>
      <c r="F45" s="6" t="s">
        <v>130</v>
      </c>
      <c r="G45" s="6" t="s">
        <v>127</v>
      </c>
      <c r="H45" s="6" t="s">
        <v>131</v>
      </c>
      <c r="I45" s="7">
        <v>462842.15</v>
      </c>
    </row>
    <row r="46" spans="1:9" x14ac:dyDescent="0.25">
      <c r="A46" s="6" t="s">
        <v>32</v>
      </c>
      <c r="B46" s="6" t="s">
        <v>132</v>
      </c>
      <c r="C46" s="6" t="s">
        <v>71</v>
      </c>
      <c r="D46" s="6" t="s">
        <v>41</v>
      </c>
      <c r="E46" s="6" t="s">
        <v>42</v>
      </c>
      <c r="F46" s="6" t="s">
        <v>133</v>
      </c>
      <c r="G46" s="6" t="s">
        <v>127</v>
      </c>
      <c r="H46" s="6" t="s">
        <v>134</v>
      </c>
      <c r="I46" s="7">
        <v>440454.36</v>
      </c>
    </row>
    <row r="47" spans="1:9" x14ac:dyDescent="0.25">
      <c r="A47" s="6" t="s">
        <v>32</v>
      </c>
      <c r="B47" s="6" t="s">
        <v>135</v>
      </c>
      <c r="C47" s="6" t="s">
        <v>71</v>
      </c>
      <c r="D47" s="6" t="s">
        <v>41</v>
      </c>
      <c r="E47" s="6" t="s">
        <v>42</v>
      </c>
      <c r="F47" s="6" t="s">
        <v>136</v>
      </c>
      <c r="G47" s="6" t="s">
        <v>127</v>
      </c>
      <c r="H47" s="6" t="s">
        <v>137</v>
      </c>
      <c r="I47" s="7">
        <v>437042.13</v>
      </c>
    </row>
    <row r="48" spans="1:9" x14ac:dyDescent="0.25">
      <c r="A48" s="6" t="s">
        <v>32</v>
      </c>
      <c r="B48" s="6" t="s">
        <v>138</v>
      </c>
      <c r="C48" s="6" t="s">
        <v>71</v>
      </c>
      <c r="D48" s="6" t="s">
        <v>41</v>
      </c>
      <c r="E48" s="6" t="s">
        <v>42</v>
      </c>
      <c r="F48" s="6" t="s">
        <v>139</v>
      </c>
      <c r="G48" s="6" t="s">
        <v>127</v>
      </c>
      <c r="H48" s="6" t="s">
        <v>140</v>
      </c>
      <c r="I48" s="7">
        <v>444702.52</v>
      </c>
    </row>
    <row r="49" spans="1:9" x14ac:dyDescent="0.25">
      <c r="A49" s="6" t="s">
        <v>32</v>
      </c>
      <c r="B49" s="6" t="s">
        <v>141</v>
      </c>
      <c r="C49" s="6" t="s">
        <v>71</v>
      </c>
      <c r="D49" s="6" t="s">
        <v>41</v>
      </c>
      <c r="E49" s="6" t="s">
        <v>42</v>
      </c>
      <c r="F49" s="6" t="s">
        <v>142</v>
      </c>
      <c r="G49" s="6" t="s">
        <v>127</v>
      </c>
      <c r="H49" s="6" t="s">
        <v>143</v>
      </c>
      <c r="I49" s="7">
        <v>436281.87</v>
      </c>
    </row>
    <row r="50" spans="1:9" x14ac:dyDescent="0.25">
      <c r="A50" s="6" t="s">
        <v>32</v>
      </c>
      <c r="B50" s="6" t="s">
        <v>144</v>
      </c>
      <c r="C50" s="6" t="s">
        <v>71</v>
      </c>
      <c r="D50" s="6" t="s">
        <v>41</v>
      </c>
      <c r="E50" s="6" t="s">
        <v>42</v>
      </c>
      <c r="F50" s="6" t="s">
        <v>145</v>
      </c>
      <c r="G50" s="6" t="s">
        <v>127</v>
      </c>
      <c r="H50" s="6" t="s">
        <v>146</v>
      </c>
      <c r="I50" s="7">
        <v>443163.9</v>
      </c>
    </row>
    <row r="51" spans="1:9" x14ac:dyDescent="0.25">
      <c r="A51" s="6" t="s">
        <v>32</v>
      </c>
      <c r="B51" s="6" t="s">
        <v>147</v>
      </c>
      <c r="C51" s="6" t="s">
        <v>40</v>
      </c>
      <c r="D51" s="6" t="s">
        <v>83</v>
      </c>
      <c r="E51" s="6" t="s">
        <v>46</v>
      </c>
      <c r="F51" s="6" t="s">
        <v>187</v>
      </c>
      <c r="G51" s="6" t="s">
        <v>127</v>
      </c>
      <c r="H51" s="6" t="s">
        <v>48</v>
      </c>
      <c r="I51" s="7">
        <v>64993</v>
      </c>
    </row>
    <row r="52" spans="1:9" x14ac:dyDescent="0.25">
      <c r="A52" s="6" t="s">
        <v>32</v>
      </c>
      <c r="B52" s="6" t="s">
        <v>204</v>
      </c>
      <c r="C52" s="6" t="s">
        <v>40</v>
      </c>
      <c r="D52" s="6" t="s">
        <v>45</v>
      </c>
      <c r="E52" s="6" t="s">
        <v>57</v>
      </c>
      <c r="F52" s="6" t="s">
        <v>225</v>
      </c>
      <c r="G52" s="6" t="s">
        <v>127</v>
      </c>
      <c r="H52" s="6" t="s">
        <v>59</v>
      </c>
      <c r="I52" s="10">
        <v>652471.56000000006</v>
      </c>
    </row>
    <row r="53" spans="1:9" x14ac:dyDescent="0.25">
      <c r="A53" s="6" t="s">
        <v>32</v>
      </c>
      <c r="B53" s="6" t="s">
        <v>1</v>
      </c>
      <c r="C53" s="6" t="s">
        <v>40</v>
      </c>
      <c r="D53" s="6" t="s">
        <v>45</v>
      </c>
      <c r="E53" s="6" t="s">
        <v>42</v>
      </c>
      <c r="F53" s="6" t="s">
        <v>142</v>
      </c>
      <c r="G53" s="6" t="s">
        <v>127</v>
      </c>
      <c r="H53" s="6" t="s">
        <v>174</v>
      </c>
      <c r="I53" s="7">
        <v>35892.18</v>
      </c>
    </row>
    <row r="54" spans="1:9" x14ac:dyDescent="0.25">
      <c r="A54" s="6" t="s">
        <v>33</v>
      </c>
      <c r="B54" s="6" t="s">
        <v>150</v>
      </c>
      <c r="C54" s="6" t="s">
        <v>40</v>
      </c>
      <c r="D54" s="6" t="s">
        <v>41</v>
      </c>
      <c r="E54" s="6" t="s">
        <v>46</v>
      </c>
      <c r="F54" s="6" t="s">
        <v>148</v>
      </c>
      <c r="G54" s="6" t="s">
        <v>51</v>
      </c>
      <c r="H54" s="6" t="s">
        <v>149</v>
      </c>
      <c r="I54" s="7">
        <v>64993</v>
      </c>
    </row>
    <row r="55" spans="1:9" x14ac:dyDescent="0.25">
      <c r="A55" s="6" t="s">
        <v>34</v>
      </c>
      <c r="B55" s="6" t="s">
        <v>15</v>
      </c>
      <c r="C55" s="6" t="s">
        <v>40</v>
      </c>
      <c r="D55" s="6" t="s">
        <v>41</v>
      </c>
      <c r="E55" s="6" t="s">
        <v>42</v>
      </c>
      <c r="F55" s="6" t="s">
        <v>151</v>
      </c>
      <c r="G55" s="6" t="s">
        <v>51</v>
      </c>
      <c r="H55" s="6" t="s">
        <v>152</v>
      </c>
      <c r="I55" s="7">
        <v>522248.32999999996</v>
      </c>
    </row>
    <row r="56" spans="1:9" x14ac:dyDescent="0.25">
      <c r="A56" s="6" t="s">
        <v>34</v>
      </c>
      <c r="B56" s="6" t="s">
        <v>14</v>
      </c>
      <c r="C56" s="6" t="s">
        <v>40</v>
      </c>
      <c r="D56" s="6" t="s">
        <v>41</v>
      </c>
      <c r="E56" s="6" t="s">
        <v>42</v>
      </c>
      <c r="F56" s="6" t="s">
        <v>153</v>
      </c>
      <c r="G56" s="6" t="s">
        <v>51</v>
      </c>
      <c r="H56" s="6" t="s">
        <v>154</v>
      </c>
      <c r="I56" s="7">
        <v>500036.13</v>
      </c>
    </row>
    <row r="57" spans="1:9" x14ac:dyDescent="0.25">
      <c r="A57" s="6" t="s">
        <v>35</v>
      </c>
      <c r="B57" s="6" t="s">
        <v>155</v>
      </c>
      <c r="C57" s="6" t="s">
        <v>40</v>
      </c>
      <c r="D57" s="6" t="s">
        <v>45</v>
      </c>
      <c r="E57" s="6" t="s">
        <v>46</v>
      </c>
      <c r="F57" s="6" t="s">
        <v>156</v>
      </c>
      <c r="G57" s="6" t="s">
        <v>157</v>
      </c>
      <c r="H57" s="6" t="s">
        <v>48</v>
      </c>
      <c r="I57" s="7">
        <v>96368.25</v>
      </c>
    </row>
    <row r="58" spans="1:9" x14ac:dyDescent="0.25">
      <c r="A58" s="6" t="s">
        <v>36</v>
      </c>
      <c r="B58" s="6" t="s">
        <v>159</v>
      </c>
      <c r="C58" s="6" t="s">
        <v>40</v>
      </c>
      <c r="D58" s="6" t="s">
        <v>45</v>
      </c>
      <c r="E58" s="6" t="s">
        <v>215</v>
      </c>
      <c r="F58" s="6" t="s">
        <v>36</v>
      </c>
      <c r="G58" s="6" t="s">
        <v>158</v>
      </c>
      <c r="H58" s="6" t="s">
        <v>48</v>
      </c>
      <c r="I58" s="7">
        <v>169419.56</v>
      </c>
    </row>
    <row r="59" spans="1:9" x14ac:dyDescent="0.25">
      <c r="A59" s="6" t="s">
        <v>37</v>
      </c>
      <c r="B59" s="6" t="s">
        <v>205</v>
      </c>
      <c r="C59" s="6" t="s">
        <v>40</v>
      </c>
      <c r="D59" s="6" t="s">
        <v>41</v>
      </c>
      <c r="E59" s="6" t="s">
        <v>42</v>
      </c>
      <c r="F59" s="6" t="s">
        <v>226</v>
      </c>
      <c r="G59" s="6" t="s">
        <v>160</v>
      </c>
      <c r="H59" s="6" t="s">
        <v>227</v>
      </c>
      <c r="I59" s="10">
        <v>407868.53</v>
      </c>
    </row>
    <row r="60" spans="1:9" x14ac:dyDescent="0.25">
      <c r="A60" s="6" t="s">
        <v>37</v>
      </c>
      <c r="B60" s="6" t="s">
        <v>0</v>
      </c>
      <c r="C60" s="6" t="s">
        <v>40</v>
      </c>
      <c r="D60" s="6" t="s">
        <v>41</v>
      </c>
      <c r="E60" s="6" t="s">
        <v>42</v>
      </c>
      <c r="F60" s="6" t="s">
        <v>188</v>
      </c>
      <c r="G60" s="6" t="s">
        <v>160</v>
      </c>
      <c r="H60" s="6" t="s">
        <v>175</v>
      </c>
      <c r="I60" s="7">
        <v>237271</v>
      </c>
    </row>
    <row r="61" spans="1:9" x14ac:dyDescent="0.25">
      <c r="A61" s="6" t="s">
        <v>37</v>
      </c>
      <c r="B61" s="6" t="s">
        <v>4</v>
      </c>
      <c r="C61" s="6" t="s">
        <v>40</v>
      </c>
      <c r="D61" s="6" t="s">
        <v>41</v>
      </c>
      <c r="E61" s="6" t="s">
        <v>42</v>
      </c>
      <c r="F61" s="6" t="s">
        <v>189</v>
      </c>
      <c r="G61" s="6" t="s">
        <v>160</v>
      </c>
      <c r="H61" s="6" t="s">
        <v>176</v>
      </c>
      <c r="I61" s="7">
        <v>626929.54</v>
      </c>
    </row>
    <row r="62" spans="1:9" x14ac:dyDescent="0.25">
      <c r="A62" s="6" t="s">
        <v>38</v>
      </c>
      <c r="B62" s="6" t="s">
        <v>161</v>
      </c>
      <c r="C62" s="6" t="s">
        <v>40</v>
      </c>
      <c r="D62" s="6" t="s">
        <v>45</v>
      </c>
      <c r="E62" s="6" t="s">
        <v>57</v>
      </c>
      <c r="F62" s="6" t="s">
        <v>162</v>
      </c>
      <c r="G62" s="6" t="s">
        <v>65</v>
      </c>
      <c r="H62" s="6" t="s">
        <v>59</v>
      </c>
      <c r="I62" s="7">
        <v>162281.06</v>
      </c>
    </row>
    <row r="63" spans="1:9" x14ac:dyDescent="0.25">
      <c r="A63" s="6" t="s">
        <v>39</v>
      </c>
      <c r="B63" s="6" t="s">
        <v>206</v>
      </c>
      <c r="C63" s="6" t="s">
        <v>40</v>
      </c>
      <c r="D63" s="6" t="s">
        <v>41</v>
      </c>
      <c r="E63" s="6" t="s">
        <v>42</v>
      </c>
      <c r="F63" s="6" t="s">
        <v>228</v>
      </c>
      <c r="G63" s="6" t="s">
        <v>90</v>
      </c>
      <c r="H63" s="6" t="s">
        <v>229</v>
      </c>
      <c r="I63" s="10">
        <v>1534142.76</v>
      </c>
    </row>
    <row r="64" spans="1:9" x14ac:dyDescent="0.25">
      <c r="A64" s="6" t="s">
        <v>39</v>
      </c>
      <c r="B64" s="6" t="s">
        <v>207</v>
      </c>
      <c r="C64" s="6" t="s">
        <v>40</v>
      </c>
      <c r="D64" s="6" t="s">
        <v>41</v>
      </c>
      <c r="E64" s="6" t="s">
        <v>42</v>
      </c>
      <c r="F64" s="6" t="s">
        <v>89</v>
      </c>
      <c r="G64" s="6" t="s">
        <v>90</v>
      </c>
      <c r="H64" s="6" t="s">
        <v>230</v>
      </c>
      <c r="I64" s="11" t="str">
        <f>"1.534.142,76 *"</f>
        <v>1.534.142,76 *</v>
      </c>
    </row>
    <row r="65" spans="1:9" x14ac:dyDescent="0.25">
      <c r="A65" s="6" t="s">
        <v>39</v>
      </c>
      <c r="B65" s="6" t="s">
        <v>208</v>
      </c>
      <c r="C65" s="6" t="s">
        <v>40</v>
      </c>
      <c r="D65" s="6" t="s">
        <v>41</v>
      </c>
      <c r="E65" s="6" t="s">
        <v>42</v>
      </c>
      <c r="F65" s="6" t="s">
        <v>164</v>
      </c>
      <c r="G65" s="6" t="s">
        <v>51</v>
      </c>
      <c r="H65" s="6" t="s">
        <v>231</v>
      </c>
      <c r="I65" s="11" t="str">
        <f t="shared" ref="I65:I73" si="0">"1.534.142,76 *"</f>
        <v>1.534.142,76 *</v>
      </c>
    </row>
    <row r="66" spans="1:9" x14ac:dyDescent="0.25">
      <c r="A66" s="6" t="s">
        <v>39</v>
      </c>
      <c r="B66" s="6" t="s">
        <v>209</v>
      </c>
      <c r="C66" s="6" t="s">
        <v>40</v>
      </c>
      <c r="D66" s="6" t="s">
        <v>41</v>
      </c>
      <c r="E66" s="6" t="s">
        <v>108</v>
      </c>
      <c r="F66" s="6" t="s">
        <v>194</v>
      </c>
      <c r="G66" s="6" t="s">
        <v>90</v>
      </c>
      <c r="H66" s="6" t="s">
        <v>232</v>
      </c>
      <c r="I66" s="11" t="str">
        <f t="shared" si="0"/>
        <v>1.534.142,76 *</v>
      </c>
    </row>
    <row r="67" spans="1:9" x14ac:dyDescent="0.25">
      <c r="A67" s="6" t="s">
        <v>39</v>
      </c>
      <c r="B67" s="6" t="s">
        <v>163</v>
      </c>
      <c r="C67" s="6" t="s">
        <v>40</v>
      </c>
      <c r="D67" s="6" t="s">
        <v>83</v>
      </c>
      <c r="E67" s="6" t="s">
        <v>42</v>
      </c>
      <c r="F67" s="6" t="s">
        <v>89</v>
      </c>
      <c r="G67" s="6" t="s">
        <v>90</v>
      </c>
      <c r="H67" s="6" t="s">
        <v>193</v>
      </c>
      <c r="I67" s="11" t="str">
        <f t="shared" si="0"/>
        <v>1.534.142,76 *</v>
      </c>
    </row>
    <row r="68" spans="1:9" x14ac:dyDescent="0.25">
      <c r="A68" s="6" t="s">
        <v>39</v>
      </c>
      <c r="B68" s="6" t="s">
        <v>163</v>
      </c>
      <c r="C68" s="6" t="s">
        <v>40</v>
      </c>
      <c r="D68" s="6" t="s">
        <v>83</v>
      </c>
      <c r="E68" s="6" t="s">
        <v>46</v>
      </c>
      <c r="F68" s="6" t="s">
        <v>164</v>
      </c>
      <c r="G68" s="6" t="s">
        <v>51</v>
      </c>
      <c r="H68" s="6" t="s">
        <v>165</v>
      </c>
      <c r="I68" s="11" t="str">
        <f t="shared" si="0"/>
        <v>1.534.142,76 *</v>
      </c>
    </row>
    <row r="69" spans="1:9" x14ac:dyDescent="0.25">
      <c r="A69" s="6" t="s">
        <v>39</v>
      </c>
      <c r="B69" s="6" t="s">
        <v>163</v>
      </c>
      <c r="C69" s="6" t="s">
        <v>40</v>
      </c>
      <c r="D69" s="6" t="s">
        <v>41</v>
      </c>
      <c r="E69" s="6" t="s">
        <v>42</v>
      </c>
      <c r="F69" s="6" t="s">
        <v>194</v>
      </c>
      <c r="G69" s="6" t="s">
        <v>90</v>
      </c>
      <c r="H69" s="6" t="s">
        <v>166</v>
      </c>
      <c r="I69" s="11" t="str">
        <f t="shared" si="0"/>
        <v>1.534.142,76 *</v>
      </c>
    </row>
    <row r="70" spans="1:9" x14ac:dyDescent="0.25">
      <c r="A70" s="6" t="s">
        <v>39</v>
      </c>
      <c r="B70" s="6" t="s">
        <v>163</v>
      </c>
      <c r="C70" s="6" t="s">
        <v>40</v>
      </c>
      <c r="D70" s="6" t="s">
        <v>41</v>
      </c>
      <c r="E70" s="6" t="s">
        <v>46</v>
      </c>
      <c r="F70" s="6" t="s">
        <v>194</v>
      </c>
      <c r="G70" s="6" t="s">
        <v>90</v>
      </c>
      <c r="H70" s="6" t="s">
        <v>190</v>
      </c>
      <c r="I70" s="11" t="str">
        <f t="shared" si="0"/>
        <v>1.534.142,76 *</v>
      </c>
    </row>
    <row r="71" spans="1:9" x14ac:dyDescent="0.25">
      <c r="A71" s="6" t="s">
        <v>39</v>
      </c>
      <c r="B71" s="6" t="s">
        <v>163</v>
      </c>
      <c r="C71" s="6" t="s">
        <v>40</v>
      </c>
      <c r="D71" s="6" t="s">
        <v>41</v>
      </c>
      <c r="E71" s="6" t="s">
        <v>46</v>
      </c>
      <c r="F71" s="6" t="s">
        <v>194</v>
      </c>
      <c r="G71" s="6" t="s">
        <v>90</v>
      </c>
      <c r="H71" s="6" t="s">
        <v>191</v>
      </c>
      <c r="I71" s="11" t="str">
        <f t="shared" si="0"/>
        <v>1.534.142,76 *</v>
      </c>
    </row>
    <row r="72" spans="1:9" x14ac:dyDescent="0.25">
      <c r="A72" s="6" t="s">
        <v>39</v>
      </c>
      <c r="B72" s="6" t="s">
        <v>163</v>
      </c>
      <c r="C72" s="6" t="s">
        <v>40</v>
      </c>
      <c r="D72" s="6" t="s">
        <v>41</v>
      </c>
      <c r="E72" s="6" t="s">
        <v>46</v>
      </c>
      <c r="F72" s="6" t="s">
        <v>194</v>
      </c>
      <c r="G72" s="6" t="s">
        <v>90</v>
      </c>
      <c r="H72" s="6" t="s">
        <v>192</v>
      </c>
      <c r="I72" s="11" t="str">
        <f t="shared" si="0"/>
        <v>1.534.142,76 *</v>
      </c>
    </row>
    <row r="73" spans="1:9" x14ac:dyDescent="0.25">
      <c r="A73" s="6" t="s">
        <v>39</v>
      </c>
      <c r="B73" s="6" t="s">
        <v>163</v>
      </c>
      <c r="C73" s="6" t="s">
        <v>40</v>
      </c>
      <c r="D73" s="6" t="s">
        <v>41</v>
      </c>
      <c r="E73" s="6" t="s">
        <v>46</v>
      </c>
      <c r="F73" s="6" t="s">
        <v>89</v>
      </c>
      <c r="G73" s="6" t="s">
        <v>90</v>
      </c>
      <c r="H73" s="6" t="s">
        <v>193</v>
      </c>
      <c r="I73" s="11" t="str">
        <f t="shared" si="0"/>
        <v>1.534.142,76 *</v>
      </c>
    </row>
    <row r="75" spans="1:9" x14ac:dyDescent="0.25">
      <c r="A75" t="s">
        <v>243</v>
      </c>
    </row>
    <row r="76" spans="1:9" x14ac:dyDescent="0.25">
      <c r="A76" t="s">
        <v>242</v>
      </c>
    </row>
    <row r="77" spans="1:9" x14ac:dyDescent="0.25">
      <c r="A77" t="s">
        <v>241</v>
      </c>
    </row>
    <row r="78" spans="1:9" x14ac:dyDescent="0.25">
      <c r="A78" t="s">
        <v>240</v>
      </c>
    </row>
    <row r="79" spans="1:9" x14ac:dyDescent="0.25">
      <c r="A79" t="s">
        <v>244</v>
      </c>
    </row>
    <row r="80" spans="1:9" x14ac:dyDescent="0.25">
      <c r="A80" t="s">
        <v>245</v>
      </c>
    </row>
  </sheetData>
  <autoFilter ref="A1:I73"/>
  <pageMargins left="0.511811024" right="0.511811024" top="0.78740157499999996" bottom="0.78740157499999996" header="0.31496062000000002" footer="0.31496062000000002"/>
  <pageSetup paperSize="9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DEAMB - REQUERIMENTO CPI</vt:lpstr>
    </vt:vector>
  </TitlesOfParts>
  <Company>Symanetc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Aurélio Benedito Queiroz Silva</dc:creator>
  <cp:lastModifiedBy>Marco Aurélio Benedito Queiroz Silva</cp:lastModifiedBy>
  <dcterms:created xsi:type="dcterms:W3CDTF">2021-08-26T21:42:02Z</dcterms:created>
  <dcterms:modified xsi:type="dcterms:W3CDTF">2021-08-27T16:03:23Z</dcterms:modified>
</cp:coreProperties>
</file>