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1.gif" ContentType="image/gif"/>
  <Override PartName="/xl/media/image2.gif" ContentType="image/gif"/>
  <Override PartName="/xl/media/image3.gif" ContentType="image/gif"/>
  <Override PartName="/xl/media/image4.gif" ContentType="image/gif"/>
  <Override PartName="/xl/media/image5.gif" ContentType="image/gif"/>
  <Override PartName="/xl/media/image6.gif" ContentType="image/gif"/>
  <Override PartName="/xl/media/image7.gif" ContentType="image/gif"/>
  <Override PartName="/xl/media/image8.gif" ContentType="image/gif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gamento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<sst xmlns="http://schemas.openxmlformats.org/spreadsheetml/2006/main" count="57" uniqueCount="54">
  <si>
    <t xml:space="preserve">ACOMPANHAMENTO DA EXECUÇÃO ORÇAMENTÁRIA E FINANCEIRA DOS CONTRATOS FIRMADOS COM A SAIS</t>
  </si>
  <si>
    <t xml:space="preserve">CONTRATO</t>
  </si>
  <si>
    <t xml:space="preserve">CREDOR</t>
  </si>
  <si>
    <t xml:space="preserve">MÊS</t>
  </si>
  <si>
    <t xml:space="preserve">PROCESSO</t>
  </si>
  <si>
    <t xml:space="preserve">VALOR MENSAL</t>
  </si>
  <si>
    <t xml:space="preserve">Apresentação</t>
  </si>
  <si>
    <t xml:space="preserve">VALOR</t>
  </si>
  <si>
    <t xml:space="preserve">DATA</t>
  </si>
  <si>
    <t xml:space="preserve">RETENÇÕES</t>
  </si>
  <si>
    <t xml:space="preserve">VALOR PAGO</t>
  </si>
  <si>
    <t xml:space="preserve">OBSERVAÇÃO</t>
  </si>
  <si>
    <t xml:space="preserve">Nº</t>
  </si>
  <si>
    <t xml:space="preserve">Competência</t>
  </si>
  <si>
    <t xml:space="preserve">PGTO Nº</t>
  </si>
  <si>
    <t xml:space="preserve">ESTIMADO</t>
  </si>
  <si>
    <t xml:space="preserve">Prestação de Contas</t>
  </si>
  <si>
    <t xml:space="preserve">Avalição Indicadores</t>
  </si>
  <si>
    <t xml:space="preserve">FATURA</t>
  </si>
  <si>
    <t xml:space="preserve">PAG.</t>
  </si>
  <si>
    <t xml:space="preserve">IR</t>
  </si>
  <si>
    <t xml:space="preserve">Glosas</t>
  </si>
  <si>
    <t xml:space="preserve">Outras*</t>
  </si>
  <si>
    <t xml:space="preserve"> Contrato de Gestão Emergencial nº 107/2020</t>
  </si>
  <si>
    <t xml:space="preserve">FABAMED</t>
  </si>
  <si>
    <t xml:space="preserve">Maio/2020</t>
  </si>
  <si>
    <t xml:space="preserve"> SEI 019.9393.2020.0044660-53 </t>
  </si>
  <si>
    <t xml:space="preserve">NA</t>
  </si>
  <si>
    <t xml:space="preserve">Vide nota </t>
  </si>
  <si>
    <t xml:space="preserve">Junho/2020</t>
  </si>
  <si>
    <t xml:space="preserve"> SEI 019.9393.2020.0055898-50 </t>
  </si>
  <si>
    <t xml:space="preserve">Não foi apresentada</t>
  </si>
  <si>
    <t xml:space="preserve">Sinalizamos que a FABAMED foi notificada através do processo sei nº 019.12555.2020.0059104-13 conforme pode ser observado no evento nº 00019187032, para apresentar a reunião de documentos vinculados à Prestação de Contas, no prazo de 03 (três) dias úteis, a contar de 08 de junho de 2020</t>
  </si>
  <si>
    <t xml:space="preserve">Julho/2020</t>
  </si>
  <si>
    <t xml:space="preserve"> SEI 019.9393.2020.0066244-89</t>
  </si>
  <si>
    <t xml:space="preserve">Apresentada e sob análise.</t>
  </si>
  <si>
    <t xml:space="preserve">Retenção de 30% do valor do repasse referente à fatura n° 10/2020 (00019699350), no valor de R$ 337.617,88 (trezentos e trinta e sete mil seiscentos e dezessete reais e oitenta e oito centavos). Ajustes financeiros serão oportunizados após a conclusão da análise da Prestação de contas da unidade por parte da Sais.</t>
  </si>
  <si>
    <t xml:space="preserve">Agosto/2020</t>
  </si>
  <si>
    <t xml:space="preserve"> SEI 019.9393.2020.0087859-94 </t>
  </si>
  <si>
    <t xml:space="preserve">Não apresentada tempestivamente</t>
  </si>
  <si>
    <t xml:space="preserve">No que tange aos meses de maio, junho e julho de 2020, é considerado para efeitos de ajustes financeiros o mês subsequente ao trimestre avaliado, ou seja, a competência agosto/2020. Registre-se, entretanto, que a avaliação não foi encaminhada tempestivamente pela COMASUP - Coordenação de Monitoramento, Acompanhamento e Avaliação das Ações e Serviços das Unidades Próprias. Assim eventuais ajustes financeiros deverão ser aplicados em faturas subsequentes. </t>
  </si>
  <si>
    <t xml:space="preserve">Setembro/2020</t>
  </si>
  <si>
    <t xml:space="preserve"> SEI 019.9393.2020.0099779-27 </t>
  </si>
  <si>
    <t xml:space="preserve">Não efetuada ( Lei Federal nº 14.061, de 23 de setembro de 2020. Vide nota</t>
  </si>
  <si>
    <t xml:space="preserve">O Núcleo de Prestação de Contas desta Diretoria sugere-se a retenção de 30% do valor do repasse referente à fatura n° 016/20 (00022216880), no importe de R$ 337.617,88 (trezentos e trinta e sete mil, seiscentos e dezessete reais e oitenta e oito centavos), logo, eventuais ajustes financeiros serão oportunizados após a conclusão da análise pelo referido Núcleo. tendo em vista que, aguardam a documentação e os demonstrativos financeiros serem apresentados pela FABAMED, para que possam realizar a análise qualitativa dos gastos correspondentes a competência 09/2020.</t>
  </si>
  <si>
    <t xml:space="preserve">Subtotal</t>
  </si>
  <si>
    <t xml:space="preserve">* Fornecimento de Insumos e energia elétrica.</t>
  </si>
  <si>
    <t xml:space="preserve">NA – Não aplicável.</t>
  </si>
  <si>
    <t xml:space="preserve">        Tendo em vista se tratar do primeiro repasse vinculado ao Contrato de Gestão Emergencial nº 107/2020, foi solicitado da CONTRATA apresentação de extrato bancário sem movimento, concernente ao referido contrato</t>
  </si>
  <si>
    <t xml:space="preserve">Fatura n° 004/2020 (00018103791) serão executados, com vigência inicial a partir de 05 de maio de 2020.</t>
  </si>
  <si>
    <t xml:space="preserve">        O Contrato de Gestão Emergencial supracitado, prevê a Avaliação Trimestral dos indicadores de desempenho da unidade. No que tange aos meses de maio, junho e julho de 2020, será considerado para efeitos de ajustes financeiros o mês subsequente ao trimestre avaliado, ou seja, a competência agosto/2020</t>
  </si>
  <si>
    <t xml:space="preserve">No que tange aos meses de maio, junho e julho/2020, foi encaminhado o processo SEI nº 019.9144.2020.0082652-19 pela DGESS - Diretoria de Gestão de Serviços de Saúde, para</t>
  </si>
  <si>
    <t xml:space="preserve">ciência e deliberação desta DAOUP - Diretoria de Apoio Operacional às Unidades Próprias, quanto ao Parecer Técnico emitido pela COMASUP, através do evento nº 00021592590, que demonstra o desempenho do Hospital Santa Clara, apontando que, a referida unidade obteve o percentual de 70% das metas contratuais, fazendo jus ao pagamento de 60% da parte variável. Todavia, considerando que o trimestre em questão avaliado, estava sob vigência da Lei Federal nº 14.061, de 23 de setembro de 2020, que dispõe sobre a suspensão da obrigatoriedade da manutenção das metas quantitativas e qualitativas contratualizadas, pelos prestadores de serviços de saúde de qualquer natureza, no âmbito do sistema Único de Saúde (SUS), estabelecida na Lei nº 13.992, de 22 de abril de 2020; e dá outras providências, não será realizado ajustes financeiros decorrentes da avaliação de desempenho, conforme termos a seguir da Lei Federal supracitada:</t>
  </si>
  <si>
    <t xml:space="preserve">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</si>
</sst>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[$R$-416]\ #,##0.00;[RED]\-[$R$-416]\ #,##0.00"/>
    <numFmt numFmtId="166" formatCode="HH:MM"/>
    <numFmt numFmtId="167" formatCode="#,##0.00"/>
    <numFmt numFmtId="168" formatCode="* #,##0.00\ ;* \(#,##0.00\);* \-#\ ;@\ "/>
    <numFmt numFmtId="169" formatCode="@"/>
    <numFmt numFmtId="170" formatCode="DD/MM/YY"/>
  </numFmts>
  <fonts count="11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0"/>
      <name val="Mangal"/>
      <family val="2"/>
    </font>
    <font>
      <sz val="10"/>
      <name val="Mangal"/>
      <family val="2"/>
    </font>
    <font>
      <b val="true"/>
      <sz val="10"/>
      <name val="Arial"/>
      <family val="2"/>
    </font>
    <font>
      <i val="true"/>
      <sz val="10"/>
      <color rgb="FF280099"/>
      <name val="Arial"/>
      <family val="2"/>
    </font>
    <font>
      <i val="true"/>
      <sz val="10"/>
      <color rgb="FFCE181E"/>
      <name val="Arial"/>
      <family val="2"/>
    </font>
    <font>
      <i val="true"/>
      <sz val="10"/>
      <color rgb="FFC5000B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999FF"/>
        <bgColor rgb="FF729FCF"/>
      </patternFill>
    </fill>
    <fill>
      <patternFill patternType="solid">
        <fgColor rgb="FF729FCF"/>
        <bgColor rgb="FF9999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/>
      <bottom style="hair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0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false" applyProtection="false"/>
    <xf numFmtId="165" fontId="4" fillId="0" borderId="0" applyFont="true" applyBorder="false" applyAlignment="false" applyProtection="false"/>
    <xf numFmtId="164" fontId="5" fillId="0" borderId="0" applyFont="true" applyBorder="false" applyAlignment="true" applyProtection="false">
      <alignment horizontal="center" vertical="bottom" textRotation="0" wrapText="false" indent="0" shrinkToFit="false"/>
    </xf>
    <xf numFmtId="164" fontId="5" fillId="0" borderId="0" applyFont="true" applyBorder="false" applyAlignment="true" applyProtection="false">
      <alignment horizontal="center" vertical="bottom" textRotation="90" wrapText="false" indent="0" shrinkToFit="false"/>
    </xf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2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" fillId="2" borderId="3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0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0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6" fillId="2" borderId="3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2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3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3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6" fillId="0" borderId="3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justify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justify" vertical="bottom" textRotation="0" wrapText="true" indent="0" shrinkToFit="false"/>
      <protection locked="true" hidden="false"/>
    </xf>
  </cellXfs>
  <cellStyles count="10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Resultado" xfId="20" builtinId="53" customBuiltin="true"/>
    <cellStyle name="Resultado2" xfId="21" builtinId="53" customBuiltin="true"/>
    <cellStyle name="Título" xfId="22" builtinId="53" customBuiltin="true"/>
    <cellStyle name="Título1" xfId="23" builtinId="53" customBuiltin="true"/>
  </cellStyles>
  <colors>
    <indexedColors>
      <rgbColor rgb="FF000000"/>
      <rgbColor rgb="FFFFFFFF"/>
      <rgbColor rgb="FFC5000B"/>
      <rgbColor rgb="FF00FF00"/>
      <rgbColor rgb="FF0000FF"/>
      <rgbColor rgb="FFFFFF00"/>
      <rgbColor rgb="FFFF00FF"/>
      <rgbColor rgb="FF00FFFF"/>
      <rgbColor rgb="FF800000"/>
      <rgbColor rgb="FF008000"/>
      <rgbColor rgb="FF280099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29FCF"/>
      <rgbColor rgb="FF003366"/>
      <rgbColor rgb="FF339966"/>
      <rgbColor rgb="FF003300"/>
      <rgbColor rgb="FF333300"/>
      <rgbColor rgb="FFCE18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gif"/><Relationship Id="rId2" Type="http://schemas.openxmlformats.org/officeDocument/2006/relationships/image" Target="../media/image2.gif"/><Relationship Id="rId3" Type="http://schemas.openxmlformats.org/officeDocument/2006/relationships/image" Target="../media/image3.gif"/><Relationship Id="rId4" Type="http://schemas.openxmlformats.org/officeDocument/2006/relationships/image" Target="../media/image4.gif"/><Relationship Id="rId5" Type="http://schemas.openxmlformats.org/officeDocument/2006/relationships/image" Target="../media/image5.gif"/><Relationship Id="rId6" Type="http://schemas.openxmlformats.org/officeDocument/2006/relationships/image" Target="../media/image6.gif"/><Relationship Id="rId7" Type="http://schemas.openxmlformats.org/officeDocument/2006/relationships/image" Target="../media/image7.gif"/><Relationship Id="rId8" Type="http://schemas.openxmlformats.org/officeDocument/2006/relationships/image" Target="../media/image8.gi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360</xdr:colOff>
      <xdr:row>15</xdr:row>
      <xdr:rowOff>65880</xdr:rowOff>
    </xdr:from>
    <xdr:to>
      <xdr:col>0</xdr:col>
      <xdr:colOff>209520</xdr:colOff>
      <xdr:row>15</xdr:row>
      <xdr:rowOff>270720</xdr:rowOff>
    </xdr:to>
    <xdr:pic>
      <xdr:nvPicPr>
        <xdr:cNvPr id="0" name="Figura 2" descr=""/>
        <xdr:cNvPicPr/>
      </xdr:nvPicPr>
      <xdr:blipFill>
        <a:blip r:embed="rId1"/>
        <a:stretch/>
      </xdr:blipFill>
      <xdr:spPr>
        <a:xfrm>
          <a:off x="360" y="7275960"/>
          <a:ext cx="209160" cy="20484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0</xdr:col>
      <xdr:colOff>360</xdr:colOff>
      <xdr:row>12</xdr:row>
      <xdr:rowOff>120240</xdr:rowOff>
    </xdr:from>
    <xdr:to>
      <xdr:col>0</xdr:col>
      <xdr:colOff>209520</xdr:colOff>
      <xdr:row>12</xdr:row>
      <xdr:rowOff>325440</xdr:rowOff>
    </xdr:to>
    <xdr:pic>
      <xdr:nvPicPr>
        <xdr:cNvPr id="1" name="Figura 1" descr=""/>
        <xdr:cNvPicPr/>
      </xdr:nvPicPr>
      <xdr:blipFill>
        <a:blip r:embed="rId2"/>
        <a:stretch/>
      </xdr:blipFill>
      <xdr:spPr>
        <a:xfrm>
          <a:off x="360" y="6271920"/>
          <a:ext cx="209160" cy="2052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809640</xdr:colOff>
      <xdr:row>3</xdr:row>
      <xdr:rowOff>180360</xdr:rowOff>
    </xdr:from>
    <xdr:to>
      <xdr:col>5</xdr:col>
      <xdr:colOff>1018800</xdr:colOff>
      <xdr:row>5</xdr:row>
      <xdr:rowOff>13320</xdr:rowOff>
    </xdr:to>
    <xdr:pic>
      <xdr:nvPicPr>
        <xdr:cNvPr id="2" name="Figura 1" descr=""/>
        <xdr:cNvPicPr/>
      </xdr:nvPicPr>
      <xdr:blipFill>
        <a:blip r:embed="rId3"/>
        <a:stretch/>
      </xdr:blipFill>
      <xdr:spPr>
        <a:xfrm>
          <a:off x="9605520" y="738360"/>
          <a:ext cx="209160" cy="2052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1063080</xdr:colOff>
      <xdr:row>5</xdr:row>
      <xdr:rowOff>353160</xdr:rowOff>
    </xdr:from>
    <xdr:to>
      <xdr:col>6</xdr:col>
      <xdr:colOff>1272240</xdr:colOff>
      <xdr:row>5</xdr:row>
      <xdr:rowOff>558000</xdr:rowOff>
    </xdr:to>
    <xdr:pic>
      <xdr:nvPicPr>
        <xdr:cNvPr id="3" name="Figura 2" descr=""/>
        <xdr:cNvPicPr/>
      </xdr:nvPicPr>
      <xdr:blipFill>
        <a:blip r:embed="rId4"/>
        <a:stretch/>
      </xdr:blipFill>
      <xdr:spPr>
        <a:xfrm>
          <a:off x="11234160" y="1283400"/>
          <a:ext cx="209160" cy="20484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1063080</xdr:colOff>
      <xdr:row>6</xdr:row>
      <xdr:rowOff>375840</xdr:rowOff>
    </xdr:from>
    <xdr:to>
      <xdr:col>6</xdr:col>
      <xdr:colOff>1272240</xdr:colOff>
      <xdr:row>6</xdr:row>
      <xdr:rowOff>580680</xdr:rowOff>
    </xdr:to>
    <xdr:pic>
      <xdr:nvPicPr>
        <xdr:cNvPr id="4" name="Figura 2" descr=""/>
        <xdr:cNvPicPr/>
      </xdr:nvPicPr>
      <xdr:blipFill>
        <a:blip r:embed="rId5"/>
        <a:stretch/>
      </xdr:blipFill>
      <xdr:spPr>
        <a:xfrm>
          <a:off x="11234160" y="2196360"/>
          <a:ext cx="209160" cy="20484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1099080</xdr:colOff>
      <xdr:row>3</xdr:row>
      <xdr:rowOff>180720</xdr:rowOff>
    </xdr:from>
    <xdr:to>
      <xdr:col>6</xdr:col>
      <xdr:colOff>1308240</xdr:colOff>
      <xdr:row>5</xdr:row>
      <xdr:rowOff>13320</xdr:rowOff>
    </xdr:to>
    <xdr:pic>
      <xdr:nvPicPr>
        <xdr:cNvPr id="5" name="Figura 2" descr=""/>
        <xdr:cNvPicPr/>
      </xdr:nvPicPr>
      <xdr:blipFill>
        <a:blip r:embed="rId6"/>
        <a:stretch/>
      </xdr:blipFill>
      <xdr:spPr>
        <a:xfrm>
          <a:off x="11270160" y="738720"/>
          <a:ext cx="209160" cy="20484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1080000</xdr:colOff>
      <xdr:row>8</xdr:row>
      <xdr:rowOff>972000</xdr:rowOff>
    </xdr:from>
    <xdr:to>
      <xdr:col>6</xdr:col>
      <xdr:colOff>1286640</xdr:colOff>
      <xdr:row>8</xdr:row>
      <xdr:rowOff>1172520</xdr:rowOff>
    </xdr:to>
    <xdr:pic>
      <xdr:nvPicPr>
        <xdr:cNvPr id="6" name="Figura 3" descr=""/>
        <xdr:cNvPicPr/>
      </xdr:nvPicPr>
      <xdr:blipFill>
        <a:blip r:embed="rId7"/>
        <a:stretch/>
      </xdr:blipFill>
      <xdr:spPr>
        <a:xfrm>
          <a:off x="11251080" y="4987440"/>
          <a:ext cx="206640" cy="200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0</xdr:col>
      <xdr:colOff>0</xdr:colOff>
      <xdr:row>17</xdr:row>
      <xdr:rowOff>93600</xdr:rowOff>
    </xdr:from>
    <xdr:to>
      <xdr:col>0</xdr:col>
      <xdr:colOff>206640</xdr:colOff>
      <xdr:row>18</xdr:row>
      <xdr:rowOff>131400</xdr:rowOff>
    </xdr:to>
    <xdr:pic>
      <xdr:nvPicPr>
        <xdr:cNvPr id="7" name="Figura 3" descr=""/>
        <xdr:cNvPicPr/>
      </xdr:nvPicPr>
      <xdr:blipFill>
        <a:blip r:embed="rId8"/>
        <a:stretch/>
      </xdr:blipFill>
      <xdr:spPr>
        <a:xfrm>
          <a:off x="0" y="8342640"/>
          <a:ext cx="206640" cy="20052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21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A5" activeCellId="0" sqref="A5"/>
    </sheetView>
  </sheetViews>
  <sheetFormatPr defaultRowHeight="12.8" zeroHeight="false" outlineLevelRow="0" outlineLevelCol="0"/>
  <cols>
    <col collapsed="false" customWidth="true" hidden="false" outlineLevel="0" max="1" min="1" style="0" width="45.98"/>
    <col collapsed="false" customWidth="true" hidden="false" outlineLevel="0" max="2" min="2" style="0" width="20.34"/>
    <col collapsed="false" customWidth="true" hidden="false" outlineLevel="0" max="3" min="3" style="0" width="13.7"/>
    <col collapsed="false" customWidth="true" hidden="false" outlineLevel="0" max="4" min="4" style="0" width="28.25"/>
    <col collapsed="false" customWidth="true" hidden="false" outlineLevel="0" max="5" min="5" style="0" width="16.39"/>
    <col collapsed="false" customWidth="true" hidden="false" outlineLevel="0" max="6" min="6" style="0" width="19.49"/>
    <col collapsed="false" customWidth="true" hidden="false" outlineLevel="0" max="7" min="7" style="0" width="21.89"/>
    <col collapsed="false" customWidth="true" hidden="false" outlineLevel="0" max="8" min="8" style="0" width="17.98"/>
    <col collapsed="false" customWidth="false" hidden="false" outlineLevel="0" max="9" min="9" style="0" width="11.52"/>
    <col collapsed="false" customWidth="true" hidden="false" outlineLevel="0" max="12" min="10" style="0" width="14.55"/>
    <col collapsed="false" customWidth="true" hidden="false" outlineLevel="0" max="13" min="13" style="0" width="17.98"/>
    <col collapsed="false" customWidth="true" hidden="false" outlineLevel="0" max="14" min="14" style="0" width="50.1"/>
    <col collapsed="false" customWidth="false" hidden="false" outlineLevel="0" max="1025" min="15" style="0" width="11.52"/>
  </cols>
  <sheetData>
    <row r="1" customFormat="false" ht="14.65" hidden="false" customHeight="false" outlineLevel="0" collapsed="false">
      <c r="A1" s="1" t="s">
        <v>0</v>
      </c>
      <c r="B1" s="2"/>
      <c r="C1" s="3"/>
      <c r="D1" s="4"/>
      <c r="E1" s="4"/>
      <c r="F1" s="4"/>
      <c r="H1" s="5"/>
      <c r="I1" s="5"/>
      <c r="J1" s="5"/>
      <c r="N1" s="6"/>
    </row>
    <row r="2" customFormat="false" ht="14.65" hidden="false" customHeight="false" outlineLevel="0" collapsed="false">
      <c r="B2" s="6"/>
      <c r="C2" s="3"/>
      <c r="D2" s="4"/>
      <c r="E2" s="4"/>
      <c r="F2" s="4"/>
      <c r="H2" s="5"/>
      <c r="I2" s="5"/>
      <c r="J2" s="5"/>
      <c r="N2" s="6"/>
    </row>
    <row r="3" customFormat="false" ht="14.65" hidden="false" customHeight="false" outlineLevel="0" collapsed="false">
      <c r="A3" s="7" t="s">
        <v>1</v>
      </c>
      <c r="B3" s="8" t="s">
        <v>2</v>
      </c>
      <c r="C3" s="9" t="s">
        <v>3</v>
      </c>
      <c r="D3" s="10" t="s">
        <v>4</v>
      </c>
      <c r="E3" s="10" t="s">
        <v>5</v>
      </c>
      <c r="F3" s="10" t="s">
        <v>6</v>
      </c>
      <c r="G3" s="11"/>
      <c r="H3" s="12" t="s">
        <v>7</v>
      </c>
      <c r="I3" s="12" t="s">
        <v>8</v>
      </c>
      <c r="J3" s="13" t="s">
        <v>9</v>
      </c>
      <c r="K3" s="13"/>
      <c r="L3" s="13"/>
      <c r="M3" s="8" t="s">
        <v>10</v>
      </c>
      <c r="N3" s="14" t="s">
        <v>11</v>
      </c>
    </row>
    <row r="4" customFormat="false" ht="14.65" hidden="false" customHeight="false" outlineLevel="0" collapsed="false">
      <c r="A4" s="15" t="s">
        <v>12</v>
      </c>
      <c r="B4" s="8"/>
      <c r="C4" s="16" t="s">
        <v>13</v>
      </c>
      <c r="D4" s="10" t="s">
        <v>14</v>
      </c>
      <c r="E4" s="10" t="s">
        <v>15</v>
      </c>
      <c r="F4" s="10" t="s">
        <v>16</v>
      </c>
      <c r="G4" s="17" t="s">
        <v>17</v>
      </c>
      <c r="H4" s="18" t="s">
        <v>18</v>
      </c>
      <c r="I4" s="18" t="s">
        <v>19</v>
      </c>
      <c r="J4" s="18" t="s">
        <v>20</v>
      </c>
      <c r="K4" s="19" t="s">
        <v>21</v>
      </c>
      <c r="L4" s="19" t="s">
        <v>22</v>
      </c>
      <c r="M4" s="8"/>
      <c r="N4" s="14"/>
    </row>
    <row r="5" customFormat="false" ht="14.65" hidden="false" customHeight="false" outlineLevel="0" collapsed="false">
      <c r="A5" s="20" t="s">
        <v>23</v>
      </c>
      <c r="B5" s="20" t="s">
        <v>24</v>
      </c>
      <c r="C5" s="21" t="s">
        <v>25</v>
      </c>
      <c r="D5" s="22" t="s">
        <v>26</v>
      </c>
      <c r="E5" s="23" t="n">
        <v>1125392.93</v>
      </c>
      <c r="F5" s="23" t="s">
        <v>27</v>
      </c>
      <c r="G5" s="24" t="s">
        <v>28</v>
      </c>
      <c r="H5" s="25" t="n">
        <v>1125392.93</v>
      </c>
      <c r="I5" s="26" t="n">
        <v>43957</v>
      </c>
      <c r="J5" s="25" t="n">
        <f aca="false">H5*0.015</f>
        <v>16880.89395</v>
      </c>
      <c r="K5" s="27" t="n">
        <v>0</v>
      </c>
      <c r="L5" s="27" t="n">
        <v>0</v>
      </c>
      <c r="M5" s="25" t="n">
        <f aca="false">H5-J5-K5-L5</f>
        <v>1108512.03605</v>
      </c>
      <c r="N5" s="28"/>
    </row>
    <row r="6" customFormat="false" ht="70.1" hidden="false" customHeight="false" outlineLevel="0" collapsed="false">
      <c r="A6" s="20"/>
      <c r="B6" s="20"/>
      <c r="C6" s="21" t="s">
        <v>29</v>
      </c>
      <c r="D6" s="29" t="s">
        <v>30</v>
      </c>
      <c r="E6" s="23"/>
      <c r="F6" s="30" t="s">
        <v>31</v>
      </c>
      <c r="G6" s="24" t="s">
        <v>28</v>
      </c>
      <c r="H6" s="31" t="n">
        <v>1125392.93</v>
      </c>
      <c r="I6" s="32" t="n">
        <v>43991</v>
      </c>
      <c r="J6" s="31" t="n">
        <f aca="false">H6*0.015</f>
        <v>16880.89395</v>
      </c>
      <c r="K6" s="33" t="n">
        <v>0</v>
      </c>
      <c r="L6" s="33" t="n">
        <v>0</v>
      </c>
      <c r="M6" s="31" t="n">
        <f aca="false">H6-J6-K6-L6</f>
        <v>1108512.03605</v>
      </c>
      <c r="N6" s="34" t="s">
        <v>32</v>
      </c>
    </row>
    <row r="7" customFormat="false" ht="70.1" hidden="false" customHeight="false" outlineLevel="0" collapsed="false">
      <c r="A7" s="20"/>
      <c r="B7" s="20"/>
      <c r="C7" s="21" t="s">
        <v>33</v>
      </c>
      <c r="D7" s="20" t="s">
        <v>34</v>
      </c>
      <c r="E7" s="23"/>
      <c r="F7" s="35" t="s">
        <v>35</v>
      </c>
      <c r="G7" s="24" t="s">
        <v>28</v>
      </c>
      <c r="H7" s="31" t="n">
        <v>1125392.93</v>
      </c>
      <c r="I7" s="32" t="n">
        <v>44041</v>
      </c>
      <c r="J7" s="31" t="n">
        <f aca="false">H7*0.015</f>
        <v>16880.89395</v>
      </c>
      <c r="K7" s="33" t="n">
        <v>337617.88</v>
      </c>
      <c r="L7" s="33" t="n">
        <v>0</v>
      </c>
      <c r="M7" s="31" t="n">
        <f aca="false">H7-J7-K7-L7</f>
        <v>770894.15605</v>
      </c>
      <c r="N7" s="34" t="s">
        <v>36</v>
      </c>
    </row>
    <row r="8" customFormat="false" ht="102.75" hidden="false" customHeight="false" outlineLevel="0" collapsed="false">
      <c r="A8" s="20"/>
      <c r="B8" s="20"/>
      <c r="C8" s="21" t="s">
        <v>37</v>
      </c>
      <c r="D8" s="36" t="s">
        <v>38</v>
      </c>
      <c r="E8" s="23"/>
      <c r="F8" s="35" t="s">
        <v>35</v>
      </c>
      <c r="G8" s="37" t="s">
        <v>39</v>
      </c>
      <c r="H8" s="31" t="n">
        <v>1125392.93</v>
      </c>
      <c r="I8" s="32" t="n">
        <v>44068</v>
      </c>
      <c r="J8" s="31" t="n">
        <f aca="false">H8*0.015</f>
        <v>16880.89395</v>
      </c>
      <c r="K8" s="33" t="n">
        <v>337617.88</v>
      </c>
      <c r="L8" s="33" t="n">
        <v>0</v>
      </c>
      <c r="M8" s="31" t="n">
        <f aca="false">H8-J8-K8-L8</f>
        <v>770894.15605</v>
      </c>
      <c r="N8" s="38" t="s">
        <v>40</v>
      </c>
    </row>
    <row r="9" customFormat="false" ht="126.1" hidden="false" customHeight="false" outlineLevel="0" collapsed="false">
      <c r="A9" s="20"/>
      <c r="B9" s="20"/>
      <c r="C9" s="21" t="s">
        <v>41</v>
      </c>
      <c r="D9" s="20" t="s">
        <v>42</v>
      </c>
      <c r="E9" s="23"/>
      <c r="F9" s="31"/>
      <c r="G9" s="37" t="s">
        <v>43</v>
      </c>
      <c r="H9" s="31" t="n">
        <v>1125392.93</v>
      </c>
      <c r="I9" s="32" t="n">
        <v>44099</v>
      </c>
      <c r="J9" s="31" t="n">
        <f aca="false">H9*0.015</f>
        <v>16880.89395</v>
      </c>
      <c r="K9" s="33" t="n">
        <v>337617.88</v>
      </c>
      <c r="L9" s="33" t="n">
        <f aca="false">14242.31+32043</f>
        <v>46285.31</v>
      </c>
      <c r="M9" s="31" t="n">
        <f aca="false">H9-J9-K9-L9</f>
        <v>724608.84605</v>
      </c>
      <c r="N9" s="34" t="s">
        <v>44</v>
      </c>
    </row>
    <row r="10" customFormat="false" ht="14.65" hidden="false" customHeight="false" outlineLevel="0" collapsed="false">
      <c r="A10" s="15"/>
      <c r="B10" s="7"/>
      <c r="C10" s="16" t="s">
        <v>45</v>
      </c>
      <c r="D10" s="16"/>
      <c r="E10" s="16"/>
      <c r="F10" s="16"/>
      <c r="G10" s="16"/>
      <c r="H10" s="18" t="n">
        <f aca="false">SUM(H5:H9)</f>
        <v>5626964.65</v>
      </c>
      <c r="I10" s="18"/>
      <c r="J10" s="18"/>
      <c r="K10" s="39" t="n">
        <f aca="false">SUM(K5:K9)</f>
        <v>1012853.64</v>
      </c>
      <c r="L10" s="19"/>
      <c r="M10" s="40" t="n">
        <f aca="false">SUM(M5:M9)</f>
        <v>4483421.23025</v>
      </c>
      <c r="N10" s="41"/>
    </row>
    <row r="11" customFormat="false" ht="14.65" hidden="false" customHeight="false" outlineLevel="0" collapsed="false">
      <c r="A11" s="42" t="s">
        <v>46</v>
      </c>
      <c r="B11" s="43"/>
      <c r="C11" s="44"/>
      <c r="D11" s="45"/>
      <c r="E11" s="45"/>
      <c r="F11" s="45"/>
      <c r="G11" s="46"/>
      <c r="H11" s="47"/>
      <c r="I11" s="47"/>
      <c r="J11" s="47"/>
      <c r="K11" s="48"/>
      <c r="L11" s="49"/>
      <c r="M11" s="50"/>
      <c r="N11" s="46"/>
      <c r="O11" s="51"/>
    </row>
    <row r="12" customFormat="false" ht="12.8" hidden="false" customHeight="false" outlineLevel="0" collapsed="false">
      <c r="A12" s="0" t="s">
        <v>47</v>
      </c>
      <c r="M12" s="52"/>
    </row>
    <row r="13" customFormat="false" ht="57.75" hidden="false" customHeight="false" outlineLevel="0" collapsed="false">
      <c r="A13" s="38" t="s">
        <v>48</v>
      </c>
      <c r="K13" s="53"/>
    </row>
    <row r="14" customFormat="false" ht="12.8" hidden="false" customHeight="false" outlineLevel="0" collapsed="false">
      <c r="A14" s="0" t="s">
        <v>49</v>
      </c>
      <c r="K14" s="5"/>
      <c r="L14" s="5"/>
    </row>
    <row r="15" customFormat="false" ht="12.8" hidden="false" customHeight="false" outlineLevel="0" collapsed="false">
      <c r="A15" s="54"/>
    </row>
    <row r="16" customFormat="false" ht="69" hidden="false" customHeight="false" outlineLevel="0" collapsed="false">
      <c r="A16" s="38" t="s">
        <v>50</v>
      </c>
    </row>
    <row r="17" customFormat="false" ht="12.8" hidden="false" customHeight="false" outlineLevel="0" collapsed="false">
      <c r="A17" s="54"/>
    </row>
    <row r="19" customFormat="false" ht="46.5" hidden="false" customHeight="false" outlineLevel="0" collapsed="false">
      <c r="A19" s="55" t="s">
        <v>51</v>
      </c>
    </row>
    <row r="20" customFormat="false" ht="204" hidden="false" customHeight="false" outlineLevel="0" collapsed="false">
      <c r="A20" s="38" t="s">
        <v>52</v>
      </c>
    </row>
    <row r="21" customFormat="false" ht="12.8" hidden="false" customHeight="false" outlineLevel="0" collapsed="false">
      <c r="A21" s="0" t="s">
        <v>53</v>
      </c>
    </row>
  </sheetData>
  <sheetProtection sheet="true" objects="true" scenarios="true"/>
  <mergeCells count="8">
    <mergeCell ref="B3:B4"/>
    <mergeCell ref="J3:L3"/>
    <mergeCell ref="M3:M4"/>
    <mergeCell ref="N3:N4"/>
    <mergeCell ref="A5:A9"/>
    <mergeCell ref="B5:B9"/>
    <mergeCell ref="E5:E9"/>
    <mergeCell ref="C10:G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landscape" blackAndWhite="false" draft="false" cellComments="none" useFirstPageNumber="tru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731</TotalTime>
  <Application>LibreOffice/5.4.7.2$Windows_x86 LibreOffice_project/c838ef25c16710f8838b1faec480ebba495259d0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2019-05-07T10:16:59Z</dcterms:created>
  <dc:creator/>
  <dc:description/>
  <dc:language>pt-BR</dc:language>
  <cp:lastModifiedBy/>
  <dcterms:modified xsi:type="dcterms:W3CDTF">2021-05-06T15:11:50Z</dcterms:modified>
  <cp:revision>74</cp:revision>
  <dc:subject/>
  <dc:title/>
</cp:coreProperties>
</file>