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gif" ContentType="image/gif"/>
  <Override PartName="/xl/media/image2.gif" ContentType="image/gif"/>
  <Override PartName="/xl/media/image3.gif" ContentType="image/gif"/>
  <Override PartName="/xl/media/image4.gif" ContentType="image/gif"/>
  <Override PartName="/xl/media/image5.gif" ContentType="image/gif"/>
  <Override PartName="/xl/media/image6.gif" ContentType="image/gif"/>
  <Override PartName="/xl/media/image7.gif" ContentType="image/gif"/>
  <Override PartName="/xl/media/image8.gif" ContentType="image/gi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amento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<sst xmlns="http://schemas.openxmlformats.org/spreadsheetml/2006/main" count="61" uniqueCount="59">
  <si>
    <t xml:space="preserve">ACOMPANHAMENTO DA EXECUÇÃO ORÇAMENTÁRIA E FINANCEIRA DOS CONTRATOS FIRMADOS COM A SAIS</t>
  </si>
  <si>
    <t xml:space="preserve">CONTRATO</t>
  </si>
  <si>
    <t xml:space="preserve">CREDOR</t>
  </si>
  <si>
    <t xml:space="preserve">MÊS</t>
  </si>
  <si>
    <t xml:space="preserve">PROCESSO</t>
  </si>
  <si>
    <t xml:space="preserve">VALOR MENSAL</t>
  </si>
  <si>
    <t xml:space="preserve">Apresentação</t>
  </si>
  <si>
    <t xml:space="preserve">VALOR</t>
  </si>
  <si>
    <t xml:space="preserve">DATA</t>
  </si>
  <si>
    <t xml:space="preserve">RETENÇÕES</t>
  </si>
  <si>
    <t xml:space="preserve">VALOR PAGO</t>
  </si>
  <si>
    <t xml:space="preserve">OBSERVAÇÃO</t>
  </si>
  <si>
    <t xml:space="preserve">Nº</t>
  </si>
  <si>
    <t xml:space="preserve">Competência</t>
  </si>
  <si>
    <t xml:space="preserve">PGTO Nº</t>
  </si>
  <si>
    <t xml:space="preserve">ESTIMADO</t>
  </si>
  <si>
    <t xml:space="preserve">Prestação de Contas (repasse anterior)</t>
  </si>
  <si>
    <t xml:space="preserve">Avaliação Indicadores</t>
  </si>
  <si>
    <t xml:space="preserve">FATURA</t>
  </si>
  <si>
    <t xml:space="preserve">PAG.</t>
  </si>
  <si>
    <t xml:space="preserve">IR</t>
  </si>
  <si>
    <t xml:space="preserve">Glosas</t>
  </si>
  <si>
    <t xml:space="preserve">Outras*</t>
  </si>
  <si>
    <t xml:space="preserve"> Contrato de Gestão Emergencial nº 051/2020</t>
  </si>
  <si>
    <t xml:space="preserve">INTS</t>
  </si>
  <si>
    <t xml:space="preserve">Abril/2020</t>
  </si>
  <si>
    <t xml:space="preserve">SEI 019.9393.2020.0079317-84 </t>
  </si>
  <si>
    <t xml:space="preserve">NA</t>
  </si>
  <si>
    <t xml:space="preserve">Vide nota 1</t>
  </si>
  <si>
    <t xml:space="preserve">Cumpre-nos registrar que, após a entrega da documentação e dos demonstrativos financeiros pelo INTS, esse Núcleo de Prestação de Contas realizará a análise qualitativa dos gastos correspondentes as competências 06 e 07/2020. Diante do exposto, sugerimos a liberação de 70% do valor total da fatura, atinente a 5ª (quinta) parcela do Contrato de Gestão Emergencial 051/2020, ressaltando que o valor remanescente, correspondente a 30% do repasse mensal deverá ser liberado oportunamente, tão logo se conclua a análise da prestação de contas. </t>
  </si>
  <si>
    <t xml:space="preserve">Maio/2020</t>
  </si>
  <si>
    <t xml:space="preserve"> SEI 019.9393.2020.0049679-31</t>
  </si>
  <si>
    <t xml:space="preserve">Prestação de Contas (repasse anterior) dentro do prazo de apresentação.</t>
  </si>
  <si>
    <t xml:space="preserve">Vide nota 2</t>
  </si>
  <si>
    <t xml:space="preserve">Para efeito de Regularidade na Prestação de Contas do Hospital Espanhol, localizado no Município de Salvador – BA, informamos que a Unidade sob gestão da Instituto Nacional de Amparo à Pesquisa, Tecnologia e Inovação da Gestão Pública – INTS, tem até o dia 16 de maio de 2020 para apresentar os documentos vinculados à Prestação de Contas da competência 04.2020. </t>
  </si>
  <si>
    <t xml:space="preserve">Junho/2020</t>
  </si>
  <si>
    <t xml:space="preserve">  SEI 019.9393.2020.0058518-48 </t>
  </si>
  <si>
    <t xml:space="preserve">Apresentada e analisada</t>
  </si>
  <si>
    <t xml:space="preserve">Vide nota 3</t>
  </si>
  <si>
    <t xml:space="preserve">A Assessoria Técnica de Prestação de Contas desta DAOUP analisou as despesas do Contrato de Gestão Emergencial nº 051/2020 da competência abril de 2020, através do processo administrativo nº 019.12555.2020.0056917-89, conforme evento nº 00019126093, elencado aos autos do presente processo, onde constatou a comprovação das despesas na importância de R$1.364.044,94, referente ao saldo não utilizado no período de 01.04.2020 a 30.04.2020. </t>
  </si>
  <si>
    <t xml:space="preserve">Julho/2020</t>
  </si>
  <si>
    <t xml:space="preserve">SEI 019.9393.2020.0070002-17 </t>
  </si>
  <si>
    <t xml:space="preserve">Vide nota 4</t>
  </si>
  <si>
    <t xml:space="preserve">Após a análise das fotocópias dos documentos fiscais apresentados pelo INTS. Recomendamos a dedução de R$ 2.002.255,21, sendo que deste, R$ 1.996.556,86, refere-se a saldo não utilizado no período de maio de 2020 pelo Instituto Nacional de Amparo à Pesquisa, Tecnologia e Inovação na Gestão Pública (INTS), e o valor de R$ 5.698,35, diz respeito a um bloqueio judicial que não está vinculado ao Contrato de Gestão Emergencial n° 051/2020.</t>
  </si>
  <si>
    <t xml:space="preserve">Agosto</t>
  </si>
  <si>
    <t xml:space="preserve"> SEI 019.9393.2020.0079317-84 </t>
  </si>
  <si>
    <t xml:space="preserve">Apresentada e em análise</t>
  </si>
  <si>
    <t xml:space="preserve">Vide nota 5</t>
  </si>
  <si>
    <t xml:space="preserve">Após a entrega da documentação e dos demonstrativos financeiros pelo INTS, o Núcleo de Prestação de Contas realizará a análise qualitativa dos gastos correspondentes as competências 06 e 07/2020. Sugerem a liberação de 70% do valor total da fatura, atinente a 5ª (quinta) parcela do Contrato de Gestão Emergencial 051/2020, ressaltando que o valor remanescente, correspondente a 30% do repasse mensal deverá ser liberado oportunamente, tão logo se conclua a análise da prestação de contas. </t>
  </si>
  <si>
    <t xml:space="preserve">TOTAL</t>
  </si>
  <si>
    <t xml:space="preserve">* Fornecimento de Insumos e energia elétrica.</t>
  </si>
  <si>
    <t xml:space="preserve">NA – Não aplicável.</t>
  </si>
  <si>
    <t xml:space="preserve">        Tendo em vista se tratar do primeiro repasse vinculado ao Contrato de Gestão Emergencial nº 107/2020, foi solicitado da CONTRATA apresentação de extrato bancário sem movimento, concernente ao referido contrato</t>
  </si>
  <si>
    <t xml:space="preserve">Fatura n° 004/2020 (00018103791) serão executados, com vigência inicial a partir de 05 de maio de 2020.</t>
  </si>
  <si>
    <t xml:space="preserve">        O Contrato de Gestão Emergencial supracitado, prevê a Avaliação Trimestral dos indicadores de desempenho da unidade. No que tange aos meses referentes ao trimestre anterior, será considerado para efeitos de ajustes financeiros o mês subsequente ao trimestre avaliado, ou seja, a competência agosto/2020</t>
  </si>
  <si>
    <t xml:space="preserve">O Contrato de Gestão Emergencial supracitado, prevê a Avaliação Trimestral dos indicadores de desempenho da unidade. No que tange aos meses de abril, maio e junho de 2020, seria considerado para efeito de ajustes financeiros o mês subsequente ao trimestre avaliado. Registre-se, entretanto, que a Lei Federal nº 13.992, de 22 de abril de 2020, suspende por 120 (cento e vinte) dias, a contar de 01 de março de 2020, a obrigatoriedade da manutenção das metas quantitativas e qualitativas, pelos prestadores de serviços no âmbito do sistema Único de Saúde (SUS),</t>
  </si>
  <si>
    <t xml:space="preserve">O Contrato de Gestão Emergencial supracitado, prevê a Avaliação Trimestral dos indicadores de desempenho da unidade. No que tange aos meses de abril, maio e junho de 2020, seria considerado para efeito de ajustes financeiros o mês subsequente ao trimestre avaliado, ou seja, a competência julho/2020. Registre-se, entretanto, que a avaliação não foi encaminhada tempestivamente pela COMASUP - Coordenação de Monitoramento, Acompanhamento e Avaliação das Ações e Serviços das Unidades Próprias. Assim eventuais ajustes financeiros deverão ser aplicados em faturas subsequentes.</t>
  </si>
  <si>
    <t xml:space="preserve"> </t>
  </si>
  <si>
    <t xml:space="preserve">O Contrato de Gestão Emergencial nº 051/2020, determina a aplicação da metodologia de avaliação de desempenho, em relação aos indicadores quantitativos e qualitativos, concernente aos meses de abril, maio e junho/2020, conforme pode ser observado no evento nº 00021601606. Dessa forma, a DGESS - Diretoria de Gestão de Serviços de Saúde, encaminhou o processo SEI nº 019.9144.2020.0090745-81, para ciência e deliberação desta DAOUP - Diretoria de Apoio Operacional às Unidades Próprias, quanto ao Parecer Técnico emitido pela COMASUP, através do evento nº 00021603268, apontando que, a unidade obteve o percentual de 82,1% das metas contratuais, fazendo jus ao pagamento de 80% da parte variável. Todavia, considerando que o trimestre em questão avaliado, estava sob vigência da Lei Federal nº 13.992, de 22 de abril de 2020, que dispõe sobre a suspensão da obrigatoriedade da manutenção das metas quantitativas e qualitativas, pelos prestadores de serviços no âmbito do sistema Único de Saúde (SUS), não será realizado ajustes financeiros decorrentes da avaliação de desempenho, conforme termos a seguir da Lei Federal supracitada: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</si>
</sst>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[$R$-416]\ #,##0.00;[RED]\-[$R$-416]\ #,##0.00"/>
    <numFmt numFmtId="166" formatCode="HH:MM"/>
    <numFmt numFmtId="167" formatCode="#,##0.00"/>
    <numFmt numFmtId="168" formatCode="* #,##0.00\ ;* \(#,##0.00\);* \-#\ ;@\ "/>
    <numFmt numFmtId="169" formatCode="@"/>
    <numFmt numFmtId="170" formatCode="DD/MM/YY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</font>
    <font>
      <sz val="10"/>
      <name val="Mangal"/>
      <family val="2"/>
    </font>
    <font>
      <b val="true"/>
      <sz val="10"/>
      <name val="Arial"/>
      <family val="2"/>
    </font>
    <font>
      <i val="true"/>
      <sz val="10"/>
      <color rgb="FF280099"/>
      <name val="Arial"/>
      <family val="2"/>
    </font>
    <font>
      <i val="true"/>
      <sz val="10"/>
      <name val="Arial"/>
      <family val="2"/>
    </font>
    <font>
      <i val="true"/>
      <sz val="10"/>
      <color rgb="FF21409A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99FF"/>
        <bgColor rgb="FF729FCF"/>
      </patternFill>
    </fill>
    <fill>
      <patternFill patternType="solid">
        <fgColor rgb="FF729FCF"/>
        <bgColor rgb="FF9999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6" fillId="2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Resultado" xfId="20" builtinId="53" customBuiltin="true"/>
    <cellStyle name="Resultado2" xfId="21" builtinId="53" customBuiltin="true"/>
    <cellStyle name="Título" xfId="22" builtinId="53" customBuiltin="true"/>
    <cellStyle name="Título1" xfId="23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8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29FCF"/>
      <rgbColor rgb="FF003366"/>
      <rgbColor rgb="FF339966"/>
      <rgbColor rgb="FF003300"/>
      <rgbColor rgb="FF333300"/>
      <rgbColor rgb="FF993300"/>
      <rgbColor rgb="FF993366"/>
      <rgbColor rgb="FF21409A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gif"/><Relationship Id="rId2" Type="http://schemas.openxmlformats.org/officeDocument/2006/relationships/image" Target="../media/image2.gif"/><Relationship Id="rId3" Type="http://schemas.openxmlformats.org/officeDocument/2006/relationships/image" Target="../media/image3.gif"/><Relationship Id="rId4" Type="http://schemas.openxmlformats.org/officeDocument/2006/relationships/image" Target="../media/image4.gif"/><Relationship Id="rId5" Type="http://schemas.openxmlformats.org/officeDocument/2006/relationships/image" Target="../media/image5.gif"/><Relationship Id="rId6" Type="http://schemas.openxmlformats.org/officeDocument/2006/relationships/image" Target="../media/image6.gif"/><Relationship Id="rId7" Type="http://schemas.openxmlformats.org/officeDocument/2006/relationships/image" Target="../media/image7.gif"/><Relationship Id="rId8" Type="http://schemas.openxmlformats.org/officeDocument/2006/relationships/image" Target="../media/image8.gi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14</xdr:row>
      <xdr:rowOff>152640</xdr:rowOff>
    </xdr:from>
    <xdr:to>
      <xdr:col>0</xdr:col>
      <xdr:colOff>209520</xdr:colOff>
      <xdr:row>15</xdr:row>
      <xdr:rowOff>192240</xdr:rowOff>
    </xdr:to>
    <xdr:pic>
      <xdr:nvPicPr>
        <xdr:cNvPr id="0" name="Figura 2" descr=""/>
        <xdr:cNvPicPr/>
      </xdr:nvPicPr>
      <xdr:blipFill>
        <a:blip r:embed="rId1"/>
        <a:stretch/>
      </xdr:blipFill>
      <xdr:spPr>
        <a:xfrm>
          <a:off x="360" y="9365040"/>
          <a:ext cx="209160" cy="202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49680</xdr:colOff>
      <xdr:row>11</xdr:row>
      <xdr:rowOff>161280</xdr:rowOff>
    </xdr:from>
    <xdr:to>
      <xdr:col>0</xdr:col>
      <xdr:colOff>258840</xdr:colOff>
      <xdr:row>12</xdr:row>
      <xdr:rowOff>199800</xdr:rowOff>
    </xdr:to>
    <xdr:pic>
      <xdr:nvPicPr>
        <xdr:cNvPr id="1" name="Figura 1" descr=""/>
        <xdr:cNvPicPr/>
      </xdr:nvPicPr>
      <xdr:blipFill>
        <a:blip r:embed="rId2"/>
        <a:stretch/>
      </xdr:blipFill>
      <xdr:spPr>
        <a:xfrm>
          <a:off x="49680" y="8286480"/>
          <a:ext cx="209160" cy="20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1063440</xdr:colOff>
      <xdr:row>6</xdr:row>
      <xdr:rowOff>111240</xdr:rowOff>
    </xdr:from>
    <xdr:to>
      <xdr:col>6</xdr:col>
      <xdr:colOff>1272600</xdr:colOff>
      <xdr:row>6</xdr:row>
      <xdr:rowOff>111960</xdr:rowOff>
    </xdr:to>
    <xdr:pic>
      <xdr:nvPicPr>
        <xdr:cNvPr id="2" name="Figura 2" descr=""/>
        <xdr:cNvPicPr/>
      </xdr:nvPicPr>
      <xdr:blipFill>
        <a:blip r:embed="rId3"/>
        <a:stretch/>
      </xdr:blipFill>
      <xdr:spPr>
        <a:xfrm>
          <a:off x="11349720" y="3759120"/>
          <a:ext cx="20916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1080360</xdr:colOff>
      <xdr:row>8</xdr:row>
      <xdr:rowOff>127080</xdr:rowOff>
    </xdr:from>
    <xdr:to>
      <xdr:col>6</xdr:col>
      <xdr:colOff>1287000</xdr:colOff>
      <xdr:row>8</xdr:row>
      <xdr:rowOff>127800</xdr:rowOff>
    </xdr:to>
    <xdr:pic>
      <xdr:nvPicPr>
        <xdr:cNvPr id="3" name="Figura 3" descr=""/>
        <xdr:cNvPicPr/>
      </xdr:nvPicPr>
      <xdr:blipFill>
        <a:blip r:embed="rId4"/>
        <a:stretch/>
      </xdr:blipFill>
      <xdr:spPr>
        <a:xfrm>
          <a:off x="11366640" y="6525720"/>
          <a:ext cx="20664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15</xdr:row>
      <xdr:rowOff>1019160</xdr:rowOff>
    </xdr:from>
    <xdr:to>
      <xdr:col>0</xdr:col>
      <xdr:colOff>206640</xdr:colOff>
      <xdr:row>16</xdr:row>
      <xdr:rowOff>161640</xdr:rowOff>
    </xdr:to>
    <xdr:pic>
      <xdr:nvPicPr>
        <xdr:cNvPr id="4" name="Figura 3" descr=""/>
        <xdr:cNvPicPr/>
      </xdr:nvPicPr>
      <xdr:blipFill>
        <a:blip r:embed="rId5"/>
        <a:stretch/>
      </xdr:blipFill>
      <xdr:spPr>
        <a:xfrm>
          <a:off x="0" y="10394280"/>
          <a:ext cx="206640" cy="200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1063440</xdr:colOff>
      <xdr:row>6</xdr:row>
      <xdr:rowOff>110160</xdr:rowOff>
    </xdr:from>
    <xdr:to>
      <xdr:col>6</xdr:col>
      <xdr:colOff>1272600</xdr:colOff>
      <xdr:row>6</xdr:row>
      <xdr:rowOff>110880</xdr:rowOff>
    </xdr:to>
    <xdr:pic>
      <xdr:nvPicPr>
        <xdr:cNvPr id="5" name="Figura 2" descr=""/>
        <xdr:cNvPicPr/>
      </xdr:nvPicPr>
      <xdr:blipFill>
        <a:blip r:embed="rId6"/>
        <a:stretch/>
      </xdr:blipFill>
      <xdr:spPr>
        <a:xfrm>
          <a:off x="11349720" y="3758040"/>
          <a:ext cx="209160" cy="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206640</xdr:colOff>
      <xdr:row>18</xdr:row>
      <xdr:rowOff>200520</xdr:rowOff>
    </xdr:to>
    <xdr:pic>
      <xdr:nvPicPr>
        <xdr:cNvPr id="6" name="Figura 4" descr=""/>
        <xdr:cNvPicPr/>
      </xdr:nvPicPr>
      <xdr:blipFill>
        <a:blip r:embed="rId7"/>
        <a:stretch/>
      </xdr:blipFill>
      <xdr:spPr>
        <a:xfrm>
          <a:off x="0" y="12394440"/>
          <a:ext cx="206640" cy="200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20</xdr:row>
      <xdr:rowOff>3600</xdr:rowOff>
    </xdr:from>
    <xdr:to>
      <xdr:col>0</xdr:col>
      <xdr:colOff>206640</xdr:colOff>
      <xdr:row>20</xdr:row>
      <xdr:rowOff>201240</xdr:rowOff>
    </xdr:to>
    <xdr:pic>
      <xdr:nvPicPr>
        <xdr:cNvPr id="7" name="Figura 5" descr=""/>
        <xdr:cNvPicPr/>
      </xdr:nvPicPr>
      <xdr:blipFill>
        <a:blip r:embed="rId8"/>
        <a:stretch/>
      </xdr:blipFill>
      <xdr:spPr>
        <a:xfrm>
          <a:off x="0" y="14507280"/>
          <a:ext cx="206640" cy="1976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2"/>
  <sheetViews>
    <sheetView showFormulas="false" showGridLines="true" showRowColHeaders="true" showZeros="true" rightToLeft="false" tabSelected="true" showOutlineSymbols="true" defaultGridColor="true" view="normal" topLeftCell="B1" colorId="64" zoomScale="90" zoomScaleNormal="90" zoomScalePageLayoutView="100" workbookViewId="0">
      <selection pane="topLeft" activeCell="B5" activeCellId="0" sqref="B5"/>
    </sheetView>
  </sheetViews>
  <sheetFormatPr defaultRowHeight="12.8" zeroHeight="false" outlineLevelRow="0" outlineLevelCol="0"/>
  <cols>
    <col collapsed="false" customWidth="true" hidden="false" outlineLevel="0" max="1" min="1" style="0" width="45.98"/>
    <col collapsed="false" customWidth="true" hidden="false" outlineLevel="0" max="2" min="2" style="0" width="20.34"/>
    <col collapsed="false" customWidth="true" hidden="false" outlineLevel="0" max="3" min="3" style="0" width="13.7"/>
    <col collapsed="false" customWidth="true" hidden="false" outlineLevel="0" max="4" min="4" style="0" width="29.88"/>
    <col collapsed="false" customWidth="true" hidden="false" outlineLevel="0" max="5" min="5" style="0" width="16.39"/>
    <col collapsed="false" customWidth="true" hidden="false" outlineLevel="0" max="6" min="6" style="0" width="19.49"/>
    <col collapsed="false" customWidth="true" hidden="false" outlineLevel="0" max="7" min="7" style="0" width="21.89"/>
    <col collapsed="false" customWidth="true" hidden="false" outlineLevel="0" max="8" min="8" style="0" width="17.98"/>
    <col collapsed="false" customWidth="false" hidden="false" outlineLevel="0" max="9" min="9" style="0" width="11.52"/>
    <col collapsed="false" customWidth="true" hidden="false" outlineLevel="0" max="10" min="10" style="0" width="14.55"/>
    <col collapsed="false" customWidth="true" hidden="false" outlineLevel="0" max="11" min="11" style="0" width="15.99"/>
    <col collapsed="false" customWidth="true" hidden="false" outlineLevel="0" max="12" min="12" style="0" width="14.55"/>
    <col collapsed="false" customWidth="true" hidden="false" outlineLevel="0" max="13" min="13" style="0" width="17.98"/>
    <col collapsed="false" customWidth="true" hidden="false" outlineLevel="0" max="14" min="14" style="0" width="50.1"/>
    <col collapsed="false" customWidth="false" hidden="false" outlineLevel="0" max="1025" min="15" style="0" width="11.52"/>
  </cols>
  <sheetData>
    <row r="1" customFormat="false" ht="14.65" hidden="false" customHeight="false" outlineLevel="0" collapsed="false">
      <c r="A1" s="1" t="s">
        <v>0</v>
      </c>
      <c r="B1" s="2"/>
      <c r="C1" s="3"/>
      <c r="D1" s="4"/>
      <c r="E1" s="4"/>
      <c r="F1" s="4"/>
      <c r="H1" s="5"/>
      <c r="I1" s="5"/>
      <c r="J1" s="5"/>
      <c r="N1" s="6"/>
    </row>
    <row r="2" customFormat="false" ht="14.65" hidden="false" customHeight="false" outlineLevel="0" collapsed="false">
      <c r="B2" s="6"/>
      <c r="C2" s="3"/>
      <c r="D2" s="4"/>
      <c r="E2" s="4"/>
      <c r="F2" s="4"/>
      <c r="H2" s="5"/>
      <c r="I2" s="5"/>
      <c r="J2" s="5"/>
      <c r="N2" s="6"/>
    </row>
    <row r="3" customFormat="false" ht="14.65" hidden="false" customHeight="false" outlineLevel="0" collapsed="false">
      <c r="A3" s="7" t="s">
        <v>1</v>
      </c>
      <c r="B3" s="8" t="s">
        <v>2</v>
      </c>
      <c r="C3" s="9" t="s">
        <v>3</v>
      </c>
      <c r="D3" s="10" t="s">
        <v>4</v>
      </c>
      <c r="E3" s="10" t="s">
        <v>5</v>
      </c>
      <c r="F3" s="10" t="s">
        <v>6</v>
      </c>
      <c r="G3" s="11"/>
      <c r="H3" s="12" t="s">
        <v>7</v>
      </c>
      <c r="I3" s="12" t="s">
        <v>8</v>
      </c>
      <c r="J3" s="13" t="s">
        <v>9</v>
      </c>
      <c r="K3" s="13"/>
      <c r="L3" s="13"/>
      <c r="M3" s="8" t="s">
        <v>10</v>
      </c>
      <c r="N3" s="8" t="s">
        <v>11</v>
      </c>
    </row>
    <row r="4" customFormat="false" ht="26.65" hidden="false" customHeight="false" outlineLevel="0" collapsed="false">
      <c r="A4" s="14" t="s">
        <v>12</v>
      </c>
      <c r="B4" s="8"/>
      <c r="C4" s="15" t="s">
        <v>13</v>
      </c>
      <c r="D4" s="10" t="s">
        <v>14</v>
      </c>
      <c r="E4" s="10" t="s">
        <v>15</v>
      </c>
      <c r="F4" s="16" t="s">
        <v>16</v>
      </c>
      <c r="G4" s="14" t="s">
        <v>17</v>
      </c>
      <c r="H4" s="17" t="s">
        <v>18</v>
      </c>
      <c r="I4" s="17" t="s">
        <v>19</v>
      </c>
      <c r="J4" s="17" t="s">
        <v>20</v>
      </c>
      <c r="K4" s="18" t="s">
        <v>21</v>
      </c>
      <c r="L4" s="18" t="s">
        <v>22</v>
      </c>
      <c r="M4" s="8"/>
      <c r="N4" s="8"/>
    </row>
    <row r="5" s="28" customFormat="true" ht="131.65" hidden="false" customHeight="false" outlineLevel="0" collapsed="false">
      <c r="A5" s="19" t="s">
        <v>23</v>
      </c>
      <c r="B5" s="19" t="s">
        <v>24</v>
      </c>
      <c r="C5" s="20" t="s">
        <v>25</v>
      </c>
      <c r="D5" s="21" t="s">
        <v>26</v>
      </c>
      <c r="E5" s="22" t="n">
        <v>4980439.15</v>
      </c>
      <c r="F5" s="22" t="s">
        <v>27</v>
      </c>
      <c r="G5" s="23" t="s">
        <v>28</v>
      </c>
      <c r="H5" s="24" t="n">
        <f aca="false">E5</f>
        <v>4980439.15</v>
      </c>
      <c r="I5" s="25" t="n">
        <v>43935</v>
      </c>
      <c r="J5" s="24" t="n">
        <v>0</v>
      </c>
      <c r="K5" s="26" t="n">
        <v>0</v>
      </c>
      <c r="L5" s="26" t="n">
        <v>0</v>
      </c>
      <c r="M5" s="24" t="n">
        <f aca="false">H5-J5-K5-L5</f>
        <v>4980439.15</v>
      </c>
      <c r="N5" s="27" t="s">
        <v>29</v>
      </c>
    </row>
    <row r="6" customFormat="false" ht="85" hidden="false" customHeight="false" outlineLevel="0" collapsed="false">
      <c r="A6" s="19"/>
      <c r="B6" s="19"/>
      <c r="C6" s="20" t="s">
        <v>30</v>
      </c>
      <c r="D6" s="29" t="s">
        <v>31</v>
      </c>
      <c r="E6" s="22"/>
      <c r="F6" s="30" t="s">
        <v>32</v>
      </c>
      <c r="G6" s="23" t="s">
        <v>33</v>
      </c>
      <c r="H6" s="24" t="n">
        <f aca="false">E5</f>
        <v>4980439.15</v>
      </c>
      <c r="I6" s="25" t="n">
        <v>43969</v>
      </c>
      <c r="J6" s="24" t="n">
        <v>0</v>
      </c>
      <c r="K6" s="26" t="n">
        <v>0</v>
      </c>
      <c r="L6" s="26" t="n">
        <v>0</v>
      </c>
      <c r="M6" s="24" t="n">
        <f aca="false">H6-J6-K6-L6</f>
        <v>4980439.15</v>
      </c>
      <c r="N6" s="31" t="s">
        <v>34</v>
      </c>
    </row>
    <row r="7" customFormat="false" ht="108.3" hidden="false" customHeight="false" outlineLevel="0" collapsed="false">
      <c r="A7" s="19"/>
      <c r="B7" s="19"/>
      <c r="C7" s="20" t="s">
        <v>35</v>
      </c>
      <c r="D7" s="19" t="s">
        <v>36</v>
      </c>
      <c r="E7" s="22"/>
      <c r="F7" s="30" t="s">
        <v>37</v>
      </c>
      <c r="G7" s="23" t="s">
        <v>38</v>
      </c>
      <c r="H7" s="24" t="n">
        <f aca="false">E5</f>
        <v>4980439.15</v>
      </c>
      <c r="I7" s="25" t="n">
        <v>43991</v>
      </c>
      <c r="J7" s="24" t="n">
        <v>0</v>
      </c>
      <c r="K7" s="32" t="n">
        <v>3616395.31</v>
      </c>
      <c r="L7" s="33" t="n">
        <v>0</v>
      </c>
      <c r="M7" s="24" t="n">
        <f aca="false">H7-J7-K7-L7</f>
        <v>1364043.84</v>
      </c>
      <c r="N7" s="31" t="s">
        <v>39</v>
      </c>
    </row>
    <row r="8" customFormat="false" ht="108.3" hidden="false" customHeight="false" outlineLevel="0" collapsed="false">
      <c r="A8" s="19"/>
      <c r="B8" s="19"/>
      <c r="C8" s="20" t="s">
        <v>40</v>
      </c>
      <c r="D8" s="19" t="s">
        <v>41</v>
      </c>
      <c r="E8" s="22"/>
      <c r="F8" s="30" t="s">
        <v>37</v>
      </c>
      <c r="G8" s="23" t="s">
        <v>42</v>
      </c>
      <c r="H8" s="24" t="n">
        <f aca="false">E5</f>
        <v>4980439.15</v>
      </c>
      <c r="I8" s="25" t="n">
        <v>44025</v>
      </c>
      <c r="J8" s="24" t="n">
        <v>0</v>
      </c>
      <c r="K8" s="32" t="n">
        <v>2002255.21</v>
      </c>
      <c r="L8" s="33" t="n">
        <v>0</v>
      </c>
      <c r="M8" s="24" t="n">
        <f aca="false">H8-J8-K8-L8</f>
        <v>2978183.94</v>
      </c>
      <c r="N8" s="34" t="s">
        <v>43</v>
      </c>
    </row>
    <row r="9" customFormat="false" ht="106.65" hidden="false" customHeight="false" outlineLevel="0" collapsed="false">
      <c r="A9" s="19"/>
      <c r="B9" s="19"/>
      <c r="C9" s="20" t="s">
        <v>44</v>
      </c>
      <c r="D9" s="35" t="s">
        <v>45</v>
      </c>
      <c r="E9" s="22"/>
      <c r="F9" s="36" t="s">
        <v>46</v>
      </c>
      <c r="G9" s="37" t="s">
        <v>47</v>
      </c>
      <c r="H9" s="24" t="n">
        <f aca="false">E5</f>
        <v>4980439.15</v>
      </c>
      <c r="I9" s="25" t="n">
        <v>44076</v>
      </c>
      <c r="J9" s="24" t="n">
        <v>0</v>
      </c>
      <c r="K9" s="32" t="n">
        <v>1494131.75</v>
      </c>
      <c r="L9" s="26" t="n">
        <v>0</v>
      </c>
      <c r="M9" s="24" t="n">
        <f aca="false">H9-J9-K9-L9</f>
        <v>3486307.4</v>
      </c>
      <c r="N9" s="38" t="s">
        <v>48</v>
      </c>
    </row>
    <row r="10" customFormat="false" ht="14.65" hidden="false" customHeight="false" outlineLevel="0" collapsed="false">
      <c r="A10" s="14"/>
      <c r="B10" s="8"/>
      <c r="C10" s="15" t="s">
        <v>49</v>
      </c>
      <c r="D10" s="15"/>
      <c r="E10" s="15"/>
      <c r="F10" s="15"/>
      <c r="G10" s="15"/>
      <c r="H10" s="17" t="n">
        <f aca="false">SUM(H5:H9)</f>
        <v>24902195.75</v>
      </c>
      <c r="I10" s="17"/>
      <c r="J10" s="17"/>
      <c r="K10" s="39" t="n">
        <f aca="false">SUM(K5:K9)</f>
        <v>7112782.27</v>
      </c>
      <c r="L10" s="18"/>
      <c r="M10" s="40" t="n">
        <f aca="false">SUM(M5:M9)</f>
        <v>17789413.48</v>
      </c>
      <c r="N10" s="41"/>
    </row>
    <row r="11" customFormat="false" ht="14.65" hidden="false" customHeight="false" outlineLevel="0" collapsed="false">
      <c r="A11" s="42" t="s">
        <v>50</v>
      </c>
      <c r="B11" s="43"/>
      <c r="C11" s="44"/>
      <c r="D11" s="45"/>
      <c r="E11" s="45"/>
      <c r="F11" s="45"/>
      <c r="G11" s="46"/>
      <c r="H11" s="47"/>
      <c r="I11" s="47"/>
      <c r="J11" s="47"/>
      <c r="K11" s="48"/>
      <c r="L11" s="49"/>
      <c r="M11" s="50"/>
      <c r="N11" s="46"/>
      <c r="O11" s="51"/>
    </row>
    <row r="12" customFormat="false" ht="12.8" hidden="false" customHeight="false" outlineLevel="0" collapsed="false">
      <c r="A12" s="0" t="s">
        <v>51</v>
      </c>
      <c r="M12" s="52"/>
    </row>
    <row r="13" customFormat="false" ht="60" hidden="false" customHeight="false" outlineLevel="0" collapsed="false">
      <c r="A13" s="38" t="s">
        <v>52</v>
      </c>
      <c r="K13" s="53"/>
    </row>
    <row r="14" customFormat="false" ht="12.8" hidden="false" customHeight="false" outlineLevel="0" collapsed="false">
      <c r="A14" s="0" t="s">
        <v>53</v>
      </c>
      <c r="K14" s="5"/>
      <c r="L14" s="5"/>
    </row>
    <row r="15" customFormat="false" ht="12.8" hidden="false" customHeight="false" outlineLevel="0" collapsed="false">
      <c r="A15" s="54"/>
    </row>
    <row r="16" customFormat="false" ht="83.3" hidden="false" customHeight="false" outlineLevel="0" collapsed="false">
      <c r="A16" s="55" t="s">
        <v>54</v>
      </c>
    </row>
    <row r="17" customFormat="false" ht="141.65" hidden="false" customHeight="false" outlineLevel="0" collapsed="false">
      <c r="A17" s="54" t="s">
        <v>55</v>
      </c>
    </row>
    <row r="19" customFormat="false" ht="153.3" hidden="false" customHeight="false" outlineLevel="0" collapsed="false">
      <c r="A19" s="56" t="s">
        <v>56</v>
      </c>
    </row>
    <row r="20" customFormat="false" ht="12.8" hidden="false" customHeight="false" outlineLevel="0" collapsed="false">
      <c r="A20" s="38" t="s">
        <v>57</v>
      </c>
    </row>
    <row r="21" customFormat="false" ht="258.95" hidden="false" customHeight="false" outlineLevel="0" collapsed="false">
      <c r="A21" s="38" t="s">
        <v>58</v>
      </c>
    </row>
    <row r="22" customFormat="false" ht="12.8" hidden="false" customHeight="false" outlineLevel="0" collapsed="false">
      <c r="A22" s="0" t="s">
        <v>57</v>
      </c>
    </row>
  </sheetData>
  <sheetProtection sheet="true" objects="true" scenarios="true"/>
  <mergeCells count="8">
    <mergeCell ref="B3:B4"/>
    <mergeCell ref="J3:L3"/>
    <mergeCell ref="M3:M4"/>
    <mergeCell ref="N3:N4"/>
    <mergeCell ref="A5:A9"/>
    <mergeCell ref="B5:B9"/>
    <mergeCell ref="E5:E9"/>
    <mergeCell ref="C10:G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1974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2019-05-07T10:16:59Z</dcterms:created>
  <dc:creator/>
  <dc:description/>
  <dc:language>pt-BR</dc:language>
  <cp:lastModifiedBy/>
  <dcterms:modified xsi:type="dcterms:W3CDTF">2021-05-06T15:11:03Z</dcterms:modified>
  <cp:revision>107</cp:revision>
  <dc:subject/>
  <dc:title/>
</cp:coreProperties>
</file>