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NPIR\DIMOPE\COVID-19\TEDs COVID-19\"/>
    </mc:Choice>
  </mc:AlternateContent>
  <xr:revisionPtr revIDLastSave="0" documentId="8_{8CC101F7-B246-4946-8C17-8FC5F8EAA4F3}" xr6:coauthVersionLast="45" xr6:coauthVersionMax="45" xr10:uidLastSave="{00000000-0000-0000-0000-000000000000}"/>
  <bookViews>
    <workbookView xWindow="-120" yWindow="-120" windowWidth="29040" windowHeight="15840" xr2:uid="{CD01F9B9-F698-4FFB-880D-4CB5CD046EFF}"/>
  </bookViews>
  <sheets>
    <sheet name="Quantidades de cestas 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2" l="1"/>
  <c r="D12" i="2" l="1"/>
  <c r="K12" i="2"/>
  <c r="E19" i="2" l="1"/>
  <c r="K19" i="2" l="1"/>
  <c r="E7" i="2"/>
  <c r="K30" i="2"/>
  <c r="D30" i="2"/>
  <c r="K29" i="2"/>
  <c r="D29" i="2"/>
  <c r="K28" i="2"/>
  <c r="D28" i="2"/>
  <c r="K27" i="2"/>
  <c r="D27" i="2"/>
  <c r="K26" i="2"/>
  <c r="D26" i="2"/>
  <c r="K25" i="2"/>
  <c r="D25" i="2"/>
  <c r="K24" i="2"/>
  <c r="D24" i="2"/>
  <c r="K23" i="2"/>
  <c r="D23" i="2"/>
  <c r="K22" i="2"/>
  <c r="D22" i="2"/>
  <c r="K21" i="2"/>
  <c r="D21" i="2"/>
  <c r="K20" i="2"/>
  <c r="C20" i="2"/>
  <c r="D19" i="2"/>
  <c r="E18" i="2"/>
  <c r="K18" i="2" s="1"/>
  <c r="B18" i="2"/>
  <c r="B31" i="2" s="1"/>
  <c r="K17" i="2"/>
  <c r="D17" i="2"/>
  <c r="K16" i="2"/>
  <c r="D16" i="2"/>
  <c r="K15" i="2"/>
  <c r="D15" i="2"/>
  <c r="K14" i="2"/>
  <c r="D14" i="2"/>
  <c r="K13" i="2"/>
  <c r="D13" i="2"/>
  <c r="K11" i="2"/>
  <c r="D11" i="2"/>
  <c r="K10" i="2"/>
  <c r="D10" i="2"/>
  <c r="K9" i="2"/>
  <c r="D9" i="2"/>
  <c r="K8" i="2"/>
  <c r="D8" i="2"/>
  <c r="D7" i="2"/>
  <c r="K6" i="2"/>
  <c r="D6" i="2"/>
  <c r="K7" i="2" l="1"/>
  <c r="K31" i="2" s="1"/>
  <c r="E31" i="2"/>
  <c r="D20" i="2"/>
  <c r="C31" i="2"/>
  <c r="D18" i="2"/>
  <c r="D31" i="2" s="1"/>
</calcChain>
</file>

<file path=xl/sharedStrings.xml><?xml version="1.0" encoding="utf-8"?>
<sst xmlns="http://schemas.openxmlformats.org/spreadsheetml/2006/main" count="40" uniqueCount="34">
  <si>
    <t>AL</t>
  </si>
  <si>
    <t>BA</t>
  </si>
  <si>
    <t>CE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</si>
  <si>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</si>
  <si>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</si>
  <si>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</si>
  <si>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</si>
  <si>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</si>
  <si>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</si>
  <si>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</si>
  <si>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</si>
  <si>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</si>
  <si>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RN</t>
  </si>
  <si>
    <t>RS</t>
  </si>
  <si>
    <t>SC</t>
  </si>
  <si>
    <t>SP</t>
  </si>
  <si>
    <t>GO</t>
  </si>
  <si>
    <t>AP</t>
  </si>
  <si>
    <t>SE</t>
  </si>
  <si>
    <t>Quilombolas</t>
  </si>
  <si>
    <t>Famílias</t>
  </si>
  <si>
    <t>Total</t>
  </si>
  <si>
    <t>Cestas de alimentos</t>
  </si>
  <si>
    <t>UF</t>
  </si>
  <si>
    <t>ES</t>
  </si>
  <si>
    <t>RJ</t>
  </si>
  <si>
    <t>Indígenas</t>
  </si>
  <si>
    <t>AC</t>
  </si>
  <si>
    <t>AM</t>
  </si>
  <si>
    <t>RO</t>
  </si>
  <si>
    <t>TO</t>
  </si>
  <si>
    <t>Termo de Execução Descentralizada nº 03 e 04/2020.</t>
  </si>
  <si>
    <t xml:space="preserve">Início </t>
  </si>
  <si>
    <t>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</si>
</sst>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/>
    <xf numFmtId="0" fontId="2" fillId="4" borderId="1" xfId="0" applyFont="1" applyFill="1" applyBorder="1" applyAlignment="1">
      <alignment horizontal="center"/>
    </xf>
    <xf numFmtId="164" fontId="3" fillId="6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/>
    </xf>
    <xf numFmtId="43" fontId="3" fillId="0" borderId="0" xfId="1" applyFont="1"/>
    <xf numFmtId="0" fontId="2" fillId="8" borderId="2" xfId="0" applyFont="1" applyFill="1" applyBorder="1" applyAlignment="1">
      <alignment horizontal="center"/>
    </xf>
    <xf numFmtId="164" fontId="3" fillId="6" borderId="2" xfId="1" applyNumberFormat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 vertical="center" wrapText="1"/>
    </xf>
    <xf numFmtId="164" fontId="3" fillId="6" borderId="3" xfId="1" applyNumberFormat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165" fontId="3" fillId="6" borderId="2" xfId="1" applyNumberFormat="1" applyFont="1" applyFill="1" applyBorder="1" applyAlignment="1">
      <alignment horizontal="center"/>
    </xf>
    <xf numFmtId="165" fontId="3" fillId="6" borderId="1" xfId="1" applyNumberFormat="1" applyFont="1" applyFill="1" applyBorder="1" applyAlignment="1">
      <alignment horizontal="center"/>
    </xf>
    <xf numFmtId="165" fontId="3" fillId="6" borderId="3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2AE9-E806-4EAB-B247-3CF6472DCC86}">
  <sheetPr>
    <pageSetUpPr fitToPage="1"/>
  </sheetPr>
  <dimension ref="A1:T71"/>
  <sheetViews>
    <sheetView tabSelected="1" workbookViewId="0">
      <selection activeCell="L17" sqref="L17"/>
    </sheetView>
  </sheetViews>
  <sheetFormatPr defaultRowHeight="18.75" x14ac:dyDescent="0.3"/>
  <cols>
    <col min="1" max="1" width="7" style="3" bestFit="1" customWidth="1"/>
    <col min="2" max="2" width="12.28515625" style="3" bestFit="1" customWidth="1"/>
    <col min="3" max="3" width="15.7109375" style="3" bestFit="1" customWidth="1"/>
    <col min="4" max="5" width="12.28515625" style="3" bestFit="1" customWidth="1"/>
    <col min="6" max="7" width="11.85546875" style="3" customWidth="1"/>
    <col min="8" max="8" width="15.7109375" style="3" bestFit="1" customWidth="1"/>
    <col min="9" max="10" width="11.85546875" style="3" customWidth="1"/>
    <col min="11" max="11" width="12.28515625" style="3" bestFit="1" customWidth="1"/>
    <col min="12" max="15" width="9.140625" style="1"/>
  </cols>
  <sheetData>
    <row r="1" spans="1:11" ht="15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4" spans="1:11" x14ac:dyDescent="0.3">
      <c r="A4" s="23" t="s">
        <v>23</v>
      </c>
      <c r="B4" s="20" t="s">
        <v>20</v>
      </c>
      <c r="C4" s="20"/>
      <c r="D4" s="20"/>
      <c r="E4" s="22" t="s">
        <v>22</v>
      </c>
      <c r="F4" s="22"/>
      <c r="G4" s="22"/>
      <c r="H4" s="22"/>
      <c r="I4" s="22"/>
      <c r="J4" s="22"/>
      <c r="K4" s="22"/>
    </row>
    <row r="5" spans="1:11" x14ac:dyDescent="0.3">
      <c r="A5" s="23"/>
      <c r="B5" s="4" t="s">
        <v>26</v>
      </c>
      <c r="C5" s="4" t="s">
        <v>19</v>
      </c>
      <c r="D5" s="4" t="s">
        <v>21</v>
      </c>
      <c r="E5" s="4" t="s">
        <v>26</v>
      </c>
      <c r="F5" s="4" t="s">
        <v>32</v>
      </c>
      <c r="G5" s="4" t="s">
        <v>33</v>
      </c>
      <c r="H5" s="4" t="s">
        <v>19</v>
      </c>
      <c r="I5" s="4" t="s">
        <v>32</v>
      </c>
      <c r="J5" s="4" t="s">
        <v>33</v>
      </c>
      <c r="K5" s="4" t="s">
        <v>21</v>
      </c>
    </row>
    <row r="6" spans="1:11" x14ac:dyDescent="0.3">
      <c r="A6" s="11" t="s">
        <v>27</v>
      </c>
      <c r="B6" s="12">
        <v>1652</v>
      </c>
      <c r="C6" s="12">
        <v>0</v>
      </c>
      <c r="D6" s="13">
        <f>C6+B6</f>
        <v>1652</v>
      </c>
      <c r="E6" s="12">
        <v>2920</v>
      </c>
      <c r="F6" s="17">
        <v>44004</v>
      </c>
      <c r="G6" s="17">
        <v>44074</v>
      </c>
      <c r="H6" s="12">
        <v>0</v>
      </c>
      <c r="I6" s="17"/>
      <c r="J6" s="17"/>
      <c r="K6" s="13">
        <f>H6+E6</f>
        <v>2920</v>
      </c>
    </row>
    <row r="7" spans="1:11" x14ac:dyDescent="0.3">
      <c r="A7" s="7" t="s">
        <v>0</v>
      </c>
      <c r="B7" s="5">
        <v>5445</v>
      </c>
      <c r="C7" s="5">
        <v>2578</v>
      </c>
      <c r="D7" s="6">
        <f t="shared" ref="D7:D30" si="0">C7+B7</f>
        <v>8023</v>
      </c>
      <c r="E7" s="5">
        <f>10890+6806</f>
        <v>17696</v>
      </c>
      <c r="F7" s="18">
        <v>43965</v>
      </c>
      <c r="G7" s="18">
        <v>44326</v>
      </c>
      <c r="H7" s="5">
        <v>2578</v>
      </c>
      <c r="I7" s="18">
        <v>44067</v>
      </c>
      <c r="J7" s="18">
        <v>44020</v>
      </c>
      <c r="K7" s="6">
        <f t="shared" ref="K7:K30" si="1">H7+E7</f>
        <v>20274</v>
      </c>
    </row>
    <row r="8" spans="1:11" x14ac:dyDescent="0.3">
      <c r="A8" s="7" t="s">
        <v>28</v>
      </c>
      <c r="B8" s="5">
        <v>30996</v>
      </c>
      <c r="C8" s="5"/>
      <c r="D8" s="6">
        <f t="shared" si="0"/>
        <v>30996</v>
      </c>
      <c r="E8" s="5">
        <v>61972</v>
      </c>
      <c r="F8" s="18">
        <v>43990</v>
      </c>
      <c r="G8" s="18">
        <v>44143</v>
      </c>
      <c r="H8" s="5">
        <v>0</v>
      </c>
      <c r="I8" s="18"/>
      <c r="J8" s="18"/>
      <c r="K8" s="6">
        <f t="shared" si="1"/>
        <v>61972</v>
      </c>
    </row>
    <row r="9" spans="1:11" x14ac:dyDescent="0.3">
      <c r="A9" s="7" t="s">
        <v>17</v>
      </c>
      <c r="B9" s="5">
        <v>280</v>
      </c>
      <c r="C9" s="5">
        <v>1432</v>
      </c>
      <c r="D9" s="6">
        <f t="shared" si="0"/>
        <v>1712</v>
      </c>
      <c r="E9" s="5">
        <v>294</v>
      </c>
      <c r="F9" s="18">
        <v>43997</v>
      </c>
      <c r="G9" s="18">
        <v>44053</v>
      </c>
      <c r="H9" s="5">
        <v>1432</v>
      </c>
      <c r="I9" s="18">
        <v>44082</v>
      </c>
      <c r="J9" s="18">
        <v>44123</v>
      </c>
      <c r="K9" s="6">
        <f t="shared" si="1"/>
        <v>1726</v>
      </c>
    </row>
    <row r="10" spans="1:11" x14ac:dyDescent="0.3">
      <c r="A10" s="7" t="s">
        <v>1</v>
      </c>
      <c r="B10" s="5">
        <v>9310</v>
      </c>
      <c r="C10" s="5">
        <v>24461</v>
      </c>
      <c r="D10" s="6">
        <f t="shared" si="0"/>
        <v>33771</v>
      </c>
      <c r="E10" s="5">
        <v>18620</v>
      </c>
      <c r="F10" s="18">
        <v>43965</v>
      </c>
      <c r="G10" s="18">
        <v>43995</v>
      </c>
      <c r="H10" s="5">
        <v>25960</v>
      </c>
      <c r="I10" s="18">
        <v>43965</v>
      </c>
      <c r="J10" s="18">
        <v>44185</v>
      </c>
      <c r="K10" s="6">
        <f t="shared" si="1"/>
        <v>44580</v>
      </c>
    </row>
    <row r="11" spans="1:11" x14ac:dyDescent="0.3">
      <c r="A11" s="7" t="s">
        <v>2</v>
      </c>
      <c r="B11" s="5">
        <v>4611</v>
      </c>
      <c r="C11" s="5">
        <v>4826</v>
      </c>
      <c r="D11" s="6">
        <f t="shared" si="0"/>
        <v>9437</v>
      </c>
      <c r="E11" s="5">
        <v>9222</v>
      </c>
      <c r="F11" s="18">
        <v>43990</v>
      </c>
      <c r="G11" s="18">
        <v>43941</v>
      </c>
      <c r="H11" s="5">
        <v>4826</v>
      </c>
      <c r="I11" s="18">
        <v>44165</v>
      </c>
      <c r="J11" s="18">
        <v>44179</v>
      </c>
      <c r="K11" s="6">
        <f t="shared" si="1"/>
        <v>14048</v>
      </c>
    </row>
    <row r="12" spans="1:11" x14ac:dyDescent="0.3">
      <c r="A12" s="7" t="s">
        <v>24</v>
      </c>
      <c r="B12" s="5">
        <v>0</v>
      </c>
      <c r="C12" s="5">
        <v>0</v>
      </c>
      <c r="D12" s="6">
        <f t="shared" si="0"/>
        <v>0</v>
      </c>
      <c r="E12" s="5">
        <v>0</v>
      </c>
      <c r="F12" s="18"/>
      <c r="G12" s="18"/>
      <c r="H12" s="5">
        <v>0</v>
      </c>
      <c r="I12" s="18"/>
      <c r="J12" s="18"/>
      <c r="K12" s="6">
        <f t="shared" si="1"/>
        <v>0</v>
      </c>
    </row>
    <row r="13" spans="1:11" x14ac:dyDescent="0.3">
      <c r="A13" s="7" t="s">
        <v>16</v>
      </c>
      <c r="B13" s="5">
        <v>0</v>
      </c>
      <c r="C13" s="5">
        <v>2981</v>
      </c>
      <c r="D13" s="6">
        <f t="shared" si="0"/>
        <v>2981</v>
      </c>
      <c r="E13" s="5">
        <v>0</v>
      </c>
      <c r="F13" s="18"/>
      <c r="G13" s="18"/>
      <c r="H13" s="5">
        <v>2981</v>
      </c>
      <c r="I13" s="18">
        <v>44053</v>
      </c>
      <c r="J13" s="18">
        <v>44082</v>
      </c>
      <c r="K13" s="6">
        <f t="shared" si="1"/>
        <v>2981</v>
      </c>
    </row>
    <row r="14" spans="1:11" x14ac:dyDescent="0.3">
      <c r="A14" s="7" t="s">
        <v>3</v>
      </c>
      <c r="B14" s="5">
        <v>9191</v>
      </c>
      <c r="C14" s="5">
        <v>3214</v>
      </c>
      <c r="D14" s="6">
        <f t="shared" si="0"/>
        <v>12405</v>
      </c>
      <c r="E14" s="5">
        <v>18382</v>
      </c>
      <c r="F14" s="18">
        <v>43983</v>
      </c>
      <c r="G14" s="18">
        <v>44067</v>
      </c>
      <c r="H14" s="5">
        <v>3781</v>
      </c>
      <c r="I14" s="18">
        <v>43983</v>
      </c>
      <c r="J14" s="18">
        <v>43990</v>
      </c>
      <c r="K14" s="6">
        <f t="shared" si="1"/>
        <v>22163</v>
      </c>
    </row>
    <row r="15" spans="1:11" x14ac:dyDescent="0.3">
      <c r="A15" s="7" t="s">
        <v>4</v>
      </c>
      <c r="B15" s="5">
        <v>5405</v>
      </c>
      <c r="C15" s="5">
        <v>0</v>
      </c>
      <c r="D15" s="6">
        <f t="shared" si="0"/>
        <v>5405</v>
      </c>
      <c r="E15" s="5">
        <v>14810</v>
      </c>
      <c r="F15" s="18">
        <v>43965</v>
      </c>
      <c r="G15" s="18">
        <v>43997</v>
      </c>
      <c r="H15" s="5">
        <v>0</v>
      </c>
      <c r="I15" s="18"/>
      <c r="J15" s="18"/>
      <c r="K15" s="6">
        <f t="shared" si="1"/>
        <v>14810</v>
      </c>
    </row>
    <row r="16" spans="1:11" x14ac:dyDescent="0.3">
      <c r="A16" s="7" t="s">
        <v>5</v>
      </c>
      <c r="B16" s="5">
        <v>21060</v>
      </c>
      <c r="C16" s="5">
        <v>0</v>
      </c>
      <c r="D16" s="6">
        <f t="shared" si="0"/>
        <v>21060</v>
      </c>
      <c r="E16" s="5">
        <v>34218</v>
      </c>
      <c r="F16" s="18">
        <v>44011</v>
      </c>
      <c r="G16" s="18">
        <v>44074</v>
      </c>
      <c r="H16" s="5">
        <v>0</v>
      </c>
      <c r="I16" s="18"/>
      <c r="J16" s="18"/>
      <c r="K16" s="6">
        <f t="shared" si="1"/>
        <v>34218</v>
      </c>
    </row>
    <row r="17" spans="1:12" x14ac:dyDescent="0.3">
      <c r="A17" s="7" t="s">
        <v>6</v>
      </c>
      <c r="B17" s="5">
        <v>12030</v>
      </c>
      <c r="C17" s="5">
        <v>4400</v>
      </c>
      <c r="D17" s="6">
        <f t="shared" si="0"/>
        <v>16430</v>
      </c>
      <c r="E17" s="5">
        <v>24060</v>
      </c>
      <c r="F17" s="18">
        <v>43965</v>
      </c>
      <c r="G17" s="18">
        <v>44066</v>
      </c>
      <c r="H17" s="5">
        <v>4400</v>
      </c>
      <c r="I17" s="18">
        <v>44291</v>
      </c>
      <c r="J17" s="18">
        <v>44305</v>
      </c>
      <c r="K17" s="6">
        <f t="shared" si="1"/>
        <v>28460</v>
      </c>
    </row>
    <row r="18" spans="1:12" x14ac:dyDescent="0.3">
      <c r="A18" s="7" t="s">
        <v>7</v>
      </c>
      <c r="B18" s="5">
        <f>7430</f>
        <v>7430</v>
      </c>
      <c r="C18" s="5">
        <v>4568</v>
      </c>
      <c r="D18" s="6">
        <f t="shared" si="0"/>
        <v>11998</v>
      </c>
      <c r="E18" s="5">
        <f>15646+6780</f>
        <v>22426</v>
      </c>
      <c r="F18" s="18">
        <v>44004</v>
      </c>
      <c r="G18" s="18">
        <v>44316</v>
      </c>
      <c r="H18" s="5">
        <v>5476</v>
      </c>
      <c r="I18" s="18">
        <v>44067</v>
      </c>
      <c r="J18" s="18">
        <v>44109</v>
      </c>
      <c r="K18" s="6">
        <f t="shared" si="1"/>
        <v>27902</v>
      </c>
    </row>
    <row r="19" spans="1:12" x14ac:dyDescent="0.3">
      <c r="A19" s="7" t="s">
        <v>8</v>
      </c>
      <c r="B19" s="5">
        <v>3127</v>
      </c>
      <c r="C19" s="5">
        <v>4600</v>
      </c>
      <c r="D19" s="6">
        <f t="shared" si="0"/>
        <v>7727</v>
      </c>
      <c r="E19" s="5">
        <f>6254+1850+3333</f>
        <v>11437</v>
      </c>
      <c r="F19" s="18">
        <v>43965</v>
      </c>
      <c r="G19" s="18">
        <v>44256</v>
      </c>
      <c r="H19" s="5">
        <v>4600</v>
      </c>
      <c r="I19" s="18">
        <v>44221</v>
      </c>
      <c r="J19" s="18">
        <v>44235</v>
      </c>
      <c r="K19" s="6">
        <f t="shared" si="1"/>
        <v>16037</v>
      </c>
    </row>
    <row r="20" spans="1:12" x14ac:dyDescent="0.3">
      <c r="A20" s="14" t="s">
        <v>9</v>
      </c>
      <c r="B20" s="15">
        <v>15007</v>
      </c>
      <c r="C20" s="15">
        <f>667+1470</f>
        <v>2137</v>
      </c>
      <c r="D20" s="16">
        <f t="shared" si="0"/>
        <v>17144</v>
      </c>
      <c r="E20" s="15">
        <v>30014</v>
      </c>
      <c r="F20" s="18">
        <v>43965</v>
      </c>
      <c r="G20" s="19">
        <v>44018</v>
      </c>
      <c r="H20" s="15">
        <v>2804</v>
      </c>
      <c r="I20" s="19">
        <v>43965</v>
      </c>
      <c r="J20" s="19">
        <v>43982</v>
      </c>
      <c r="K20" s="16">
        <f t="shared" si="1"/>
        <v>32818</v>
      </c>
      <c r="L20" s="2"/>
    </row>
    <row r="21" spans="1:12" x14ac:dyDescent="0.3">
      <c r="A21" s="7" t="s">
        <v>10</v>
      </c>
      <c r="B21" s="5">
        <v>486</v>
      </c>
      <c r="C21" s="5">
        <v>888</v>
      </c>
      <c r="D21" s="6">
        <f t="shared" si="0"/>
        <v>1374</v>
      </c>
      <c r="E21" s="5">
        <v>972</v>
      </c>
      <c r="F21" s="18">
        <v>43990</v>
      </c>
      <c r="G21" s="18">
        <v>43997</v>
      </c>
      <c r="H21" s="5">
        <v>1776</v>
      </c>
      <c r="I21" s="18">
        <v>43990</v>
      </c>
      <c r="J21" s="18">
        <v>43997</v>
      </c>
      <c r="K21" s="6">
        <f t="shared" si="1"/>
        <v>2748</v>
      </c>
    </row>
    <row r="22" spans="1:12" x14ac:dyDescent="0.3">
      <c r="A22" s="7" t="s">
        <v>11</v>
      </c>
      <c r="B22" s="5">
        <v>5138</v>
      </c>
      <c r="C22" s="5">
        <v>2098</v>
      </c>
      <c r="D22" s="6">
        <f t="shared" si="0"/>
        <v>7236</v>
      </c>
      <c r="E22" s="5">
        <v>12364</v>
      </c>
      <c r="F22" s="18">
        <v>44004</v>
      </c>
      <c r="G22" s="18">
        <v>44017</v>
      </c>
      <c r="H22" s="5">
        <v>4196</v>
      </c>
      <c r="I22" s="18">
        <v>43995</v>
      </c>
      <c r="J22" s="18">
        <v>44039</v>
      </c>
      <c r="K22" s="6">
        <f t="shared" si="1"/>
        <v>16560</v>
      </c>
    </row>
    <row r="23" spans="1:12" x14ac:dyDescent="0.3">
      <c r="A23" s="7" t="s">
        <v>12</v>
      </c>
      <c r="B23" s="5">
        <v>675</v>
      </c>
      <c r="C23" s="5">
        <v>2493</v>
      </c>
      <c r="D23" s="6">
        <f t="shared" si="0"/>
        <v>3168</v>
      </c>
      <c r="E23" s="5">
        <v>1350</v>
      </c>
      <c r="F23" s="18">
        <v>43965</v>
      </c>
      <c r="G23" s="18">
        <v>43983</v>
      </c>
      <c r="H23" s="5">
        <v>2493</v>
      </c>
      <c r="I23" s="18">
        <v>44067</v>
      </c>
      <c r="J23" s="18">
        <v>44080</v>
      </c>
      <c r="K23" s="6">
        <f t="shared" si="1"/>
        <v>3843</v>
      </c>
    </row>
    <row r="24" spans="1:12" x14ac:dyDescent="0.3">
      <c r="A24" s="7" t="s">
        <v>29</v>
      </c>
      <c r="B24" s="5">
        <v>2214</v>
      </c>
      <c r="C24" s="5"/>
      <c r="D24" s="6">
        <f t="shared" si="0"/>
        <v>2214</v>
      </c>
      <c r="E24" s="5">
        <v>4428</v>
      </c>
      <c r="F24" s="18">
        <v>44004</v>
      </c>
      <c r="G24" s="18">
        <v>44074</v>
      </c>
      <c r="H24" s="5">
        <v>0</v>
      </c>
      <c r="I24" s="18"/>
      <c r="J24" s="18"/>
      <c r="K24" s="6">
        <f t="shared" si="1"/>
        <v>4428</v>
      </c>
    </row>
    <row r="25" spans="1:12" x14ac:dyDescent="0.3">
      <c r="A25" s="7" t="s">
        <v>13</v>
      </c>
      <c r="B25" s="5">
        <v>7181</v>
      </c>
      <c r="C25" s="5">
        <v>4670</v>
      </c>
      <c r="D25" s="6">
        <f t="shared" si="0"/>
        <v>11851</v>
      </c>
      <c r="E25" s="5">
        <v>20978</v>
      </c>
      <c r="F25" s="18">
        <v>43965</v>
      </c>
      <c r="G25" s="18">
        <v>44073</v>
      </c>
      <c r="H25" s="5">
        <v>4974</v>
      </c>
      <c r="I25" s="18">
        <v>44046</v>
      </c>
      <c r="J25" s="18">
        <v>44164</v>
      </c>
      <c r="K25" s="6">
        <f t="shared" si="1"/>
        <v>25952</v>
      </c>
    </row>
    <row r="26" spans="1:12" x14ac:dyDescent="0.3">
      <c r="A26" s="7" t="s">
        <v>14</v>
      </c>
      <c r="B26" s="5">
        <v>3835</v>
      </c>
      <c r="C26" s="5">
        <v>1052</v>
      </c>
      <c r="D26" s="6">
        <f t="shared" si="0"/>
        <v>4887</v>
      </c>
      <c r="E26" s="5">
        <v>13532</v>
      </c>
      <c r="F26" s="18">
        <v>43965</v>
      </c>
      <c r="G26" s="18">
        <v>44073</v>
      </c>
      <c r="H26" s="5">
        <v>2104</v>
      </c>
      <c r="I26" s="18">
        <v>44046</v>
      </c>
      <c r="J26" s="18">
        <v>44080</v>
      </c>
      <c r="K26" s="6">
        <f t="shared" si="1"/>
        <v>15636</v>
      </c>
    </row>
    <row r="27" spans="1:12" x14ac:dyDescent="0.3">
      <c r="A27" s="7" t="s">
        <v>18</v>
      </c>
      <c r="B27" s="5">
        <v>0</v>
      </c>
      <c r="C27" s="5">
        <v>2739</v>
      </c>
      <c r="D27" s="6">
        <f t="shared" si="0"/>
        <v>2739</v>
      </c>
      <c r="E27" s="5">
        <v>0</v>
      </c>
      <c r="F27" s="18"/>
      <c r="G27" s="18"/>
      <c r="H27" s="5">
        <v>2739</v>
      </c>
      <c r="I27" s="18">
        <v>44179</v>
      </c>
      <c r="J27" s="18">
        <v>44186</v>
      </c>
      <c r="K27" s="6">
        <f t="shared" si="1"/>
        <v>2739</v>
      </c>
    </row>
    <row r="28" spans="1:12" x14ac:dyDescent="0.3">
      <c r="A28" s="7" t="s">
        <v>25</v>
      </c>
      <c r="B28" s="5">
        <v>0</v>
      </c>
      <c r="C28" s="5">
        <v>0</v>
      </c>
      <c r="D28" s="6">
        <f t="shared" si="0"/>
        <v>0</v>
      </c>
      <c r="E28" s="5">
        <v>0</v>
      </c>
      <c r="F28" s="18"/>
      <c r="G28" s="18"/>
      <c r="H28" s="5">
        <v>0</v>
      </c>
      <c r="I28" s="18"/>
      <c r="J28" s="18"/>
      <c r="K28" s="6">
        <f t="shared" si="1"/>
        <v>0</v>
      </c>
    </row>
    <row r="29" spans="1:12" x14ac:dyDescent="0.3">
      <c r="A29" s="7" t="s">
        <v>15</v>
      </c>
      <c r="B29" s="5">
        <v>1488</v>
      </c>
      <c r="C29" s="5">
        <v>0</v>
      </c>
      <c r="D29" s="6">
        <f t="shared" si="0"/>
        <v>1488</v>
      </c>
      <c r="E29" s="5">
        <v>2976</v>
      </c>
      <c r="F29" s="18">
        <v>43983</v>
      </c>
      <c r="G29" s="18">
        <v>43927</v>
      </c>
      <c r="H29" s="5">
        <v>0</v>
      </c>
      <c r="I29" s="18"/>
      <c r="J29" s="18"/>
      <c r="K29" s="6">
        <f t="shared" si="1"/>
        <v>2976</v>
      </c>
    </row>
    <row r="30" spans="1:12" x14ac:dyDescent="0.3">
      <c r="A30" s="7" t="s">
        <v>30</v>
      </c>
      <c r="B30" s="5">
        <v>1928</v>
      </c>
      <c r="C30" s="5">
        <v>0</v>
      </c>
      <c r="D30" s="6">
        <f t="shared" si="0"/>
        <v>1928</v>
      </c>
      <c r="E30" s="5">
        <v>3856</v>
      </c>
      <c r="F30" s="18">
        <v>43997</v>
      </c>
      <c r="G30" s="18">
        <v>44046</v>
      </c>
      <c r="H30" s="5">
        <v>0</v>
      </c>
      <c r="I30" s="18"/>
      <c r="J30" s="18"/>
      <c r="K30" s="6">
        <f t="shared" si="1"/>
        <v>3856</v>
      </c>
    </row>
    <row r="31" spans="1:12" x14ac:dyDescent="0.3">
      <c r="A31" s="8" t="s">
        <v>21</v>
      </c>
      <c r="B31" s="9">
        <f t="shared" ref="B31:C31" si="2">SUM(B6:B30)</f>
        <v>148489</v>
      </c>
      <c r="C31" s="9">
        <f t="shared" si="2"/>
        <v>69137</v>
      </c>
      <c r="D31" s="9">
        <f>SUM(D6:D30)</f>
        <v>217626</v>
      </c>
      <c r="E31" s="9">
        <f>SUM(E6:E30)</f>
        <v>326527</v>
      </c>
      <c r="F31" s="9"/>
      <c r="G31" s="9"/>
      <c r="H31" s="9">
        <f>SUM(H6:H30)</f>
        <v>77120</v>
      </c>
      <c r="I31" s="9"/>
      <c r="J31" s="9"/>
      <c r="K31" s="9">
        <f>SUM(K6:K30)</f>
        <v>403647</v>
      </c>
    </row>
    <row r="33" spans="11:11" x14ac:dyDescent="0.3">
      <c r="K33" s="10"/>
    </row>
    <row r="38" spans="11:11" ht="30" customHeight="1" x14ac:dyDescent="0.3"/>
    <row r="41" spans="11:11" ht="30" customHeight="1" x14ac:dyDescent="0.3"/>
    <row r="43" spans="11:11" ht="75" customHeight="1" x14ac:dyDescent="0.3"/>
    <row r="44" spans="11:11" ht="30" customHeight="1" x14ac:dyDescent="0.3"/>
    <row r="47" spans="11:11" ht="30" customHeight="1" x14ac:dyDescent="0.3"/>
    <row r="52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9" ht="30" customHeight="1" x14ac:dyDescent="0.3"/>
    <row r="70" ht="30" customHeight="1" x14ac:dyDescent="0.3"/>
    <row r="71" ht="30" customHeight="1" x14ac:dyDescent="0.3"/>
  </sheetData>
  <mergeCells count="4">
    <mergeCell ref="B4:D4"/>
    <mergeCell ref="A1:K2"/>
    <mergeCell ref="E4:K4"/>
    <mergeCell ref="A4:A5"/>
  </mergeCells>
  <pageMargins left="1" right="1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00BCE8E37CF84094B79F22697E9422" ma:contentTypeVersion="9" ma:contentTypeDescription="Crie um novo documento." ma:contentTypeScope="" ma:versionID="a80d3e1dedaac7da5cab6702b86cf451">
  <xsd:schema xmlns:xsd="http://www.w3.org/2001/XMLSchema" xmlns:xs="http://www.w3.org/2001/XMLSchema" xmlns:p="http://schemas.microsoft.com/office/2006/metadata/properties" xmlns:ns3="8485688d-8cf4-4261-8c4c-1f5111d04bef" xmlns:ns4="046983c2-1afe-4829-ae5b-8528039d795f" targetNamespace="http://schemas.microsoft.com/office/2006/metadata/properties" ma:root="true" ma:fieldsID="c84f14be8765e7e8803b2a586336de4f" ns3:_="" ns4:_="">
    <xsd:import namespace="8485688d-8cf4-4261-8c4c-1f5111d04bef"/>
    <xsd:import namespace="046983c2-1afe-4829-ae5b-8528039d79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4:SharedWithDetails" minOccurs="0"/>
                <xsd:element ref="ns4:SharedWithUser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5688d-8cf4-4261-8c4c-1f5111d04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983c2-1afe-4829-ae5b-8528039d795f" elementFormDefault="qualified">
    <xsd:import namespace="http://schemas.microsoft.com/office/2006/documentManagement/types"/>
    <xsd:import namespace="http://schemas.microsoft.com/office/infopath/2007/PartnerControls"/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3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6433A3-59F7-468D-BAAE-11635B6649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E38B61-1C5E-433F-9404-F1665A7EB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ECB101-0A20-4155-BCAB-E05EBC066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5688d-8cf4-4261-8c4c-1f5111d04bef"/>
    <ds:schemaRef ds:uri="046983c2-1afe-4829-ae5b-8528039d7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Quantidades de cestas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Jose Henriques Faria</dc:creator>
  <cp:lastModifiedBy>Rodrigo Jose Henriques Faria</cp:lastModifiedBy>
  <cp:lastPrinted>2021-02-19T20:27:21Z</cp:lastPrinted>
  <dcterms:created xsi:type="dcterms:W3CDTF">2020-10-02T15:15:35Z</dcterms:created>
  <dcterms:modified xsi:type="dcterms:W3CDTF">2021-08-09T20:52:44Z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0x0101005700BCE8E37CF84094B79F22697E9422</vt:lpwstr>
  </property>
</Properties>
</file>