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C:\Users\rodrigo.faria\Downloads\"/>
    </mc:Choice>
  </mc:AlternateContent>
  <xr:revisionPtr revIDLastSave="0" documentId="8_{B70A9110-7465-4E7F-81E1-A459482C14BA}" xr6:coauthVersionLast="45" xr6:coauthVersionMax="45" xr10:uidLastSave="{00000000-0000-0000-0000-000000000000}"/>
  <bookViews>
    <workbookView xWindow="-120" yWindow="-120" windowWidth="29040" windowHeight="15840" activeTab="12" xr2:uid="{00000000-000D-0000-FFFF-FFFF00000000}"/>
  </bookViews>
  <sheets>
    <sheet name="mai" sheetId="8" r:id="rId1"/>
    <sheet name="jun" sheetId="9" r:id="rId2"/>
    <sheet name="jul" sheetId="11" r:id="rId3"/>
    <sheet name="ago" sheetId="12" r:id="rId4"/>
    <sheet name="set" sheetId="13" r:id="rId5"/>
    <sheet name="out" sheetId="14" r:id="rId6"/>
    <sheet name="nov" sheetId="15" r:id="rId7"/>
    <sheet name="dez" sheetId="16" r:id="rId8"/>
    <sheet name="JAN_21" sheetId="26" r:id="rId9"/>
    <sheet name="FEV_21" sheetId="27" r:id="rId10"/>
    <sheet name="MAR_21" sheetId="28" r:id="rId11"/>
    <sheet name="ABR_21" sheetId="29" r:id="rId12"/>
    <sheet name="consolidado" sheetId="10" r:id="rId13"/>
    <sheet name="Plan2" sheetId="6" r:id="rId14"/>
    <sheet name="Plan3" sheetId="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" i="29" l="1"/>
  <c r="H16" i="29"/>
  <c r="I16" i="29"/>
  <c r="I42" i="29" s="1"/>
  <c r="J16" i="29"/>
  <c r="H17" i="29"/>
  <c r="H18" i="29"/>
  <c r="H42" i="29" s="1"/>
  <c r="H19" i="29"/>
  <c r="H20" i="29"/>
  <c r="H24" i="29"/>
  <c r="H25" i="29"/>
  <c r="H26" i="29"/>
  <c r="H27" i="29"/>
  <c r="I27" i="29"/>
  <c r="J27" i="29"/>
  <c r="J42" i="29" s="1"/>
  <c r="H28" i="29"/>
  <c r="H29" i="29"/>
  <c r="I29" i="29"/>
  <c r="J29" i="29"/>
  <c r="H30" i="29"/>
  <c r="H31" i="29"/>
  <c r="H32" i="29"/>
  <c r="H34" i="29"/>
  <c r="H35" i="29"/>
  <c r="H36" i="29"/>
  <c r="H37" i="29"/>
  <c r="I37" i="29"/>
  <c r="J37" i="29"/>
  <c r="H38" i="29"/>
  <c r="H39" i="29"/>
  <c r="I39" i="29"/>
  <c r="J39" i="29"/>
  <c r="H40" i="29"/>
  <c r="H41" i="29"/>
  <c r="B42" i="29"/>
  <c r="C42" i="29"/>
  <c r="D42" i="29"/>
  <c r="E42" i="29"/>
  <c r="F42" i="29"/>
  <c r="G42" i="29"/>
  <c r="H15" i="12"/>
  <c r="H42" i="12" s="1"/>
  <c r="I15" i="12"/>
  <c r="J15" i="12"/>
  <c r="H16" i="12"/>
  <c r="H17" i="12"/>
  <c r="I17" i="12"/>
  <c r="J17" i="12"/>
  <c r="H18" i="12"/>
  <c r="H19" i="12"/>
  <c r="H20" i="12"/>
  <c r="I20" i="12"/>
  <c r="J20" i="12"/>
  <c r="J42" i="12" s="1"/>
  <c r="H24" i="12"/>
  <c r="I24" i="12"/>
  <c r="J24" i="12"/>
  <c r="H25" i="12"/>
  <c r="H26" i="12"/>
  <c r="I26" i="12"/>
  <c r="J26" i="12"/>
  <c r="H27" i="12"/>
  <c r="I27" i="12"/>
  <c r="I42" i="12" s="1"/>
  <c r="J27" i="12"/>
  <c r="H28" i="12"/>
  <c r="H29" i="12"/>
  <c r="H30" i="12"/>
  <c r="I30" i="12"/>
  <c r="J30" i="12"/>
  <c r="H31" i="12"/>
  <c r="H32" i="12"/>
  <c r="I32" i="12"/>
  <c r="J32" i="12"/>
  <c r="H34" i="12"/>
  <c r="H35" i="12"/>
  <c r="I35" i="12"/>
  <c r="J35" i="12"/>
  <c r="H36" i="12"/>
  <c r="H37" i="12"/>
  <c r="I37" i="12"/>
  <c r="J37" i="12"/>
  <c r="H38" i="12"/>
  <c r="I38" i="12"/>
  <c r="J38" i="12"/>
  <c r="H39" i="12"/>
  <c r="H40" i="12"/>
  <c r="H41" i="12"/>
  <c r="I41" i="12"/>
  <c r="J41" i="12"/>
  <c r="B42" i="12"/>
  <c r="C42" i="12"/>
  <c r="D42" i="12"/>
  <c r="E42" i="12"/>
  <c r="F42" i="12"/>
  <c r="G42" i="12"/>
  <c r="F14" i="10"/>
  <c r="I14" i="10" s="1"/>
  <c r="G14" i="10"/>
  <c r="H14" i="10"/>
  <c r="J14" i="10"/>
  <c r="C15" i="10"/>
  <c r="I15" i="10" s="1"/>
  <c r="D15" i="10"/>
  <c r="F15" i="10"/>
  <c r="G15" i="10"/>
  <c r="G38" i="10" s="1"/>
  <c r="H15" i="10"/>
  <c r="F16" i="10"/>
  <c r="I16" i="10" s="1"/>
  <c r="G16" i="10"/>
  <c r="H16" i="10"/>
  <c r="J16" i="10"/>
  <c r="C17" i="10"/>
  <c r="I17" i="10" s="1"/>
  <c r="D17" i="10"/>
  <c r="F17" i="10"/>
  <c r="G17" i="10"/>
  <c r="J17" i="10" s="1"/>
  <c r="H17" i="10"/>
  <c r="C18" i="10"/>
  <c r="I18" i="10" s="1"/>
  <c r="D18" i="10"/>
  <c r="J18" i="10" s="1"/>
  <c r="F18" i="10"/>
  <c r="G18" i="10"/>
  <c r="H18" i="10"/>
  <c r="H38" i="10" s="1"/>
  <c r="C19" i="10"/>
  <c r="D19" i="10"/>
  <c r="D38" i="10" s="1"/>
  <c r="F19" i="10"/>
  <c r="G19" i="10"/>
  <c r="H19" i="10"/>
  <c r="I19" i="10"/>
  <c r="F20" i="10"/>
  <c r="G20" i="10"/>
  <c r="I20" i="10"/>
  <c r="J20" i="10"/>
  <c r="C21" i="10"/>
  <c r="D21" i="10"/>
  <c r="J21" i="10" s="1"/>
  <c r="I21" i="10"/>
  <c r="C22" i="10"/>
  <c r="D22" i="10"/>
  <c r="F22" i="10"/>
  <c r="I22" i="10" s="1"/>
  <c r="G22" i="10"/>
  <c r="H22" i="10"/>
  <c r="J22" i="10"/>
  <c r="F23" i="10"/>
  <c r="G23" i="10"/>
  <c r="H23" i="10"/>
  <c r="I23" i="10"/>
  <c r="J23" i="10"/>
  <c r="F24" i="10"/>
  <c r="G24" i="10"/>
  <c r="J24" i="10" s="1"/>
  <c r="H24" i="10"/>
  <c r="I24" i="10"/>
  <c r="C25" i="10"/>
  <c r="D25" i="10"/>
  <c r="J25" i="10" s="1"/>
  <c r="F25" i="10"/>
  <c r="G25" i="10"/>
  <c r="H25" i="10"/>
  <c r="I25" i="10"/>
  <c r="C26" i="10"/>
  <c r="D26" i="10"/>
  <c r="F26" i="10"/>
  <c r="I26" i="10" s="1"/>
  <c r="G26" i="10"/>
  <c r="H26" i="10"/>
  <c r="J26" i="10"/>
  <c r="C27" i="10"/>
  <c r="I27" i="10" s="1"/>
  <c r="D27" i="10"/>
  <c r="F27" i="10"/>
  <c r="G27" i="10"/>
  <c r="J27" i="10" s="1"/>
  <c r="H27" i="10"/>
  <c r="C28" i="10"/>
  <c r="I28" i="10" s="1"/>
  <c r="D28" i="10"/>
  <c r="J28" i="10" s="1"/>
  <c r="F28" i="10"/>
  <c r="G28" i="10"/>
  <c r="H28" i="10"/>
  <c r="C29" i="10"/>
  <c r="D29" i="10"/>
  <c r="J29" i="10" s="1"/>
  <c r="F29" i="10"/>
  <c r="G29" i="10"/>
  <c r="H29" i="10"/>
  <c r="I29" i="10"/>
  <c r="C30" i="10"/>
  <c r="D30" i="10"/>
  <c r="F30" i="10"/>
  <c r="I30" i="10" s="1"/>
  <c r="G30" i="10"/>
  <c r="H30" i="10"/>
  <c r="J30" i="10"/>
  <c r="C31" i="10"/>
  <c r="I31" i="10" s="1"/>
  <c r="D31" i="10"/>
  <c r="F31" i="10"/>
  <c r="G31" i="10"/>
  <c r="J31" i="10" s="1"/>
  <c r="H31" i="10"/>
  <c r="F32" i="10"/>
  <c r="I32" i="10" s="1"/>
  <c r="G32" i="10"/>
  <c r="H32" i="10"/>
  <c r="J32" i="10"/>
  <c r="C33" i="10"/>
  <c r="I33" i="10" s="1"/>
  <c r="D33" i="10"/>
  <c r="J33" i="10" s="1"/>
  <c r="F33" i="10"/>
  <c r="G33" i="10"/>
  <c r="H33" i="10"/>
  <c r="C34" i="10"/>
  <c r="I34" i="10" s="1"/>
  <c r="D34" i="10"/>
  <c r="J34" i="10" s="1"/>
  <c r="F34" i="10"/>
  <c r="G34" i="10"/>
  <c r="H34" i="10"/>
  <c r="C35" i="10"/>
  <c r="D35" i="10"/>
  <c r="J35" i="10" s="1"/>
  <c r="F35" i="10"/>
  <c r="G35" i="10"/>
  <c r="H35" i="10"/>
  <c r="I35" i="10"/>
  <c r="F36" i="10"/>
  <c r="G36" i="10"/>
  <c r="H36" i="10"/>
  <c r="I36" i="10"/>
  <c r="J36" i="10"/>
  <c r="F37" i="10"/>
  <c r="I37" i="10" s="1"/>
  <c r="G37" i="10"/>
  <c r="J37" i="10" s="1"/>
  <c r="H37" i="10"/>
  <c r="B38" i="10"/>
  <c r="E38" i="10"/>
  <c r="F38" i="10"/>
  <c r="H15" i="16"/>
  <c r="H42" i="16" s="1"/>
  <c r="H16" i="16"/>
  <c r="H17" i="16"/>
  <c r="H18" i="16"/>
  <c r="H19" i="16"/>
  <c r="I19" i="16"/>
  <c r="J19" i="16"/>
  <c r="H20" i="16"/>
  <c r="I20" i="16"/>
  <c r="J20" i="16"/>
  <c r="M20" i="16"/>
  <c r="H24" i="16"/>
  <c r="H25" i="16"/>
  <c r="H26" i="16"/>
  <c r="H27" i="16"/>
  <c r="H28" i="16"/>
  <c r="H29" i="16"/>
  <c r="H30" i="16"/>
  <c r="H31" i="16"/>
  <c r="H32" i="16"/>
  <c r="H34" i="16"/>
  <c r="H35" i="16"/>
  <c r="H36" i="16"/>
  <c r="H37" i="16"/>
  <c r="I37" i="16"/>
  <c r="J37" i="16"/>
  <c r="H38" i="16"/>
  <c r="H39" i="16"/>
  <c r="I39" i="16"/>
  <c r="J39" i="16"/>
  <c r="H40" i="16"/>
  <c r="H41" i="16"/>
  <c r="B42" i="16"/>
  <c r="C42" i="16"/>
  <c r="D42" i="16"/>
  <c r="E42" i="16"/>
  <c r="F42" i="16"/>
  <c r="G42" i="16"/>
  <c r="I42" i="16"/>
  <c r="J42" i="16"/>
  <c r="H15" i="27"/>
  <c r="H16" i="27"/>
  <c r="H42" i="27" s="1"/>
  <c r="H17" i="27"/>
  <c r="H18" i="27"/>
  <c r="H19" i="27"/>
  <c r="H20" i="27"/>
  <c r="H24" i="27"/>
  <c r="H25" i="27"/>
  <c r="H26" i="27"/>
  <c r="H27" i="27"/>
  <c r="H28" i="27"/>
  <c r="I28" i="27"/>
  <c r="J28" i="27"/>
  <c r="H29" i="27"/>
  <c r="I29" i="27"/>
  <c r="J29" i="27"/>
  <c r="H30" i="27"/>
  <c r="H31" i="27"/>
  <c r="H32" i="27"/>
  <c r="H34" i="27"/>
  <c r="H35" i="27"/>
  <c r="H36" i="27"/>
  <c r="H37" i="27"/>
  <c r="I37" i="27"/>
  <c r="J37" i="27"/>
  <c r="H38" i="27"/>
  <c r="H39" i="27"/>
  <c r="I39" i="27"/>
  <c r="J39" i="27"/>
  <c r="H40" i="27"/>
  <c r="H41" i="27"/>
  <c r="B42" i="27"/>
  <c r="C42" i="27"/>
  <c r="D42" i="27"/>
  <c r="E42" i="27"/>
  <c r="F42" i="27"/>
  <c r="G42" i="27"/>
  <c r="I42" i="27"/>
  <c r="J42" i="27"/>
  <c r="H15" i="26"/>
  <c r="H16" i="26"/>
  <c r="H42" i="26" s="1"/>
  <c r="H17" i="26"/>
  <c r="H18" i="26"/>
  <c r="H19" i="26"/>
  <c r="H20" i="26"/>
  <c r="H24" i="26"/>
  <c r="H25" i="26"/>
  <c r="H26" i="26"/>
  <c r="H27" i="26"/>
  <c r="H28" i="26"/>
  <c r="I28" i="26"/>
  <c r="J28" i="26"/>
  <c r="H29" i="26"/>
  <c r="I29" i="26"/>
  <c r="J29" i="26"/>
  <c r="H30" i="26"/>
  <c r="H31" i="26"/>
  <c r="H32" i="26"/>
  <c r="H34" i="26"/>
  <c r="H35" i="26"/>
  <c r="H36" i="26"/>
  <c r="H37" i="26"/>
  <c r="I37" i="26"/>
  <c r="J37" i="26"/>
  <c r="H38" i="26"/>
  <c r="H39" i="26"/>
  <c r="I39" i="26"/>
  <c r="J39" i="26"/>
  <c r="H40" i="26"/>
  <c r="H41" i="26"/>
  <c r="B42" i="26"/>
  <c r="C42" i="26"/>
  <c r="D42" i="26"/>
  <c r="E42" i="26"/>
  <c r="F42" i="26"/>
  <c r="G42" i="26"/>
  <c r="I42" i="26"/>
  <c r="J42" i="26"/>
  <c r="H15" i="11"/>
  <c r="I15" i="11"/>
  <c r="J15" i="11"/>
  <c r="J42" i="11" s="1"/>
  <c r="H16" i="11"/>
  <c r="H17" i="11"/>
  <c r="I17" i="11"/>
  <c r="J17" i="11"/>
  <c r="H18" i="11"/>
  <c r="H42" i="11" s="1"/>
  <c r="H19" i="11"/>
  <c r="H20" i="11"/>
  <c r="I20" i="11"/>
  <c r="I42" i="11" s="1"/>
  <c r="J20" i="11"/>
  <c r="H24" i="11"/>
  <c r="I24" i="11"/>
  <c r="J24" i="11"/>
  <c r="H25" i="11"/>
  <c r="H26" i="11"/>
  <c r="I26" i="11"/>
  <c r="J26" i="11"/>
  <c r="H27" i="11"/>
  <c r="I27" i="11"/>
  <c r="J27" i="11"/>
  <c r="H28" i="11"/>
  <c r="H29" i="11"/>
  <c r="H30" i="11"/>
  <c r="I30" i="11"/>
  <c r="J30" i="11"/>
  <c r="H31" i="11"/>
  <c r="H32" i="11"/>
  <c r="I32" i="11"/>
  <c r="J32" i="11"/>
  <c r="H34" i="11"/>
  <c r="H35" i="11"/>
  <c r="I35" i="11"/>
  <c r="J35" i="11"/>
  <c r="H36" i="11"/>
  <c r="H37" i="11"/>
  <c r="I37" i="11"/>
  <c r="J37" i="11"/>
  <c r="H38" i="11"/>
  <c r="I38" i="11"/>
  <c r="J38" i="11"/>
  <c r="H39" i="11"/>
  <c r="H40" i="11"/>
  <c r="H41" i="11"/>
  <c r="I41" i="11"/>
  <c r="J41" i="11"/>
  <c r="B42" i="11"/>
  <c r="C42" i="11"/>
  <c r="D42" i="11"/>
  <c r="E42" i="11"/>
  <c r="F42" i="11"/>
  <c r="G42" i="11"/>
  <c r="H15" i="9"/>
  <c r="I15" i="9"/>
  <c r="J15" i="9"/>
  <c r="J42" i="9" s="1"/>
  <c r="H16" i="9"/>
  <c r="I16" i="9"/>
  <c r="J16" i="9"/>
  <c r="H17" i="9"/>
  <c r="H42" i="9" s="1"/>
  <c r="I17" i="9"/>
  <c r="I42" i="9" s="1"/>
  <c r="J17" i="9"/>
  <c r="H18" i="9"/>
  <c r="I18" i="9"/>
  <c r="J18" i="9"/>
  <c r="H19" i="9"/>
  <c r="I19" i="9"/>
  <c r="J19" i="9"/>
  <c r="H20" i="9"/>
  <c r="I20" i="9"/>
  <c r="J20" i="9"/>
  <c r="I22" i="9"/>
  <c r="J22" i="9"/>
  <c r="H24" i="9"/>
  <c r="I24" i="9"/>
  <c r="J24" i="9"/>
  <c r="H25" i="9"/>
  <c r="I25" i="9"/>
  <c r="J25" i="9"/>
  <c r="H26" i="9"/>
  <c r="I26" i="9"/>
  <c r="J26" i="9"/>
  <c r="H27" i="9"/>
  <c r="I27" i="9"/>
  <c r="J27" i="9"/>
  <c r="H28" i="9"/>
  <c r="I28" i="9"/>
  <c r="J28" i="9"/>
  <c r="H29" i="9"/>
  <c r="I29" i="9"/>
  <c r="J29" i="9"/>
  <c r="H30" i="9"/>
  <c r="I30" i="9"/>
  <c r="J30" i="9"/>
  <c r="H31" i="9"/>
  <c r="I31" i="9"/>
  <c r="J31" i="9"/>
  <c r="H32" i="9"/>
  <c r="I32" i="9"/>
  <c r="J32" i="9"/>
  <c r="H34" i="9"/>
  <c r="I34" i="9"/>
  <c r="J34" i="9"/>
  <c r="H35" i="9"/>
  <c r="I35" i="9"/>
  <c r="J35" i="9"/>
  <c r="H36" i="9"/>
  <c r="H37" i="9"/>
  <c r="I37" i="9"/>
  <c r="J37" i="9"/>
  <c r="H38" i="9"/>
  <c r="I38" i="9"/>
  <c r="J38" i="9"/>
  <c r="H39" i="9"/>
  <c r="I39" i="9"/>
  <c r="J39" i="9"/>
  <c r="H40" i="9"/>
  <c r="I40" i="9"/>
  <c r="J40" i="9"/>
  <c r="H41" i="9"/>
  <c r="I41" i="9"/>
  <c r="J41" i="9"/>
  <c r="B42" i="9"/>
  <c r="C42" i="9"/>
  <c r="D42" i="9"/>
  <c r="E42" i="9"/>
  <c r="F42" i="9"/>
  <c r="G42" i="9"/>
  <c r="H15" i="8"/>
  <c r="H42" i="8" s="1"/>
  <c r="H16" i="8"/>
  <c r="I16" i="8"/>
  <c r="J16" i="8"/>
  <c r="H17" i="8"/>
  <c r="H18" i="8"/>
  <c r="H19" i="8"/>
  <c r="I19" i="8"/>
  <c r="J19" i="8"/>
  <c r="J42" i="8" s="1"/>
  <c r="H20" i="8"/>
  <c r="I22" i="8"/>
  <c r="J22" i="8"/>
  <c r="H24" i="8"/>
  <c r="I24" i="8"/>
  <c r="J24" i="8"/>
  <c r="H25" i="8"/>
  <c r="I25" i="8"/>
  <c r="I42" i="8" s="1"/>
  <c r="J25" i="8"/>
  <c r="H26" i="8"/>
  <c r="H27" i="8"/>
  <c r="I27" i="8"/>
  <c r="J27" i="8"/>
  <c r="H28" i="8"/>
  <c r="H29" i="8"/>
  <c r="I29" i="8"/>
  <c r="J29" i="8"/>
  <c r="H30" i="8"/>
  <c r="I30" i="8"/>
  <c r="J30" i="8"/>
  <c r="H31" i="8"/>
  <c r="H32" i="8"/>
  <c r="H34" i="8"/>
  <c r="H35" i="8"/>
  <c r="H36" i="8"/>
  <c r="H37" i="8"/>
  <c r="I37" i="8"/>
  <c r="J37" i="8"/>
  <c r="H38" i="8"/>
  <c r="I38" i="8"/>
  <c r="J38" i="8"/>
  <c r="H39" i="8"/>
  <c r="H40" i="8"/>
  <c r="H41" i="8"/>
  <c r="B42" i="8"/>
  <c r="C42" i="8"/>
  <c r="D42" i="8"/>
  <c r="E42" i="8"/>
  <c r="F42" i="8"/>
  <c r="G42" i="8"/>
  <c r="H15" i="28"/>
  <c r="H42" i="28" s="1"/>
  <c r="H16" i="28"/>
  <c r="I16" i="28"/>
  <c r="J16" i="28"/>
  <c r="H17" i="28"/>
  <c r="H18" i="28"/>
  <c r="H19" i="28"/>
  <c r="H20" i="28"/>
  <c r="H24" i="28"/>
  <c r="H25" i="28"/>
  <c r="H26" i="28"/>
  <c r="H27" i="28"/>
  <c r="I27" i="28"/>
  <c r="J27" i="28"/>
  <c r="J42" i="28" s="1"/>
  <c r="H28" i="28"/>
  <c r="H29" i="28"/>
  <c r="I29" i="28"/>
  <c r="J29" i="28"/>
  <c r="H30" i="28"/>
  <c r="H31" i="28"/>
  <c r="H32" i="28"/>
  <c r="H34" i="28"/>
  <c r="H35" i="28"/>
  <c r="H36" i="28"/>
  <c r="H37" i="28"/>
  <c r="I37" i="28"/>
  <c r="J37" i="28"/>
  <c r="H38" i="28"/>
  <c r="H39" i="28"/>
  <c r="I39" i="28"/>
  <c r="J39" i="28"/>
  <c r="H40" i="28"/>
  <c r="H41" i="28"/>
  <c r="B42" i="28"/>
  <c r="C42" i="28"/>
  <c r="D42" i="28"/>
  <c r="E42" i="28"/>
  <c r="F42" i="28"/>
  <c r="G42" i="28"/>
  <c r="I42" i="28"/>
  <c r="H15" i="15"/>
  <c r="H16" i="15"/>
  <c r="H17" i="15"/>
  <c r="H42" i="15" s="1"/>
  <c r="H18" i="15"/>
  <c r="H19" i="15"/>
  <c r="I19" i="15"/>
  <c r="J19" i="15"/>
  <c r="J42" i="15" s="1"/>
  <c r="H20" i="15"/>
  <c r="H24" i="15"/>
  <c r="H25" i="15"/>
  <c r="H26" i="15"/>
  <c r="H27" i="15"/>
  <c r="H28" i="15"/>
  <c r="H29" i="15"/>
  <c r="H30" i="15"/>
  <c r="H31" i="15"/>
  <c r="H32" i="15"/>
  <c r="H34" i="15"/>
  <c r="H35" i="15"/>
  <c r="H36" i="15"/>
  <c r="H37" i="15"/>
  <c r="I37" i="15"/>
  <c r="J37" i="15"/>
  <c r="H38" i="15"/>
  <c r="H39" i="15"/>
  <c r="H40" i="15"/>
  <c r="H41" i="15"/>
  <c r="B42" i="15"/>
  <c r="C42" i="15"/>
  <c r="D42" i="15"/>
  <c r="E42" i="15"/>
  <c r="F42" i="15"/>
  <c r="G42" i="15"/>
  <c r="I42" i="15"/>
  <c r="H15" i="14"/>
  <c r="H16" i="14"/>
  <c r="H17" i="14"/>
  <c r="H42" i="14" s="1"/>
  <c r="H18" i="14"/>
  <c r="H19" i="14"/>
  <c r="H20" i="14"/>
  <c r="H24" i="14"/>
  <c r="H25" i="14"/>
  <c r="H26" i="14"/>
  <c r="H27" i="14"/>
  <c r="H28" i="14"/>
  <c r="I28" i="14"/>
  <c r="J28" i="14"/>
  <c r="H29" i="14"/>
  <c r="H30" i="14"/>
  <c r="H31" i="14"/>
  <c r="H32" i="14"/>
  <c r="H34" i="14"/>
  <c r="H35" i="14"/>
  <c r="H36" i="14"/>
  <c r="H37" i="14"/>
  <c r="I37" i="14"/>
  <c r="J37" i="14"/>
  <c r="J42" i="14" s="1"/>
  <c r="H38" i="14"/>
  <c r="H39" i="14"/>
  <c r="H40" i="14"/>
  <c r="H41" i="14"/>
  <c r="B42" i="14"/>
  <c r="C42" i="14"/>
  <c r="D42" i="14"/>
  <c r="E42" i="14"/>
  <c r="F42" i="14"/>
  <c r="G42" i="14"/>
  <c r="I42" i="14"/>
  <c r="H15" i="13"/>
  <c r="H16" i="13"/>
  <c r="H17" i="13"/>
  <c r="H42" i="13" s="1"/>
  <c r="J17" i="13"/>
  <c r="J42" i="13" s="1"/>
  <c r="H18" i="13"/>
  <c r="H19" i="13"/>
  <c r="H20" i="13"/>
  <c r="H24" i="13"/>
  <c r="J24" i="13"/>
  <c r="H25" i="13"/>
  <c r="H26" i="13"/>
  <c r="H27" i="13"/>
  <c r="H28" i="13"/>
  <c r="H29" i="13"/>
  <c r="H30" i="13"/>
  <c r="H31" i="13"/>
  <c r="H32" i="13"/>
  <c r="H34" i="13"/>
  <c r="H35" i="13"/>
  <c r="H36" i="13"/>
  <c r="H37" i="13"/>
  <c r="I37" i="13"/>
  <c r="I42" i="13" s="1"/>
  <c r="J37" i="13"/>
  <c r="H38" i="13"/>
  <c r="I38" i="13"/>
  <c r="J38" i="13"/>
  <c r="H39" i="13"/>
  <c r="H40" i="13"/>
  <c r="H41" i="13"/>
  <c r="B42" i="13"/>
  <c r="C42" i="13"/>
  <c r="D42" i="13"/>
  <c r="E42" i="13"/>
  <c r="F42" i="13"/>
  <c r="G42" i="13"/>
  <c r="I38" i="10" l="1"/>
  <c r="C38" i="10"/>
  <c r="J19" i="10"/>
  <c r="J15" i="10"/>
  <c r="J38" i="10" s="1"/>
</calcChain>
</file>

<file path=xl/sharedStrings.xml><?xml version="1.0" encoding="utf-8"?>
<sst xmlns="http://schemas.openxmlformats.org/spreadsheetml/2006/main" count="620" uniqueCount="55">
  <si>
    <t>DIRETORIA DE OPERAÇÕES E ABASTECIMENTO - DIRAB</t>
  </si>
  <si>
    <t>SUPERINTENDÊNCIA DE ABASTECIMENTO SOCIAL - SUPAB</t>
  </si>
  <si>
    <t>GERÊNCIA DE PARCERIAS INTITUCIONAIS - GEPRI</t>
  </si>
  <si>
    <t>UF</t>
  </si>
  <si>
    <t>SEGMENTOS ATENDIDOS</t>
  </si>
  <si>
    <t>QUILOMBOLA</t>
  </si>
  <si>
    <t>INDÍGENAS</t>
  </si>
  <si>
    <t xml:space="preserve">TOTAL </t>
  </si>
  <si>
    <t>FUNAI</t>
  </si>
  <si>
    <t>Nº DE FAMÍLIAS</t>
  </si>
  <si>
    <t>Nº DE ATENDIMENTOS (CESTAS)</t>
  </si>
  <si>
    <t>QUANT. DE ALIMENTOS ENTREGUES (KG)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</si>
  <si>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</si>
  <si>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</si>
  <si>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</si>
  <si>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</si>
  <si>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</si>
  <si>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</si>
  <si>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</si>
  <si>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</si>
  <si>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</si>
  <si>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</si>
  <si>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</si>
  <si>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</si>
  <si>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</si>
  <si>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</si>
  <si>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</si>
  <si>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</si>
  <si>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</si>
  <si>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</si>
  <si>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</si>
  <si>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</si>
  <si>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</si>
  <si>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</si>
  <si>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</si>
  <si>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</si>
  <si>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</si>
  <si>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</si>
  <si>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T0</t>
  </si>
  <si>
    <t>TOTAL</t>
  </si>
  <si>
    <t>DISTRIBUIÇÃO MAIO -  2020</t>
  </si>
  <si>
    <t>DISTRIBUIÇÃO JUNHO -  2020</t>
  </si>
  <si>
    <t>DISTRIBUIÇÃO JULHO -  2020</t>
  </si>
  <si>
    <t>DISTRIBUIÇÃO AGOSTO -  2020</t>
  </si>
  <si>
    <t>DISTRIBUIÇÃO SETEMBRO -  2020</t>
  </si>
  <si>
    <t>DISTRIBUIÇÃO OUTUBRO -  2020</t>
  </si>
  <si>
    <t>DISTRIBUIÇÃO NOVEMBRO -  2020</t>
  </si>
  <si>
    <t xml:space="preserve"> DISTRIBUIÇÃO DE ALIMENTOS - MINISTÉRIO DA MULHER, FAMÍLIA E DOS DIREITOS HUMANOS – MFMDH –  SNPIR - 2020  TED 003</t>
  </si>
  <si>
    <t>DISTRIBUIÇÃO JANEIRO - 2021</t>
  </si>
  <si>
    <t>DISTRIBUIÇÃO DEZEMBRO -  2020</t>
  </si>
  <si>
    <t>DISTRIBUIÇÃO FEVEREIRO - 2021</t>
  </si>
  <si>
    <t>DISTRIBUIÇÃO MARÇO - 2021</t>
  </si>
  <si>
    <t>DISTRIBUIÇÃO ABR - 2021</t>
  </si>
  <si>
    <t xml:space="preserve"> DISTRIBUIÇÃO DE ALIMENTOS - MINISTÉRIO DA MULHER, DA FAMÍLIA E DOS DIREITOS HUMANOS –  SNPIR - TED 003/2020</t>
  </si>
  <si>
    <t>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</si>
</sst>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0"/>
      <name val="Arial"/>
      <family val="2"/>
    </font>
    <font>
      <sz val="10"/>
      <name val="Arial"/>
    </font>
    <font>
      <b/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27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43" fontId="1" fillId="0" borderId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vertical="center"/>
    </xf>
    <xf numFmtId="3" fontId="0" fillId="0" borderId="0" xfId="0" applyNumberFormat="1"/>
    <xf numFmtId="3" fontId="4" fillId="0" borderId="2" xfId="0" applyNumberFormat="1" applyFont="1" applyFill="1" applyBorder="1" applyAlignment="1">
      <alignment vertical="center"/>
    </xf>
    <xf numFmtId="3" fontId="4" fillId="0" borderId="3" xfId="0" applyNumberFormat="1" applyFont="1" applyFill="1" applyBorder="1" applyAlignment="1">
      <alignment vertical="center"/>
    </xf>
    <xf numFmtId="3" fontId="4" fillId="3" borderId="4" xfId="0" applyNumberFormat="1" applyFont="1" applyFill="1" applyBorder="1" applyAlignment="1">
      <alignment vertical="center"/>
    </xf>
    <xf numFmtId="3" fontId="4" fillId="3" borderId="5" xfId="0" applyNumberFormat="1" applyFont="1" applyFill="1" applyBorder="1" applyAlignment="1">
      <alignment vertical="center"/>
    </xf>
    <xf numFmtId="0" fontId="0" fillId="3" borderId="6" xfId="0" applyFill="1" applyBorder="1"/>
    <xf numFmtId="0" fontId="3" fillId="0" borderId="0" xfId="0" applyFont="1" applyAlignment="1">
      <alignment vertical="center"/>
    </xf>
    <xf numFmtId="164" fontId="1" fillId="0" borderId="0" xfId="1" applyNumberFormat="1" applyFill="1"/>
    <xf numFmtId="164" fontId="1" fillId="0" borderId="0" xfId="1" applyNumberFormat="1" applyFont="1" applyFill="1"/>
    <xf numFmtId="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1</xdr:col>
      <xdr:colOff>457200</xdr:colOff>
      <xdr:row>2</xdr:row>
      <xdr:rowOff>114300</xdr:rowOff>
    </xdr:to>
    <xdr:pic>
      <xdr:nvPicPr>
        <xdr:cNvPr id="8193" name="Picture 1">
          <a:extLst>
            <a:ext uri="{FF2B5EF4-FFF2-40B4-BE49-F238E27FC236}">
              <a16:creationId xmlns:a16="http://schemas.microsoft.com/office/drawing/2014/main" id="{E1C6FEE5-9996-4972-BC15-89EE6E3CC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1</xdr:col>
      <xdr:colOff>457200</xdr:colOff>
      <xdr:row>2</xdr:row>
      <xdr:rowOff>114300</xdr:rowOff>
    </xdr:to>
    <xdr:pic>
      <xdr:nvPicPr>
        <xdr:cNvPr id="9217" name="Picture 1">
          <a:extLst>
            <a:ext uri="{FF2B5EF4-FFF2-40B4-BE49-F238E27FC236}">
              <a16:creationId xmlns:a16="http://schemas.microsoft.com/office/drawing/2014/main" id="{AD6DDED0-7489-4B41-8356-932519C7E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1</xdr:col>
      <xdr:colOff>457200</xdr:colOff>
      <xdr:row>2</xdr:row>
      <xdr:rowOff>114300</xdr:rowOff>
    </xdr:to>
    <xdr:pic>
      <xdr:nvPicPr>
        <xdr:cNvPr id="11265" name="Picture 1">
          <a:extLst>
            <a:ext uri="{FF2B5EF4-FFF2-40B4-BE49-F238E27FC236}">
              <a16:creationId xmlns:a16="http://schemas.microsoft.com/office/drawing/2014/main" id="{C9647A0B-C819-4E1D-8E5C-878DBD4E3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1</xdr:col>
      <xdr:colOff>457200</xdr:colOff>
      <xdr:row>2</xdr:row>
      <xdr:rowOff>114300</xdr:rowOff>
    </xdr:to>
    <xdr:pic>
      <xdr:nvPicPr>
        <xdr:cNvPr id="12289" name="Picture 1">
          <a:extLst>
            <a:ext uri="{FF2B5EF4-FFF2-40B4-BE49-F238E27FC236}">
              <a16:creationId xmlns:a16="http://schemas.microsoft.com/office/drawing/2014/main" id="{9E5E958A-6E76-4419-BA57-4A371ED17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1</xdr:col>
      <xdr:colOff>457200</xdr:colOff>
      <xdr:row>2</xdr:row>
      <xdr:rowOff>114300</xdr:rowOff>
    </xdr:to>
    <xdr:pic>
      <xdr:nvPicPr>
        <xdr:cNvPr id="13313" name="Picture 1">
          <a:extLst>
            <a:ext uri="{FF2B5EF4-FFF2-40B4-BE49-F238E27FC236}">
              <a16:creationId xmlns:a16="http://schemas.microsoft.com/office/drawing/2014/main" id="{A46054C3-D1E3-49B6-B048-0BC43A076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1</xdr:col>
      <xdr:colOff>457200</xdr:colOff>
      <xdr:row>2</xdr:row>
      <xdr:rowOff>114300</xdr:rowOff>
    </xdr:to>
    <xdr:pic>
      <xdr:nvPicPr>
        <xdr:cNvPr id="14337" name="Picture 1">
          <a:extLst>
            <a:ext uri="{FF2B5EF4-FFF2-40B4-BE49-F238E27FC236}">
              <a16:creationId xmlns:a16="http://schemas.microsoft.com/office/drawing/2014/main" id="{80492A33-78DE-4028-8E7A-BE83D761F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1</xdr:col>
      <xdr:colOff>457200</xdr:colOff>
      <xdr:row>2</xdr:row>
      <xdr:rowOff>114300</xdr:rowOff>
    </xdr:to>
    <xdr:pic>
      <xdr:nvPicPr>
        <xdr:cNvPr id="15361" name="Picture 1">
          <a:extLst>
            <a:ext uri="{FF2B5EF4-FFF2-40B4-BE49-F238E27FC236}">
              <a16:creationId xmlns:a16="http://schemas.microsoft.com/office/drawing/2014/main" id="{90C2FE0B-26EC-46E8-B6A2-FEEFEB767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1</xdr:col>
      <xdr:colOff>457200</xdr:colOff>
      <xdr:row>2</xdr:row>
      <xdr:rowOff>114300</xdr:rowOff>
    </xdr:to>
    <xdr:pic>
      <xdr:nvPicPr>
        <xdr:cNvPr id="16385" name="Picture 1">
          <a:extLst>
            <a:ext uri="{FF2B5EF4-FFF2-40B4-BE49-F238E27FC236}">
              <a16:creationId xmlns:a16="http://schemas.microsoft.com/office/drawing/2014/main" id="{D9D19DA4-6DE9-42BA-981F-2E78F309F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1</xdr:col>
      <xdr:colOff>457200</xdr:colOff>
      <xdr:row>2</xdr:row>
      <xdr:rowOff>114300</xdr:rowOff>
    </xdr:to>
    <xdr:pic>
      <xdr:nvPicPr>
        <xdr:cNvPr id="26625" name="Picture 1">
          <a:extLst>
            <a:ext uri="{FF2B5EF4-FFF2-40B4-BE49-F238E27FC236}">
              <a16:creationId xmlns:a16="http://schemas.microsoft.com/office/drawing/2014/main" id="{E2B51F76-181F-4BF0-85A3-E0722A6D6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1</xdr:col>
      <xdr:colOff>457200</xdr:colOff>
      <xdr:row>2</xdr:row>
      <xdr:rowOff>114300</xdr:rowOff>
    </xdr:to>
    <xdr:pic>
      <xdr:nvPicPr>
        <xdr:cNvPr id="27649" name="Picture 1">
          <a:extLst>
            <a:ext uri="{FF2B5EF4-FFF2-40B4-BE49-F238E27FC236}">
              <a16:creationId xmlns:a16="http://schemas.microsoft.com/office/drawing/2014/main" id="{2291254D-1FD1-43B3-9848-84CF824CC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1</xdr:col>
      <xdr:colOff>457200</xdr:colOff>
      <xdr:row>2</xdr:row>
      <xdr:rowOff>114300</xdr:rowOff>
    </xdr:to>
    <xdr:pic>
      <xdr:nvPicPr>
        <xdr:cNvPr id="28673" name="Picture 1">
          <a:extLst>
            <a:ext uri="{FF2B5EF4-FFF2-40B4-BE49-F238E27FC236}">
              <a16:creationId xmlns:a16="http://schemas.microsoft.com/office/drawing/2014/main" id="{284B9563-0FE9-49C4-A104-21E2ECE67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1</xdr:col>
      <xdr:colOff>457200</xdr:colOff>
      <xdr:row>2</xdr:row>
      <xdr:rowOff>114300</xdr:rowOff>
    </xdr:to>
    <xdr:pic>
      <xdr:nvPicPr>
        <xdr:cNvPr id="29697" name="Picture 1">
          <a:extLst>
            <a:ext uri="{FF2B5EF4-FFF2-40B4-BE49-F238E27FC236}">
              <a16:creationId xmlns:a16="http://schemas.microsoft.com/office/drawing/2014/main" id="{6834A68C-4F0F-489C-9C09-882D1FCC3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1</xdr:col>
      <xdr:colOff>457200</xdr:colOff>
      <xdr:row>2</xdr:row>
      <xdr:rowOff>114300</xdr:rowOff>
    </xdr:to>
    <xdr:pic>
      <xdr:nvPicPr>
        <xdr:cNvPr id="10241" name="Picture 1">
          <a:extLst>
            <a:ext uri="{FF2B5EF4-FFF2-40B4-BE49-F238E27FC236}">
              <a16:creationId xmlns:a16="http://schemas.microsoft.com/office/drawing/2014/main" id="{AD20B79A-536C-4DC7-8DF3-E65C8160A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904875" cy="438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J42"/>
  <sheetViews>
    <sheetView workbookViewId="0">
      <selection activeCell="E39" sqref="E39"/>
    </sheetView>
  </sheetViews>
  <sheetFormatPr defaultRowHeight="12.75" x14ac:dyDescent="0.2"/>
  <cols>
    <col min="1" max="1" width="7.140625" customWidth="1"/>
    <col min="2" max="2" width="10.140625" customWidth="1"/>
    <col min="3" max="3" width="16.28515625" customWidth="1"/>
    <col min="4" max="4" width="17.85546875" customWidth="1"/>
    <col min="5" max="5" width="11" customWidth="1"/>
    <col min="6" max="6" width="15" customWidth="1"/>
    <col min="7" max="7" width="14.5703125" customWidth="1"/>
    <col min="8" max="8" width="11" customWidth="1"/>
    <col min="9" max="9" width="17" customWidth="1"/>
    <col min="10" max="10" width="14.5703125" customWidth="1"/>
  </cols>
  <sheetData>
    <row r="4" spans="1:10" ht="12.2" customHeight="1" x14ac:dyDescent="0.2">
      <c r="A4" s="1" t="s">
        <v>0</v>
      </c>
    </row>
    <row r="5" spans="1:10" ht="12.2" customHeight="1" x14ac:dyDescent="0.2">
      <c r="A5" s="1" t="s">
        <v>1</v>
      </c>
    </row>
    <row r="6" spans="1:10" ht="12.2" customHeight="1" x14ac:dyDescent="0.2">
      <c r="A6" s="1" t="s">
        <v>2</v>
      </c>
    </row>
    <row r="7" spans="1:10" ht="8.25" customHeight="1" x14ac:dyDescent="0.2"/>
    <row r="8" spans="1:10" ht="12.2" customHeight="1" x14ac:dyDescent="0.2">
      <c r="A8" s="20" t="s">
        <v>47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12.2" customHeight="1" x14ac:dyDescent="0.2">
      <c r="A9" s="20" t="s">
        <v>40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2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13.35" customHeight="1" x14ac:dyDescent="0.2">
      <c r="A11" s="19" t="s">
        <v>3</v>
      </c>
      <c r="B11" s="19" t="s">
        <v>4</v>
      </c>
      <c r="C11" s="19"/>
      <c r="D11" s="19"/>
      <c r="E11" s="19"/>
      <c r="F11" s="19"/>
      <c r="G11" s="19"/>
      <c r="H11" s="19"/>
      <c r="I11" s="19"/>
      <c r="J11" s="19"/>
    </row>
    <row r="12" spans="1:10" ht="13.35" customHeight="1" x14ac:dyDescent="0.2">
      <c r="A12" s="19"/>
      <c r="B12" s="19" t="s">
        <v>5</v>
      </c>
      <c r="C12" s="19"/>
      <c r="D12" s="19"/>
      <c r="E12" s="19" t="s">
        <v>6</v>
      </c>
      <c r="F12" s="19"/>
      <c r="G12" s="19"/>
      <c r="H12" s="19" t="s">
        <v>7</v>
      </c>
      <c r="I12" s="19"/>
      <c r="J12" s="19"/>
    </row>
    <row r="13" spans="1:10" ht="13.35" customHeight="1" x14ac:dyDescent="0.2">
      <c r="A13" s="19"/>
      <c r="B13" s="19"/>
      <c r="C13" s="19"/>
      <c r="D13" s="19"/>
      <c r="E13" s="19" t="s">
        <v>8</v>
      </c>
      <c r="F13" s="19"/>
      <c r="G13" s="19"/>
      <c r="H13" s="19"/>
      <c r="I13" s="19"/>
      <c r="J13" s="19"/>
    </row>
    <row r="14" spans="1:10" ht="32.25" customHeight="1" x14ac:dyDescent="0.2">
      <c r="A14" s="19"/>
      <c r="B14" s="3" t="s">
        <v>9</v>
      </c>
      <c r="C14" s="3" t="s">
        <v>10</v>
      </c>
      <c r="D14" s="3" t="s">
        <v>11</v>
      </c>
      <c r="E14" s="3" t="s">
        <v>9</v>
      </c>
      <c r="F14" s="3" t="s">
        <v>10</v>
      </c>
      <c r="G14" s="3" t="s">
        <v>11</v>
      </c>
      <c r="H14" s="3" t="s">
        <v>9</v>
      </c>
      <c r="I14" s="3" t="s">
        <v>10</v>
      </c>
      <c r="J14" s="3" t="s">
        <v>11</v>
      </c>
    </row>
    <row r="15" spans="1:10" ht="14.25" customHeight="1" x14ac:dyDescent="0.2">
      <c r="A15" s="4" t="s">
        <v>12</v>
      </c>
      <c r="B15" s="5"/>
      <c r="C15" s="5"/>
      <c r="D15" s="5"/>
      <c r="E15" s="6">
        <v>1652</v>
      </c>
      <c r="F15" s="5"/>
      <c r="G15" s="5"/>
      <c r="H15" s="6">
        <f t="shared" ref="H15:H20" si="0">B15+E15</f>
        <v>1652</v>
      </c>
      <c r="I15" s="5"/>
      <c r="J15" s="5"/>
    </row>
    <row r="16" spans="1:10" ht="14.25" customHeight="1" x14ac:dyDescent="0.2">
      <c r="A16" s="4" t="s">
        <v>13</v>
      </c>
      <c r="B16" s="5"/>
      <c r="C16" s="5"/>
      <c r="D16" s="5"/>
      <c r="E16" s="6">
        <v>5280</v>
      </c>
      <c r="F16" s="6">
        <v>400</v>
      </c>
      <c r="G16" s="6">
        <v>8800</v>
      </c>
      <c r="H16" s="6">
        <f t="shared" si="0"/>
        <v>5280</v>
      </c>
      <c r="I16" s="6">
        <f>C16+F16</f>
        <v>400</v>
      </c>
      <c r="J16" s="6">
        <f>D16+G16</f>
        <v>8800</v>
      </c>
    </row>
    <row r="17" spans="1:10" ht="14.25" customHeight="1" x14ac:dyDescent="0.2">
      <c r="A17" s="4" t="s">
        <v>14</v>
      </c>
      <c r="B17" s="5"/>
      <c r="C17" s="5"/>
      <c r="D17" s="5"/>
      <c r="E17" s="6">
        <v>30951</v>
      </c>
      <c r="F17" s="5"/>
      <c r="G17" s="5"/>
      <c r="H17" s="6">
        <f t="shared" si="0"/>
        <v>30951</v>
      </c>
      <c r="I17" s="5"/>
      <c r="J17" s="5"/>
    </row>
    <row r="18" spans="1:10" ht="14.25" customHeight="1" x14ac:dyDescent="0.2">
      <c r="A18" s="4" t="s">
        <v>15</v>
      </c>
      <c r="B18" s="5"/>
      <c r="C18" s="5"/>
      <c r="D18" s="5"/>
      <c r="E18" s="6">
        <v>147</v>
      </c>
      <c r="F18" s="5"/>
      <c r="G18" s="5"/>
      <c r="H18" s="6">
        <f t="shared" si="0"/>
        <v>147</v>
      </c>
      <c r="I18" s="5"/>
      <c r="J18" s="5"/>
    </row>
    <row r="19" spans="1:10" ht="14.25" customHeight="1" x14ac:dyDescent="0.2">
      <c r="A19" s="4" t="s">
        <v>16</v>
      </c>
      <c r="B19" s="6">
        <v>1500</v>
      </c>
      <c r="C19" s="6">
        <v>3000</v>
      </c>
      <c r="D19" s="6">
        <v>66000</v>
      </c>
      <c r="E19" s="6">
        <v>9310</v>
      </c>
      <c r="F19" s="6">
        <v>9868</v>
      </c>
      <c r="G19" s="6">
        <v>217096</v>
      </c>
      <c r="H19" s="6">
        <f t="shared" si="0"/>
        <v>10810</v>
      </c>
      <c r="I19" s="6">
        <f>C19+F19</f>
        <v>12868</v>
      </c>
      <c r="J19" s="6">
        <f>D19+G19</f>
        <v>283096</v>
      </c>
    </row>
    <row r="20" spans="1:10" ht="14.25" customHeight="1" x14ac:dyDescent="0.2">
      <c r="A20" s="4" t="s">
        <v>17</v>
      </c>
      <c r="B20" s="5"/>
      <c r="C20" s="5"/>
      <c r="D20" s="5"/>
      <c r="E20" s="6">
        <v>4611</v>
      </c>
      <c r="F20" s="5"/>
      <c r="G20" s="5"/>
      <c r="H20" s="6">
        <f t="shared" si="0"/>
        <v>4611</v>
      </c>
      <c r="I20" s="5"/>
      <c r="J20" s="5"/>
    </row>
    <row r="21" spans="1:10" ht="14.25" customHeight="1" x14ac:dyDescent="0.2">
      <c r="A21" s="4" t="s">
        <v>18</v>
      </c>
      <c r="B21" s="5"/>
      <c r="C21" s="5"/>
      <c r="D21" s="5"/>
      <c r="E21" s="5"/>
      <c r="F21" s="5"/>
      <c r="G21" s="5"/>
      <c r="H21" s="5"/>
      <c r="I21" s="5"/>
      <c r="J21" s="5"/>
    </row>
    <row r="22" spans="1:10" ht="14.25" customHeight="1" x14ac:dyDescent="0.2">
      <c r="A22" s="4" t="s">
        <v>19</v>
      </c>
      <c r="B22" s="5"/>
      <c r="C22" s="5"/>
      <c r="D22" s="5"/>
      <c r="E22" s="6">
        <v>1405</v>
      </c>
      <c r="F22" s="6">
        <v>1261</v>
      </c>
      <c r="G22" s="6">
        <v>27742</v>
      </c>
      <c r="H22" s="6">
        <v>1405</v>
      </c>
      <c r="I22" s="6">
        <f>C22+F22</f>
        <v>1261</v>
      </c>
      <c r="J22" s="6">
        <f>D22+G22</f>
        <v>27742</v>
      </c>
    </row>
    <row r="23" spans="1:10" ht="14.25" customHeight="1" x14ac:dyDescent="0.2">
      <c r="A23" s="4" t="s">
        <v>20</v>
      </c>
      <c r="B23" s="5"/>
      <c r="C23" s="5"/>
      <c r="D23" s="5"/>
      <c r="E23" s="5"/>
      <c r="F23" s="5"/>
      <c r="G23" s="5"/>
      <c r="H23" s="5"/>
      <c r="I23" s="5"/>
      <c r="J23" s="5"/>
    </row>
    <row r="24" spans="1:10" ht="14.25" customHeight="1" x14ac:dyDescent="0.2">
      <c r="A24" s="4" t="s">
        <v>21</v>
      </c>
      <c r="B24" s="6">
        <v>567</v>
      </c>
      <c r="C24" s="5"/>
      <c r="D24" s="5"/>
      <c r="E24" s="6">
        <v>9191</v>
      </c>
      <c r="F24" s="6">
        <v>278</v>
      </c>
      <c r="G24" s="6">
        <v>5004</v>
      </c>
      <c r="H24" s="6">
        <f t="shared" ref="H24:H41" si="1">B24+E24</f>
        <v>9758</v>
      </c>
      <c r="I24" s="6">
        <f>C24+F24</f>
        <v>278</v>
      </c>
      <c r="J24" s="6">
        <f>D24+G24</f>
        <v>5004</v>
      </c>
    </row>
    <row r="25" spans="1:10" ht="14.25" customHeight="1" x14ac:dyDescent="0.2">
      <c r="A25" s="4" t="s">
        <v>22</v>
      </c>
      <c r="B25" s="5"/>
      <c r="C25" s="5"/>
      <c r="D25" s="5"/>
      <c r="E25" s="6">
        <v>7405</v>
      </c>
      <c r="F25" s="6">
        <v>7934</v>
      </c>
      <c r="G25" s="6">
        <v>174548</v>
      </c>
      <c r="H25" s="6">
        <f t="shared" si="1"/>
        <v>7405</v>
      </c>
      <c r="I25" s="6">
        <f>C25+F25</f>
        <v>7934</v>
      </c>
      <c r="J25" s="6">
        <f>D25+G25</f>
        <v>174548</v>
      </c>
    </row>
    <row r="26" spans="1:10" ht="14.25" customHeight="1" x14ac:dyDescent="0.2">
      <c r="A26" s="4" t="s">
        <v>23</v>
      </c>
      <c r="B26" s="5"/>
      <c r="C26" s="5"/>
      <c r="D26" s="5"/>
      <c r="E26" s="6">
        <v>17109</v>
      </c>
      <c r="F26" s="5"/>
      <c r="G26" s="5"/>
      <c r="H26" s="6">
        <f t="shared" si="1"/>
        <v>17109</v>
      </c>
      <c r="I26" s="5"/>
      <c r="J26" s="5"/>
    </row>
    <row r="27" spans="1:10" ht="14.25" customHeight="1" x14ac:dyDescent="0.2">
      <c r="A27" s="4" t="s">
        <v>24</v>
      </c>
      <c r="B27" s="5"/>
      <c r="C27" s="5"/>
      <c r="D27" s="5"/>
      <c r="E27" s="6">
        <v>12030</v>
      </c>
      <c r="F27" s="6">
        <v>7927</v>
      </c>
      <c r="G27" s="6">
        <v>142686</v>
      </c>
      <c r="H27" s="6">
        <f t="shared" si="1"/>
        <v>12030</v>
      </c>
      <c r="I27" s="6">
        <f>C27+F27</f>
        <v>7927</v>
      </c>
      <c r="J27" s="6">
        <f>D27+G27</f>
        <v>142686</v>
      </c>
    </row>
    <row r="28" spans="1:10" ht="14.25" customHeight="1" x14ac:dyDescent="0.2">
      <c r="A28" s="4" t="s">
        <v>25</v>
      </c>
      <c r="B28" s="6">
        <v>908</v>
      </c>
      <c r="C28" s="5"/>
      <c r="D28" s="5"/>
      <c r="E28" s="6">
        <v>5483</v>
      </c>
      <c r="F28" s="5"/>
      <c r="G28" s="5"/>
      <c r="H28" s="6">
        <f t="shared" si="1"/>
        <v>6391</v>
      </c>
      <c r="I28" s="5"/>
      <c r="J28" s="5"/>
    </row>
    <row r="29" spans="1:10" ht="14.25" customHeight="1" x14ac:dyDescent="0.2">
      <c r="A29" s="4" t="s">
        <v>26</v>
      </c>
      <c r="B29" s="5"/>
      <c r="C29" s="5"/>
      <c r="D29" s="5"/>
      <c r="E29" s="6">
        <v>3127</v>
      </c>
      <c r="F29" s="6">
        <v>4063</v>
      </c>
      <c r="G29" s="6">
        <v>91577</v>
      </c>
      <c r="H29" s="6">
        <f t="shared" si="1"/>
        <v>3127</v>
      </c>
      <c r="I29" s="6">
        <f>C29+F29</f>
        <v>4063</v>
      </c>
      <c r="J29" s="6">
        <f>D29+G29</f>
        <v>91577</v>
      </c>
    </row>
    <row r="30" spans="1:10" ht="14.25" customHeight="1" x14ac:dyDescent="0.2">
      <c r="A30" s="4" t="s">
        <v>27</v>
      </c>
      <c r="B30" s="6">
        <v>667</v>
      </c>
      <c r="C30" s="6">
        <v>1334</v>
      </c>
      <c r="D30" s="6">
        <v>24012</v>
      </c>
      <c r="E30" s="6">
        <v>15007</v>
      </c>
      <c r="F30" s="6">
        <v>3200</v>
      </c>
      <c r="G30" s="6">
        <v>57600</v>
      </c>
      <c r="H30" s="6">
        <f t="shared" si="1"/>
        <v>15674</v>
      </c>
      <c r="I30" s="6">
        <f>C30+F30</f>
        <v>4534</v>
      </c>
      <c r="J30" s="6">
        <f>D30+G30</f>
        <v>81612</v>
      </c>
    </row>
    <row r="31" spans="1:10" ht="14.25" customHeight="1" x14ac:dyDescent="0.2">
      <c r="A31" s="4" t="s">
        <v>28</v>
      </c>
      <c r="B31" s="6">
        <v>888</v>
      </c>
      <c r="C31" s="5"/>
      <c r="D31" s="5"/>
      <c r="E31" s="6">
        <v>486</v>
      </c>
      <c r="F31" s="5"/>
      <c r="G31" s="5"/>
      <c r="H31" s="6">
        <f t="shared" si="1"/>
        <v>1374</v>
      </c>
      <c r="I31" s="5"/>
      <c r="J31" s="5"/>
    </row>
    <row r="32" spans="1:10" ht="14.25" customHeight="1" x14ac:dyDescent="0.2">
      <c r="A32" s="4" t="s">
        <v>29</v>
      </c>
      <c r="B32" s="6">
        <v>2779</v>
      </c>
      <c r="C32" s="5"/>
      <c r="D32" s="5"/>
      <c r="E32" s="6">
        <v>5424</v>
      </c>
      <c r="F32" s="5"/>
      <c r="G32" s="5"/>
      <c r="H32" s="6">
        <f t="shared" si="1"/>
        <v>8203</v>
      </c>
      <c r="I32" s="5"/>
      <c r="J32" s="5"/>
    </row>
    <row r="33" spans="1:10" ht="14.25" customHeight="1" x14ac:dyDescent="0.2">
      <c r="A33" s="4" t="s">
        <v>30</v>
      </c>
      <c r="B33" s="5"/>
      <c r="C33" s="5"/>
      <c r="D33" s="5"/>
      <c r="E33" s="5"/>
      <c r="F33" s="5"/>
      <c r="G33" s="5"/>
      <c r="H33" s="5"/>
      <c r="I33" s="5"/>
      <c r="J33" s="5"/>
    </row>
    <row r="34" spans="1:10" ht="14.25" customHeight="1" x14ac:dyDescent="0.2">
      <c r="A34" s="4" t="s">
        <v>31</v>
      </c>
      <c r="B34" s="5"/>
      <c r="C34" s="5"/>
      <c r="D34" s="5"/>
      <c r="E34" s="6">
        <v>675</v>
      </c>
      <c r="F34" s="5"/>
      <c r="G34" s="5"/>
      <c r="H34" s="6">
        <f t="shared" si="1"/>
        <v>675</v>
      </c>
      <c r="I34" s="5"/>
      <c r="J34" s="5"/>
    </row>
    <row r="35" spans="1:10" ht="14.25" customHeight="1" x14ac:dyDescent="0.2">
      <c r="A35" s="4" t="s">
        <v>32</v>
      </c>
      <c r="B35" s="5"/>
      <c r="C35" s="5"/>
      <c r="D35" s="5"/>
      <c r="E35" s="6">
        <v>3116</v>
      </c>
      <c r="F35" s="5"/>
      <c r="G35" s="5"/>
      <c r="H35" s="6">
        <f t="shared" si="1"/>
        <v>3116</v>
      </c>
      <c r="I35" s="5"/>
      <c r="J35" s="5"/>
    </row>
    <row r="36" spans="1:10" ht="14.25" customHeight="1" x14ac:dyDescent="0.2">
      <c r="A36" s="4" t="s">
        <v>33</v>
      </c>
      <c r="B36" s="5"/>
      <c r="C36" s="5"/>
      <c r="D36" s="5"/>
      <c r="E36" s="6">
        <v>35</v>
      </c>
      <c r="F36" s="5"/>
      <c r="G36" s="5"/>
      <c r="H36" s="6">
        <f t="shared" si="1"/>
        <v>35</v>
      </c>
      <c r="I36" s="5"/>
      <c r="J36" s="5"/>
    </row>
    <row r="37" spans="1:10" ht="14.25" customHeight="1" x14ac:dyDescent="0.2">
      <c r="A37" s="4" t="s">
        <v>34</v>
      </c>
      <c r="B37" s="5"/>
      <c r="C37" s="5"/>
      <c r="D37" s="5"/>
      <c r="E37" s="6">
        <v>7181</v>
      </c>
      <c r="F37" s="6">
        <v>10290</v>
      </c>
      <c r="G37" s="6">
        <v>226380</v>
      </c>
      <c r="H37" s="6">
        <f t="shared" si="1"/>
        <v>7181</v>
      </c>
      <c r="I37" s="6">
        <f>C37+F37</f>
        <v>10290</v>
      </c>
      <c r="J37" s="6">
        <f>D37+G37</f>
        <v>226380</v>
      </c>
    </row>
    <row r="38" spans="1:10" ht="14.25" customHeight="1" x14ac:dyDescent="0.2">
      <c r="A38" s="4" t="s">
        <v>35</v>
      </c>
      <c r="B38" s="5"/>
      <c r="C38" s="5"/>
      <c r="D38" s="5"/>
      <c r="E38" s="6">
        <v>3549</v>
      </c>
      <c r="F38" s="6">
        <v>210</v>
      </c>
      <c r="G38" s="6">
        <v>4620</v>
      </c>
      <c r="H38" s="6">
        <f t="shared" si="1"/>
        <v>3549</v>
      </c>
      <c r="I38" s="6">
        <f>C38+F38</f>
        <v>210</v>
      </c>
      <c r="J38" s="6">
        <f>D38+G38</f>
        <v>4620</v>
      </c>
    </row>
    <row r="39" spans="1:10" ht="14.25" customHeight="1" x14ac:dyDescent="0.2">
      <c r="A39" s="4" t="s">
        <v>36</v>
      </c>
      <c r="B39" s="5"/>
      <c r="C39" s="5"/>
      <c r="D39" s="5"/>
      <c r="E39" s="6">
        <v>165</v>
      </c>
      <c r="F39" s="5"/>
      <c r="G39" s="5"/>
      <c r="H39" s="6">
        <f t="shared" si="1"/>
        <v>165</v>
      </c>
      <c r="I39" s="5"/>
      <c r="J39" s="5"/>
    </row>
    <row r="40" spans="1:10" ht="14.25" customHeight="1" x14ac:dyDescent="0.2">
      <c r="A40" s="4" t="s">
        <v>37</v>
      </c>
      <c r="B40" s="5"/>
      <c r="C40" s="5"/>
      <c r="D40" s="5"/>
      <c r="E40" s="6">
        <v>1488</v>
      </c>
      <c r="F40" s="5"/>
      <c r="G40" s="5"/>
      <c r="H40" s="6">
        <f t="shared" si="1"/>
        <v>1488</v>
      </c>
      <c r="I40" s="5"/>
      <c r="J40" s="5"/>
    </row>
    <row r="41" spans="1:10" ht="14.25" customHeight="1" x14ac:dyDescent="0.2">
      <c r="A41" s="4" t="s">
        <v>38</v>
      </c>
      <c r="B41" s="5"/>
      <c r="C41" s="5"/>
      <c r="D41" s="5"/>
      <c r="E41" s="6">
        <v>1928</v>
      </c>
      <c r="F41" s="5"/>
      <c r="G41" s="5"/>
      <c r="H41" s="6">
        <f t="shared" si="1"/>
        <v>1928</v>
      </c>
      <c r="I41" s="5"/>
      <c r="J41" s="5"/>
    </row>
    <row r="42" spans="1:10" ht="14.25" customHeight="1" x14ac:dyDescent="0.2">
      <c r="A42" s="7" t="s">
        <v>39</v>
      </c>
      <c r="B42" s="8">
        <f t="shared" ref="B42:J42" si="2">SUM(B15:B41)</f>
        <v>7309</v>
      </c>
      <c r="C42" s="8">
        <f t="shared" si="2"/>
        <v>4334</v>
      </c>
      <c r="D42" s="8">
        <f t="shared" si="2"/>
        <v>90012</v>
      </c>
      <c r="E42" s="8">
        <f t="shared" si="2"/>
        <v>146755</v>
      </c>
      <c r="F42" s="8">
        <f t="shared" si="2"/>
        <v>45431</v>
      </c>
      <c r="G42" s="8">
        <f t="shared" si="2"/>
        <v>956053</v>
      </c>
      <c r="H42" s="8">
        <f t="shared" si="2"/>
        <v>154064</v>
      </c>
      <c r="I42" s="8">
        <f t="shared" si="2"/>
        <v>49765</v>
      </c>
      <c r="J42" s="8">
        <f t="shared" si="2"/>
        <v>1046065</v>
      </c>
    </row>
  </sheetData>
  <mergeCells count="8">
    <mergeCell ref="E13:G13"/>
    <mergeCell ref="A8:J8"/>
    <mergeCell ref="A9:J9"/>
    <mergeCell ref="A11:A14"/>
    <mergeCell ref="B11:J11"/>
    <mergeCell ref="B12:D13"/>
    <mergeCell ref="E12:G12"/>
    <mergeCell ref="H12:J13"/>
  </mergeCells>
  <phoneticPr fontId="0" type="noConversion"/>
  <printOptions horizontalCentered="1"/>
  <pageMargins left="0.59055118110236227" right="0.59055118110236227" top="0.19685039370078741" bottom="0.19685039370078741" header="0.11811023622047245" footer="0.11811023622047245"/>
  <pageSetup paperSize="9" scale="96" firstPageNumber="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J42"/>
  <sheetViews>
    <sheetView workbookViewId="0">
      <selection activeCell="E39" sqref="E39"/>
    </sheetView>
  </sheetViews>
  <sheetFormatPr defaultRowHeight="12.75" x14ac:dyDescent="0.2"/>
  <cols>
    <col min="1" max="1" width="7.140625" customWidth="1"/>
    <col min="2" max="2" width="10.140625" customWidth="1"/>
    <col min="3" max="3" width="16.28515625" customWidth="1"/>
    <col min="4" max="4" width="17.85546875" customWidth="1"/>
    <col min="5" max="5" width="11" customWidth="1"/>
    <col min="6" max="6" width="15" customWidth="1"/>
    <col min="7" max="7" width="14.5703125" customWidth="1"/>
    <col min="8" max="8" width="11" customWidth="1"/>
    <col min="9" max="9" width="17" customWidth="1"/>
    <col min="10" max="10" width="14.5703125" customWidth="1"/>
  </cols>
  <sheetData>
    <row r="4" spans="1:10" ht="12.2" customHeight="1" x14ac:dyDescent="0.2">
      <c r="A4" s="1" t="s">
        <v>0</v>
      </c>
    </row>
    <row r="5" spans="1:10" ht="12.2" customHeight="1" x14ac:dyDescent="0.2">
      <c r="A5" s="1" t="s">
        <v>1</v>
      </c>
    </row>
    <row r="6" spans="1:10" ht="12.2" customHeight="1" x14ac:dyDescent="0.2">
      <c r="A6" s="1" t="s">
        <v>2</v>
      </c>
    </row>
    <row r="7" spans="1:10" ht="8.25" customHeight="1" x14ac:dyDescent="0.2"/>
    <row r="8" spans="1:10" ht="12.2" customHeight="1" x14ac:dyDescent="0.2">
      <c r="A8" s="20" t="s">
        <v>47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12.2" customHeight="1" x14ac:dyDescent="0.2">
      <c r="A9" s="20" t="s">
        <v>41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2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13.35" customHeight="1" x14ac:dyDescent="0.2">
      <c r="A11" s="19" t="s">
        <v>3</v>
      </c>
      <c r="B11" s="19" t="s">
        <v>4</v>
      </c>
      <c r="C11" s="19"/>
      <c r="D11" s="19"/>
      <c r="E11" s="19"/>
      <c r="F11" s="19"/>
      <c r="G11" s="19"/>
      <c r="H11" s="19"/>
      <c r="I11" s="19"/>
      <c r="J11" s="19"/>
    </row>
    <row r="12" spans="1:10" ht="13.35" customHeight="1" x14ac:dyDescent="0.2">
      <c r="A12" s="19"/>
      <c r="B12" s="19" t="s">
        <v>5</v>
      </c>
      <c r="C12" s="19"/>
      <c r="D12" s="19"/>
      <c r="E12" s="19" t="s">
        <v>6</v>
      </c>
      <c r="F12" s="19"/>
      <c r="G12" s="19"/>
      <c r="H12" s="19" t="s">
        <v>7</v>
      </c>
      <c r="I12" s="19"/>
      <c r="J12" s="19"/>
    </row>
    <row r="13" spans="1:10" ht="13.35" customHeight="1" x14ac:dyDescent="0.2">
      <c r="A13" s="19"/>
      <c r="B13" s="19"/>
      <c r="C13" s="19"/>
      <c r="D13" s="19"/>
      <c r="E13" s="19" t="s">
        <v>8</v>
      </c>
      <c r="F13" s="19"/>
      <c r="G13" s="19"/>
      <c r="H13" s="19"/>
      <c r="I13" s="19"/>
      <c r="J13" s="19"/>
    </row>
    <row r="14" spans="1:10" ht="32.25" customHeight="1" x14ac:dyDescent="0.2">
      <c r="A14" s="19"/>
      <c r="B14" s="3" t="s">
        <v>9</v>
      </c>
      <c r="C14" s="3" t="s">
        <v>10</v>
      </c>
      <c r="D14" s="3" t="s">
        <v>11</v>
      </c>
      <c r="E14" s="3" t="s">
        <v>9</v>
      </c>
      <c r="F14" s="3" t="s">
        <v>10</v>
      </c>
      <c r="G14" s="3" t="s">
        <v>11</v>
      </c>
      <c r="H14" s="3" t="s">
        <v>9</v>
      </c>
      <c r="I14" s="3" t="s">
        <v>10</v>
      </c>
      <c r="J14" s="3" t="s">
        <v>11</v>
      </c>
    </row>
    <row r="15" spans="1:10" ht="14.25" customHeight="1" x14ac:dyDescent="0.2">
      <c r="A15" s="4" t="s">
        <v>12</v>
      </c>
      <c r="B15" s="5"/>
      <c r="C15" s="5"/>
      <c r="D15" s="5"/>
      <c r="E15" s="6">
        <v>1652</v>
      </c>
      <c r="F15" s="6">
        <v>2556</v>
      </c>
      <c r="G15" s="6">
        <v>56232</v>
      </c>
      <c r="H15" s="6">
        <f t="shared" ref="H15:H20" si="0">B15+E15</f>
        <v>1652</v>
      </c>
      <c r="I15" s="6">
        <f t="shared" ref="I15:J17" si="1">C15+F15</f>
        <v>2556</v>
      </c>
      <c r="J15" s="6">
        <f t="shared" si="1"/>
        <v>56232</v>
      </c>
    </row>
    <row r="16" spans="1:10" ht="14.25" customHeight="1" x14ac:dyDescent="0.2">
      <c r="A16" s="4" t="s">
        <v>13</v>
      </c>
      <c r="B16" s="5"/>
      <c r="C16" s="5"/>
      <c r="D16" s="5"/>
      <c r="E16" s="6">
        <v>5280</v>
      </c>
      <c r="F16" s="6">
        <v>10160</v>
      </c>
      <c r="G16" s="6">
        <v>223568</v>
      </c>
      <c r="H16" s="6">
        <f t="shared" si="0"/>
        <v>5280</v>
      </c>
      <c r="I16" s="6">
        <f t="shared" si="1"/>
        <v>10160</v>
      </c>
      <c r="J16" s="6">
        <f t="shared" si="1"/>
        <v>223568</v>
      </c>
    </row>
    <row r="17" spans="1:10" ht="14.25" customHeight="1" x14ac:dyDescent="0.2">
      <c r="A17" s="4" t="s">
        <v>14</v>
      </c>
      <c r="B17" s="5"/>
      <c r="C17" s="5"/>
      <c r="D17" s="5"/>
      <c r="E17" s="6">
        <v>30049</v>
      </c>
      <c r="F17" s="6">
        <v>42922</v>
      </c>
      <c r="G17" s="6">
        <v>937184</v>
      </c>
      <c r="H17" s="6">
        <f t="shared" si="0"/>
        <v>30049</v>
      </c>
      <c r="I17" s="6">
        <f t="shared" si="1"/>
        <v>42922</v>
      </c>
      <c r="J17" s="6">
        <f t="shared" si="1"/>
        <v>937184</v>
      </c>
    </row>
    <row r="18" spans="1:10" ht="14.25" customHeight="1" x14ac:dyDescent="0.2">
      <c r="A18" s="4" t="s">
        <v>15</v>
      </c>
      <c r="B18" s="5"/>
      <c r="C18" s="5"/>
      <c r="D18" s="5"/>
      <c r="E18" s="6">
        <v>280</v>
      </c>
      <c r="F18" s="6">
        <v>294</v>
      </c>
      <c r="G18" s="6">
        <v>6468</v>
      </c>
      <c r="H18" s="6">
        <f t="shared" si="0"/>
        <v>280</v>
      </c>
      <c r="I18" s="6">
        <f t="shared" ref="I18:J20" si="2">C18+F18</f>
        <v>294</v>
      </c>
      <c r="J18" s="6">
        <f t="shared" si="2"/>
        <v>6468</v>
      </c>
    </row>
    <row r="19" spans="1:10" ht="14.25" customHeight="1" x14ac:dyDescent="0.2">
      <c r="A19" s="4" t="s">
        <v>16</v>
      </c>
      <c r="B19" s="6">
        <v>1500</v>
      </c>
      <c r="C19" s="5"/>
      <c r="D19" s="5"/>
      <c r="E19" s="6">
        <v>9310</v>
      </c>
      <c r="F19" s="6">
        <v>8752</v>
      </c>
      <c r="G19" s="6">
        <v>192554</v>
      </c>
      <c r="H19" s="6">
        <f t="shared" si="0"/>
        <v>10810</v>
      </c>
      <c r="I19" s="6">
        <f t="shared" si="2"/>
        <v>8752</v>
      </c>
      <c r="J19" s="6">
        <f t="shared" si="2"/>
        <v>192554</v>
      </c>
    </row>
    <row r="20" spans="1:10" ht="14.25" customHeight="1" x14ac:dyDescent="0.2">
      <c r="A20" s="4" t="s">
        <v>17</v>
      </c>
      <c r="B20" s="5"/>
      <c r="C20" s="5"/>
      <c r="D20" s="5"/>
      <c r="E20" s="6">
        <v>4611</v>
      </c>
      <c r="F20" s="6">
        <v>6076</v>
      </c>
      <c r="G20" s="6">
        <v>132512</v>
      </c>
      <c r="H20" s="6">
        <f t="shared" si="0"/>
        <v>4611</v>
      </c>
      <c r="I20" s="6">
        <f t="shared" si="2"/>
        <v>6076</v>
      </c>
      <c r="J20" s="6">
        <f t="shared" si="2"/>
        <v>132512</v>
      </c>
    </row>
    <row r="21" spans="1:10" ht="14.25" customHeight="1" x14ac:dyDescent="0.2">
      <c r="A21" s="4" t="s">
        <v>18</v>
      </c>
      <c r="B21" s="5"/>
      <c r="C21" s="5"/>
      <c r="D21" s="5"/>
      <c r="E21" s="5"/>
      <c r="F21" s="5"/>
      <c r="G21" s="5"/>
      <c r="H21" s="5"/>
      <c r="I21" s="5"/>
      <c r="J21" s="5"/>
    </row>
    <row r="22" spans="1:10" ht="14.25" customHeight="1" x14ac:dyDescent="0.2">
      <c r="A22" s="4" t="s">
        <v>19</v>
      </c>
      <c r="B22" s="5"/>
      <c r="C22" s="5"/>
      <c r="D22" s="5"/>
      <c r="E22" s="6">
        <v>1405</v>
      </c>
      <c r="F22" s="6">
        <v>1629</v>
      </c>
      <c r="G22" s="6">
        <v>35833</v>
      </c>
      <c r="H22" s="6">
        <v>1405</v>
      </c>
      <c r="I22" s="6">
        <f>C22+F22</f>
        <v>1629</v>
      </c>
      <c r="J22" s="6">
        <f>D22+G22</f>
        <v>35833</v>
      </c>
    </row>
    <row r="23" spans="1:10" ht="14.25" customHeight="1" x14ac:dyDescent="0.2">
      <c r="A23" s="4" t="s">
        <v>20</v>
      </c>
      <c r="B23" s="5"/>
      <c r="C23" s="5"/>
      <c r="D23" s="5"/>
      <c r="E23" s="5"/>
      <c r="F23" s="5"/>
      <c r="G23" s="5"/>
      <c r="H23" s="5"/>
      <c r="I23" s="5"/>
      <c r="J23" s="5"/>
    </row>
    <row r="24" spans="1:10" ht="14.25" customHeight="1" x14ac:dyDescent="0.2">
      <c r="A24" s="4" t="s">
        <v>21</v>
      </c>
      <c r="B24" s="6">
        <v>567</v>
      </c>
      <c r="C24" s="6">
        <v>1134</v>
      </c>
      <c r="D24" s="6">
        <v>24948</v>
      </c>
      <c r="E24" s="6">
        <v>9191</v>
      </c>
      <c r="F24" s="6">
        <v>10395</v>
      </c>
      <c r="G24" s="6">
        <v>218550</v>
      </c>
      <c r="H24" s="6">
        <f t="shared" ref="H24:J25" si="3">B24+E24</f>
        <v>9758</v>
      </c>
      <c r="I24" s="6">
        <f t="shared" si="3"/>
        <v>11529</v>
      </c>
      <c r="J24" s="6">
        <f t="shared" si="3"/>
        <v>243498</v>
      </c>
    </row>
    <row r="25" spans="1:10" ht="14.25" customHeight="1" x14ac:dyDescent="0.2">
      <c r="A25" s="4" t="s">
        <v>22</v>
      </c>
      <c r="B25" s="5"/>
      <c r="C25" s="5"/>
      <c r="D25" s="5"/>
      <c r="E25" s="6">
        <v>5960</v>
      </c>
      <c r="F25" s="6">
        <v>3986</v>
      </c>
      <c r="G25" s="6">
        <v>87742</v>
      </c>
      <c r="H25" s="6">
        <f t="shared" si="3"/>
        <v>5960</v>
      </c>
      <c r="I25" s="6">
        <f t="shared" si="3"/>
        <v>3986</v>
      </c>
      <c r="J25" s="6">
        <f t="shared" si="3"/>
        <v>87742</v>
      </c>
    </row>
    <row r="26" spans="1:10" ht="14.25" customHeight="1" x14ac:dyDescent="0.2">
      <c r="A26" s="4" t="s">
        <v>23</v>
      </c>
      <c r="B26" s="5"/>
      <c r="C26" s="5"/>
      <c r="D26" s="5"/>
      <c r="E26" s="6">
        <v>17109</v>
      </c>
      <c r="F26" s="6">
        <v>14393</v>
      </c>
      <c r="G26" s="6">
        <v>316646</v>
      </c>
      <c r="H26" s="6">
        <f t="shared" ref="H26:H32" si="4">B26+E26</f>
        <v>17109</v>
      </c>
      <c r="I26" s="6">
        <f t="shared" ref="I26:J28" si="5">C26+F26</f>
        <v>14393</v>
      </c>
      <c r="J26" s="6">
        <f t="shared" si="5"/>
        <v>316646</v>
      </c>
    </row>
    <row r="27" spans="1:10" ht="14.25" customHeight="1" x14ac:dyDescent="0.2">
      <c r="A27" s="4" t="s">
        <v>24</v>
      </c>
      <c r="B27" s="5"/>
      <c r="C27" s="5"/>
      <c r="D27" s="5"/>
      <c r="E27" s="6">
        <v>12030</v>
      </c>
      <c r="F27" s="6">
        <v>15134</v>
      </c>
      <c r="G27" s="6">
        <v>360660</v>
      </c>
      <c r="H27" s="6">
        <f t="shared" si="4"/>
        <v>12030</v>
      </c>
      <c r="I27" s="6">
        <f t="shared" si="5"/>
        <v>15134</v>
      </c>
      <c r="J27" s="6">
        <f t="shared" si="5"/>
        <v>360660</v>
      </c>
    </row>
    <row r="28" spans="1:10" ht="14.25" customHeight="1" x14ac:dyDescent="0.2">
      <c r="A28" s="4" t="s">
        <v>25</v>
      </c>
      <c r="B28" s="6">
        <v>908</v>
      </c>
      <c r="C28" s="6">
        <v>1816</v>
      </c>
      <c r="D28" s="6">
        <v>39952</v>
      </c>
      <c r="E28" s="6">
        <v>5483</v>
      </c>
      <c r="F28" s="6">
        <v>10966</v>
      </c>
      <c r="G28" s="6">
        <v>241291</v>
      </c>
      <c r="H28" s="6">
        <f t="shared" si="4"/>
        <v>6391</v>
      </c>
      <c r="I28" s="6">
        <f t="shared" si="5"/>
        <v>12782</v>
      </c>
      <c r="J28" s="6">
        <f t="shared" si="5"/>
        <v>281243</v>
      </c>
    </row>
    <row r="29" spans="1:10" ht="14.25" customHeight="1" x14ac:dyDescent="0.2">
      <c r="A29" s="4" t="s">
        <v>26</v>
      </c>
      <c r="B29" s="5"/>
      <c r="C29" s="5"/>
      <c r="D29" s="5"/>
      <c r="E29" s="6">
        <v>3127</v>
      </c>
      <c r="F29" s="6">
        <v>2191</v>
      </c>
      <c r="G29" s="6">
        <v>46063</v>
      </c>
      <c r="H29" s="6">
        <f t="shared" si="4"/>
        <v>3127</v>
      </c>
      <c r="I29" s="6">
        <f t="shared" ref="I29:J32" si="6">C29+F29</f>
        <v>2191</v>
      </c>
      <c r="J29" s="6">
        <f t="shared" si="6"/>
        <v>46063</v>
      </c>
    </row>
    <row r="30" spans="1:10" ht="14.25" customHeight="1" x14ac:dyDescent="0.2">
      <c r="A30" s="4" t="s">
        <v>27</v>
      </c>
      <c r="B30" s="6">
        <v>667</v>
      </c>
      <c r="C30" s="5"/>
      <c r="D30" s="6">
        <v>3064</v>
      </c>
      <c r="E30" s="6">
        <v>15007</v>
      </c>
      <c r="F30" s="6">
        <v>23946</v>
      </c>
      <c r="G30" s="6">
        <v>520642</v>
      </c>
      <c r="H30" s="6">
        <f t="shared" si="4"/>
        <v>15674</v>
      </c>
      <c r="I30" s="6">
        <f t="shared" si="6"/>
        <v>23946</v>
      </c>
      <c r="J30" s="6">
        <f t="shared" si="6"/>
        <v>523706</v>
      </c>
    </row>
    <row r="31" spans="1:10" ht="14.25" customHeight="1" x14ac:dyDescent="0.2">
      <c r="A31" s="4" t="s">
        <v>28</v>
      </c>
      <c r="B31" s="6">
        <v>888</v>
      </c>
      <c r="C31" s="6">
        <v>1776</v>
      </c>
      <c r="D31" s="6">
        <v>37296</v>
      </c>
      <c r="E31" s="6">
        <v>486</v>
      </c>
      <c r="F31" s="6">
        <v>972</v>
      </c>
      <c r="G31" s="6">
        <v>20474</v>
      </c>
      <c r="H31" s="6">
        <f t="shared" si="4"/>
        <v>1374</v>
      </c>
      <c r="I31" s="6">
        <f t="shared" si="6"/>
        <v>2748</v>
      </c>
      <c r="J31" s="6">
        <f t="shared" si="6"/>
        <v>57770</v>
      </c>
    </row>
    <row r="32" spans="1:10" ht="14.25" customHeight="1" x14ac:dyDescent="0.2">
      <c r="A32" s="4" t="s">
        <v>29</v>
      </c>
      <c r="B32" s="6">
        <v>2779</v>
      </c>
      <c r="C32" s="5"/>
      <c r="D32" s="5"/>
      <c r="E32" s="6">
        <v>5424</v>
      </c>
      <c r="F32" s="6">
        <v>12982</v>
      </c>
      <c r="G32" s="6">
        <v>285604</v>
      </c>
      <c r="H32" s="6">
        <f t="shared" si="4"/>
        <v>8203</v>
      </c>
      <c r="I32" s="6">
        <f t="shared" si="6"/>
        <v>12982</v>
      </c>
      <c r="J32" s="6">
        <f t="shared" si="6"/>
        <v>285604</v>
      </c>
    </row>
    <row r="33" spans="1:10" ht="14.25" customHeight="1" x14ac:dyDescent="0.2">
      <c r="A33" s="4" t="s">
        <v>30</v>
      </c>
      <c r="B33" s="5"/>
      <c r="C33" s="5"/>
      <c r="D33" s="5"/>
      <c r="E33" s="5"/>
      <c r="F33" s="5"/>
      <c r="G33" s="5"/>
      <c r="H33" s="5"/>
      <c r="I33" s="5"/>
      <c r="J33" s="5"/>
    </row>
    <row r="34" spans="1:10" ht="14.25" customHeight="1" x14ac:dyDescent="0.2">
      <c r="A34" s="4" t="s">
        <v>31</v>
      </c>
      <c r="B34" s="5"/>
      <c r="C34" s="5"/>
      <c r="D34" s="5"/>
      <c r="E34" s="6">
        <v>675</v>
      </c>
      <c r="F34" s="6">
        <v>1350</v>
      </c>
      <c r="G34" s="6">
        <v>28340</v>
      </c>
      <c r="H34" s="6">
        <f t="shared" ref="H34:H41" si="7">B34+E34</f>
        <v>675</v>
      </c>
      <c r="I34" s="6">
        <f>C34+F34</f>
        <v>1350</v>
      </c>
      <c r="J34" s="6">
        <f>D34+G34</f>
        <v>28340</v>
      </c>
    </row>
    <row r="35" spans="1:10" ht="14.25" customHeight="1" x14ac:dyDescent="0.2">
      <c r="A35" s="4" t="s">
        <v>32</v>
      </c>
      <c r="B35" s="5"/>
      <c r="C35" s="5"/>
      <c r="D35" s="5"/>
      <c r="E35" s="6">
        <v>3116</v>
      </c>
      <c r="F35" s="6">
        <v>3105</v>
      </c>
      <c r="G35" s="6">
        <v>68310</v>
      </c>
      <c r="H35" s="6">
        <f t="shared" si="7"/>
        <v>3116</v>
      </c>
      <c r="I35" s="6">
        <f>C35+F35</f>
        <v>3105</v>
      </c>
      <c r="J35" s="6">
        <f>D35+G35</f>
        <v>68310</v>
      </c>
    </row>
    <row r="36" spans="1:10" ht="14.25" customHeight="1" x14ac:dyDescent="0.2">
      <c r="A36" s="4" t="s">
        <v>33</v>
      </c>
      <c r="B36" s="5"/>
      <c r="C36" s="5"/>
      <c r="D36" s="5"/>
      <c r="E36" s="6">
        <v>35</v>
      </c>
      <c r="F36" s="5"/>
      <c r="G36" s="5"/>
      <c r="H36" s="6">
        <f t="shared" si="7"/>
        <v>35</v>
      </c>
      <c r="I36" s="5"/>
      <c r="J36" s="5"/>
    </row>
    <row r="37" spans="1:10" ht="14.25" customHeight="1" x14ac:dyDescent="0.2">
      <c r="A37" s="4" t="s">
        <v>34</v>
      </c>
      <c r="B37" s="5"/>
      <c r="C37" s="5"/>
      <c r="D37" s="5"/>
      <c r="E37" s="6">
        <v>7181</v>
      </c>
      <c r="F37" s="6">
        <v>4072</v>
      </c>
      <c r="G37" s="6">
        <v>89584</v>
      </c>
      <c r="H37" s="6">
        <f t="shared" si="7"/>
        <v>7181</v>
      </c>
      <c r="I37" s="6">
        <f t="shared" ref="I37:J41" si="8">C37+F37</f>
        <v>4072</v>
      </c>
      <c r="J37" s="6">
        <f t="shared" si="8"/>
        <v>89584</v>
      </c>
    </row>
    <row r="38" spans="1:10" ht="14.25" customHeight="1" x14ac:dyDescent="0.2">
      <c r="A38" s="4" t="s">
        <v>35</v>
      </c>
      <c r="B38" s="5"/>
      <c r="C38" s="5"/>
      <c r="D38" s="5"/>
      <c r="E38" s="6">
        <v>3549</v>
      </c>
      <c r="F38" s="6">
        <v>5088</v>
      </c>
      <c r="G38" s="6">
        <v>111936</v>
      </c>
      <c r="H38" s="6">
        <f t="shared" si="7"/>
        <v>3549</v>
      </c>
      <c r="I38" s="6">
        <f t="shared" si="8"/>
        <v>5088</v>
      </c>
      <c r="J38" s="6">
        <f t="shared" si="8"/>
        <v>111936</v>
      </c>
    </row>
    <row r="39" spans="1:10" ht="14.25" customHeight="1" x14ac:dyDescent="0.2">
      <c r="A39" s="4" t="s">
        <v>36</v>
      </c>
      <c r="B39" s="5"/>
      <c r="C39" s="5"/>
      <c r="D39" s="5"/>
      <c r="E39" s="6">
        <v>165</v>
      </c>
      <c r="F39" s="6">
        <v>330</v>
      </c>
      <c r="G39" s="6">
        <v>7260</v>
      </c>
      <c r="H39" s="6">
        <f t="shared" si="7"/>
        <v>165</v>
      </c>
      <c r="I39" s="6">
        <f t="shared" si="8"/>
        <v>330</v>
      </c>
      <c r="J39" s="6">
        <f t="shared" si="8"/>
        <v>7260</v>
      </c>
    </row>
    <row r="40" spans="1:10" ht="14.25" customHeight="1" x14ac:dyDescent="0.2">
      <c r="A40" s="4" t="s">
        <v>37</v>
      </c>
      <c r="B40" s="5"/>
      <c r="C40" s="5"/>
      <c r="D40" s="5"/>
      <c r="E40" s="6">
        <v>1488</v>
      </c>
      <c r="F40" s="6">
        <v>2976</v>
      </c>
      <c r="G40" s="6">
        <v>65520</v>
      </c>
      <c r="H40" s="6">
        <f t="shared" si="7"/>
        <v>1488</v>
      </c>
      <c r="I40" s="6">
        <f t="shared" si="8"/>
        <v>2976</v>
      </c>
      <c r="J40" s="6">
        <f t="shared" si="8"/>
        <v>65520</v>
      </c>
    </row>
    <row r="41" spans="1:10" ht="14.25" customHeight="1" x14ac:dyDescent="0.2">
      <c r="A41" s="4" t="s">
        <v>38</v>
      </c>
      <c r="B41" s="5"/>
      <c r="C41" s="5"/>
      <c r="D41" s="5"/>
      <c r="E41" s="6">
        <v>1928</v>
      </c>
      <c r="F41" s="6">
        <v>1139</v>
      </c>
      <c r="G41" s="6">
        <v>25058</v>
      </c>
      <c r="H41" s="6">
        <f t="shared" si="7"/>
        <v>1928</v>
      </c>
      <c r="I41" s="6">
        <f t="shared" si="8"/>
        <v>1139</v>
      </c>
      <c r="J41" s="6">
        <f t="shared" si="8"/>
        <v>25058</v>
      </c>
    </row>
    <row r="42" spans="1:10" ht="14.25" customHeight="1" x14ac:dyDescent="0.2">
      <c r="A42" s="7" t="s">
        <v>39</v>
      </c>
      <c r="B42" s="8">
        <f t="shared" ref="B42:J42" si="9">SUM(B15:B41)</f>
        <v>7309</v>
      </c>
      <c r="C42" s="8">
        <f t="shared" si="9"/>
        <v>4726</v>
      </c>
      <c r="D42" s="8">
        <f t="shared" si="9"/>
        <v>105260</v>
      </c>
      <c r="E42" s="8">
        <f t="shared" si="9"/>
        <v>144541</v>
      </c>
      <c r="F42" s="8">
        <f t="shared" si="9"/>
        <v>185414</v>
      </c>
      <c r="G42" s="8">
        <f t="shared" si="9"/>
        <v>4078031</v>
      </c>
      <c r="H42" s="8">
        <f t="shared" si="9"/>
        <v>151850</v>
      </c>
      <c r="I42" s="8">
        <f t="shared" si="9"/>
        <v>190140</v>
      </c>
      <c r="J42" s="8">
        <f t="shared" si="9"/>
        <v>4183291</v>
      </c>
    </row>
  </sheetData>
  <mergeCells count="8">
    <mergeCell ref="E13:G13"/>
    <mergeCell ref="A8:J8"/>
    <mergeCell ref="A9:J9"/>
    <mergeCell ref="A11:A14"/>
    <mergeCell ref="B11:J11"/>
    <mergeCell ref="B12:D13"/>
    <mergeCell ref="E12:G12"/>
    <mergeCell ref="H12:J13"/>
  </mergeCells>
  <phoneticPr fontId="0" type="noConversion"/>
  <printOptions horizontalCentered="1"/>
  <pageMargins left="0.59055118110236227" right="0.59055118110236227" top="0.19685039370078741" bottom="0.19685039370078741" header="0.11811023622047245" footer="0.11811023622047245"/>
  <pageSetup paperSize="9" scale="96" firstPageNumber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J42"/>
  <sheetViews>
    <sheetView workbookViewId="0">
      <selection activeCell="E39" sqref="E39"/>
    </sheetView>
  </sheetViews>
  <sheetFormatPr defaultRowHeight="12.75" x14ac:dyDescent="0.2"/>
  <cols>
    <col min="1" max="1" width="7.140625" customWidth="1"/>
    <col min="2" max="2" width="10.140625" customWidth="1"/>
    <col min="3" max="3" width="16.28515625" customWidth="1"/>
    <col min="4" max="4" width="17.85546875" customWidth="1"/>
    <col min="5" max="5" width="11" customWidth="1"/>
    <col min="6" max="6" width="15" customWidth="1"/>
    <col min="7" max="7" width="14.5703125" customWidth="1"/>
    <col min="8" max="8" width="11" customWidth="1"/>
    <col min="9" max="9" width="17" customWidth="1"/>
    <col min="10" max="10" width="14.5703125" customWidth="1"/>
  </cols>
  <sheetData>
    <row r="4" spans="1:10" ht="12.2" customHeight="1" x14ac:dyDescent="0.2">
      <c r="A4" s="1" t="s">
        <v>0</v>
      </c>
    </row>
    <row r="5" spans="1:10" ht="12.2" customHeight="1" x14ac:dyDescent="0.2">
      <c r="A5" s="1" t="s">
        <v>1</v>
      </c>
    </row>
    <row r="6" spans="1:10" ht="12.2" customHeight="1" x14ac:dyDescent="0.2">
      <c r="A6" s="1" t="s">
        <v>2</v>
      </c>
    </row>
    <row r="7" spans="1:10" ht="8.25" customHeight="1" x14ac:dyDescent="0.2"/>
    <row r="8" spans="1:10" ht="12.2" customHeight="1" x14ac:dyDescent="0.2">
      <c r="A8" s="20" t="s">
        <v>47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12.2" customHeight="1" x14ac:dyDescent="0.2">
      <c r="A9" s="20" t="s">
        <v>42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2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13.35" customHeight="1" x14ac:dyDescent="0.2">
      <c r="A11" s="19" t="s">
        <v>3</v>
      </c>
      <c r="B11" s="19" t="s">
        <v>4</v>
      </c>
      <c r="C11" s="19"/>
      <c r="D11" s="19"/>
      <c r="E11" s="19"/>
      <c r="F11" s="19"/>
      <c r="G11" s="19"/>
      <c r="H11" s="19"/>
      <c r="I11" s="19"/>
      <c r="J11" s="19"/>
    </row>
    <row r="12" spans="1:10" ht="13.35" customHeight="1" x14ac:dyDescent="0.2">
      <c r="A12" s="19"/>
      <c r="B12" s="19" t="s">
        <v>5</v>
      </c>
      <c r="C12" s="19"/>
      <c r="D12" s="19"/>
      <c r="E12" s="19" t="s">
        <v>6</v>
      </c>
      <c r="F12" s="19"/>
      <c r="G12" s="19"/>
      <c r="H12" s="19" t="s">
        <v>7</v>
      </c>
      <c r="I12" s="19"/>
      <c r="J12" s="19"/>
    </row>
    <row r="13" spans="1:10" ht="13.35" customHeight="1" x14ac:dyDescent="0.2">
      <c r="A13" s="19"/>
      <c r="B13" s="19"/>
      <c r="C13" s="19"/>
      <c r="D13" s="19"/>
      <c r="E13" s="19" t="s">
        <v>8</v>
      </c>
      <c r="F13" s="19"/>
      <c r="G13" s="19"/>
      <c r="H13" s="19"/>
      <c r="I13" s="19"/>
      <c r="J13" s="19"/>
    </row>
    <row r="14" spans="1:10" ht="32.25" customHeight="1" x14ac:dyDescent="0.2">
      <c r="A14" s="19"/>
      <c r="B14" s="3" t="s">
        <v>9</v>
      </c>
      <c r="C14" s="3" t="s">
        <v>10</v>
      </c>
      <c r="D14" s="3" t="s">
        <v>11</v>
      </c>
      <c r="E14" s="3" t="s">
        <v>9</v>
      </c>
      <c r="F14" s="3" t="s">
        <v>10</v>
      </c>
      <c r="G14" s="3" t="s">
        <v>11</v>
      </c>
      <c r="H14" s="3" t="s">
        <v>9</v>
      </c>
      <c r="I14" s="3" t="s">
        <v>10</v>
      </c>
      <c r="J14" s="3" t="s">
        <v>11</v>
      </c>
    </row>
    <row r="15" spans="1:10" ht="14.25" customHeight="1" x14ac:dyDescent="0.2">
      <c r="A15" s="4" t="s">
        <v>12</v>
      </c>
      <c r="B15" s="5"/>
      <c r="C15" s="5"/>
      <c r="D15" s="5"/>
      <c r="E15" s="6">
        <v>1652</v>
      </c>
      <c r="F15" s="6">
        <v>364</v>
      </c>
      <c r="G15" s="6">
        <v>8008</v>
      </c>
      <c r="H15" s="6">
        <f t="shared" ref="H15:J20" si="0">B15+E15</f>
        <v>1652</v>
      </c>
      <c r="I15" s="6">
        <f t="shared" si="0"/>
        <v>364</v>
      </c>
      <c r="J15" s="6">
        <f t="shared" si="0"/>
        <v>8008</v>
      </c>
    </row>
    <row r="16" spans="1:10" ht="14.25" customHeight="1" x14ac:dyDescent="0.2">
      <c r="A16" s="4" t="s">
        <v>13</v>
      </c>
      <c r="B16" s="5"/>
      <c r="C16" s="5"/>
      <c r="D16" s="5"/>
      <c r="E16" s="6">
        <v>5280</v>
      </c>
      <c r="F16" s="5"/>
      <c r="G16" s="5"/>
      <c r="H16" s="6">
        <f t="shared" si="0"/>
        <v>5280</v>
      </c>
      <c r="I16" s="5"/>
      <c r="J16" s="5"/>
    </row>
    <row r="17" spans="1:10" ht="14.25" customHeight="1" x14ac:dyDescent="0.2">
      <c r="A17" s="4" t="s">
        <v>14</v>
      </c>
      <c r="B17" s="5"/>
      <c r="C17" s="5"/>
      <c r="D17" s="5"/>
      <c r="E17" s="6">
        <v>30049</v>
      </c>
      <c r="F17" s="6">
        <v>19050</v>
      </c>
      <c r="G17" s="6">
        <v>419114</v>
      </c>
      <c r="H17" s="6">
        <f t="shared" si="0"/>
        <v>30049</v>
      </c>
      <c r="I17" s="6">
        <f t="shared" si="0"/>
        <v>19050</v>
      </c>
      <c r="J17" s="6">
        <f t="shared" si="0"/>
        <v>419114</v>
      </c>
    </row>
    <row r="18" spans="1:10" ht="14.25" customHeight="1" x14ac:dyDescent="0.2">
      <c r="A18" s="4" t="s">
        <v>15</v>
      </c>
      <c r="B18" s="5"/>
      <c r="C18" s="5"/>
      <c r="D18" s="5"/>
      <c r="E18" s="6">
        <v>280</v>
      </c>
      <c r="F18" s="5"/>
      <c r="G18" s="5"/>
      <c r="H18" s="6">
        <f t="shared" si="0"/>
        <v>280</v>
      </c>
      <c r="I18" s="5"/>
      <c r="J18" s="5"/>
    </row>
    <row r="19" spans="1:10" ht="14.25" customHeight="1" x14ac:dyDescent="0.2">
      <c r="A19" s="4" t="s">
        <v>16</v>
      </c>
      <c r="B19" s="6">
        <v>1500</v>
      </c>
      <c r="C19" s="5"/>
      <c r="D19" s="5"/>
      <c r="E19" s="6">
        <v>9310</v>
      </c>
      <c r="F19" s="5"/>
      <c r="G19" s="5"/>
      <c r="H19" s="6">
        <f t="shared" si="0"/>
        <v>10810</v>
      </c>
      <c r="I19" s="5"/>
      <c r="J19" s="5"/>
    </row>
    <row r="20" spans="1:10" ht="14.25" customHeight="1" x14ac:dyDescent="0.2">
      <c r="A20" s="4" t="s">
        <v>17</v>
      </c>
      <c r="B20" s="5"/>
      <c r="C20" s="5"/>
      <c r="D20" s="5"/>
      <c r="E20" s="6">
        <v>4611</v>
      </c>
      <c r="F20" s="6">
        <v>3146</v>
      </c>
      <c r="G20" s="6">
        <v>70448</v>
      </c>
      <c r="H20" s="6">
        <f t="shared" si="0"/>
        <v>4611</v>
      </c>
      <c r="I20" s="6">
        <f t="shared" si="0"/>
        <v>3146</v>
      </c>
      <c r="J20" s="6">
        <f t="shared" si="0"/>
        <v>70448</v>
      </c>
    </row>
    <row r="21" spans="1:10" ht="14.25" customHeight="1" x14ac:dyDescent="0.2">
      <c r="A21" s="4" t="s">
        <v>18</v>
      </c>
      <c r="B21" s="5"/>
      <c r="C21" s="5"/>
      <c r="D21" s="5"/>
      <c r="E21" s="5"/>
      <c r="F21" s="5"/>
      <c r="G21" s="5"/>
      <c r="H21" s="5"/>
      <c r="I21" s="5"/>
      <c r="J21" s="5"/>
    </row>
    <row r="22" spans="1:10" ht="14.25" customHeight="1" x14ac:dyDescent="0.2">
      <c r="A22" s="4" t="s">
        <v>19</v>
      </c>
      <c r="B22" s="5"/>
      <c r="C22" s="5"/>
      <c r="D22" s="5"/>
      <c r="E22" s="5"/>
      <c r="F22" s="5"/>
      <c r="G22" s="5"/>
      <c r="H22" s="5"/>
      <c r="I22" s="5"/>
      <c r="J22" s="5"/>
    </row>
    <row r="23" spans="1:10" ht="14.25" customHeight="1" x14ac:dyDescent="0.2">
      <c r="A23" s="4" t="s">
        <v>20</v>
      </c>
      <c r="B23" s="5"/>
      <c r="C23" s="5"/>
      <c r="D23" s="5"/>
      <c r="E23" s="5"/>
      <c r="F23" s="5"/>
      <c r="G23" s="5"/>
      <c r="H23" s="5"/>
      <c r="I23" s="5"/>
      <c r="J23" s="5"/>
    </row>
    <row r="24" spans="1:10" ht="14.25" customHeight="1" x14ac:dyDescent="0.2">
      <c r="A24" s="4" t="s">
        <v>21</v>
      </c>
      <c r="B24" s="6">
        <v>567</v>
      </c>
      <c r="C24" s="5"/>
      <c r="D24" s="5"/>
      <c r="E24" s="6">
        <v>9191</v>
      </c>
      <c r="F24" s="6">
        <v>3910</v>
      </c>
      <c r="G24" s="6">
        <v>86020</v>
      </c>
      <c r="H24" s="6">
        <f t="shared" ref="H24:H32" si="1">B24+E24</f>
        <v>9758</v>
      </c>
      <c r="I24" s="6">
        <f t="shared" ref="I24:I32" si="2">C24+F24</f>
        <v>3910</v>
      </c>
      <c r="J24" s="6">
        <f t="shared" ref="J24:J32" si="3">D24+G24</f>
        <v>86020</v>
      </c>
    </row>
    <row r="25" spans="1:10" ht="14.25" customHeight="1" x14ac:dyDescent="0.2">
      <c r="A25" s="4" t="s">
        <v>22</v>
      </c>
      <c r="B25" s="5"/>
      <c r="C25" s="5"/>
      <c r="D25" s="5"/>
      <c r="E25" s="6">
        <v>7405</v>
      </c>
      <c r="F25" s="5"/>
      <c r="G25" s="5"/>
      <c r="H25" s="6">
        <f t="shared" si="1"/>
        <v>7405</v>
      </c>
      <c r="I25" s="5"/>
      <c r="J25" s="5"/>
    </row>
    <row r="26" spans="1:10" ht="14.25" customHeight="1" x14ac:dyDescent="0.2">
      <c r="A26" s="4" t="s">
        <v>23</v>
      </c>
      <c r="B26" s="5"/>
      <c r="C26" s="5"/>
      <c r="D26" s="5"/>
      <c r="E26" s="6">
        <v>17109</v>
      </c>
      <c r="F26" s="6">
        <v>19825</v>
      </c>
      <c r="G26" s="6">
        <v>436204</v>
      </c>
      <c r="H26" s="6">
        <f t="shared" si="1"/>
        <v>17109</v>
      </c>
      <c r="I26" s="6">
        <f t="shared" si="2"/>
        <v>19825</v>
      </c>
      <c r="J26" s="6">
        <f t="shared" si="3"/>
        <v>436204</v>
      </c>
    </row>
    <row r="27" spans="1:10" ht="14.25" customHeight="1" x14ac:dyDescent="0.2">
      <c r="A27" s="4" t="s">
        <v>24</v>
      </c>
      <c r="B27" s="5"/>
      <c r="C27" s="5"/>
      <c r="D27" s="5"/>
      <c r="E27" s="6">
        <v>12030</v>
      </c>
      <c r="F27" s="6">
        <v>1738</v>
      </c>
      <c r="G27" s="6">
        <v>42232</v>
      </c>
      <c r="H27" s="6">
        <f t="shared" si="1"/>
        <v>12030</v>
      </c>
      <c r="I27" s="6">
        <f t="shared" si="2"/>
        <v>1738</v>
      </c>
      <c r="J27" s="6">
        <f t="shared" si="3"/>
        <v>42232</v>
      </c>
    </row>
    <row r="28" spans="1:10" ht="14.25" customHeight="1" x14ac:dyDescent="0.2">
      <c r="A28" s="4" t="s">
        <v>25</v>
      </c>
      <c r="B28" s="6">
        <v>908</v>
      </c>
      <c r="C28" s="5"/>
      <c r="D28" s="5"/>
      <c r="E28" s="6">
        <v>16696</v>
      </c>
      <c r="F28" s="5"/>
      <c r="G28" s="5"/>
      <c r="H28" s="6">
        <f t="shared" si="1"/>
        <v>17604</v>
      </c>
      <c r="I28" s="5"/>
      <c r="J28" s="5"/>
    </row>
    <row r="29" spans="1:10" ht="14.25" customHeight="1" x14ac:dyDescent="0.2">
      <c r="A29" s="4" t="s">
        <v>26</v>
      </c>
      <c r="B29" s="5"/>
      <c r="C29" s="5"/>
      <c r="D29" s="5"/>
      <c r="E29" s="6">
        <v>3127</v>
      </c>
      <c r="F29" s="5"/>
      <c r="G29" s="5"/>
      <c r="H29" s="6">
        <f t="shared" si="1"/>
        <v>3127</v>
      </c>
      <c r="I29" s="5"/>
      <c r="J29" s="5"/>
    </row>
    <row r="30" spans="1:10" ht="14.25" customHeight="1" x14ac:dyDescent="0.2">
      <c r="A30" s="4" t="s">
        <v>27</v>
      </c>
      <c r="B30" s="6">
        <v>667</v>
      </c>
      <c r="C30" s="5"/>
      <c r="D30" s="6">
        <v>2272</v>
      </c>
      <c r="E30" s="6">
        <v>15007</v>
      </c>
      <c r="F30" s="6">
        <v>2870</v>
      </c>
      <c r="G30" s="6">
        <v>74620</v>
      </c>
      <c r="H30" s="6">
        <f t="shared" si="1"/>
        <v>15674</v>
      </c>
      <c r="I30" s="6">
        <f t="shared" si="2"/>
        <v>2870</v>
      </c>
      <c r="J30" s="6">
        <f t="shared" si="3"/>
        <v>76892</v>
      </c>
    </row>
    <row r="31" spans="1:10" ht="14.25" customHeight="1" x14ac:dyDescent="0.2">
      <c r="A31" s="4" t="s">
        <v>28</v>
      </c>
      <c r="B31" s="6">
        <v>888</v>
      </c>
      <c r="C31" s="5"/>
      <c r="D31" s="5"/>
      <c r="E31" s="6">
        <v>486</v>
      </c>
      <c r="F31" s="5"/>
      <c r="G31" s="5"/>
      <c r="H31" s="6">
        <f t="shared" si="1"/>
        <v>1374</v>
      </c>
      <c r="I31" s="5"/>
      <c r="J31" s="5"/>
    </row>
    <row r="32" spans="1:10" ht="14.25" customHeight="1" x14ac:dyDescent="0.2">
      <c r="A32" s="4" t="s">
        <v>29</v>
      </c>
      <c r="B32" s="6">
        <v>2779</v>
      </c>
      <c r="C32" s="6">
        <v>4196</v>
      </c>
      <c r="D32" s="6">
        <v>92312</v>
      </c>
      <c r="E32" s="6">
        <v>5424</v>
      </c>
      <c r="F32" s="5"/>
      <c r="G32" s="5"/>
      <c r="H32" s="6">
        <f t="shared" si="1"/>
        <v>8203</v>
      </c>
      <c r="I32" s="6">
        <f t="shared" si="2"/>
        <v>4196</v>
      </c>
      <c r="J32" s="6">
        <f t="shared" si="3"/>
        <v>92312</v>
      </c>
    </row>
    <row r="33" spans="1:10" ht="14.25" customHeight="1" x14ac:dyDescent="0.2">
      <c r="A33" s="4" t="s">
        <v>30</v>
      </c>
      <c r="B33" s="5"/>
      <c r="C33" s="5"/>
      <c r="D33" s="5"/>
      <c r="E33" s="5"/>
      <c r="F33" s="5"/>
      <c r="G33" s="5"/>
      <c r="H33" s="5"/>
      <c r="I33" s="5"/>
      <c r="J33" s="5"/>
    </row>
    <row r="34" spans="1:10" ht="14.25" customHeight="1" x14ac:dyDescent="0.2">
      <c r="A34" s="4" t="s">
        <v>31</v>
      </c>
      <c r="B34" s="5"/>
      <c r="C34" s="5"/>
      <c r="D34" s="5"/>
      <c r="E34" s="6">
        <v>675</v>
      </c>
      <c r="F34" s="5"/>
      <c r="G34" s="5"/>
      <c r="H34" s="6">
        <f t="shared" ref="H34:J35" si="4">B34+E34</f>
        <v>675</v>
      </c>
      <c r="I34" s="5"/>
      <c r="J34" s="5"/>
    </row>
    <row r="35" spans="1:10" ht="14.25" customHeight="1" x14ac:dyDescent="0.2">
      <c r="A35" s="4" t="s">
        <v>32</v>
      </c>
      <c r="B35" s="5"/>
      <c r="C35" s="5"/>
      <c r="D35" s="5"/>
      <c r="E35" s="6">
        <v>3116</v>
      </c>
      <c r="F35" s="6">
        <v>1323</v>
      </c>
      <c r="G35" s="6">
        <v>29212</v>
      </c>
      <c r="H35" s="6">
        <f t="shared" si="4"/>
        <v>3116</v>
      </c>
      <c r="I35" s="6">
        <f t="shared" si="4"/>
        <v>1323</v>
      </c>
      <c r="J35" s="6">
        <f t="shared" si="4"/>
        <v>29212</v>
      </c>
    </row>
    <row r="36" spans="1:10" ht="14.25" customHeight="1" x14ac:dyDescent="0.2">
      <c r="A36" s="4" t="s">
        <v>33</v>
      </c>
      <c r="B36" s="5"/>
      <c r="C36" s="5"/>
      <c r="D36" s="5"/>
      <c r="E36" s="6">
        <v>35</v>
      </c>
      <c r="F36" s="5"/>
      <c r="G36" s="5"/>
      <c r="H36" s="6">
        <f t="shared" ref="H36:H41" si="5">B36+E36</f>
        <v>35</v>
      </c>
      <c r="I36" s="5"/>
      <c r="J36" s="5"/>
    </row>
    <row r="37" spans="1:10" ht="14.25" customHeight="1" x14ac:dyDescent="0.2">
      <c r="A37" s="4" t="s">
        <v>34</v>
      </c>
      <c r="B37" s="5"/>
      <c r="C37" s="5"/>
      <c r="D37" s="5"/>
      <c r="E37" s="6">
        <v>7181</v>
      </c>
      <c r="F37" s="6">
        <v>1288</v>
      </c>
      <c r="G37" s="6">
        <v>28336</v>
      </c>
      <c r="H37" s="6">
        <f t="shared" si="5"/>
        <v>7181</v>
      </c>
      <c r="I37" s="6">
        <f>C37+F37</f>
        <v>1288</v>
      </c>
      <c r="J37" s="6">
        <f>D37+G37</f>
        <v>28336</v>
      </c>
    </row>
    <row r="38" spans="1:10" ht="14.25" customHeight="1" x14ac:dyDescent="0.2">
      <c r="A38" s="4" t="s">
        <v>35</v>
      </c>
      <c r="B38" s="5"/>
      <c r="C38" s="5"/>
      <c r="D38" s="5"/>
      <c r="E38" s="6">
        <v>3549</v>
      </c>
      <c r="F38" s="6">
        <v>1000</v>
      </c>
      <c r="G38" s="6">
        <v>22000</v>
      </c>
      <c r="H38" s="6">
        <f t="shared" si="5"/>
        <v>3549</v>
      </c>
      <c r="I38" s="6">
        <f>C38+F38</f>
        <v>1000</v>
      </c>
      <c r="J38" s="6">
        <f>D38+G38</f>
        <v>22000</v>
      </c>
    </row>
    <row r="39" spans="1:10" ht="14.25" customHeight="1" x14ac:dyDescent="0.2">
      <c r="A39" s="4" t="s">
        <v>36</v>
      </c>
      <c r="B39" s="5"/>
      <c r="C39" s="5"/>
      <c r="D39" s="5"/>
      <c r="E39" s="6">
        <v>165</v>
      </c>
      <c r="F39" s="5"/>
      <c r="G39" s="5"/>
      <c r="H39" s="6">
        <f t="shared" si="5"/>
        <v>165</v>
      </c>
      <c r="I39" s="5"/>
      <c r="J39" s="5"/>
    </row>
    <row r="40" spans="1:10" ht="14.25" customHeight="1" x14ac:dyDescent="0.2">
      <c r="A40" s="4" t="s">
        <v>37</v>
      </c>
      <c r="B40" s="5"/>
      <c r="C40" s="5"/>
      <c r="D40" s="5"/>
      <c r="E40" s="6">
        <v>1488</v>
      </c>
      <c r="F40" s="5"/>
      <c r="G40" s="5"/>
      <c r="H40" s="6">
        <f t="shared" si="5"/>
        <v>1488</v>
      </c>
      <c r="I40" s="5"/>
      <c r="J40" s="5"/>
    </row>
    <row r="41" spans="1:10" ht="14.25" customHeight="1" x14ac:dyDescent="0.2">
      <c r="A41" s="4" t="s">
        <v>38</v>
      </c>
      <c r="B41" s="5"/>
      <c r="C41" s="5"/>
      <c r="D41" s="5"/>
      <c r="E41" s="6">
        <v>1928</v>
      </c>
      <c r="F41" s="6">
        <v>1980</v>
      </c>
      <c r="G41" s="6">
        <v>43591</v>
      </c>
      <c r="H41" s="6">
        <f t="shared" si="5"/>
        <v>1928</v>
      </c>
      <c r="I41" s="6">
        <f>C41+F41</f>
        <v>1980</v>
      </c>
      <c r="J41" s="6">
        <f>D41+G41</f>
        <v>43591</v>
      </c>
    </row>
    <row r="42" spans="1:10" ht="14.25" customHeight="1" x14ac:dyDescent="0.2">
      <c r="A42" s="7" t="s">
        <v>39</v>
      </c>
      <c r="B42" s="8">
        <f t="shared" ref="B42:J42" si="6">SUM(B15:B41)</f>
        <v>7309</v>
      </c>
      <c r="C42" s="8">
        <f t="shared" si="6"/>
        <v>4196</v>
      </c>
      <c r="D42" s="8">
        <f t="shared" si="6"/>
        <v>94584</v>
      </c>
      <c r="E42" s="8">
        <f t="shared" si="6"/>
        <v>155794</v>
      </c>
      <c r="F42" s="8">
        <f t="shared" si="6"/>
        <v>56494</v>
      </c>
      <c r="G42" s="8">
        <f t="shared" si="6"/>
        <v>1259785</v>
      </c>
      <c r="H42" s="8">
        <f t="shared" si="6"/>
        <v>163103</v>
      </c>
      <c r="I42" s="8">
        <f t="shared" si="6"/>
        <v>60690</v>
      </c>
      <c r="J42" s="8">
        <f t="shared" si="6"/>
        <v>1354369</v>
      </c>
    </row>
  </sheetData>
  <mergeCells count="8">
    <mergeCell ref="E13:G13"/>
    <mergeCell ref="A8:J8"/>
    <mergeCell ref="A9:J9"/>
    <mergeCell ref="A11:A14"/>
    <mergeCell ref="B11:J11"/>
    <mergeCell ref="B12:D13"/>
    <mergeCell ref="E12:G12"/>
    <mergeCell ref="H12:J13"/>
  </mergeCells>
  <phoneticPr fontId="0" type="noConversion"/>
  <printOptions horizontalCentered="1"/>
  <pageMargins left="0.59055118110236227" right="0.59055118110236227" top="0.19685039370078741" bottom="0.19685039370078741" header="0.11811023622047245" footer="0.11811023622047245"/>
  <pageSetup paperSize="9" scale="96" firstPageNumber="0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J42"/>
  <sheetViews>
    <sheetView workbookViewId="0">
      <selection activeCell="E39" sqref="E39"/>
    </sheetView>
  </sheetViews>
  <sheetFormatPr defaultRowHeight="12.75" x14ac:dyDescent="0.2"/>
  <cols>
    <col min="1" max="1" width="7.140625" customWidth="1"/>
    <col min="2" max="2" width="10.140625" customWidth="1"/>
    <col min="3" max="3" width="16.28515625" customWidth="1"/>
    <col min="4" max="4" width="17.85546875" customWidth="1"/>
    <col min="5" max="5" width="11" customWidth="1"/>
    <col min="6" max="6" width="15" customWidth="1"/>
    <col min="7" max="7" width="14.5703125" customWidth="1"/>
    <col min="8" max="8" width="11" customWidth="1"/>
    <col min="9" max="9" width="17" customWidth="1"/>
    <col min="10" max="10" width="14.5703125" customWidth="1"/>
  </cols>
  <sheetData>
    <row r="4" spans="1:10" ht="12.2" customHeight="1" x14ac:dyDescent="0.2">
      <c r="A4" s="1" t="s">
        <v>0</v>
      </c>
    </row>
    <row r="5" spans="1:10" ht="12.2" customHeight="1" x14ac:dyDescent="0.2">
      <c r="A5" s="1" t="s">
        <v>1</v>
      </c>
    </row>
    <row r="6" spans="1:10" ht="12.2" customHeight="1" x14ac:dyDescent="0.2">
      <c r="A6" s="1" t="s">
        <v>2</v>
      </c>
    </row>
    <row r="7" spans="1:10" ht="8.25" customHeight="1" x14ac:dyDescent="0.2"/>
    <row r="8" spans="1:10" ht="12.2" customHeight="1" x14ac:dyDescent="0.2">
      <c r="A8" s="20" t="s">
        <v>47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12.2" customHeight="1" x14ac:dyDescent="0.2">
      <c r="A9" s="20" t="s">
        <v>43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2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13.35" customHeight="1" x14ac:dyDescent="0.2">
      <c r="A11" s="19" t="s">
        <v>3</v>
      </c>
      <c r="B11" s="19" t="s">
        <v>4</v>
      </c>
      <c r="C11" s="19"/>
      <c r="D11" s="19"/>
      <c r="E11" s="19"/>
      <c r="F11" s="19"/>
      <c r="G11" s="19"/>
      <c r="H11" s="19"/>
      <c r="I11" s="19"/>
      <c r="J11" s="19"/>
    </row>
    <row r="12" spans="1:10" ht="13.35" customHeight="1" x14ac:dyDescent="0.2">
      <c r="A12" s="19"/>
      <c r="B12" s="19" t="s">
        <v>5</v>
      </c>
      <c r="C12" s="19"/>
      <c r="D12" s="19"/>
      <c r="E12" s="19" t="s">
        <v>6</v>
      </c>
      <c r="F12" s="19"/>
      <c r="G12" s="19"/>
      <c r="H12" s="19" t="s">
        <v>7</v>
      </c>
      <c r="I12" s="19"/>
      <c r="J12" s="19"/>
    </row>
    <row r="13" spans="1:10" ht="13.35" customHeight="1" x14ac:dyDescent="0.2">
      <c r="A13" s="19"/>
      <c r="B13" s="19"/>
      <c r="C13" s="19"/>
      <c r="D13" s="19"/>
      <c r="E13" s="19" t="s">
        <v>8</v>
      </c>
      <c r="F13" s="19"/>
      <c r="G13" s="19"/>
      <c r="H13" s="19"/>
      <c r="I13" s="19"/>
      <c r="J13" s="19"/>
    </row>
    <row r="14" spans="1:10" ht="32.25" customHeight="1" x14ac:dyDescent="0.2">
      <c r="A14" s="19"/>
      <c r="B14" s="3" t="s">
        <v>9</v>
      </c>
      <c r="C14" s="3" t="s">
        <v>10</v>
      </c>
      <c r="D14" s="3" t="s">
        <v>11</v>
      </c>
      <c r="E14" s="3" t="s">
        <v>9</v>
      </c>
      <c r="F14" s="3" t="s">
        <v>10</v>
      </c>
      <c r="G14" s="3" t="s">
        <v>11</v>
      </c>
      <c r="H14" s="3" t="s">
        <v>9</v>
      </c>
      <c r="I14" s="3" t="s">
        <v>10</v>
      </c>
      <c r="J14" s="3" t="s">
        <v>11</v>
      </c>
    </row>
    <row r="15" spans="1:10" ht="14.25" customHeight="1" x14ac:dyDescent="0.2">
      <c r="A15" s="4" t="s">
        <v>12</v>
      </c>
      <c r="B15" s="5"/>
      <c r="C15" s="5"/>
      <c r="D15" s="5"/>
      <c r="E15" s="6">
        <v>1652</v>
      </c>
      <c r="F15" s="6"/>
      <c r="G15" s="6"/>
      <c r="H15" s="6">
        <f>B15+E15</f>
        <v>1652</v>
      </c>
      <c r="I15" s="6">
        <f>C15+F15</f>
        <v>0</v>
      </c>
      <c r="J15" s="6">
        <f>D15+G15</f>
        <v>0</v>
      </c>
    </row>
    <row r="16" spans="1:10" ht="14.25" customHeight="1" x14ac:dyDescent="0.2">
      <c r="A16" s="4" t="s">
        <v>13</v>
      </c>
      <c r="B16" s="6">
        <v>2578</v>
      </c>
      <c r="C16" s="6">
        <v>1379</v>
      </c>
      <c r="D16" s="6">
        <v>30338</v>
      </c>
      <c r="E16" s="6">
        <v>5280</v>
      </c>
      <c r="F16" s="5"/>
      <c r="G16" s="5"/>
      <c r="H16" s="6">
        <f>B16+E16</f>
        <v>7858</v>
      </c>
      <c r="I16" s="5"/>
      <c r="J16" s="5"/>
    </row>
    <row r="17" spans="1:10" ht="14.25" customHeight="1" x14ac:dyDescent="0.2">
      <c r="A17" s="4" t="s">
        <v>14</v>
      </c>
      <c r="B17" s="5"/>
      <c r="C17" s="5"/>
      <c r="D17" s="5"/>
      <c r="E17" s="6">
        <v>30049</v>
      </c>
      <c r="F17" s="6"/>
      <c r="G17" s="6"/>
      <c r="H17" s="6">
        <f>B17+E17</f>
        <v>30049</v>
      </c>
      <c r="I17" s="6">
        <f>C17+F17</f>
        <v>0</v>
      </c>
      <c r="J17" s="6">
        <f>D17+G17</f>
        <v>0</v>
      </c>
    </row>
    <row r="18" spans="1:10" ht="14.25" customHeight="1" x14ac:dyDescent="0.2">
      <c r="A18" s="4" t="s">
        <v>15</v>
      </c>
      <c r="B18" s="6">
        <v>1432</v>
      </c>
      <c r="C18" s="6">
        <v>1432</v>
      </c>
      <c r="D18" s="6">
        <v>31504</v>
      </c>
      <c r="E18" s="6">
        <v>280</v>
      </c>
      <c r="F18" s="5"/>
      <c r="G18" s="5"/>
      <c r="H18" s="6">
        <f>B18+E18</f>
        <v>1712</v>
      </c>
      <c r="I18" s="5"/>
      <c r="J18" s="5"/>
    </row>
    <row r="19" spans="1:10" ht="14.25" customHeight="1" x14ac:dyDescent="0.2">
      <c r="A19" s="4" t="s">
        <v>16</v>
      </c>
      <c r="B19" s="6">
        <v>1500</v>
      </c>
      <c r="C19" s="5"/>
      <c r="D19" s="5"/>
      <c r="E19" s="6">
        <v>9310</v>
      </c>
      <c r="F19" s="5"/>
      <c r="G19" s="5"/>
      <c r="H19" s="6">
        <f>B19+E19</f>
        <v>10810</v>
      </c>
      <c r="I19" s="5"/>
      <c r="J19" s="5"/>
    </row>
    <row r="20" spans="1:10" ht="14.25" customHeight="1" x14ac:dyDescent="0.2">
      <c r="A20" s="4" t="s">
        <v>17</v>
      </c>
      <c r="B20" s="5"/>
      <c r="C20" s="5"/>
      <c r="D20" s="5"/>
      <c r="E20" s="6">
        <v>4611</v>
      </c>
      <c r="F20" s="6"/>
      <c r="G20" s="6"/>
      <c r="H20" s="6">
        <f>B20+E20</f>
        <v>4611</v>
      </c>
      <c r="I20" s="6">
        <f>C20+F20</f>
        <v>0</v>
      </c>
      <c r="J20" s="6">
        <f>D20+G20</f>
        <v>0</v>
      </c>
    </row>
    <row r="21" spans="1:10" ht="14.25" customHeight="1" x14ac:dyDescent="0.2">
      <c r="A21" s="4" t="s">
        <v>18</v>
      </c>
      <c r="B21" s="5"/>
      <c r="C21" s="5"/>
      <c r="D21" s="5"/>
      <c r="E21" s="5"/>
      <c r="F21" s="5"/>
      <c r="G21" s="5"/>
      <c r="H21" s="5"/>
      <c r="I21" s="5"/>
      <c r="J21" s="5"/>
    </row>
    <row r="22" spans="1:10" ht="14.25" customHeight="1" x14ac:dyDescent="0.2">
      <c r="A22" s="4" t="s">
        <v>19</v>
      </c>
      <c r="B22" s="5"/>
      <c r="C22" s="5"/>
      <c r="D22" s="5"/>
      <c r="E22" s="5"/>
      <c r="F22" s="5"/>
      <c r="G22" s="5"/>
      <c r="H22" s="5"/>
      <c r="I22" s="5"/>
      <c r="J22" s="5"/>
    </row>
    <row r="23" spans="1:10" ht="14.25" customHeight="1" x14ac:dyDescent="0.2">
      <c r="A23" s="4" t="s">
        <v>20</v>
      </c>
      <c r="B23" s="6">
        <v>2981</v>
      </c>
      <c r="C23" s="6">
        <v>1570</v>
      </c>
      <c r="D23" s="6">
        <v>34540</v>
      </c>
      <c r="E23" s="5"/>
      <c r="F23" s="5"/>
      <c r="G23" s="5"/>
      <c r="H23" s="5"/>
      <c r="I23" s="5"/>
      <c r="J23" s="5"/>
    </row>
    <row r="24" spans="1:10" ht="14.25" customHeight="1" x14ac:dyDescent="0.2">
      <c r="A24" s="4" t="s">
        <v>21</v>
      </c>
      <c r="B24" s="6">
        <v>567</v>
      </c>
      <c r="C24" s="6">
        <v>2647</v>
      </c>
      <c r="D24" s="6">
        <v>58234</v>
      </c>
      <c r="E24" s="6">
        <v>9191</v>
      </c>
      <c r="F24" s="6">
        <v>3799</v>
      </c>
      <c r="G24" s="6">
        <v>94739</v>
      </c>
      <c r="H24" s="6">
        <f>B24+E24</f>
        <v>9758</v>
      </c>
      <c r="I24" s="6">
        <f>C24+F24</f>
        <v>6446</v>
      </c>
      <c r="J24" s="6">
        <f>D24+G24</f>
        <v>152973</v>
      </c>
    </row>
    <row r="25" spans="1:10" ht="14.25" customHeight="1" x14ac:dyDescent="0.2">
      <c r="A25" s="4" t="s">
        <v>22</v>
      </c>
      <c r="B25" s="5"/>
      <c r="C25" s="5"/>
      <c r="D25" s="5"/>
      <c r="E25" s="6">
        <v>7405</v>
      </c>
      <c r="F25" s="5"/>
      <c r="G25" s="5"/>
      <c r="H25" s="6">
        <f t="shared" ref="H25:H32" si="0">B25+E25</f>
        <v>7405</v>
      </c>
      <c r="I25" s="5"/>
      <c r="J25" s="5"/>
    </row>
    <row r="26" spans="1:10" ht="14.25" customHeight="1" x14ac:dyDescent="0.2">
      <c r="A26" s="4" t="s">
        <v>23</v>
      </c>
      <c r="B26" s="5"/>
      <c r="C26" s="5"/>
      <c r="D26" s="5"/>
      <c r="E26" s="6">
        <v>17109</v>
      </c>
      <c r="F26" s="6"/>
      <c r="G26" s="6"/>
      <c r="H26" s="6">
        <f t="shared" si="0"/>
        <v>17109</v>
      </c>
      <c r="I26" s="6">
        <f>C26+F26</f>
        <v>0</v>
      </c>
      <c r="J26" s="6">
        <f>D26+G26</f>
        <v>0</v>
      </c>
    </row>
    <row r="27" spans="1:10" ht="14.25" customHeight="1" x14ac:dyDescent="0.2">
      <c r="A27" s="4" t="s">
        <v>24</v>
      </c>
      <c r="B27" s="5"/>
      <c r="C27" s="5"/>
      <c r="D27" s="5"/>
      <c r="E27" s="6">
        <v>12030</v>
      </c>
      <c r="F27" s="6"/>
      <c r="G27" s="6"/>
      <c r="H27" s="6">
        <f t="shared" si="0"/>
        <v>12030</v>
      </c>
      <c r="I27" s="6">
        <f>C27+F27</f>
        <v>0</v>
      </c>
      <c r="J27" s="6">
        <f>D27+G27</f>
        <v>0</v>
      </c>
    </row>
    <row r="28" spans="1:10" ht="14.25" customHeight="1" x14ac:dyDescent="0.2">
      <c r="A28" s="4" t="s">
        <v>25</v>
      </c>
      <c r="B28" s="6">
        <v>908</v>
      </c>
      <c r="C28" s="6">
        <v>3406</v>
      </c>
      <c r="D28" s="6">
        <v>74932</v>
      </c>
      <c r="E28" s="6">
        <v>16696</v>
      </c>
      <c r="F28" s="5"/>
      <c r="G28" s="5"/>
      <c r="H28" s="6">
        <f t="shared" si="0"/>
        <v>17604</v>
      </c>
      <c r="I28" s="5"/>
      <c r="J28" s="5"/>
    </row>
    <row r="29" spans="1:10" ht="14.25" customHeight="1" x14ac:dyDescent="0.2">
      <c r="A29" s="4" t="s">
        <v>26</v>
      </c>
      <c r="B29" s="5"/>
      <c r="C29" s="5"/>
      <c r="D29" s="5"/>
      <c r="E29" s="6">
        <v>3127</v>
      </c>
      <c r="F29" s="5"/>
      <c r="G29" s="5"/>
      <c r="H29" s="6">
        <f t="shared" si="0"/>
        <v>3127</v>
      </c>
      <c r="I29" s="5"/>
      <c r="J29" s="5"/>
    </row>
    <row r="30" spans="1:10" ht="14.25" customHeight="1" x14ac:dyDescent="0.2">
      <c r="A30" s="4" t="s">
        <v>27</v>
      </c>
      <c r="B30" s="6">
        <v>1470</v>
      </c>
      <c r="C30" s="6">
        <v>1470</v>
      </c>
      <c r="D30" s="6">
        <v>32340</v>
      </c>
      <c r="E30" s="6">
        <v>32340</v>
      </c>
      <c r="F30" s="6"/>
      <c r="G30" s="6">
        <v>7500</v>
      </c>
      <c r="H30" s="6">
        <f t="shared" si="0"/>
        <v>33810</v>
      </c>
      <c r="I30" s="6">
        <f>C30+F30</f>
        <v>1470</v>
      </c>
      <c r="J30" s="6">
        <f>D30+G30</f>
        <v>39840</v>
      </c>
    </row>
    <row r="31" spans="1:10" ht="14.25" customHeight="1" x14ac:dyDescent="0.2">
      <c r="A31" s="4" t="s">
        <v>28</v>
      </c>
      <c r="B31" s="6">
        <v>888</v>
      </c>
      <c r="C31" s="5"/>
      <c r="D31" s="5"/>
      <c r="E31" s="6">
        <v>486</v>
      </c>
      <c r="F31" s="5"/>
      <c r="G31" s="5"/>
      <c r="H31" s="6">
        <f t="shared" si="0"/>
        <v>1374</v>
      </c>
      <c r="I31" s="5"/>
      <c r="J31" s="5"/>
    </row>
    <row r="32" spans="1:10" ht="14.25" customHeight="1" x14ac:dyDescent="0.2">
      <c r="A32" s="4" t="s">
        <v>29</v>
      </c>
      <c r="B32" s="6">
        <v>2779</v>
      </c>
      <c r="C32" s="6"/>
      <c r="D32" s="6"/>
      <c r="E32" s="6">
        <v>5424</v>
      </c>
      <c r="F32" s="6">
        <v>527</v>
      </c>
      <c r="G32" s="6">
        <v>11594</v>
      </c>
      <c r="H32" s="6">
        <f t="shared" si="0"/>
        <v>8203</v>
      </c>
      <c r="I32" s="6">
        <f>C32+F32</f>
        <v>527</v>
      </c>
      <c r="J32" s="6">
        <f>D32+G32</f>
        <v>11594</v>
      </c>
    </row>
    <row r="33" spans="1:10" ht="14.25" customHeight="1" x14ac:dyDescent="0.2">
      <c r="A33" s="4" t="s">
        <v>30</v>
      </c>
      <c r="B33" s="5"/>
      <c r="C33" s="5"/>
      <c r="D33" s="5"/>
      <c r="E33" s="5"/>
      <c r="F33" s="5"/>
      <c r="G33" s="5"/>
      <c r="H33" s="5"/>
      <c r="I33" s="5"/>
      <c r="J33" s="5"/>
    </row>
    <row r="34" spans="1:10" ht="14.25" customHeight="1" x14ac:dyDescent="0.2">
      <c r="A34" s="4" t="s">
        <v>31</v>
      </c>
      <c r="B34" s="6">
        <v>2493</v>
      </c>
      <c r="C34" s="6">
        <v>1874</v>
      </c>
      <c r="D34" s="6">
        <v>41228</v>
      </c>
      <c r="E34" s="6">
        <v>675</v>
      </c>
      <c r="F34" s="5"/>
      <c r="G34" s="5"/>
      <c r="H34" s="6">
        <f t="shared" ref="H34:H41" si="1">B34+E34</f>
        <v>3168</v>
      </c>
      <c r="I34" s="5"/>
      <c r="J34" s="5"/>
    </row>
    <row r="35" spans="1:10" ht="14.25" customHeight="1" x14ac:dyDescent="0.2">
      <c r="A35" s="4" t="s">
        <v>32</v>
      </c>
      <c r="B35" s="5"/>
      <c r="C35" s="5"/>
      <c r="D35" s="5"/>
      <c r="E35" s="6">
        <v>3116</v>
      </c>
      <c r="F35" s="6"/>
      <c r="G35" s="6"/>
      <c r="H35" s="6">
        <f t="shared" si="1"/>
        <v>3116</v>
      </c>
      <c r="I35" s="6">
        <f>C35+F35</f>
        <v>0</v>
      </c>
      <c r="J35" s="6">
        <f>D35+G35</f>
        <v>0</v>
      </c>
    </row>
    <row r="36" spans="1:10" ht="14.25" customHeight="1" x14ac:dyDescent="0.2">
      <c r="A36" s="4" t="s">
        <v>33</v>
      </c>
      <c r="B36" s="5"/>
      <c r="C36" s="5"/>
      <c r="D36" s="5"/>
      <c r="E36" s="6">
        <v>35</v>
      </c>
      <c r="F36" s="5"/>
      <c r="G36" s="5"/>
      <c r="H36" s="6">
        <f t="shared" si="1"/>
        <v>35</v>
      </c>
      <c r="I36" s="5"/>
      <c r="J36" s="5"/>
    </row>
    <row r="37" spans="1:10" ht="14.25" customHeight="1" x14ac:dyDescent="0.2">
      <c r="A37" s="4" t="s">
        <v>34</v>
      </c>
      <c r="B37" s="6">
        <v>4670</v>
      </c>
      <c r="C37" s="6">
        <v>608</v>
      </c>
      <c r="D37" s="6">
        <v>13376</v>
      </c>
      <c r="E37" s="6">
        <v>7181</v>
      </c>
      <c r="F37" s="6">
        <v>5319</v>
      </c>
      <c r="G37" s="6">
        <v>117018</v>
      </c>
      <c r="H37" s="6">
        <f t="shared" si="1"/>
        <v>11851</v>
      </c>
      <c r="I37" s="6">
        <f>C37+F37</f>
        <v>5927</v>
      </c>
      <c r="J37" s="6">
        <f>D37+G37</f>
        <v>130394</v>
      </c>
    </row>
    <row r="38" spans="1:10" ht="14.25" customHeight="1" x14ac:dyDescent="0.2">
      <c r="A38" s="4" t="s">
        <v>35</v>
      </c>
      <c r="B38" s="6">
        <v>1938</v>
      </c>
      <c r="C38" s="6">
        <v>1938</v>
      </c>
      <c r="D38" s="6">
        <v>42636</v>
      </c>
      <c r="E38" s="6">
        <v>3549</v>
      </c>
      <c r="F38" s="6">
        <v>4298</v>
      </c>
      <c r="G38" s="6">
        <v>94588</v>
      </c>
      <c r="H38" s="6">
        <f t="shared" si="1"/>
        <v>5487</v>
      </c>
      <c r="I38" s="6">
        <f>C38+F38</f>
        <v>6236</v>
      </c>
      <c r="J38" s="6">
        <f>D38+G38</f>
        <v>137224</v>
      </c>
    </row>
    <row r="39" spans="1:10" ht="14.25" customHeight="1" x14ac:dyDescent="0.2">
      <c r="A39" s="4" t="s">
        <v>36</v>
      </c>
      <c r="B39" s="5"/>
      <c r="C39" s="5"/>
      <c r="D39" s="5"/>
      <c r="E39" s="6">
        <v>165</v>
      </c>
      <c r="F39" s="5"/>
      <c r="G39" s="5"/>
      <c r="H39" s="6">
        <f t="shared" si="1"/>
        <v>165</v>
      </c>
      <c r="I39" s="5"/>
      <c r="J39" s="5"/>
    </row>
    <row r="40" spans="1:10" ht="14.25" customHeight="1" x14ac:dyDescent="0.2">
      <c r="A40" s="4" t="s">
        <v>37</v>
      </c>
      <c r="B40" s="5"/>
      <c r="C40" s="5"/>
      <c r="D40" s="5"/>
      <c r="E40" s="6">
        <v>1488</v>
      </c>
      <c r="F40" s="5"/>
      <c r="G40" s="5"/>
      <c r="H40" s="6">
        <f t="shared" si="1"/>
        <v>1488</v>
      </c>
      <c r="I40" s="5"/>
      <c r="J40" s="5"/>
    </row>
    <row r="41" spans="1:10" ht="14.25" customHeight="1" x14ac:dyDescent="0.2">
      <c r="A41" s="4" t="s">
        <v>38</v>
      </c>
      <c r="B41" s="5"/>
      <c r="C41" s="5"/>
      <c r="D41" s="5"/>
      <c r="E41" s="6">
        <v>1928</v>
      </c>
      <c r="F41" s="6"/>
      <c r="G41" s="6"/>
      <c r="H41" s="6">
        <f t="shared" si="1"/>
        <v>1928</v>
      </c>
      <c r="I41" s="6">
        <f>C41+F41</f>
        <v>0</v>
      </c>
      <c r="J41" s="6">
        <f>D41+G41</f>
        <v>0</v>
      </c>
    </row>
    <row r="42" spans="1:10" ht="14.25" customHeight="1" x14ac:dyDescent="0.2">
      <c r="A42" s="7" t="s">
        <v>39</v>
      </c>
      <c r="B42" s="8">
        <f t="shared" ref="B42:J42" si="2">SUM(B15:B41)</f>
        <v>24204</v>
      </c>
      <c r="C42" s="8">
        <f t="shared" si="2"/>
        <v>16324</v>
      </c>
      <c r="D42" s="8">
        <f t="shared" si="2"/>
        <v>359128</v>
      </c>
      <c r="E42" s="8">
        <f t="shared" si="2"/>
        <v>173127</v>
      </c>
      <c r="F42" s="8">
        <f t="shared" si="2"/>
        <v>13943</v>
      </c>
      <c r="G42" s="8">
        <f t="shared" si="2"/>
        <v>325439</v>
      </c>
      <c r="H42" s="8">
        <f t="shared" si="2"/>
        <v>194350</v>
      </c>
      <c r="I42" s="8">
        <f t="shared" si="2"/>
        <v>20606</v>
      </c>
      <c r="J42" s="8">
        <f t="shared" si="2"/>
        <v>472025</v>
      </c>
    </row>
  </sheetData>
  <mergeCells count="8">
    <mergeCell ref="E13:G13"/>
    <mergeCell ref="A8:J8"/>
    <mergeCell ref="A9:J9"/>
    <mergeCell ref="A11:A14"/>
    <mergeCell ref="B11:J11"/>
    <mergeCell ref="B12:D13"/>
    <mergeCell ref="E12:G12"/>
    <mergeCell ref="H12:J13"/>
  </mergeCells>
  <phoneticPr fontId="0" type="noConversion"/>
  <printOptions horizontalCentered="1"/>
  <pageMargins left="0.59055118110236227" right="0.59055118110236227" top="0.19685039370078741" bottom="0.19685039370078741" header="0.11811023622047245" footer="0.11811023622047245"/>
  <pageSetup paperSize="9" scale="96" firstPageNumber="0"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J42"/>
  <sheetViews>
    <sheetView workbookViewId="0">
      <selection activeCell="E39" sqref="E39"/>
    </sheetView>
  </sheetViews>
  <sheetFormatPr defaultRowHeight="12.75" x14ac:dyDescent="0.2"/>
  <cols>
    <col min="1" max="1" width="7.140625" customWidth="1"/>
    <col min="2" max="2" width="10.140625" customWidth="1"/>
    <col min="3" max="3" width="16.28515625" customWidth="1"/>
    <col min="4" max="4" width="17.85546875" customWidth="1"/>
    <col min="5" max="5" width="11" customWidth="1"/>
    <col min="6" max="6" width="15" customWidth="1"/>
    <col min="7" max="7" width="14.5703125" customWidth="1"/>
    <col min="8" max="8" width="11" customWidth="1"/>
    <col min="9" max="9" width="17" customWidth="1"/>
    <col min="10" max="10" width="14.5703125" customWidth="1"/>
  </cols>
  <sheetData>
    <row r="4" spans="1:10" ht="12.2" customHeight="1" x14ac:dyDescent="0.2">
      <c r="A4" s="1" t="s">
        <v>0</v>
      </c>
    </row>
    <row r="5" spans="1:10" ht="12.2" customHeight="1" x14ac:dyDescent="0.2">
      <c r="A5" s="1" t="s">
        <v>1</v>
      </c>
    </row>
    <row r="6" spans="1:10" ht="12.2" customHeight="1" x14ac:dyDescent="0.2">
      <c r="A6" s="1" t="s">
        <v>2</v>
      </c>
    </row>
    <row r="7" spans="1:10" ht="8.25" customHeight="1" x14ac:dyDescent="0.2"/>
    <row r="8" spans="1:10" ht="12.2" customHeight="1" x14ac:dyDescent="0.2">
      <c r="A8" s="20" t="s">
        <v>47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12.2" customHeight="1" x14ac:dyDescent="0.2">
      <c r="A9" s="20" t="s">
        <v>44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2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13.35" customHeight="1" x14ac:dyDescent="0.2">
      <c r="A11" s="19" t="s">
        <v>3</v>
      </c>
      <c r="B11" s="19" t="s">
        <v>4</v>
      </c>
      <c r="C11" s="19"/>
      <c r="D11" s="19"/>
      <c r="E11" s="19"/>
      <c r="F11" s="19"/>
      <c r="G11" s="19"/>
      <c r="H11" s="19"/>
      <c r="I11" s="19"/>
      <c r="J11" s="19"/>
    </row>
    <row r="12" spans="1:10" ht="13.35" customHeight="1" x14ac:dyDescent="0.2">
      <c r="A12" s="19"/>
      <c r="B12" s="19" t="s">
        <v>5</v>
      </c>
      <c r="C12" s="19"/>
      <c r="D12" s="19"/>
      <c r="E12" s="19" t="s">
        <v>6</v>
      </c>
      <c r="F12" s="19"/>
      <c r="G12" s="19"/>
      <c r="H12" s="19" t="s">
        <v>7</v>
      </c>
      <c r="I12" s="19"/>
      <c r="J12" s="19"/>
    </row>
    <row r="13" spans="1:10" ht="13.35" customHeight="1" x14ac:dyDescent="0.2">
      <c r="A13" s="19"/>
      <c r="B13" s="19"/>
      <c r="C13" s="19"/>
      <c r="D13" s="19"/>
      <c r="E13" s="19" t="s">
        <v>8</v>
      </c>
      <c r="F13" s="19"/>
      <c r="G13" s="19"/>
      <c r="H13" s="19"/>
      <c r="I13" s="19"/>
      <c r="J13" s="19"/>
    </row>
    <row r="14" spans="1:10" ht="32.25" customHeight="1" x14ac:dyDescent="0.2">
      <c r="A14" s="19"/>
      <c r="B14" s="3" t="s">
        <v>9</v>
      </c>
      <c r="C14" s="3" t="s">
        <v>10</v>
      </c>
      <c r="D14" s="3" t="s">
        <v>11</v>
      </c>
      <c r="E14" s="3" t="s">
        <v>9</v>
      </c>
      <c r="F14" s="3" t="s">
        <v>10</v>
      </c>
      <c r="G14" s="3" t="s">
        <v>11</v>
      </c>
      <c r="H14" s="3" t="s">
        <v>9</v>
      </c>
      <c r="I14" s="3" t="s">
        <v>10</v>
      </c>
      <c r="J14" s="3" t="s">
        <v>11</v>
      </c>
    </row>
    <row r="15" spans="1:10" ht="14.25" customHeight="1" x14ac:dyDescent="0.2">
      <c r="A15" s="4" t="s">
        <v>12</v>
      </c>
      <c r="B15" s="5"/>
      <c r="C15" s="5"/>
      <c r="D15" s="5"/>
      <c r="E15" s="6">
        <v>1652</v>
      </c>
      <c r="F15" s="5"/>
      <c r="G15" s="5"/>
      <c r="H15" s="6">
        <f t="shared" ref="H15:H20" si="0">B15+E15</f>
        <v>1652</v>
      </c>
      <c r="I15" s="5"/>
      <c r="J15" s="5"/>
    </row>
    <row r="16" spans="1:10" ht="14.25" customHeight="1" x14ac:dyDescent="0.2">
      <c r="A16" s="4" t="s">
        <v>13</v>
      </c>
      <c r="B16" s="6">
        <v>2578</v>
      </c>
      <c r="C16" s="6">
        <v>1199</v>
      </c>
      <c r="D16" s="6">
        <v>26434</v>
      </c>
      <c r="E16" s="6">
        <v>5280</v>
      </c>
      <c r="F16" s="5"/>
      <c r="G16" s="5"/>
      <c r="H16" s="6">
        <f t="shared" si="0"/>
        <v>7858</v>
      </c>
      <c r="I16" s="5"/>
      <c r="J16" s="5"/>
    </row>
    <row r="17" spans="1:10" ht="14.25" customHeight="1" x14ac:dyDescent="0.2">
      <c r="A17" s="4" t="s">
        <v>14</v>
      </c>
      <c r="B17" s="5"/>
      <c r="C17" s="5"/>
      <c r="D17" s="5"/>
      <c r="E17" s="6">
        <v>30049</v>
      </c>
      <c r="F17" s="5"/>
      <c r="G17" s="6">
        <v>6310</v>
      </c>
      <c r="H17" s="6">
        <f t="shared" si="0"/>
        <v>30049</v>
      </c>
      <c r="I17" s="5"/>
      <c r="J17" s="6">
        <f>D17+G17</f>
        <v>6310</v>
      </c>
    </row>
    <row r="18" spans="1:10" ht="14.25" customHeight="1" x14ac:dyDescent="0.2">
      <c r="A18" s="4" t="s">
        <v>15</v>
      </c>
      <c r="B18" s="6">
        <v>1432</v>
      </c>
      <c r="C18" s="5"/>
      <c r="D18" s="5"/>
      <c r="E18" s="6">
        <v>280</v>
      </c>
      <c r="F18" s="5"/>
      <c r="G18" s="5"/>
      <c r="H18" s="6">
        <f t="shared" si="0"/>
        <v>1712</v>
      </c>
      <c r="I18" s="5"/>
      <c r="J18" s="5"/>
    </row>
    <row r="19" spans="1:10" ht="14.25" customHeight="1" x14ac:dyDescent="0.2">
      <c r="A19" s="4" t="s">
        <v>16</v>
      </c>
      <c r="B19" s="6">
        <v>1500</v>
      </c>
      <c r="C19" s="5"/>
      <c r="D19" s="5"/>
      <c r="E19" s="6">
        <v>9310</v>
      </c>
      <c r="F19" s="5"/>
      <c r="G19" s="5"/>
      <c r="H19" s="6">
        <f t="shared" si="0"/>
        <v>10810</v>
      </c>
      <c r="I19" s="5"/>
      <c r="J19" s="5"/>
    </row>
    <row r="20" spans="1:10" ht="14.25" customHeight="1" x14ac:dyDescent="0.2">
      <c r="A20" s="4" t="s">
        <v>17</v>
      </c>
      <c r="B20" s="5"/>
      <c r="C20" s="5"/>
      <c r="D20" s="5"/>
      <c r="E20" s="6">
        <v>4611</v>
      </c>
      <c r="F20" s="5"/>
      <c r="G20" s="6"/>
      <c r="H20" s="6">
        <f t="shared" si="0"/>
        <v>4611</v>
      </c>
      <c r="I20" s="5"/>
      <c r="J20" s="5"/>
    </row>
    <row r="21" spans="1:10" ht="14.25" customHeight="1" x14ac:dyDescent="0.2">
      <c r="A21" s="4" t="s">
        <v>18</v>
      </c>
      <c r="B21" s="5"/>
      <c r="C21" s="5"/>
      <c r="D21" s="5"/>
      <c r="E21" s="5"/>
      <c r="F21" s="5"/>
      <c r="G21" s="5"/>
      <c r="H21" s="5"/>
      <c r="I21" s="5"/>
      <c r="J21" s="5"/>
    </row>
    <row r="22" spans="1:10" ht="14.25" customHeight="1" x14ac:dyDescent="0.2">
      <c r="A22" s="4" t="s">
        <v>19</v>
      </c>
      <c r="B22" s="5"/>
      <c r="C22" s="5"/>
      <c r="D22" s="5"/>
      <c r="E22" s="5"/>
      <c r="F22" s="5"/>
      <c r="G22" s="5"/>
      <c r="H22" s="5"/>
      <c r="I22" s="5"/>
      <c r="J22" s="5"/>
    </row>
    <row r="23" spans="1:10" ht="14.25" customHeight="1" x14ac:dyDescent="0.2">
      <c r="A23" s="4" t="s">
        <v>20</v>
      </c>
      <c r="B23" s="6">
        <v>2981</v>
      </c>
      <c r="C23" s="6">
        <v>1411</v>
      </c>
      <c r="D23" s="6">
        <v>31160</v>
      </c>
      <c r="E23" s="5"/>
      <c r="F23" s="5"/>
      <c r="G23" s="5"/>
      <c r="H23" s="5"/>
      <c r="I23" s="5"/>
      <c r="J23" s="5"/>
    </row>
    <row r="24" spans="1:10" ht="14.25" customHeight="1" x14ac:dyDescent="0.2">
      <c r="A24" s="4" t="s">
        <v>21</v>
      </c>
      <c r="B24" s="6">
        <v>567</v>
      </c>
      <c r="C24" s="5"/>
      <c r="D24" s="5"/>
      <c r="E24" s="6">
        <v>9191</v>
      </c>
      <c r="F24" s="5"/>
      <c r="G24" s="6">
        <v>116</v>
      </c>
      <c r="H24" s="6">
        <f>B24+E24</f>
        <v>9758</v>
      </c>
      <c r="I24" s="5"/>
      <c r="J24" s="6">
        <f>D24+G24</f>
        <v>116</v>
      </c>
    </row>
    <row r="25" spans="1:10" ht="14.25" customHeight="1" x14ac:dyDescent="0.2">
      <c r="A25" s="4" t="s">
        <v>22</v>
      </c>
      <c r="B25" s="5"/>
      <c r="C25" s="5"/>
      <c r="D25" s="5"/>
      <c r="E25" s="6">
        <v>7405</v>
      </c>
      <c r="F25" s="5"/>
      <c r="G25" s="5"/>
      <c r="H25" s="6">
        <f t="shared" ref="H25:H32" si="1">B25+E25</f>
        <v>7405</v>
      </c>
      <c r="I25" s="5"/>
      <c r="J25" s="5"/>
    </row>
    <row r="26" spans="1:10" ht="14.25" customHeight="1" x14ac:dyDescent="0.2">
      <c r="A26" s="4" t="s">
        <v>23</v>
      </c>
      <c r="B26" s="5"/>
      <c r="C26" s="5"/>
      <c r="D26" s="5"/>
      <c r="E26" s="6">
        <v>17109</v>
      </c>
      <c r="F26" s="5"/>
      <c r="G26" s="5"/>
      <c r="H26" s="6">
        <f t="shared" si="1"/>
        <v>17109</v>
      </c>
      <c r="I26" s="5"/>
      <c r="J26" s="5"/>
    </row>
    <row r="27" spans="1:10" ht="14.25" customHeight="1" x14ac:dyDescent="0.2">
      <c r="A27" s="4" t="s">
        <v>24</v>
      </c>
      <c r="B27" s="5"/>
      <c r="C27" s="5"/>
      <c r="D27" s="5"/>
      <c r="E27" s="6">
        <v>12030</v>
      </c>
      <c r="F27" s="5"/>
      <c r="G27" s="5"/>
      <c r="H27" s="6">
        <f t="shared" si="1"/>
        <v>12030</v>
      </c>
      <c r="I27" s="5"/>
      <c r="J27" s="5"/>
    </row>
    <row r="28" spans="1:10" ht="14.25" customHeight="1" x14ac:dyDescent="0.2">
      <c r="A28" s="4" t="s">
        <v>25</v>
      </c>
      <c r="B28" s="6">
        <v>908</v>
      </c>
      <c r="C28" s="5"/>
      <c r="D28" s="5"/>
      <c r="E28" s="6">
        <v>16696</v>
      </c>
      <c r="F28" s="5"/>
      <c r="G28" s="5"/>
      <c r="H28" s="6">
        <f t="shared" si="1"/>
        <v>17604</v>
      </c>
      <c r="I28" s="5"/>
      <c r="J28" s="5"/>
    </row>
    <row r="29" spans="1:10" ht="14.25" customHeight="1" x14ac:dyDescent="0.2">
      <c r="A29" s="4" t="s">
        <v>26</v>
      </c>
      <c r="B29" s="5"/>
      <c r="C29" s="5"/>
      <c r="D29" s="5"/>
      <c r="E29" s="6">
        <v>3127</v>
      </c>
      <c r="F29" s="5"/>
      <c r="G29" s="5"/>
      <c r="H29" s="6">
        <f t="shared" si="1"/>
        <v>3127</v>
      </c>
      <c r="I29" s="5"/>
      <c r="J29" s="5"/>
    </row>
    <row r="30" spans="1:10" ht="14.25" customHeight="1" x14ac:dyDescent="0.2">
      <c r="A30" s="4" t="s">
        <v>27</v>
      </c>
      <c r="B30" s="6">
        <v>1470</v>
      </c>
      <c r="C30" s="5"/>
      <c r="D30" s="5"/>
      <c r="E30" s="6">
        <v>32340</v>
      </c>
      <c r="F30" s="5"/>
      <c r="G30" s="5"/>
      <c r="H30" s="6">
        <f t="shared" si="1"/>
        <v>33810</v>
      </c>
      <c r="I30" s="5"/>
      <c r="J30" s="5"/>
    </row>
    <row r="31" spans="1:10" ht="14.25" customHeight="1" x14ac:dyDescent="0.2">
      <c r="A31" s="4" t="s">
        <v>28</v>
      </c>
      <c r="B31" s="6">
        <v>888</v>
      </c>
      <c r="C31" s="5"/>
      <c r="D31" s="5"/>
      <c r="E31" s="6">
        <v>486</v>
      </c>
      <c r="F31" s="5"/>
      <c r="G31" s="5"/>
      <c r="H31" s="6">
        <f t="shared" si="1"/>
        <v>1374</v>
      </c>
      <c r="I31" s="5"/>
      <c r="J31" s="5"/>
    </row>
    <row r="32" spans="1:10" ht="14.25" customHeight="1" x14ac:dyDescent="0.2">
      <c r="A32" s="4" t="s">
        <v>29</v>
      </c>
      <c r="B32" s="6">
        <v>2779</v>
      </c>
      <c r="C32" s="5"/>
      <c r="D32" s="5"/>
      <c r="E32" s="6">
        <v>5424</v>
      </c>
      <c r="F32" s="5"/>
      <c r="G32" s="5"/>
      <c r="H32" s="6">
        <f t="shared" si="1"/>
        <v>8203</v>
      </c>
      <c r="I32" s="5"/>
      <c r="J32" s="5"/>
    </row>
    <row r="33" spans="1:10" ht="14.25" customHeight="1" x14ac:dyDescent="0.2">
      <c r="A33" s="4" t="s">
        <v>30</v>
      </c>
      <c r="B33" s="5"/>
      <c r="C33" s="5"/>
      <c r="D33" s="5"/>
      <c r="E33" s="5"/>
      <c r="F33" s="5"/>
      <c r="G33" s="5"/>
      <c r="H33" s="5"/>
      <c r="I33" s="5"/>
      <c r="J33" s="5"/>
    </row>
    <row r="34" spans="1:10" ht="14.25" customHeight="1" x14ac:dyDescent="0.2">
      <c r="A34" s="4" t="s">
        <v>31</v>
      </c>
      <c r="B34" s="6">
        <v>2493</v>
      </c>
      <c r="C34" s="6">
        <v>619</v>
      </c>
      <c r="D34" s="6">
        <v>13732</v>
      </c>
      <c r="E34" s="6">
        <v>675</v>
      </c>
      <c r="F34" s="5"/>
      <c r="G34" s="5"/>
      <c r="H34" s="6">
        <f t="shared" ref="H34:H41" si="2">B34+E34</f>
        <v>3168</v>
      </c>
      <c r="I34" s="5"/>
      <c r="J34" s="5"/>
    </row>
    <row r="35" spans="1:10" ht="14.25" customHeight="1" x14ac:dyDescent="0.2">
      <c r="A35" s="4" t="s">
        <v>32</v>
      </c>
      <c r="B35" s="5"/>
      <c r="C35" s="5"/>
      <c r="D35" s="5"/>
      <c r="E35" s="6">
        <v>3116</v>
      </c>
      <c r="F35" s="5"/>
      <c r="G35" s="5"/>
      <c r="H35" s="6">
        <f t="shared" si="2"/>
        <v>3116</v>
      </c>
      <c r="I35" s="5"/>
      <c r="J35" s="5"/>
    </row>
    <row r="36" spans="1:10" ht="14.25" customHeight="1" x14ac:dyDescent="0.2">
      <c r="A36" s="4" t="s">
        <v>33</v>
      </c>
      <c r="B36" s="5"/>
      <c r="C36" s="5"/>
      <c r="D36" s="5"/>
      <c r="E36" s="6">
        <v>35</v>
      </c>
      <c r="F36" s="5"/>
      <c r="G36" s="5"/>
      <c r="H36" s="6">
        <f t="shared" si="2"/>
        <v>35</v>
      </c>
      <c r="I36" s="5"/>
      <c r="J36" s="5"/>
    </row>
    <row r="37" spans="1:10" ht="14.25" customHeight="1" x14ac:dyDescent="0.2">
      <c r="A37" s="4" t="s">
        <v>34</v>
      </c>
      <c r="B37" s="6">
        <v>4670</v>
      </c>
      <c r="C37" s="5"/>
      <c r="D37" s="5"/>
      <c r="E37" s="6">
        <v>7181</v>
      </c>
      <c r="F37" s="6">
        <v>9</v>
      </c>
      <c r="G37" s="6">
        <v>198</v>
      </c>
      <c r="H37" s="6">
        <f t="shared" si="2"/>
        <v>11851</v>
      </c>
      <c r="I37" s="6">
        <f>C37+F37</f>
        <v>9</v>
      </c>
      <c r="J37" s="6">
        <f>D37+G37</f>
        <v>198</v>
      </c>
    </row>
    <row r="38" spans="1:10" ht="14.25" customHeight="1" x14ac:dyDescent="0.2">
      <c r="A38" s="4" t="s">
        <v>35</v>
      </c>
      <c r="B38" s="6">
        <v>1938</v>
      </c>
      <c r="C38" s="6">
        <v>166</v>
      </c>
      <c r="D38" s="6">
        <v>3652</v>
      </c>
      <c r="E38" s="6">
        <v>3549</v>
      </c>
      <c r="F38" s="6">
        <v>1792</v>
      </c>
      <c r="G38" s="6">
        <v>39486</v>
      </c>
      <c r="H38" s="6">
        <f t="shared" si="2"/>
        <v>5487</v>
      </c>
      <c r="I38" s="6">
        <f>C38+F38</f>
        <v>1958</v>
      </c>
      <c r="J38" s="6">
        <f>D38+G38</f>
        <v>43138</v>
      </c>
    </row>
    <row r="39" spans="1:10" ht="14.25" customHeight="1" x14ac:dyDescent="0.2">
      <c r="A39" s="4" t="s">
        <v>36</v>
      </c>
      <c r="B39" s="5"/>
      <c r="C39" s="5"/>
      <c r="D39" s="5"/>
      <c r="E39" s="6">
        <v>165</v>
      </c>
      <c r="F39" s="5"/>
      <c r="G39" s="5"/>
      <c r="H39" s="6">
        <f t="shared" si="2"/>
        <v>165</v>
      </c>
      <c r="I39" s="5"/>
      <c r="J39" s="5"/>
    </row>
    <row r="40" spans="1:10" ht="14.25" customHeight="1" x14ac:dyDescent="0.2">
      <c r="A40" s="4" t="s">
        <v>37</v>
      </c>
      <c r="B40" s="5"/>
      <c r="C40" s="5"/>
      <c r="D40" s="5"/>
      <c r="E40" s="6">
        <v>1488</v>
      </c>
      <c r="F40" s="5"/>
      <c r="G40" s="5"/>
      <c r="H40" s="6">
        <f t="shared" si="2"/>
        <v>1488</v>
      </c>
      <c r="I40" s="5"/>
      <c r="J40" s="5"/>
    </row>
    <row r="41" spans="1:10" ht="14.25" customHeight="1" x14ac:dyDescent="0.2">
      <c r="A41" s="4" t="s">
        <v>38</v>
      </c>
      <c r="B41" s="5"/>
      <c r="C41" s="5"/>
      <c r="D41" s="5"/>
      <c r="E41" s="6">
        <v>1928</v>
      </c>
      <c r="F41" s="5"/>
      <c r="G41" s="5"/>
      <c r="H41" s="6">
        <f t="shared" si="2"/>
        <v>1928</v>
      </c>
      <c r="I41" s="5"/>
      <c r="J41" s="5"/>
    </row>
    <row r="42" spans="1:10" ht="14.25" customHeight="1" x14ac:dyDescent="0.2">
      <c r="A42" s="7" t="s">
        <v>39</v>
      </c>
      <c r="B42" s="8">
        <f t="shared" ref="B42:J42" si="3">SUM(B15:B41)</f>
        <v>24204</v>
      </c>
      <c r="C42" s="8">
        <f t="shared" si="3"/>
        <v>3395</v>
      </c>
      <c r="D42" s="8">
        <f t="shared" si="3"/>
        <v>74978</v>
      </c>
      <c r="E42" s="8">
        <f t="shared" si="3"/>
        <v>173127</v>
      </c>
      <c r="F42" s="8">
        <f t="shared" si="3"/>
        <v>1801</v>
      </c>
      <c r="G42" s="8">
        <f t="shared" si="3"/>
        <v>46110</v>
      </c>
      <c r="H42" s="8">
        <f t="shared" si="3"/>
        <v>194350</v>
      </c>
      <c r="I42" s="8">
        <f t="shared" si="3"/>
        <v>1967</v>
      </c>
      <c r="J42" s="8">
        <f t="shared" si="3"/>
        <v>49762</v>
      </c>
    </row>
  </sheetData>
  <mergeCells count="8">
    <mergeCell ref="E13:G13"/>
    <mergeCell ref="A8:J8"/>
    <mergeCell ref="A9:J9"/>
    <mergeCell ref="A11:A14"/>
    <mergeCell ref="B11:J11"/>
    <mergeCell ref="B12:D13"/>
    <mergeCell ref="E12:G12"/>
    <mergeCell ref="H12:J13"/>
  </mergeCells>
  <phoneticPr fontId="0" type="noConversion"/>
  <printOptions horizontalCentered="1"/>
  <pageMargins left="0.59055118110236227" right="0.59055118110236227" top="0.19685039370078741" bottom="0.19685039370078741" header="0.11811023622047245" footer="0.11811023622047245"/>
  <pageSetup paperSize="9" scale="96" firstPageNumber="0" orientation="landscape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4:J42"/>
  <sheetViews>
    <sheetView workbookViewId="0">
      <selection activeCell="E39" sqref="E39"/>
    </sheetView>
  </sheetViews>
  <sheetFormatPr defaultRowHeight="12.75" x14ac:dyDescent="0.2"/>
  <cols>
    <col min="1" max="1" width="7.140625" customWidth="1"/>
    <col min="2" max="2" width="10.140625" customWidth="1"/>
    <col min="3" max="3" width="16.28515625" customWidth="1"/>
    <col min="4" max="4" width="17.85546875" customWidth="1"/>
    <col min="5" max="5" width="11" customWidth="1"/>
    <col min="6" max="6" width="15" customWidth="1"/>
    <col min="7" max="7" width="14.5703125" customWidth="1"/>
    <col min="8" max="8" width="11" customWidth="1"/>
    <col min="9" max="9" width="17" customWidth="1"/>
    <col min="10" max="10" width="14.5703125" customWidth="1"/>
  </cols>
  <sheetData>
    <row r="4" spans="1:10" ht="12.2" customHeight="1" x14ac:dyDescent="0.2">
      <c r="A4" s="1" t="s">
        <v>0</v>
      </c>
    </row>
    <row r="5" spans="1:10" ht="12.2" customHeight="1" x14ac:dyDescent="0.2">
      <c r="A5" s="1" t="s">
        <v>1</v>
      </c>
    </row>
    <row r="6" spans="1:10" ht="12.2" customHeight="1" x14ac:dyDescent="0.2">
      <c r="A6" s="1" t="s">
        <v>2</v>
      </c>
    </row>
    <row r="7" spans="1:10" ht="8.25" customHeight="1" x14ac:dyDescent="0.2"/>
    <row r="8" spans="1:10" ht="12.2" customHeight="1" x14ac:dyDescent="0.2">
      <c r="A8" s="20" t="s">
        <v>47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12.2" customHeight="1" x14ac:dyDescent="0.2">
      <c r="A9" s="20" t="s">
        <v>45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2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13.35" customHeight="1" x14ac:dyDescent="0.2">
      <c r="A11" s="19" t="s">
        <v>3</v>
      </c>
      <c r="B11" s="19" t="s">
        <v>4</v>
      </c>
      <c r="C11" s="19"/>
      <c r="D11" s="19"/>
      <c r="E11" s="19"/>
      <c r="F11" s="19"/>
      <c r="G11" s="19"/>
      <c r="H11" s="19"/>
      <c r="I11" s="19"/>
      <c r="J11" s="19"/>
    </row>
    <row r="12" spans="1:10" ht="13.35" customHeight="1" x14ac:dyDescent="0.2">
      <c r="A12" s="19"/>
      <c r="B12" s="19" t="s">
        <v>5</v>
      </c>
      <c r="C12" s="19"/>
      <c r="D12" s="19"/>
      <c r="E12" s="19" t="s">
        <v>6</v>
      </c>
      <c r="F12" s="19"/>
      <c r="G12" s="19"/>
      <c r="H12" s="19" t="s">
        <v>7</v>
      </c>
      <c r="I12" s="19"/>
      <c r="J12" s="19"/>
    </row>
    <row r="13" spans="1:10" ht="13.35" customHeight="1" x14ac:dyDescent="0.2">
      <c r="A13" s="19"/>
      <c r="B13" s="19"/>
      <c r="C13" s="19"/>
      <c r="D13" s="19"/>
      <c r="E13" s="19" t="s">
        <v>8</v>
      </c>
      <c r="F13" s="19"/>
      <c r="G13" s="19"/>
      <c r="H13" s="19"/>
      <c r="I13" s="19"/>
      <c r="J13" s="19"/>
    </row>
    <row r="14" spans="1:10" ht="32.25" customHeight="1" x14ac:dyDescent="0.2">
      <c r="A14" s="19"/>
      <c r="B14" s="3" t="s">
        <v>9</v>
      </c>
      <c r="C14" s="3" t="s">
        <v>10</v>
      </c>
      <c r="D14" s="3" t="s">
        <v>11</v>
      </c>
      <c r="E14" s="3" t="s">
        <v>9</v>
      </c>
      <c r="F14" s="3" t="s">
        <v>10</v>
      </c>
      <c r="G14" s="3" t="s">
        <v>11</v>
      </c>
      <c r="H14" s="3" t="s">
        <v>9</v>
      </c>
      <c r="I14" s="3" t="s">
        <v>10</v>
      </c>
      <c r="J14" s="3" t="s">
        <v>11</v>
      </c>
    </row>
    <row r="15" spans="1:10" ht="14.25" customHeight="1" x14ac:dyDescent="0.2">
      <c r="A15" s="4" t="s">
        <v>12</v>
      </c>
      <c r="B15" s="5"/>
      <c r="C15" s="5"/>
      <c r="D15" s="5"/>
      <c r="E15" s="6">
        <v>1652</v>
      </c>
      <c r="F15" s="5"/>
      <c r="G15" s="5"/>
      <c r="H15" s="6">
        <f t="shared" ref="H15:H20" si="0">B15+E15</f>
        <v>1652</v>
      </c>
      <c r="I15" s="5"/>
      <c r="J15" s="5"/>
    </row>
    <row r="16" spans="1:10" ht="14.25" customHeight="1" x14ac:dyDescent="0.2">
      <c r="A16" s="4" t="s">
        <v>13</v>
      </c>
      <c r="B16" s="6">
        <v>2578</v>
      </c>
      <c r="C16" s="5"/>
      <c r="D16" s="5"/>
      <c r="E16" s="6">
        <v>5280</v>
      </c>
      <c r="F16" s="5"/>
      <c r="G16" s="5"/>
      <c r="H16" s="6">
        <f t="shared" si="0"/>
        <v>7858</v>
      </c>
      <c r="I16" s="5"/>
      <c r="J16" s="5"/>
    </row>
    <row r="17" spans="1:10" ht="14.25" customHeight="1" x14ac:dyDescent="0.2">
      <c r="A17" s="4" t="s">
        <v>14</v>
      </c>
      <c r="B17" s="5"/>
      <c r="C17" s="5"/>
      <c r="D17" s="5"/>
      <c r="E17" s="6">
        <v>30049</v>
      </c>
      <c r="F17" s="5"/>
      <c r="G17" s="5"/>
      <c r="H17" s="6">
        <f t="shared" si="0"/>
        <v>30049</v>
      </c>
      <c r="I17" s="5"/>
      <c r="J17" s="5"/>
    </row>
    <row r="18" spans="1:10" ht="14.25" customHeight="1" x14ac:dyDescent="0.2">
      <c r="A18" s="4" t="s">
        <v>15</v>
      </c>
      <c r="B18" s="6">
        <v>1432</v>
      </c>
      <c r="C18" s="5"/>
      <c r="D18" s="5"/>
      <c r="E18" s="6">
        <v>280</v>
      </c>
      <c r="F18" s="5"/>
      <c r="G18" s="5"/>
      <c r="H18" s="6">
        <f t="shared" si="0"/>
        <v>1712</v>
      </c>
      <c r="I18" s="5"/>
      <c r="J18" s="5"/>
    </row>
    <row r="19" spans="1:10" ht="14.25" customHeight="1" x14ac:dyDescent="0.2">
      <c r="A19" s="4" t="s">
        <v>16</v>
      </c>
      <c r="B19" s="6">
        <v>1500</v>
      </c>
      <c r="C19" s="5"/>
      <c r="D19" s="5"/>
      <c r="E19" s="6">
        <v>9310</v>
      </c>
      <c r="F19" s="5"/>
      <c r="G19" s="5"/>
      <c r="H19" s="6">
        <f t="shared" si="0"/>
        <v>10810</v>
      </c>
      <c r="I19" s="5"/>
      <c r="J19" s="5"/>
    </row>
    <row r="20" spans="1:10" ht="14.25" customHeight="1" x14ac:dyDescent="0.2">
      <c r="A20" s="4" t="s">
        <v>17</v>
      </c>
      <c r="B20" s="5"/>
      <c r="C20" s="5"/>
      <c r="D20" s="5"/>
      <c r="E20" s="6">
        <v>4611</v>
      </c>
      <c r="F20" s="5"/>
      <c r="G20" s="5"/>
      <c r="H20" s="6">
        <f t="shared" si="0"/>
        <v>4611</v>
      </c>
      <c r="I20" s="5"/>
      <c r="J20" s="5"/>
    </row>
    <row r="21" spans="1:10" ht="14.25" customHeight="1" x14ac:dyDescent="0.2">
      <c r="A21" s="4" t="s">
        <v>18</v>
      </c>
      <c r="B21" s="5"/>
      <c r="C21" s="5"/>
      <c r="D21" s="5"/>
      <c r="E21" s="5"/>
      <c r="F21" s="5"/>
      <c r="G21" s="5"/>
      <c r="H21" s="5"/>
      <c r="I21" s="5"/>
      <c r="J21" s="5"/>
    </row>
    <row r="22" spans="1:10" ht="14.25" customHeight="1" x14ac:dyDescent="0.2">
      <c r="A22" s="4" t="s">
        <v>19</v>
      </c>
      <c r="B22" s="5"/>
      <c r="C22" s="5"/>
      <c r="D22" s="5"/>
      <c r="E22" s="5"/>
      <c r="F22" s="5"/>
      <c r="G22" s="5"/>
      <c r="H22" s="5"/>
      <c r="I22" s="5"/>
      <c r="J22" s="5"/>
    </row>
    <row r="23" spans="1:10" ht="14.25" customHeight="1" x14ac:dyDescent="0.2">
      <c r="A23" s="4" t="s">
        <v>20</v>
      </c>
      <c r="B23" s="6">
        <v>2981</v>
      </c>
      <c r="C23" s="5"/>
      <c r="D23" s="5"/>
      <c r="E23" s="5"/>
      <c r="F23" s="5"/>
      <c r="G23" s="5"/>
      <c r="H23" s="5"/>
      <c r="I23" s="5"/>
      <c r="J23" s="5"/>
    </row>
    <row r="24" spans="1:10" ht="14.25" customHeight="1" x14ac:dyDescent="0.2">
      <c r="A24" s="4" t="s">
        <v>21</v>
      </c>
      <c r="B24" s="6">
        <v>567</v>
      </c>
      <c r="C24" s="5"/>
      <c r="D24" s="5"/>
      <c r="E24" s="6">
        <v>9191</v>
      </c>
      <c r="F24" s="5"/>
      <c r="G24" s="5"/>
      <c r="H24" s="6">
        <f t="shared" ref="H24:H32" si="1">B24+E24</f>
        <v>9758</v>
      </c>
      <c r="I24" s="5"/>
      <c r="J24" s="5"/>
    </row>
    <row r="25" spans="1:10" ht="14.25" customHeight="1" x14ac:dyDescent="0.2">
      <c r="A25" s="4" t="s">
        <v>22</v>
      </c>
      <c r="B25" s="5"/>
      <c r="C25" s="5"/>
      <c r="D25" s="5"/>
      <c r="E25" s="6">
        <v>7405</v>
      </c>
      <c r="F25" s="5"/>
      <c r="G25" s="5"/>
      <c r="H25" s="6">
        <f t="shared" si="1"/>
        <v>7405</v>
      </c>
      <c r="I25" s="5"/>
      <c r="J25" s="5"/>
    </row>
    <row r="26" spans="1:10" ht="14.25" customHeight="1" x14ac:dyDescent="0.2">
      <c r="A26" s="4" t="s">
        <v>23</v>
      </c>
      <c r="B26" s="5"/>
      <c r="C26" s="5"/>
      <c r="D26" s="5"/>
      <c r="E26" s="6">
        <v>17109</v>
      </c>
      <c r="F26" s="5"/>
      <c r="G26" s="5"/>
      <c r="H26" s="6">
        <f t="shared" si="1"/>
        <v>17109</v>
      </c>
      <c r="I26" s="5"/>
      <c r="J26" s="5"/>
    </row>
    <row r="27" spans="1:10" ht="14.25" customHeight="1" x14ac:dyDescent="0.2">
      <c r="A27" s="4" t="s">
        <v>24</v>
      </c>
      <c r="B27" s="5"/>
      <c r="C27" s="5"/>
      <c r="D27" s="5"/>
      <c r="E27" s="6">
        <v>12030</v>
      </c>
      <c r="F27" s="5"/>
      <c r="G27" s="5"/>
      <c r="H27" s="6">
        <f t="shared" si="1"/>
        <v>12030</v>
      </c>
      <c r="I27" s="5"/>
      <c r="J27" s="5"/>
    </row>
    <row r="28" spans="1:10" ht="14.25" customHeight="1" x14ac:dyDescent="0.2">
      <c r="A28" s="4" t="s">
        <v>25</v>
      </c>
      <c r="B28" s="6">
        <v>908</v>
      </c>
      <c r="C28" s="6">
        <v>255</v>
      </c>
      <c r="D28" s="6">
        <v>5554</v>
      </c>
      <c r="E28" s="6">
        <v>16696</v>
      </c>
      <c r="F28" s="5"/>
      <c r="G28" s="5"/>
      <c r="H28" s="6">
        <f t="shared" si="1"/>
        <v>17604</v>
      </c>
      <c r="I28" s="6">
        <f>C28</f>
        <v>255</v>
      </c>
      <c r="J28" s="6">
        <f>D28</f>
        <v>5554</v>
      </c>
    </row>
    <row r="29" spans="1:10" ht="14.25" customHeight="1" x14ac:dyDescent="0.2">
      <c r="A29" s="4" t="s">
        <v>26</v>
      </c>
      <c r="B29" s="5"/>
      <c r="C29" s="5"/>
      <c r="D29" s="5"/>
      <c r="E29" s="6">
        <v>3127</v>
      </c>
      <c r="F29" s="5"/>
      <c r="G29" s="5"/>
      <c r="H29" s="6">
        <f t="shared" si="1"/>
        <v>3127</v>
      </c>
      <c r="I29" s="5"/>
      <c r="J29" s="5"/>
    </row>
    <row r="30" spans="1:10" ht="14.25" customHeight="1" x14ac:dyDescent="0.2">
      <c r="A30" s="4" t="s">
        <v>27</v>
      </c>
      <c r="B30" s="6">
        <v>1470</v>
      </c>
      <c r="C30" s="5"/>
      <c r="D30" s="5"/>
      <c r="E30" s="6">
        <v>32340</v>
      </c>
      <c r="F30" s="5"/>
      <c r="G30" s="5"/>
      <c r="H30" s="6">
        <f t="shared" si="1"/>
        <v>33810</v>
      </c>
      <c r="I30" s="5"/>
      <c r="J30" s="5"/>
    </row>
    <row r="31" spans="1:10" ht="14.25" customHeight="1" x14ac:dyDescent="0.2">
      <c r="A31" s="4" t="s">
        <v>28</v>
      </c>
      <c r="B31" s="6">
        <v>888</v>
      </c>
      <c r="C31" s="5"/>
      <c r="D31" s="5"/>
      <c r="E31" s="6">
        <v>486</v>
      </c>
      <c r="F31" s="5"/>
      <c r="G31" s="5"/>
      <c r="H31" s="6">
        <f t="shared" si="1"/>
        <v>1374</v>
      </c>
      <c r="I31" s="5"/>
      <c r="J31" s="5"/>
    </row>
    <row r="32" spans="1:10" ht="14.25" customHeight="1" x14ac:dyDescent="0.2">
      <c r="A32" s="4" t="s">
        <v>29</v>
      </c>
      <c r="B32" s="6">
        <v>2779</v>
      </c>
      <c r="C32" s="5"/>
      <c r="D32" s="5"/>
      <c r="E32" s="6">
        <v>5424</v>
      </c>
      <c r="F32" s="5"/>
      <c r="G32" s="5"/>
      <c r="H32" s="6">
        <f t="shared" si="1"/>
        <v>8203</v>
      </c>
      <c r="I32" s="5"/>
      <c r="J32" s="5"/>
    </row>
    <row r="33" spans="1:10" ht="14.25" customHeight="1" x14ac:dyDescent="0.2">
      <c r="A33" s="4" t="s">
        <v>30</v>
      </c>
      <c r="B33" s="5"/>
      <c r="C33" s="5"/>
      <c r="D33" s="5"/>
      <c r="E33" s="5"/>
      <c r="F33" s="5"/>
      <c r="G33" s="5"/>
      <c r="H33" s="5"/>
      <c r="I33" s="5"/>
      <c r="J33" s="5"/>
    </row>
    <row r="34" spans="1:10" ht="14.25" customHeight="1" x14ac:dyDescent="0.2">
      <c r="A34" s="4" t="s">
        <v>31</v>
      </c>
      <c r="B34" s="6">
        <v>2493</v>
      </c>
      <c r="C34" s="5"/>
      <c r="D34" s="5"/>
      <c r="E34" s="6">
        <v>675</v>
      </c>
      <c r="F34" s="5"/>
      <c r="G34" s="5"/>
      <c r="H34" s="6">
        <f t="shared" ref="H34:H41" si="2">B34+E34</f>
        <v>3168</v>
      </c>
      <c r="I34" s="5"/>
      <c r="J34" s="5"/>
    </row>
    <row r="35" spans="1:10" ht="14.25" customHeight="1" x14ac:dyDescent="0.2">
      <c r="A35" s="4" t="s">
        <v>32</v>
      </c>
      <c r="B35" s="5"/>
      <c r="C35" s="5"/>
      <c r="D35" s="5"/>
      <c r="E35" s="6">
        <v>3116</v>
      </c>
      <c r="F35" s="5"/>
      <c r="G35" s="5"/>
      <c r="H35" s="6">
        <f t="shared" si="2"/>
        <v>3116</v>
      </c>
      <c r="I35" s="5"/>
      <c r="J35" s="5"/>
    </row>
    <row r="36" spans="1:10" ht="14.25" customHeight="1" x14ac:dyDescent="0.2">
      <c r="A36" s="4" t="s">
        <v>33</v>
      </c>
      <c r="B36" s="5"/>
      <c r="C36" s="5"/>
      <c r="D36" s="5"/>
      <c r="E36" s="6">
        <v>35</v>
      </c>
      <c r="F36" s="5"/>
      <c r="G36" s="5"/>
      <c r="H36" s="6">
        <f t="shared" si="2"/>
        <v>35</v>
      </c>
      <c r="I36" s="5"/>
      <c r="J36" s="5"/>
    </row>
    <row r="37" spans="1:10" ht="14.25" customHeight="1" x14ac:dyDescent="0.2">
      <c r="A37" s="4" t="s">
        <v>34</v>
      </c>
      <c r="B37" s="6">
        <v>4670</v>
      </c>
      <c r="C37" s="6">
        <v>2885</v>
      </c>
      <c r="D37" s="6">
        <v>63470</v>
      </c>
      <c r="E37" s="6">
        <v>7181</v>
      </c>
      <c r="F37" s="5"/>
      <c r="G37" s="5"/>
      <c r="H37" s="6">
        <f t="shared" si="2"/>
        <v>11851</v>
      </c>
      <c r="I37" s="6">
        <f>C37</f>
        <v>2885</v>
      </c>
      <c r="J37" s="6">
        <f>D37</f>
        <v>63470</v>
      </c>
    </row>
    <row r="38" spans="1:10" ht="14.25" customHeight="1" x14ac:dyDescent="0.2">
      <c r="A38" s="4" t="s">
        <v>35</v>
      </c>
      <c r="B38" s="6">
        <v>1938</v>
      </c>
      <c r="C38" s="5"/>
      <c r="D38" s="5"/>
      <c r="E38" s="6">
        <v>3549</v>
      </c>
      <c r="F38" s="5"/>
      <c r="G38" s="5"/>
      <c r="H38" s="6">
        <f t="shared" si="2"/>
        <v>5487</v>
      </c>
      <c r="I38" s="5"/>
      <c r="J38" s="5"/>
    </row>
    <row r="39" spans="1:10" ht="14.25" customHeight="1" x14ac:dyDescent="0.2">
      <c r="A39" s="4" t="s">
        <v>36</v>
      </c>
      <c r="B39" s="5"/>
      <c r="C39" s="5"/>
      <c r="D39" s="5"/>
      <c r="E39" s="6">
        <v>165</v>
      </c>
      <c r="F39" s="5"/>
      <c r="G39" s="5"/>
      <c r="H39" s="6">
        <f t="shared" si="2"/>
        <v>165</v>
      </c>
      <c r="I39" s="5"/>
      <c r="J39" s="5"/>
    </row>
    <row r="40" spans="1:10" ht="14.25" customHeight="1" x14ac:dyDescent="0.2">
      <c r="A40" s="4" t="s">
        <v>37</v>
      </c>
      <c r="B40" s="5"/>
      <c r="C40" s="5"/>
      <c r="D40" s="5"/>
      <c r="E40" s="6">
        <v>1488</v>
      </c>
      <c r="F40" s="5"/>
      <c r="G40" s="5"/>
      <c r="H40" s="6">
        <f t="shared" si="2"/>
        <v>1488</v>
      </c>
      <c r="I40" s="5"/>
      <c r="J40" s="5"/>
    </row>
    <row r="41" spans="1:10" ht="14.25" customHeight="1" x14ac:dyDescent="0.2">
      <c r="A41" s="4" t="s">
        <v>38</v>
      </c>
      <c r="B41" s="5"/>
      <c r="C41" s="5"/>
      <c r="D41" s="5"/>
      <c r="E41" s="6">
        <v>1928</v>
      </c>
      <c r="F41" s="5"/>
      <c r="G41" s="5"/>
      <c r="H41" s="6">
        <f t="shared" si="2"/>
        <v>1928</v>
      </c>
      <c r="I41" s="5"/>
      <c r="J41" s="5"/>
    </row>
    <row r="42" spans="1:10" ht="14.25" customHeight="1" x14ac:dyDescent="0.2">
      <c r="A42" s="7" t="s">
        <v>39</v>
      </c>
      <c r="B42" s="8">
        <f t="shared" ref="B42:J42" si="3">SUM(B15:B41)</f>
        <v>24204</v>
      </c>
      <c r="C42" s="8">
        <f t="shared" si="3"/>
        <v>3140</v>
      </c>
      <c r="D42" s="8">
        <f t="shared" si="3"/>
        <v>69024</v>
      </c>
      <c r="E42" s="8">
        <f t="shared" si="3"/>
        <v>173127</v>
      </c>
      <c r="F42" s="8">
        <f t="shared" si="3"/>
        <v>0</v>
      </c>
      <c r="G42" s="8">
        <f t="shared" si="3"/>
        <v>0</v>
      </c>
      <c r="H42" s="8">
        <f t="shared" si="3"/>
        <v>194350</v>
      </c>
      <c r="I42" s="8">
        <f t="shared" si="3"/>
        <v>3140</v>
      </c>
      <c r="J42" s="8">
        <f t="shared" si="3"/>
        <v>69024</v>
      </c>
    </row>
  </sheetData>
  <mergeCells count="8">
    <mergeCell ref="E13:G13"/>
    <mergeCell ref="A8:J8"/>
    <mergeCell ref="A9:J9"/>
    <mergeCell ref="A11:A14"/>
    <mergeCell ref="B11:J11"/>
    <mergeCell ref="B12:D13"/>
    <mergeCell ref="E12:G12"/>
    <mergeCell ref="H12:J13"/>
  </mergeCells>
  <phoneticPr fontId="0" type="noConversion"/>
  <printOptions horizontalCentered="1"/>
  <pageMargins left="0.59055118110236227" right="0.59055118110236227" top="0.19685039370078741" bottom="0.19685039370078741" header="0.11811023622047245" footer="0.11811023622047245"/>
  <pageSetup paperSize="9" scale="96" firstPageNumber="0" orientation="landscape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4:J42"/>
  <sheetViews>
    <sheetView topLeftCell="A7" workbookViewId="0">
      <pane ySplit="8" topLeftCell="A15" activePane="bottomLeft" state="frozen"/>
      <selection activeCell="A8" sqref="A8:J8"/>
      <selection pane="bottomLeft" activeCell="E39" sqref="E39"/>
    </sheetView>
  </sheetViews>
  <sheetFormatPr defaultRowHeight="12.75" x14ac:dyDescent="0.2"/>
  <cols>
    <col min="1" max="1" width="7.140625" customWidth="1"/>
    <col min="2" max="2" width="10.140625" customWidth="1"/>
    <col min="3" max="3" width="16.28515625" customWidth="1"/>
    <col min="4" max="4" width="17.85546875" customWidth="1"/>
    <col min="5" max="5" width="11" customWidth="1"/>
    <col min="6" max="6" width="15" customWidth="1"/>
    <col min="7" max="7" width="14.5703125" customWidth="1"/>
    <col min="8" max="8" width="11" customWidth="1"/>
    <col min="9" max="9" width="17" customWidth="1"/>
    <col min="10" max="10" width="14.5703125" customWidth="1"/>
  </cols>
  <sheetData>
    <row r="4" spans="1:10" ht="12.2" customHeight="1" x14ac:dyDescent="0.2">
      <c r="A4" s="1" t="s">
        <v>0</v>
      </c>
    </row>
    <row r="5" spans="1:10" ht="12.2" customHeight="1" x14ac:dyDescent="0.2">
      <c r="A5" s="1" t="s">
        <v>1</v>
      </c>
    </row>
    <row r="6" spans="1:10" ht="12.2" customHeight="1" x14ac:dyDescent="0.2">
      <c r="A6" s="1" t="s">
        <v>2</v>
      </c>
    </row>
    <row r="7" spans="1:10" ht="8.25" customHeight="1" x14ac:dyDescent="0.2"/>
    <row r="8" spans="1:10" ht="12.2" customHeight="1" x14ac:dyDescent="0.2">
      <c r="A8" s="20" t="s">
        <v>47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12.2" customHeight="1" x14ac:dyDescent="0.2">
      <c r="A9" s="20" t="s">
        <v>46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2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13.35" customHeight="1" x14ac:dyDescent="0.2">
      <c r="A11" s="19" t="s">
        <v>3</v>
      </c>
      <c r="B11" s="19" t="s">
        <v>4</v>
      </c>
      <c r="C11" s="19"/>
      <c r="D11" s="19"/>
      <c r="E11" s="19"/>
      <c r="F11" s="19"/>
      <c r="G11" s="19"/>
      <c r="H11" s="19"/>
      <c r="I11" s="19"/>
      <c r="J11" s="19"/>
    </row>
    <row r="12" spans="1:10" ht="13.35" customHeight="1" x14ac:dyDescent="0.2">
      <c r="A12" s="19"/>
      <c r="B12" s="19" t="s">
        <v>5</v>
      </c>
      <c r="C12" s="19"/>
      <c r="D12" s="19"/>
      <c r="E12" s="19" t="s">
        <v>6</v>
      </c>
      <c r="F12" s="19"/>
      <c r="G12" s="19"/>
      <c r="H12" s="19" t="s">
        <v>7</v>
      </c>
      <c r="I12" s="19"/>
      <c r="J12" s="19"/>
    </row>
    <row r="13" spans="1:10" ht="13.35" customHeight="1" x14ac:dyDescent="0.2">
      <c r="A13" s="19"/>
      <c r="B13" s="19"/>
      <c r="C13" s="19"/>
      <c r="D13" s="19"/>
      <c r="E13" s="19" t="s">
        <v>8</v>
      </c>
      <c r="F13" s="19"/>
      <c r="G13" s="19"/>
      <c r="H13" s="19"/>
      <c r="I13" s="19"/>
      <c r="J13" s="19"/>
    </row>
    <row r="14" spans="1:10" ht="32.25" customHeight="1" x14ac:dyDescent="0.2">
      <c r="A14" s="19"/>
      <c r="B14" s="3" t="s">
        <v>9</v>
      </c>
      <c r="C14" s="3" t="s">
        <v>10</v>
      </c>
      <c r="D14" s="3" t="s">
        <v>11</v>
      </c>
      <c r="E14" s="3" t="s">
        <v>9</v>
      </c>
      <c r="F14" s="3" t="s">
        <v>10</v>
      </c>
      <c r="G14" s="3" t="s">
        <v>11</v>
      </c>
      <c r="H14" s="3" t="s">
        <v>9</v>
      </c>
      <c r="I14" s="3" t="s">
        <v>10</v>
      </c>
      <c r="J14" s="3" t="s">
        <v>11</v>
      </c>
    </row>
    <row r="15" spans="1:10" ht="14.25" customHeight="1" x14ac:dyDescent="0.2">
      <c r="A15" s="4" t="s">
        <v>12</v>
      </c>
      <c r="B15" s="5"/>
      <c r="C15" s="5"/>
      <c r="D15" s="5"/>
      <c r="E15" s="6">
        <v>1652</v>
      </c>
      <c r="F15" s="5"/>
      <c r="G15" s="5"/>
      <c r="H15" s="6">
        <f t="shared" ref="H15:H20" si="0">B15+E15</f>
        <v>1652</v>
      </c>
      <c r="I15" s="5"/>
      <c r="J15" s="5"/>
    </row>
    <row r="16" spans="1:10" ht="14.25" customHeight="1" x14ac:dyDescent="0.2">
      <c r="A16" s="4" t="s">
        <v>13</v>
      </c>
      <c r="B16" s="6">
        <v>2578</v>
      </c>
      <c r="C16" s="5"/>
      <c r="D16" s="5"/>
      <c r="E16" s="6">
        <v>5280</v>
      </c>
      <c r="F16" s="5"/>
      <c r="G16" s="5"/>
      <c r="H16" s="6">
        <f t="shared" si="0"/>
        <v>7858</v>
      </c>
      <c r="I16" s="5"/>
      <c r="J16" s="5"/>
    </row>
    <row r="17" spans="1:10" ht="14.25" customHeight="1" x14ac:dyDescent="0.2">
      <c r="A17" s="4" t="s">
        <v>14</v>
      </c>
      <c r="B17" s="5"/>
      <c r="C17" s="5"/>
      <c r="D17" s="5"/>
      <c r="E17" s="6">
        <v>30049</v>
      </c>
      <c r="F17" s="5"/>
      <c r="G17" s="5"/>
      <c r="H17" s="6">
        <f t="shared" si="0"/>
        <v>30049</v>
      </c>
      <c r="I17" s="5"/>
      <c r="J17" s="5"/>
    </row>
    <row r="18" spans="1:10" ht="14.25" customHeight="1" x14ac:dyDescent="0.2">
      <c r="A18" s="4" t="s">
        <v>15</v>
      </c>
      <c r="B18" s="6">
        <v>1432</v>
      </c>
      <c r="C18" s="5"/>
      <c r="D18" s="5"/>
      <c r="E18" s="6">
        <v>280</v>
      </c>
      <c r="F18" s="5"/>
      <c r="G18" s="5"/>
      <c r="H18" s="6">
        <f t="shared" si="0"/>
        <v>1712</v>
      </c>
      <c r="I18" s="5"/>
      <c r="J18" s="5"/>
    </row>
    <row r="19" spans="1:10" ht="14.25" customHeight="1" x14ac:dyDescent="0.2">
      <c r="A19" s="4" t="s">
        <v>16</v>
      </c>
      <c r="B19" s="6">
        <v>1500</v>
      </c>
      <c r="C19" s="6">
        <v>7369</v>
      </c>
      <c r="D19" s="6">
        <v>132642</v>
      </c>
      <c r="E19" s="6">
        <v>9310</v>
      </c>
      <c r="F19" s="5"/>
      <c r="G19" s="5"/>
      <c r="H19" s="6">
        <f t="shared" si="0"/>
        <v>10810</v>
      </c>
      <c r="I19" s="6">
        <f>C19+F19</f>
        <v>7369</v>
      </c>
      <c r="J19" s="6">
        <f>D19+G19</f>
        <v>132642</v>
      </c>
    </row>
    <row r="20" spans="1:10" ht="14.25" customHeight="1" x14ac:dyDescent="0.2">
      <c r="A20" s="4" t="s">
        <v>17</v>
      </c>
      <c r="B20" s="5"/>
      <c r="C20" s="5"/>
      <c r="D20" s="5"/>
      <c r="E20" s="6">
        <v>4611</v>
      </c>
      <c r="F20" s="5"/>
      <c r="G20" s="5"/>
      <c r="H20" s="6">
        <f t="shared" si="0"/>
        <v>4611</v>
      </c>
      <c r="I20" s="5"/>
      <c r="J20" s="5"/>
    </row>
    <row r="21" spans="1:10" ht="14.25" customHeight="1" x14ac:dyDescent="0.2">
      <c r="A21" s="4" t="s">
        <v>18</v>
      </c>
      <c r="B21" s="5"/>
      <c r="C21" s="5"/>
      <c r="D21" s="5"/>
      <c r="E21" s="5"/>
      <c r="F21" s="5"/>
      <c r="G21" s="5"/>
      <c r="H21" s="5"/>
      <c r="I21" s="5"/>
      <c r="J21" s="5"/>
    </row>
    <row r="22" spans="1:10" ht="14.25" customHeight="1" x14ac:dyDescent="0.2">
      <c r="A22" s="4" t="s">
        <v>19</v>
      </c>
      <c r="B22" s="5"/>
      <c r="C22" s="5"/>
      <c r="D22" s="5"/>
      <c r="E22" s="5"/>
      <c r="F22" s="5"/>
      <c r="G22" s="5"/>
      <c r="H22" s="5"/>
      <c r="I22" s="5"/>
      <c r="J22" s="5"/>
    </row>
    <row r="23" spans="1:10" ht="14.25" customHeight="1" x14ac:dyDescent="0.2">
      <c r="A23" s="4" t="s">
        <v>20</v>
      </c>
      <c r="B23" s="6">
        <v>2981</v>
      </c>
      <c r="C23" s="5"/>
      <c r="D23" s="5"/>
      <c r="E23" s="5"/>
      <c r="F23" s="5"/>
      <c r="G23" s="5"/>
      <c r="H23" s="5"/>
      <c r="I23" s="5"/>
      <c r="J23" s="5"/>
    </row>
    <row r="24" spans="1:10" ht="14.25" customHeight="1" x14ac:dyDescent="0.2">
      <c r="A24" s="4" t="s">
        <v>21</v>
      </c>
      <c r="B24" s="6">
        <v>567</v>
      </c>
      <c r="C24" s="5"/>
      <c r="D24" s="5"/>
      <c r="E24" s="6">
        <v>9191</v>
      </c>
      <c r="F24" s="5"/>
      <c r="G24" s="5"/>
      <c r="H24" s="6">
        <f t="shared" ref="H24:H32" si="1">B24+E24</f>
        <v>9758</v>
      </c>
      <c r="I24" s="5"/>
      <c r="J24" s="5"/>
    </row>
    <row r="25" spans="1:10" ht="14.25" customHeight="1" x14ac:dyDescent="0.2">
      <c r="A25" s="4" t="s">
        <v>22</v>
      </c>
      <c r="B25" s="5"/>
      <c r="C25" s="5"/>
      <c r="D25" s="5"/>
      <c r="E25" s="6">
        <v>7405</v>
      </c>
      <c r="F25" s="5"/>
      <c r="G25" s="5"/>
      <c r="H25" s="6">
        <f t="shared" si="1"/>
        <v>7405</v>
      </c>
      <c r="I25" s="5"/>
      <c r="J25" s="5"/>
    </row>
    <row r="26" spans="1:10" ht="14.25" customHeight="1" x14ac:dyDescent="0.2">
      <c r="A26" s="4" t="s">
        <v>23</v>
      </c>
      <c r="B26" s="5"/>
      <c r="C26" s="5"/>
      <c r="D26" s="5"/>
      <c r="E26" s="6">
        <v>17109</v>
      </c>
      <c r="F26" s="5"/>
      <c r="G26" s="5"/>
      <c r="H26" s="6">
        <f t="shared" si="1"/>
        <v>17109</v>
      </c>
      <c r="I26" s="5"/>
      <c r="J26" s="5"/>
    </row>
    <row r="27" spans="1:10" ht="14.25" customHeight="1" x14ac:dyDescent="0.2">
      <c r="A27" s="4" t="s">
        <v>24</v>
      </c>
      <c r="B27" s="5"/>
      <c r="C27" s="5"/>
      <c r="D27" s="5"/>
      <c r="E27" s="6">
        <v>12030</v>
      </c>
      <c r="F27" s="5"/>
      <c r="G27" s="5"/>
      <c r="H27" s="6">
        <f t="shared" si="1"/>
        <v>12030</v>
      </c>
      <c r="I27" s="5"/>
      <c r="J27" s="5"/>
    </row>
    <row r="28" spans="1:10" ht="14.25" customHeight="1" x14ac:dyDescent="0.2">
      <c r="A28" s="4" t="s">
        <v>25</v>
      </c>
      <c r="B28" s="6">
        <v>908</v>
      </c>
      <c r="C28" s="5"/>
      <c r="D28" s="5"/>
      <c r="E28" s="6">
        <v>16696</v>
      </c>
      <c r="F28" s="5"/>
      <c r="G28" s="5"/>
      <c r="H28" s="6">
        <f t="shared" si="1"/>
        <v>17604</v>
      </c>
      <c r="I28" s="5"/>
      <c r="J28" s="5"/>
    </row>
    <row r="29" spans="1:10" ht="14.25" customHeight="1" x14ac:dyDescent="0.2">
      <c r="A29" s="4" t="s">
        <v>26</v>
      </c>
      <c r="B29" s="5"/>
      <c r="C29" s="5"/>
      <c r="D29" s="5"/>
      <c r="E29" s="6">
        <v>3127</v>
      </c>
      <c r="F29" s="5"/>
      <c r="G29" s="5"/>
      <c r="H29" s="6">
        <f t="shared" si="1"/>
        <v>3127</v>
      </c>
      <c r="I29" s="5"/>
      <c r="J29" s="5"/>
    </row>
    <row r="30" spans="1:10" ht="14.25" customHeight="1" x14ac:dyDescent="0.2">
      <c r="A30" s="4" t="s">
        <v>27</v>
      </c>
      <c r="B30" s="6">
        <v>1470</v>
      </c>
      <c r="C30" s="5"/>
      <c r="D30" s="5"/>
      <c r="E30" s="6">
        <v>32340</v>
      </c>
      <c r="F30" s="5"/>
      <c r="G30" s="5"/>
      <c r="H30" s="6">
        <f t="shared" si="1"/>
        <v>33810</v>
      </c>
      <c r="I30" s="5"/>
      <c r="J30" s="5"/>
    </row>
    <row r="31" spans="1:10" ht="14.25" customHeight="1" x14ac:dyDescent="0.2">
      <c r="A31" s="4" t="s">
        <v>28</v>
      </c>
      <c r="B31" s="6">
        <v>888</v>
      </c>
      <c r="C31" s="5"/>
      <c r="D31" s="5"/>
      <c r="E31" s="6">
        <v>486</v>
      </c>
      <c r="F31" s="5"/>
      <c r="G31" s="5"/>
      <c r="H31" s="6">
        <f t="shared" si="1"/>
        <v>1374</v>
      </c>
      <c r="I31" s="5"/>
      <c r="J31" s="5"/>
    </row>
    <row r="32" spans="1:10" ht="14.25" customHeight="1" x14ac:dyDescent="0.2">
      <c r="A32" s="4" t="s">
        <v>29</v>
      </c>
      <c r="B32" s="6">
        <v>2779</v>
      </c>
      <c r="C32" s="5"/>
      <c r="D32" s="5"/>
      <c r="E32" s="6">
        <v>5424</v>
      </c>
      <c r="F32" s="5"/>
      <c r="G32" s="5"/>
      <c r="H32" s="6">
        <f t="shared" si="1"/>
        <v>8203</v>
      </c>
      <c r="I32" s="5"/>
      <c r="J32" s="5"/>
    </row>
    <row r="33" spans="1:10" ht="14.25" customHeight="1" x14ac:dyDescent="0.2">
      <c r="A33" s="4" t="s">
        <v>30</v>
      </c>
      <c r="B33" s="5"/>
      <c r="C33" s="5"/>
      <c r="D33" s="5"/>
      <c r="E33" s="5"/>
      <c r="F33" s="5"/>
      <c r="G33" s="5"/>
      <c r="H33" s="5"/>
      <c r="I33" s="5"/>
      <c r="J33" s="5"/>
    </row>
    <row r="34" spans="1:10" ht="14.25" customHeight="1" x14ac:dyDescent="0.2">
      <c r="A34" s="4" t="s">
        <v>31</v>
      </c>
      <c r="B34" s="6">
        <v>2493</v>
      </c>
      <c r="C34" s="5"/>
      <c r="D34" s="5"/>
      <c r="E34" s="6">
        <v>675</v>
      </c>
      <c r="F34" s="5"/>
      <c r="G34" s="5"/>
      <c r="H34" s="6">
        <f t="shared" ref="H34:H41" si="2">B34+E34</f>
        <v>3168</v>
      </c>
      <c r="I34" s="5"/>
      <c r="J34" s="5"/>
    </row>
    <row r="35" spans="1:10" ht="14.25" customHeight="1" x14ac:dyDescent="0.2">
      <c r="A35" s="4" t="s">
        <v>32</v>
      </c>
      <c r="B35" s="5"/>
      <c r="C35" s="5"/>
      <c r="D35" s="5"/>
      <c r="E35" s="6">
        <v>3116</v>
      </c>
      <c r="F35" s="5"/>
      <c r="G35" s="5"/>
      <c r="H35" s="6">
        <f t="shared" si="2"/>
        <v>3116</v>
      </c>
      <c r="I35" s="5"/>
      <c r="J35" s="5"/>
    </row>
    <row r="36" spans="1:10" ht="14.25" customHeight="1" x14ac:dyDescent="0.2">
      <c r="A36" s="4" t="s">
        <v>33</v>
      </c>
      <c r="B36" s="5"/>
      <c r="C36" s="5"/>
      <c r="D36" s="5"/>
      <c r="E36" s="6">
        <v>35</v>
      </c>
      <c r="F36" s="5"/>
      <c r="G36" s="5"/>
      <c r="H36" s="6">
        <f t="shared" si="2"/>
        <v>35</v>
      </c>
      <c r="I36" s="5"/>
      <c r="J36" s="5"/>
    </row>
    <row r="37" spans="1:10" ht="14.25" customHeight="1" x14ac:dyDescent="0.2">
      <c r="A37" s="4" t="s">
        <v>34</v>
      </c>
      <c r="B37" s="6">
        <v>4670</v>
      </c>
      <c r="C37" s="6">
        <v>1481</v>
      </c>
      <c r="D37" s="6">
        <v>32634</v>
      </c>
      <c r="E37" s="6">
        <v>7181</v>
      </c>
      <c r="F37" s="5"/>
      <c r="G37" s="5"/>
      <c r="H37" s="6">
        <f t="shared" si="2"/>
        <v>11851</v>
      </c>
      <c r="I37" s="6">
        <f>C37</f>
        <v>1481</v>
      </c>
      <c r="J37" s="6">
        <f>D37</f>
        <v>32634</v>
      </c>
    </row>
    <row r="38" spans="1:10" ht="14.25" customHeight="1" x14ac:dyDescent="0.2">
      <c r="A38" s="4" t="s">
        <v>35</v>
      </c>
      <c r="B38" s="6">
        <v>1938</v>
      </c>
      <c r="C38" s="5"/>
      <c r="D38" s="5"/>
      <c r="E38" s="6">
        <v>3549</v>
      </c>
      <c r="F38" s="5"/>
      <c r="G38" s="5"/>
      <c r="H38" s="6">
        <f t="shared" si="2"/>
        <v>5487</v>
      </c>
      <c r="I38" s="5"/>
      <c r="J38" s="5"/>
    </row>
    <row r="39" spans="1:10" ht="14.25" customHeight="1" x14ac:dyDescent="0.2">
      <c r="A39" s="4" t="s">
        <v>36</v>
      </c>
      <c r="B39" s="5"/>
      <c r="C39" s="5"/>
      <c r="D39" s="5"/>
      <c r="E39" s="6">
        <v>165</v>
      </c>
      <c r="F39" s="5"/>
      <c r="G39" s="5"/>
      <c r="H39" s="6">
        <f t="shared" si="2"/>
        <v>165</v>
      </c>
      <c r="I39" s="5"/>
      <c r="J39" s="5"/>
    </row>
    <row r="40" spans="1:10" ht="14.25" customHeight="1" x14ac:dyDescent="0.2">
      <c r="A40" s="4" t="s">
        <v>37</v>
      </c>
      <c r="B40" s="5"/>
      <c r="C40" s="5"/>
      <c r="D40" s="5"/>
      <c r="E40" s="6">
        <v>1488</v>
      </c>
      <c r="F40" s="5"/>
      <c r="G40" s="5"/>
      <c r="H40" s="6">
        <f t="shared" si="2"/>
        <v>1488</v>
      </c>
      <c r="I40" s="5"/>
      <c r="J40" s="5"/>
    </row>
    <row r="41" spans="1:10" ht="14.25" customHeight="1" x14ac:dyDescent="0.2">
      <c r="A41" s="4" t="s">
        <v>38</v>
      </c>
      <c r="B41" s="5"/>
      <c r="C41" s="5"/>
      <c r="D41" s="5"/>
      <c r="E41" s="6">
        <v>1928</v>
      </c>
      <c r="F41" s="5"/>
      <c r="G41" s="5"/>
      <c r="H41" s="6">
        <f t="shared" si="2"/>
        <v>1928</v>
      </c>
      <c r="I41" s="5"/>
      <c r="J41" s="5"/>
    </row>
    <row r="42" spans="1:10" ht="14.25" customHeight="1" x14ac:dyDescent="0.2">
      <c r="A42" s="7" t="s">
        <v>39</v>
      </c>
      <c r="B42" s="8">
        <f t="shared" ref="B42:J42" si="3">SUM(B15:B41)</f>
        <v>24204</v>
      </c>
      <c r="C42" s="8">
        <f t="shared" si="3"/>
        <v>8850</v>
      </c>
      <c r="D42" s="8">
        <f t="shared" si="3"/>
        <v>165276</v>
      </c>
      <c r="E42" s="8">
        <f t="shared" si="3"/>
        <v>173127</v>
      </c>
      <c r="F42" s="8">
        <f t="shared" si="3"/>
        <v>0</v>
      </c>
      <c r="G42" s="8">
        <f t="shared" si="3"/>
        <v>0</v>
      </c>
      <c r="H42" s="8">
        <f t="shared" si="3"/>
        <v>194350</v>
      </c>
      <c r="I42" s="8">
        <f t="shared" si="3"/>
        <v>8850</v>
      </c>
      <c r="J42" s="8">
        <f t="shared" si="3"/>
        <v>165276</v>
      </c>
    </row>
  </sheetData>
  <mergeCells count="8">
    <mergeCell ref="E13:G13"/>
    <mergeCell ref="A8:J8"/>
    <mergeCell ref="A9:J9"/>
    <mergeCell ref="A11:A14"/>
    <mergeCell ref="B11:J11"/>
    <mergeCell ref="B12:D13"/>
    <mergeCell ref="E12:G12"/>
    <mergeCell ref="H12:J13"/>
  </mergeCells>
  <phoneticPr fontId="0" type="noConversion"/>
  <printOptions horizontalCentered="1"/>
  <pageMargins left="0.59055118110236227" right="0.59055118110236227" top="0.19685039370078741" bottom="0.19685039370078741" header="0.11811023622047245" footer="0.11811023622047245"/>
  <pageSetup paperSize="9" scale="96" firstPageNumber="0" orientation="landscape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4:M42"/>
  <sheetViews>
    <sheetView topLeftCell="A7" workbookViewId="0">
      <selection activeCell="E39" sqref="E39"/>
    </sheetView>
  </sheetViews>
  <sheetFormatPr defaultRowHeight="12.75" x14ac:dyDescent="0.2"/>
  <cols>
    <col min="1" max="1" width="7.140625" customWidth="1"/>
    <col min="2" max="2" width="10.140625" customWidth="1"/>
    <col min="3" max="3" width="16.28515625" customWidth="1"/>
    <col min="4" max="4" width="17.85546875" customWidth="1"/>
    <col min="5" max="5" width="11" customWidth="1"/>
    <col min="6" max="6" width="15" customWidth="1"/>
    <col min="7" max="7" width="14.5703125" customWidth="1"/>
    <col min="8" max="8" width="11" customWidth="1"/>
    <col min="9" max="9" width="17" customWidth="1"/>
    <col min="10" max="10" width="14.5703125" customWidth="1"/>
  </cols>
  <sheetData>
    <row r="4" spans="1:10" ht="12.2" customHeight="1" x14ac:dyDescent="0.2">
      <c r="A4" s="1" t="s">
        <v>0</v>
      </c>
    </row>
    <row r="5" spans="1:10" ht="12.2" customHeight="1" x14ac:dyDescent="0.2">
      <c r="A5" s="1" t="s">
        <v>1</v>
      </c>
    </row>
    <row r="6" spans="1:10" ht="12.2" customHeight="1" x14ac:dyDescent="0.2">
      <c r="A6" s="1" t="s">
        <v>2</v>
      </c>
    </row>
    <row r="7" spans="1:10" ht="8.25" customHeight="1" x14ac:dyDescent="0.2"/>
    <row r="8" spans="1:10" ht="12.2" customHeight="1" x14ac:dyDescent="0.2">
      <c r="A8" s="20" t="s">
        <v>47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12.2" customHeight="1" x14ac:dyDescent="0.2">
      <c r="A9" s="20" t="s">
        <v>49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2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13.35" customHeight="1" x14ac:dyDescent="0.2">
      <c r="A11" s="19" t="s">
        <v>3</v>
      </c>
      <c r="B11" s="19" t="s">
        <v>4</v>
      </c>
      <c r="C11" s="19"/>
      <c r="D11" s="19"/>
      <c r="E11" s="19"/>
      <c r="F11" s="19"/>
      <c r="G11" s="19"/>
      <c r="H11" s="19"/>
      <c r="I11" s="19"/>
      <c r="J11" s="19"/>
    </row>
    <row r="12" spans="1:10" ht="13.35" customHeight="1" x14ac:dyDescent="0.2">
      <c r="A12" s="19"/>
      <c r="B12" s="19" t="s">
        <v>5</v>
      </c>
      <c r="C12" s="19"/>
      <c r="D12" s="19"/>
      <c r="E12" s="19" t="s">
        <v>6</v>
      </c>
      <c r="F12" s="19"/>
      <c r="G12" s="19"/>
      <c r="H12" s="19" t="s">
        <v>7</v>
      </c>
      <c r="I12" s="19"/>
      <c r="J12" s="19"/>
    </row>
    <row r="13" spans="1:10" ht="13.35" customHeight="1" x14ac:dyDescent="0.2">
      <c r="A13" s="19"/>
      <c r="B13" s="19"/>
      <c r="C13" s="19"/>
      <c r="D13" s="19"/>
      <c r="E13" s="19" t="s">
        <v>8</v>
      </c>
      <c r="F13" s="19"/>
      <c r="G13" s="19"/>
      <c r="H13" s="19"/>
      <c r="I13" s="19"/>
      <c r="J13" s="19"/>
    </row>
    <row r="14" spans="1:10" ht="32.25" customHeight="1" x14ac:dyDescent="0.2">
      <c r="A14" s="19"/>
      <c r="B14" s="3" t="s">
        <v>9</v>
      </c>
      <c r="C14" s="3" t="s">
        <v>10</v>
      </c>
      <c r="D14" s="3" t="s">
        <v>11</v>
      </c>
      <c r="E14" s="3" t="s">
        <v>9</v>
      </c>
      <c r="F14" s="3" t="s">
        <v>10</v>
      </c>
      <c r="G14" s="3" t="s">
        <v>11</v>
      </c>
      <c r="H14" s="3" t="s">
        <v>9</v>
      </c>
      <c r="I14" s="3" t="s">
        <v>10</v>
      </c>
      <c r="J14" s="3" t="s">
        <v>11</v>
      </c>
    </row>
    <row r="15" spans="1:10" ht="14.25" customHeight="1" x14ac:dyDescent="0.2">
      <c r="A15" s="4" t="s">
        <v>12</v>
      </c>
      <c r="B15" s="5"/>
      <c r="C15" s="5"/>
      <c r="D15" s="5"/>
      <c r="E15" s="6">
        <v>1652</v>
      </c>
      <c r="F15" s="5"/>
      <c r="G15" s="5"/>
      <c r="H15" s="6">
        <f t="shared" ref="H15:H20" si="0">B15+E15</f>
        <v>1652</v>
      </c>
      <c r="I15" s="5"/>
      <c r="J15" s="5"/>
    </row>
    <row r="16" spans="1:10" ht="14.25" customHeight="1" x14ac:dyDescent="0.2">
      <c r="A16" s="4" t="s">
        <v>13</v>
      </c>
      <c r="B16" s="6">
        <v>2578</v>
      </c>
      <c r="C16" s="5"/>
      <c r="D16" s="5"/>
      <c r="E16" s="6">
        <v>5280</v>
      </c>
      <c r="F16" s="5"/>
      <c r="G16" s="5"/>
      <c r="H16" s="6">
        <f t="shared" si="0"/>
        <v>7858</v>
      </c>
      <c r="I16" s="5"/>
      <c r="J16" s="5"/>
    </row>
    <row r="17" spans="1:13" ht="14.25" customHeight="1" x14ac:dyDescent="0.2">
      <c r="A17" s="4" t="s">
        <v>14</v>
      </c>
      <c r="B17" s="5"/>
      <c r="C17" s="5"/>
      <c r="D17" s="5"/>
      <c r="E17" s="6">
        <v>30049</v>
      </c>
      <c r="F17" s="5"/>
      <c r="G17" s="5"/>
      <c r="H17" s="6">
        <f t="shared" si="0"/>
        <v>30049</v>
      </c>
      <c r="I17" s="5"/>
      <c r="J17" s="5"/>
    </row>
    <row r="18" spans="1:13" ht="14.25" customHeight="1" x14ac:dyDescent="0.2">
      <c r="A18" s="4" t="s">
        <v>15</v>
      </c>
      <c r="B18" s="6">
        <v>1432</v>
      </c>
      <c r="C18" s="5"/>
      <c r="D18" s="5"/>
      <c r="E18" s="6">
        <v>280</v>
      </c>
      <c r="F18" s="5"/>
      <c r="G18" s="5"/>
      <c r="H18" s="6">
        <f t="shared" si="0"/>
        <v>1712</v>
      </c>
      <c r="I18" s="5"/>
      <c r="J18" s="5"/>
    </row>
    <row r="19" spans="1:13" ht="14.25" customHeight="1" x14ac:dyDescent="0.2">
      <c r="A19" s="4" t="s">
        <v>16</v>
      </c>
      <c r="B19" s="6">
        <v>1500</v>
      </c>
      <c r="C19" s="6">
        <v>15591</v>
      </c>
      <c r="D19" s="6">
        <v>280718</v>
      </c>
      <c r="E19" s="6">
        <v>9310</v>
      </c>
      <c r="F19" s="5"/>
      <c r="G19" s="5"/>
      <c r="H19" s="6">
        <f t="shared" si="0"/>
        <v>10810</v>
      </c>
      <c r="I19" s="6">
        <f>C19+F19</f>
        <v>15591</v>
      </c>
      <c r="J19" s="6">
        <f>D19+G19</f>
        <v>280718</v>
      </c>
    </row>
    <row r="20" spans="1:13" ht="14.25" customHeight="1" x14ac:dyDescent="0.2">
      <c r="A20" s="4" t="s">
        <v>17</v>
      </c>
      <c r="B20" s="6">
        <v>4826</v>
      </c>
      <c r="C20" s="6">
        <v>4826</v>
      </c>
      <c r="D20" s="6">
        <v>101400</v>
      </c>
      <c r="E20" s="6">
        <v>4611</v>
      </c>
      <c r="F20" s="5"/>
      <c r="G20" s="5"/>
      <c r="H20" s="6">
        <f t="shared" si="0"/>
        <v>9437</v>
      </c>
      <c r="I20" s="6">
        <f>C20+F20</f>
        <v>4826</v>
      </c>
      <c r="J20" s="6">
        <f>D20+G20</f>
        <v>101400</v>
      </c>
      <c r="M20" s="9">
        <f>7369+C19</f>
        <v>22960</v>
      </c>
    </row>
    <row r="21" spans="1:13" ht="14.25" customHeight="1" x14ac:dyDescent="0.2">
      <c r="A21" s="4" t="s">
        <v>18</v>
      </c>
      <c r="B21" s="5"/>
      <c r="C21" s="5"/>
      <c r="D21" s="5"/>
      <c r="E21" s="5"/>
      <c r="F21" s="5"/>
      <c r="G21" s="5"/>
      <c r="H21" s="5"/>
      <c r="I21" s="5"/>
      <c r="J21" s="5"/>
    </row>
    <row r="22" spans="1:13" ht="14.25" customHeight="1" x14ac:dyDescent="0.2">
      <c r="A22" s="4" t="s">
        <v>19</v>
      </c>
      <c r="B22" s="5"/>
      <c r="C22" s="5"/>
      <c r="D22" s="5"/>
      <c r="E22" s="5"/>
      <c r="F22" s="5"/>
      <c r="G22" s="5"/>
      <c r="H22" s="5"/>
      <c r="I22" s="5"/>
      <c r="J22" s="5"/>
    </row>
    <row r="23" spans="1:13" ht="14.25" customHeight="1" x14ac:dyDescent="0.2">
      <c r="A23" s="4" t="s">
        <v>20</v>
      </c>
      <c r="B23" s="6">
        <v>2981</v>
      </c>
      <c r="C23" s="5"/>
      <c r="D23" s="5"/>
      <c r="E23" s="5"/>
      <c r="F23" s="5"/>
      <c r="G23" s="5"/>
      <c r="H23" s="5"/>
      <c r="I23" s="5"/>
      <c r="J23" s="5"/>
    </row>
    <row r="24" spans="1:13" ht="14.25" customHeight="1" x14ac:dyDescent="0.2">
      <c r="A24" s="4" t="s">
        <v>21</v>
      </c>
      <c r="B24" s="6">
        <v>567</v>
      </c>
      <c r="C24" s="5"/>
      <c r="D24" s="5"/>
      <c r="E24" s="6">
        <v>9191</v>
      </c>
      <c r="F24" s="5"/>
      <c r="G24" s="5"/>
      <c r="H24" s="6">
        <f t="shared" ref="H24:H32" si="1">B24+E24</f>
        <v>9758</v>
      </c>
      <c r="I24" s="5"/>
      <c r="J24" s="5"/>
    </row>
    <row r="25" spans="1:13" ht="14.25" customHeight="1" x14ac:dyDescent="0.2">
      <c r="A25" s="4" t="s">
        <v>22</v>
      </c>
      <c r="B25" s="5"/>
      <c r="C25" s="5"/>
      <c r="D25" s="5"/>
      <c r="E25" s="6">
        <v>7405</v>
      </c>
      <c r="F25" s="5"/>
      <c r="G25" s="5"/>
      <c r="H25" s="6">
        <f t="shared" si="1"/>
        <v>7405</v>
      </c>
      <c r="I25" s="5"/>
      <c r="J25" s="5"/>
    </row>
    <row r="26" spans="1:13" ht="14.25" customHeight="1" x14ac:dyDescent="0.2">
      <c r="A26" s="4" t="s">
        <v>23</v>
      </c>
      <c r="B26" s="5"/>
      <c r="C26" s="5"/>
      <c r="D26" s="5"/>
      <c r="E26" s="6">
        <v>17109</v>
      </c>
      <c r="F26" s="5"/>
      <c r="G26" s="5"/>
      <c r="H26" s="6">
        <f t="shared" si="1"/>
        <v>17109</v>
      </c>
      <c r="I26" s="5"/>
      <c r="J26" s="5"/>
    </row>
    <row r="27" spans="1:13" ht="14.25" customHeight="1" x14ac:dyDescent="0.2">
      <c r="A27" s="4" t="s">
        <v>24</v>
      </c>
      <c r="B27" s="5"/>
      <c r="C27" s="5"/>
      <c r="D27" s="5"/>
      <c r="E27" s="6">
        <v>12030</v>
      </c>
      <c r="F27" s="5"/>
      <c r="G27" s="5"/>
      <c r="H27" s="6">
        <f t="shared" si="1"/>
        <v>12030</v>
      </c>
      <c r="I27" s="5"/>
      <c r="J27" s="5"/>
    </row>
    <row r="28" spans="1:13" ht="14.25" customHeight="1" x14ac:dyDescent="0.2">
      <c r="A28" s="4" t="s">
        <v>25</v>
      </c>
      <c r="B28" s="6">
        <v>908</v>
      </c>
      <c r="C28" s="5"/>
      <c r="D28" s="5"/>
      <c r="E28" s="6">
        <v>16696</v>
      </c>
      <c r="F28" s="5"/>
      <c r="G28" s="5"/>
      <c r="H28" s="6">
        <f t="shared" si="1"/>
        <v>17604</v>
      </c>
      <c r="I28" s="5"/>
      <c r="J28" s="5"/>
    </row>
    <row r="29" spans="1:13" ht="14.25" customHeight="1" x14ac:dyDescent="0.2">
      <c r="A29" s="4" t="s">
        <v>26</v>
      </c>
      <c r="B29" s="5"/>
      <c r="C29" s="5"/>
      <c r="D29" s="5"/>
      <c r="E29" s="6">
        <v>3127</v>
      </c>
      <c r="F29" s="5"/>
      <c r="G29" s="5"/>
      <c r="H29" s="6">
        <f t="shared" si="1"/>
        <v>3127</v>
      </c>
      <c r="I29" s="5"/>
      <c r="J29" s="5"/>
    </row>
    <row r="30" spans="1:13" ht="14.25" customHeight="1" x14ac:dyDescent="0.2">
      <c r="A30" s="4" t="s">
        <v>27</v>
      </c>
      <c r="B30" s="6">
        <v>1470</v>
      </c>
      <c r="C30" s="5"/>
      <c r="D30" s="5"/>
      <c r="E30" s="6">
        <v>32340</v>
      </c>
      <c r="F30" s="5"/>
      <c r="G30" s="5"/>
      <c r="H30" s="6">
        <f t="shared" si="1"/>
        <v>33810</v>
      </c>
      <c r="I30" s="5"/>
      <c r="J30" s="5"/>
    </row>
    <row r="31" spans="1:13" ht="14.25" customHeight="1" x14ac:dyDescent="0.2">
      <c r="A31" s="4" t="s">
        <v>28</v>
      </c>
      <c r="B31" s="6">
        <v>888</v>
      </c>
      <c r="C31" s="5"/>
      <c r="D31" s="5"/>
      <c r="E31" s="6">
        <v>486</v>
      </c>
      <c r="F31" s="5"/>
      <c r="G31" s="5"/>
      <c r="H31" s="6">
        <f t="shared" si="1"/>
        <v>1374</v>
      </c>
      <c r="I31" s="5"/>
      <c r="J31" s="5"/>
    </row>
    <row r="32" spans="1:13" ht="14.25" customHeight="1" x14ac:dyDescent="0.2">
      <c r="A32" s="4" t="s">
        <v>29</v>
      </c>
      <c r="B32" s="6">
        <v>2779</v>
      </c>
      <c r="C32" s="5"/>
      <c r="D32" s="5"/>
      <c r="E32" s="6">
        <v>5424</v>
      </c>
      <c r="F32" s="5"/>
      <c r="G32" s="5"/>
      <c r="H32" s="6">
        <f t="shared" si="1"/>
        <v>8203</v>
      </c>
      <c r="I32" s="5"/>
      <c r="J32" s="5"/>
    </row>
    <row r="33" spans="1:10" ht="14.25" customHeight="1" x14ac:dyDescent="0.2">
      <c r="A33" s="4" t="s">
        <v>30</v>
      </c>
      <c r="B33" s="5"/>
      <c r="C33" s="5"/>
      <c r="D33" s="5"/>
      <c r="E33" s="5"/>
      <c r="F33" s="5"/>
      <c r="G33" s="5"/>
      <c r="H33" s="5"/>
      <c r="I33" s="5"/>
      <c r="J33" s="5"/>
    </row>
    <row r="34" spans="1:10" ht="14.25" customHeight="1" x14ac:dyDescent="0.2">
      <c r="A34" s="4" t="s">
        <v>31</v>
      </c>
      <c r="B34" s="6">
        <v>2493</v>
      </c>
      <c r="C34" s="5"/>
      <c r="D34" s="5"/>
      <c r="E34" s="6">
        <v>675</v>
      </c>
      <c r="F34" s="5"/>
      <c r="G34" s="5"/>
      <c r="H34" s="6">
        <f t="shared" ref="H34:H41" si="2">B34+E34</f>
        <v>3168</v>
      </c>
      <c r="I34" s="5"/>
      <c r="J34" s="5"/>
    </row>
    <row r="35" spans="1:10" ht="14.25" customHeight="1" x14ac:dyDescent="0.2">
      <c r="A35" s="4" t="s">
        <v>32</v>
      </c>
      <c r="B35" s="5"/>
      <c r="C35" s="5"/>
      <c r="D35" s="5"/>
      <c r="E35" s="6">
        <v>3116</v>
      </c>
      <c r="F35" s="5"/>
      <c r="G35" s="5"/>
      <c r="H35" s="6">
        <f t="shared" si="2"/>
        <v>3116</v>
      </c>
      <c r="I35" s="5"/>
      <c r="J35" s="5"/>
    </row>
    <row r="36" spans="1:10" ht="14.25" customHeight="1" x14ac:dyDescent="0.2">
      <c r="A36" s="4" t="s">
        <v>33</v>
      </c>
      <c r="B36" s="5"/>
      <c r="C36" s="5"/>
      <c r="D36" s="5"/>
      <c r="E36" s="6">
        <v>35</v>
      </c>
      <c r="F36" s="5"/>
      <c r="G36" s="5"/>
      <c r="H36" s="6">
        <f t="shared" si="2"/>
        <v>35</v>
      </c>
      <c r="I36" s="5"/>
      <c r="J36" s="5"/>
    </row>
    <row r="37" spans="1:10" ht="14.25" customHeight="1" x14ac:dyDescent="0.2">
      <c r="A37" s="4" t="s">
        <v>34</v>
      </c>
      <c r="B37" s="6">
        <v>4670</v>
      </c>
      <c r="C37" s="5"/>
      <c r="D37" s="5"/>
      <c r="E37" s="6">
        <v>7181</v>
      </c>
      <c r="F37" s="5"/>
      <c r="G37" s="5"/>
      <c r="H37" s="6">
        <f t="shared" si="2"/>
        <v>11851</v>
      </c>
      <c r="I37" s="6">
        <f>C37</f>
        <v>0</v>
      </c>
      <c r="J37" s="6">
        <f>D37</f>
        <v>0</v>
      </c>
    </row>
    <row r="38" spans="1:10" ht="14.25" customHeight="1" x14ac:dyDescent="0.2">
      <c r="A38" s="4" t="s">
        <v>35</v>
      </c>
      <c r="B38" s="6">
        <v>1938</v>
      </c>
      <c r="C38" s="5"/>
      <c r="D38" s="5"/>
      <c r="E38" s="6">
        <v>3549</v>
      </c>
      <c r="F38" s="5"/>
      <c r="G38" s="5"/>
      <c r="H38" s="6">
        <f t="shared" si="2"/>
        <v>5487</v>
      </c>
      <c r="I38" s="5"/>
      <c r="J38" s="5"/>
    </row>
    <row r="39" spans="1:10" ht="14.25" customHeight="1" x14ac:dyDescent="0.2">
      <c r="A39" s="4" t="s">
        <v>36</v>
      </c>
      <c r="B39" s="6">
        <v>2739</v>
      </c>
      <c r="C39" s="6">
        <v>2739</v>
      </c>
      <c r="D39" s="6">
        <v>60258</v>
      </c>
      <c r="E39" s="6">
        <v>165</v>
      </c>
      <c r="F39" s="5"/>
      <c r="G39" s="5"/>
      <c r="H39" s="6">
        <f t="shared" si="2"/>
        <v>2904</v>
      </c>
      <c r="I39" s="6">
        <f>C39+F39</f>
        <v>2739</v>
      </c>
      <c r="J39" s="6">
        <f>D39+G39</f>
        <v>60258</v>
      </c>
    </row>
    <row r="40" spans="1:10" ht="14.25" customHeight="1" x14ac:dyDescent="0.2">
      <c r="A40" s="4" t="s">
        <v>37</v>
      </c>
      <c r="B40" s="5"/>
      <c r="C40" s="5"/>
      <c r="D40" s="5"/>
      <c r="E40" s="6">
        <v>1488</v>
      </c>
      <c r="F40" s="5"/>
      <c r="G40" s="5"/>
      <c r="H40" s="6">
        <f t="shared" si="2"/>
        <v>1488</v>
      </c>
      <c r="I40" s="5"/>
      <c r="J40" s="5"/>
    </row>
    <row r="41" spans="1:10" ht="14.25" customHeight="1" x14ac:dyDescent="0.2">
      <c r="A41" s="4" t="s">
        <v>38</v>
      </c>
      <c r="B41" s="5"/>
      <c r="C41" s="5"/>
      <c r="D41" s="5"/>
      <c r="E41" s="6">
        <v>1928</v>
      </c>
      <c r="F41" s="5"/>
      <c r="G41" s="5"/>
      <c r="H41" s="6">
        <f t="shared" si="2"/>
        <v>1928</v>
      </c>
      <c r="I41" s="5"/>
      <c r="J41" s="5"/>
    </row>
    <row r="42" spans="1:10" ht="14.25" customHeight="1" x14ac:dyDescent="0.2">
      <c r="A42" s="7" t="s">
        <v>39</v>
      </c>
      <c r="B42" s="8">
        <f t="shared" ref="B42:J42" si="3">SUM(B15:B41)</f>
        <v>31769</v>
      </c>
      <c r="C42" s="8">
        <f t="shared" si="3"/>
        <v>23156</v>
      </c>
      <c r="D42" s="8">
        <f t="shared" si="3"/>
        <v>442376</v>
      </c>
      <c r="E42" s="8">
        <f t="shared" si="3"/>
        <v>173127</v>
      </c>
      <c r="F42" s="8">
        <f t="shared" si="3"/>
        <v>0</v>
      </c>
      <c r="G42" s="8">
        <f t="shared" si="3"/>
        <v>0</v>
      </c>
      <c r="H42" s="8">
        <f t="shared" si="3"/>
        <v>201915</v>
      </c>
      <c r="I42" s="8">
        <f t="shared" si="3"/>
        <v>23156</v>
      </c>
      <c r="J42" s="8">
        <f t="shared" si="3"/>
        <v>442376</v>
      </c>
    </row>
  </sheetData>
  <mergeCells count="8">
    <mergeCell ref="E13:G13"/>
    <mergeCell ref="A8:J8"/>
    <mergeCell ref="A9:J9"/>
    <mergeCell ref="A11:A14"/>
    <mergeCell ref="B11:J11"/>
    <mergeCell ref="B12:D13"/>
    <mergeCell ref="E12:G12"/>
    <mergeCell ref="H12:J13"/>
  </mergeCells>
  <phoneticPr fontId="0" type="noConversion"/>
  <printOptions horizontalCentered="1"/>
  <pageMargins left="0.59055118110236227" right="0.59055118110236227" top="0.19685039370078741" bottom="0.19685039370078741" header="0.11811023622047245" footer="0.11811023622047245"/>
  <pageSetup paperSize="9" scale="96" firstPageNumber="0" orientation="landscape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4:M42"/>
  <sheetViews>
    <sheetView topLeftCell="A7" workbookViewId="0">
      <selection activeCell="E39" sqref="E39"/>
    </sheetView>
  </sheetViews>
  <sheetFormatPr defaultRowHeight="12.75" x14ac:dyDescent="0.2"/>
  <cols>
    <col min="1" max="1" width="7.140625" customWidth="1"/>
    <col min="2" max="2" width="10.140625" customWidth="1"/>
    <col min="3" max="3" width="16.28515625" customWidth="1"/>
    <col min="4" max="4" width="17.85546875" customWidth="1"/>
    <col min="5" max="5" width="11" customWidth="1"/>
    <col min="6" max="6" width="15" customWidth="1"/>
    <col min="7" max="7" width="14.5703125" customWidth="1"/>
    <col min="8" max="8" width="11" customWidth="1"/>
    <col min="9" max="9" width="17" customWidth="1"/>
    <col min="10" max="10" width="14.5703125" customWidth="1"/>
  </cols>
  <sheetData>
    <row r="4" spans="1:10" ht="12.2" customHeight="1" x14ac:dyDescent="0.2">
      <c r="A4" s="1" t="s">
        <v>0</v>
      </c>
    </row>
    <row r="5" spans="1:10" ht="12.2" customHeight="1" x14ac:dyDescent="0.2">
      <c r="A5" s="1" t="s">
        <v>1</v>
      </c>
    </row>
    <row r="6" spans="1:10" ht="12.2" customHeight="1" x14ac:dyDescent="0.2">
      <c r="A6" s="1" t="s">
        <v>2</v>
      </c>
    </row>
    <row r="7" spans="1:10" ht="8.25" customHeight="1" x14ac:dyDescent="0.2"/>
    <row r="8" spans="1:10" ht="12.2" customHeight="1" x14ac:dyDescent="0.2">
      <c r="A8" s="20" t="s">
        <v>47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12.2" customHeight="1" x14ac:dyDescent="0.2">
      <c r="A9" s="20" t="s">
        <v>48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2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13.35" customHeight="1" x14ac:dyDescent="0.2">
      <c r="A11" s="19" t="s">
        <v>3</v>
      </c>
      <c r="B11" s="19" t="s">
        <v>4</v>
      </c>
      <c r="C11" s="19"/>
      <c r="D11" s="19"/>
      <c r="E11" s="19"/>
      <c r="F11" s="19"/>
      <c r="G11" s="19"/>
      <c r="H11" s="19"/>
      <c r="I11" s="19"/>
      <c r="J11" s="19"/>
    </row>
    <row r="12" spans="1:10" ht="13.35" customHeight="1" x14ac:dyDescent="0.2">
      <c r="A12" s="19"/>
      <c r="B12" s="19" t="s">
        <v>5</v>
      </c>
      <c r="C12" s="19"/>
      <c r="D12" s="19"/>
      <c r="E12" s="19" t="s">
        <v>6</v>
      </c>
      <c r="F12" s="19"/>
      <c r="G12" s="19"/>
      <c r="H12" s="19" t="s">
        <v>7</v>
      </c>
      <c r="I12" s="19"/>
      <c r="J12" s="19"/>
    </row>
    <row r="13" spans="1:10" ht="13.35" customHeight="1" x14ac:dyDescent="0.2">
      <c r="A13" s="19"/>
      <c r="B13" s="19"/>
      <c r="C13" s="19"/>
      <c r="D13" s="19"/>
      <c r="E13" s="19" t="s">
        <v>8</v>
      </c>
      <c r="F13" s="19"/>
      <c r="G13" s="19"/>
      <c r="H13" s="19"/>
      <c r="I13" s="19"/>
      <c r="J13" s="19"/>
    </row>
    <row r="14" spans="1:10" ht="32.25" customHeight="1" x14ac:dyDescent="0.2">
      <c r="A14" s="19"/>
      <c r="B14" s="3" t="s">
        <v>9</v>
      </c>
      <c r="C14" s="3" t="s">
        <v>10</v>
      </c>
      <c r="D14" s="3" t="s">
        <v>11</v>
      </c>
      <c r="E14" s="3" t="s">
        <v>9</v>
      </c>
      <c r="F14" s="3" t="s">
        <v>10</v>
      </c>
      <c r="G14" s="3" t="s">
        <v>11</v>
      </c>
      <c r="H14" s="3" t="s">
        <v>9</v>
      </c>
      <c r="I14" s="3" t="s">
        <v>10</v>
      </c>
      <c r="J14" s="3" t="s">
        <v>11</v>
      </c>
    </row>
    <row r="15" spans="1:10" ht="14.25" customHeight="1" x14ac:dyDescent="0.2">
      <c r="A15" s="4" t="s">
        <v>12</v>
      </c>
      <c r="B15" s="5"/>
      <c r="C15" s="5"/>
      <c r="D15" s="5"/>
      <c r="E15" s="6">
        <v>1652</v>
      </c>
      <c r="F15" s="5"/>
      <c r="G15" s="5"/>
      <c r="H15" s="6">
        <f t="shared" ref="H15:H20" si="0">B15+E15</f>
        <v>1652</v>
      </c>
      <c r="I15" s="5"/>
      <c r="J15" s="5"/>
    </row>
    <row r="16" spans="1:10" ht="14.25" customHeight="1" x14ac:dyDescent="0.2">
      <c r="A16" s="4" t="s">
        <v>13</v>
      </c>
      <c r="B16" s="6">
        <v>2578</v>
      </c>
      <c r="C16" s="5"/>
      <c r="D16" s="5"/>
      <c r="E16" s="6">
        <v>5280</v>
      </c>
      <c r="F16" s="5"/>
      <c r="G16" s="5"/>
      <c r="H16" s="6">
        <f t="shared" si="0"/>
        <v>7858</v>
      </c>
      <c r="I16" s="5"/>
      <c r="J16" s="5"/>
    </row>
    <row r="17" spans="1:13" ht="14.25" customHeight="1" x14ac:dyDescent="0.2">
      <c r="A17" s="4" t="s">
        <v>14</v>
      </c>
      <c r="B17" s="5"/>
      <c r="C17" s="5"/>
      <c r="D17" s="5"/>
      <c r="E17" s="6">
        <v>30049</v>
      </c>
      <c r="F17" s="5"/>
      <c r="G17" s="5"/>
      <c r="H17" s="6">
        <f t="shared" si="0"/>
        <v>30049</v>
      </c>
      <c r="I17" s="5"/>
      <c r="J17" s="5"/>
    </row>
    <row r="18" spans="1:13" ht="14.25" customHeight="1" x14ac:dyDescent="0.2">
      <c r="A18" s="4" t="s">
        <v>15</v>
      </c>
      <c r="B18" s="6">
        <v>1432</v>
      </c>
      <c r="C18" s="5"/>
      <c r="D18" s="5"/>
      <c r="E18" s="6">
        <v>280</v>
      </c>
      <c r="F18" s="5"/>
      <c r="G18" s="5"/>
      <c r="H18" s="6">
        <f t="shared" si="0"/>
        <v>1712</v>
      </c>
      <c r="I18" s="5"/>
      <c r="J18" s="5"/>
    </row>
    <row r="19" spans="1:13" ht="14.25" customHeight="1" x14ac:dyDescent="0.2">
      <c r="A19" s="4" t="s">
        <v>16</v>
      </c>
      <c r="B19" s="6">
        <v>1500</v>
      </c>
      <c r="C19" s="5"/>
      <c r="D19" s="5"/>
      <c r="E19" s="6">
        <v>9310</v>
      </c>
      <c r="F19" s="5"/>
      <c r="G19" s="5"/>
      <c r="H19" s="6">
        <f t="shared" si="0"/>
        <v>10810</v>
      </c>
      <c r="I19" s="6"/>
      <c r="J19" s="6"/>
    </row>
    <row r="20" spans="1:13" ht="14.25" customHeight="1" x14ac:dyDescent="0.2">
      <c r="A20" s="4" t="s">
        <v>17</v>
      </c>
      <c r="B20" s="6">
        <v>4826</v>
      </c>
      <c r="C20" s="5"/>
      <c r="D20" s="5"/>
      <c r="E20" s="6">
        <v>4611</v>
      </c>
      <c r="F20" s="5"/>
      <c r="G20" s="5"/>
      <c r="H20" s="6">
        <f t="shared" si="0"/>
        <v>9437</v>
      </c>
      <c r="I20" s="6"/>
      <c r="J20" s="6"/>
      <c r="M20" s="9"/>
    </row>
    <row r="21" spans="1:13" ht="14.25" customHeight="1" x14ac:dyDescent="0.2">
      <c r="A21" s="4" t="s">
        <v>18</v>
      </c>
      <c r="B21" s="5"/>
      <c r="C21" s="5"/>
      <c r="D21" s="5"/>
      <c r="E21" s="5"/>
      <c r="F21" s="5"/>
      <c r="G21" s="5"/>
      <c r="H21" s="5"/>
      <c r="I21" s="5"/>
      <c r="J21" s="5"/>
    </row>
    <row r="22" spans="1:13" ht="14.25" customHeight="1" x14ac:dyDescent="0.2">
      <c r="A22" s="4" t="s">
        <v>19</v>
      </c>
      <c r="B22" s="5"/>
      <c r="C22" s="5"/>
      <c r="D22" s="5"/>
      <c r="E22" s="5"/>
      <c r="F22" s="5"/>
      <c r="G22" s="5"/>
      <c r="H22" s="5"/>
      <c r="I22" s="5"/>
      <c r="J22" s="5"/>
    </row>
    <row r="23" spans="1:13" ht="14.25" customHeight="1" x14ac:dyDescent="0.2">
      <c r="A23" s="4" t="s">
        <v>20</v>
      </c>
      <c r="B23" s="6">
        <v>2981</v>
      </c>
      <c r="C23" s="5"/>
      <c r="D23" s="5"/>
      <c r="E23" s="5"/>
      <c r="F23" s="5"/>
      <c r="G23" s="5"/>
      <c r="H23" s="5"/>
      <c r="I23" s="5"/>
      <c r="J23" s="5"/>
    </row>
    <row r="24" spans="1:13" ht="14.25" customHeight="1" x14ac:dyDescent="0.2">
      <c r="A24" s="4" t="s">
        <v>21</v>
      </c>
      <c r="B24" s="6">
        <v>567</v>
      </c>
      <c r="C24" s="5"/>
      <c r="D24" s="5"/>
      <c r="E24" s="6">
        <v>9191</v>
      </c>
      <c r="F24" s="5"/>
      <c r="G24" s="5"/>
      <c r="H24" s="6">
        <f t="shared" ref="H24:H32" si="1">B24+E24</f>
        <v>9758</v>
      </c>
      <c r="I24" s="5"/>
      <c r="J24" s="5"/>
    </row>
    <row r="25" spans="1:13" ht="14.25" customHeight="1" x14ac:dyDescent="0.2">
      <c r="A25" s="4" t="s">
        <v>22</v>
      </c>
      <c r="B25" s="5"/>
      <c r="C25" s="5"/>
      <c r="D25" s="5"/>
      <c r="E25" s="6">
        <v>7405</v>
      </c>
      <c r="F25" s="5"/>
      <c r="G25" s="5"/>
      <c r="H25" s="6">
        <f t="shared" si="1"/>
        <v>7405</v>
      </c>
      <c r="I25" s="5"/>
      <c r="J25" s="5"/>
    </row>
    <row r="26" spans="1:13" ht="14.25" customHeight="1" x14ac:dyDescent="0.2">
      <c r="A26" s="4" t="s">
        <v>23</v>
      </c>
      <c r="B26" s="5"/>
      <c r="C26" s="5"/>
      <c r="D26" s="5"/>
      <c r="E26" s="6">
        <v>17109</v>
      </c>
      <c r="F26" s="5"/>
      <c r="G26" s="5"/>
      <c r="H26" s="6">
        <f t="shared" si="1"/>
        <v>17109</v>
      </c>
      <c r="I26" s="5"/>
      <c r="J26" s="5"/>
    </row>
    <row r="27" spans="1:13" ht="14.25" customHeight="1" x14ac:dyDescent="0.2">
      <c r="A27" s="4" t="s">
        <v>24</v>
      </c>
      <c r="B27" s="5"/>
      <c r="C27" s="5"/>
      <c r="D27" s="5"/>
      <c r="E27" s="6">
        <v>12030</v>
      </c>
      <c r="F27" s="5"/>
      <c r="G27" s="5"/>
      <c r="H27" s="6">
        <f t="shared" si="1"/>
        <v>12030</v>
      </c>
      <c r="I27" s="5"/>
      <c r="J27" s="5"/>
    </row>
    <row r="28" spans="1:13" ht="14.25" customHeight="1" x14ac:dyDescent="0.2">
      <c r="A28" s="4" t="s">
        <v>25</v>
      </c>
      <c r="B28" s="6">
        <v>908</v>
      </c>
      <c r="C28" s="5"/>
      <c r="D28" s="5"/>
      <c r="E28" s="6">
        <v>16696</v>
      </c>
      <c r="F28" s="6">
        <v>7060</v>
      </c>
      <c r="G28" s="6">
        <v>127080</v>
      </c>
      <c r="H28" s="6">
        <f t="shared" si="1"/>
        <v>17604</v>
      </c>
      <c r="I28" s="6">
        <f>C28+F28</f>
        <v>7060</v>
      </c>
      <c r="J28" s="6">
        <f>D28+G28</f>
        <v>127080</v>
      </c>
    </row>
    <row r="29" spans="1:13" ht="14.25" customHeight="1" x14ac:dyDescent="0.2">
      <c r="A29" s="4" t="s">
        <v>26</v>
      </c>
      <c r="B29" s="6">
        <v>4600</v>
      </c>
      <c r="C29" s="6">
        <v>3858</v>
      </c>
      <c r="D29" s="6">
        <v>73302</v>
      </c>
      <c r="E29" s="6">
        <v>3127</v>
      </c>
      <c r="F29" s="5"/>
      <c r="G29" s="5"/>
      <c r="H29" s="6">
        <f t="shared" si="1"/>
        <v>7727</v>
      </c>
      <c r="I29" s="6">
        <f>C29+F29</f>
        <v>3858</v>
      </c>
      <c r="J29" s="6">
        <f>D29+G29</f>
        <v>73302</v>
      </c>
    </row>
    <row r="30" spans="1:13" ht="14.25" customHeight="1" x14ac:dyDescent="0.2">
      <c r="A30" s="4" t="s">
        <v>27</v>
      </c>
      <c r="B30" s="6">
        <v>1470</v>
      </c>
      <c r="C30" s="5"/>
      <c r="D30" s="5"/>
      <c r="E30" s="6">
        <v>32340</v>
      </c>
      <c r="F30" s="5"/>
      <c r="G30" s="5"/>
      <c r="H30" s="6">
        <f t="shared" si="1"/>
        <v>33810</v>
      </c>
      <c r="I30" s="5"/>
      <c r="J30" s="5"/>
    </row>
    <row r="31" spans="1:13" ht="14.25" customHeight="1" x14ac:dyDescent="0.2">
      <c r="A31" s="4" t="s">
        <v>28</v>
      </c>
      <c r="B31" s="6">
        <v>888</v>
      </c>
      <c r="C31" s="5"/>
      <c r="D31" s="5"/>
      <c r="E31" s="6">
        <v>486</v>
      </c>
      <c r="F31" s="5"/>
      <c r="G31" s="5"/>
      <c r="H31" s="6">
        <f t="shared" si="1"/>
        <v>1374</v>
      </c>
      <c r="I31" s="5"/>
      <c r="J31" s="5"/>
    </row>
    <row r="32" spans="1:13" ht="14.25" customHeight="1" x14ac:dyDescent="0.2">
      <c r="A32" s="4" t="s">
        <v>29</v>
      </c>
      <c r="B32" s="6">
        <v>2779</v>
      </c>
      <c r="C32" s="5"/>
      <c r="D32" s="5"/>
      <c r="E32" s="6">
        <v>5424</v>
      </c>
      <c r="F32" s="5"/>
      <c r="G32" s="5"/>
      <c r="H32" s="6">
        <f t="shared" si="1"/>
        <v>8203</v>
      </c>
      <c r="I32" s="5"/>
      <c r="J32" s="5"/>
    </row>
    <row r="33" spans="1:10" ht="14.25" customHeight="1" x14ac:dyDescent="0.2">
      <c r="A33" s="4" t="s">
        <v>30</v>
      </c>
      <c r="B33" s="5"/>
      <c r="C33" s="5"/>
      <c r="D33" s="5"/>
      <c r="E33" s="5"/>
      <c r="F33" s="5"/>
      <c r="G33" s="5"/>
      <c r="H33" s="5"/>
      <c r="I33" s="5"/>
      <c r="J33" s="5"/>
    </row>
    <row r="34" spans="1:10" ht="14.25" customHeight="1" x14ac:dyDescent="0.2">
      <c r="A34" s="4" t="s">
        <v>31</v>
      </c>
      <c r="B34" s="6">
        <v>2493</v>
      </c>
      <c r="C34" s="5"/>
      <c r="D34" s="5"/>
      <c r="E34" s="6">
        <v>675</v>
      </c>
      <c r="F34" s="5"/>
      <c r="G34" s="5"/>
      <c r="H34" s="6">
        <f t="shared" ref="H34:H41" si="2">B34+E34</f>
        <v>3168</v>
      </c>
      <c r="I34" s="5"/>
      <c r="J34" s="5"/>
    </row>
    <row r="35" spans="1:10" ht="14.25" customHeight="1" x14ac:dyDescent="0.2">
      <c r="A35" s="4" t="s">
        <v>32</v>
      </c>
      <c r="B35" s="5"/>
      <c r="C35" s="5"/>
      <c r="D35" s="5"/>
      <c r="E35" s="6">
        <v>3116</v>
      </c>
      <c r="F35" s="5"/>
      <c r="G35" s="5"/>
      <c r="H35" s="6">
        <f t="shared" si="2"/>
        <v>3116</v>
      </c>
      <c r="I35" s="5"/>
      <c r="J35" s="5"/>
    </row>
    <row r="36" spans="1:10" ht="14.25" customHeight="1" x14ac:dyDescent="0.2">
      <c r="A36" s="4" t="s">
        <v>33</v>
      </c>
      <c r="B36" s="5"/>
      <c r="C36" s="5"/>
      <c r="D36" s="5"/>
      <c r="E36" s="6">
        <v>35</v>
      </c>
      <c r="F36" s="5"/>
      <c r="G36" s="5"/>
      <c r="H36" s="6">
        <f t="shared" si="2"/>
        <v>35</v>
      </c>
      <c r="I36" s="5"/>
      <c r="J36" s="5"/>
    </row>
    <row r="37" spans="1:10" ht="14.25" customHeight="1" x14ac:dyDescent="0.2">
      <c r="A37" s="4" t="s">
        <v>34</v>
      </c>
      <c r="B37" s="6">
        <v>4670</v>
      </c>
      <c r="C37" s="5"/>
      <c r="D37" s="5"/>
      <c r="E37" s="6">
        <v>7181</v>
      </c>
      <c r="F37" s="5"/>
      <c r="G37" s="5"/>
      <c r="H37" s="6">
        <f t="shared" si="2"/>
        <v>11851</v>
      </c>
      <c r="I37" s="6">
        <f>C37</f>
        <v>0</v>
      </c>
      <c r="J37" s="6">
        <f>D37</f>
        <v>0</v>
      </c>
    </row>
    <row r="38" spans="1:10" ht="14.25" customHeight="1" x14ac:dyDescent="0.2">
      <c r="A38" s="4" t="s">
        <v>35</v>
      </c>
      <c r="B38" s="6">
        <v>1938</v>
      </c>
      <c r="C38" s="5"/>
      <c r="D38" s="5"/>
      <c r="E38" s="6">
        <v>3549</v>
      </c>
      <c r="F38" s="5"/>
      <c r="G38" s="5"/>
      <c r="H38" s="6">
        <f t="shared" si="2"/>
        <v>5487</v>
      </c>
      <c r="I38" s="5"/>
      <c r="J38" s="5"/>
    </row>
    <row r="39" spans="1:10" ht="14.25" customHeight="1" x14ac:dyDescent="0.2">
      <c r="A39" s="4" t="s">
        <v>36</v>
      </c>
      <c r="B39" s="6">
        <v>2739</v>
      </c>
      <c r="C39" s="5"/>
      <c r="D39" s="5"/>
      <c r="E39" s="6">
        <v>165</v>
      </c>
      <c r="F39" s="5"/>
      <c r="G39" s="5"/>
      <c r="H39" s="6">
        <f t="shared" si="2"/>
        <v>2904</v>
      </c>
      <c r="I39" s="6">
        <f>C39+F39</f>
        <v>0</v>
      </c>
      <c r="J39" s="6">
        <f>D39+G39</f>
        <v>0</v>
      </c>
    </row>
    <row r="40" spans="1:10" ht="14.25" customHeight="1" x14ac:dyDescent="0.2">
      <c r="A40" s="4" t="s">
        <v>37</v>
      </c>
      <c r="B40" s="5"/>
      <c r="C40" s="5"/>
      <c r="D40" s="5"/>
      <c r="E40" s="6">
        <v>1488</v>
      </c>
      <c r="F40" s="5"/>
      <c r="G40" s="5"/>
      <c r="H40" s="6">
        <f t="shared" si="2"/>
        <v>1488</v>
      </c>
      <c r="I40" s="5"/>
      <c r="J40" s="5"/>
    </row>
    <row r="41" spans="1:10" ht="14.25" customHeight="1" x14ac:dyDescent="0.2">
      <c r="A41" s="4" t="s">
        <v>38</v>
      </c>
      <c r="B41" s="5"/>
      <c r="C41" s="5"/>
      <c r="D41" s="5"/>
      <c r="E41" s="6">
        <v>1928</v>
      </c>
      <c r="F41" s="5"/>
      <c r="G41" s="5"/>
      <c r="H41" s="6">
        <f t="shared" si="2"/>
        <v>1928</v>
      </c>
      <c r="I41" s="5"/>
      <c r="J41" s="5"/>
    </row>
    <row r="42" spans="1:10" ht="14.25" customHeight="1" x14ac:dyDescent="0.2">
      <c r="A42" s="7" t="s">
        <v>39</v>
      </c>
      <c r="B42" s="8">
        <f t="shared" ref="B42:J42" si="3">SUM(B15:B41)</f>
        <v>36369</v>
      </c>
      <c r="C42" s="8">
        <f t="shared" si="3"/>
        <v>3858</v>
      </c>
      <c r="D42" s="8">
        <f t="shared" si="3"/>
        <v>73302</v>
      </c>
      <c r="E42" s="8">
        <f t="shared" si="3"/>
        <v>173127</v>
      </c>
      <c r="F42" s="8">
        <f t="shared" si="3"/>
        <v>7060</v>
      </c>
      <c r="G42" s="8">
        <f t="shared" si="3"/>
        <v>127080</v>
      </c>
      <c r="H42" s="8">
        <f t="shared" si="3"/>
        <v>206515</v>
      </c>
      <c r="I42" s="8">
        <f t="shared" si="3"/>
        <v>10918</v>
      </c>
      <c r="J42" s="8">
        <f t="shared" si="3"/>
        <v>200382</v>
      </c>
    </row>
  </sheetData>
  <mergeCells count="8">
    <mergeCell ref="E13:G13"/>
    <mergeCell ref="A8:J8"/>
    <mergeCell ref="A9:J9"/>
    <mergeCell ref="A11:A14"/>
    <mergeCell ref="B11:J11"/>
    <mergeCell ref="B12:D13"/>
    <mergeCell ref="E12:G12"/>
    <mergeCell ref="H12:J13"/>
  </mergeCells>
  <phoneticPr fontId="0" type="noConversion"/>
  <printOptions horizontalCentered="1"/>
  <pageMargins left="0.59055118110236227" right="0.59055118110236227" top="0.19685039370078741" bottom="0.19685039370078741" header="0.11811023622047245" footer="0.11811023622047245"/>
  <pageSetup paperSize="9" scale="96" firstPageNumber="0" orientation="landscape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4:M42"/>
  <sheetViews>
    <sheetView topLeftCell="A7" workbookViewId="0">
      <selection activeCell="E39" sqref="E39"/>
    </sheetView>
  </sheetViews>
  <sheetFormatPr defaultRowHeight="12.75" x14ac:dyDescent="0.2"/>
  <cols>
    <col min="1" max="1" width="7.140625" customWidth="1"/>
    <col min="2" max="2" width="10.140625" customWidth="1"/>
    <col min="3" max="3" width="16.28515625" customWidth="1"/>
    <col min="4" max="4" width="17.85546875" customWidth="1"/>
    <col min="5" max="5" width="11" customWidth="1"/>
    <col min="6" max="6" width="15" customWidth="1"/>
    <col min="7" max="7" width="14.5703125" customWidth="1"/>
    <col min="8" max="8" width="11" customWidth="1"/>
    <col min="9" max="9" width="17" customWidth="1"/>
    <col min="10" max="10" width="14.5703125" customWidth="1"/>
  </cols>
  <sheetData>
    <row r="4" spans="1:10" ht="12.2" customHeight="1" x14ac:dyDescent="0.2">
      <c r="A4" s="1" t="s">
        <v>0</v>
      </c>
    </row>
    <row r="5" spans="1:10" ht="12.2" customHeight="1" x14ac:dyDescent="0.2">
      <c r="A5" s="1" t="s">
        <v>1</v>
      </c>
    </row>
    <row r="6" spans="1:10" ht="12.2" customHeight="1" x14ac:dyDescent="0.2">
      <c r="A6" s="1" t="s">
        <v>2</v>
      </c>
    </row>
    <row r="7" spans="1:10" ht="8.25" customHeight="1" x14ac:dyDescent="0.2"/>
    <row r="8" spans="1:10" ht="12.2" customHeight="1" x14ac:dyDescent="0.2">
      <c r="A8" s="20" t="s">
        <v>47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12.2" customHeight="1" x14ac:dyDescent="0.2">
      <c r="A9" s="20" t="s">
        <v>50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2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13.35" customHeight="1" x14ac:dyDescent="0.2">
      <c r="A11" s="19" t="s">
        <v>3</v>
      </c>
      <c r="B11" s="19" t="s">
        <v>4</v>
      </c>
      <c r="C11" s="19"/>
      <c r="D11" s="19"/>
      <c r="E11" s="19"/>
      <c r="F11" s="19"/>
      <c r="G11" s="19"/>
      <c r="H11" s="19"/>
      <c r="I11" s="19"/>
      <c r="J11" s="19"/>
    </row>
    <row r="12" spans="1:10" ht="13.35" customHeight="1" x14ac:dyDescent="0.2">
      <c r="A12" s="19"/>
      <c r="B12" s="19" t="s">
        <v>5</v>
      </c>
      <c r="C12" s="19"/>
      <c r="D12" s="19"/>
      <c r="E12" s="19" t="s">
        <v>6</v>
      </c>
      <c r="F12" s="19"/>
      <c r="G12" s="19"/>
      <c r="H12" s="19" t="s">
        <v>7</v>
      </c>
      <c r="I12" s="19"/>
      <c r="J12" s="19"/>
    </row>
    <row r="13" spans="1:10" ht="13.35" customHeight="1" x14ac:dyDescent="0.2">
      <c r="A13" s="19"/>
      <c r="B13" s="19"/>
      <c r="C13" s="19"/>
      <c r="D13" s="19"/>
      <c r="E13" s="19" t="s">
        <v>8</v>
      </c>
      <c r="F13" s="19"/>
      <c r="G13" s="19"/>
      <c r="H13" s="19"/>
      <c r="I13" s="19"/>
      <c r="J13" s="19"/>
    </row>
    <row r="14" spans="1:10" ht="32.25" customHeight="1" x14ac:dyDescent="0.2">
      <c r="A14" s="19"/>
      <c r="B14" s="3" t="s">
        <v>9</v>
      </c>
      <c r="C14" s="3" t="s">
        <v>10</v>
      </c>
      <c r="D14" s="3" t="s">
        <v>11</v>
      </c>
      <c r="E14" s="3" t="s">
        <v>9</v>
      </c>
      <c r="F14" s="3" t="s">
        <v>10</v>
      </c>
      <c r="G14" s="3" t="s">
        <v>11</v>
      </c>
      <c r="H14" s="3" t="s">
        <v>9</v>
      </c>
      <c r="I14" s="3" t="s">
        <v>10</v>
      </c>
      <c r="J14" s="3" t="s">
        <v>11</v>
      </c>
    </row>
    <row r="15" spans="1:10" ht="14.25" customHeight="1" x14ac:dyDescent="0.2">
      <c r="A15" s="4" t="s">
        <v>12</v>
      </c>
      <c r="B15" s="5"/>
      <c r="C15" s="5"/>
      <c r="D15" s="5"/>
      <c r="E15" s="6">
        <v>1652</v>
      </c>
      <c r="F15" s="5"/>
      <c r="G15" s="5"/>
      <c r="H15" s="6">
        <f t="shared" ref="H15:H20" si="0">B15+E15</f>
        <v>1652</v>
      </c>
      <c r="I15" s="5"/>
      <c r="J15" s="5"/>
    </row>
    <row r="16" spans="1:10" ht="14.25" customHeight="1" x14ac:dyDescent="0.2">
      <c r="A16" s="4" t="s">
        <v>13</v>
      </c>
      <c r="B16" s="6">
        <v>2578</v>
      </c>
      <c r="C16" s="5"/>
      <c r="D16" s="5"/>
      <c r="E16" s="6">
        <v>5280</v>
      </c>
      <c r="F16" s="5"/>
      <c r="G16" s="5"/>
      <c r="H16" s="6">
        <f t="shared" si="0"/>
        <v>7858</v>
      </c>
      <c r="I16" s="5"/>
      <c r="J16" s="5"/>
    </row>
    <row r="17" spans="1:13" ht="14.25" customHeight="1" x14ac:dyDescent="0.2">
      <c r="A17" s="4" t="s">
        <v>14</v>
      </c>
      <c r="B17" s="5"/>
      <c r="C17" s="5"/>
      <c r="D17" s="5"/>
      <c r="E17" s="6">
        <v>30049</v>
      </c>
      <c r="F17" s="5"/>
      <c r="G17" s="5"/>
      <c r="H17" s="6">
        <f t="shared" si="0"/>
        <v>30049</v>
      </c>
      <c r="I17" s="5"/>
      <c r="J17" s="5"/>
    </row>
    <row r="18" spans="1:13" ht="14.25" customHeight="1" x14ac:dyDescent="0.2">
      <c r="A18" s="4" t="s">
        <v>15</v>
      </c>
      <c r="B18" s="6">
        <v>1432</v>
      </c>
      <c r="C18" s="5"/>
      <c r="D18" s="5"/>
      <c r="E18" s="6">
        <v>280</v>
      </c>
      <c r="F18" s="5"/>
      <c r="G18" s="5"/>
      <c r="H18" s="6">
        <f t="shared" si="0"/>
        <v>1712</v>
      </c>
      <c r="I18" s="5"/>
      <c r="J18" s="5"/>
    </row>
    <row r="19" spans="1:13" ht="14.25" customHeight="1" x14ac:dyDescent="0.2">
      <c r="A19" s="4" t="s">
        <v>16</v>
      </c>
      <c r="B19" s="6">
        <v>1500</v>
      </c>
      <c r="C19" s="5"/>
      <c r="D19" s="5"/>
      <c r="E19" s="6">
        <v>9310</v>
      </c>
      <c r="F19" s="5"/>
      <c r="G19" s="5"/>
      <c r="H19" s="6">
        <f t="shared" si="0"/>
        <v>10810</v>
      </c>
      <c r="I19" s="6"/>
      <c r="J19" s="6"/>
    </row>
    <row r="20" spans="1:13" ht="14.25" customHeight="1" x14ac:dyDescent="0.2">
      <c r="A20" s="4" t="s">
        <v>17</v>
      </c>
      <c r="B20" s="6">
        <v>4826</v>
      </c>
      <c r="C20" s="5"/>
      <c r="D20" s="5"/>
      <c r="E20" s="6">
        <v>4611</v>
      </c>
      <c r="F20" s="5"/>
      <c r="G20" s="5"/>
      <c r="H20" s="6">
        <f t="shared" si="0"/>
        <v>9437</v>
      </c>
      <c r="I20" s="6"/>
      <c r="J20" s="6"/>
      <c r="M20" s="9"/>
    </row>
    <row r="21" spans="1:13" ht="14.25" customHeight="1" x14ac:dyDescent="0.2">
      <c r="A21" s="4" t="s">
        <v>18</v>
      </c>
      <c r="B21" s="5"/>
      <c r="C21" s="5"/>
      <c r="D21" s="5"/>
      <c r="E21" s="5"/>
      <c r="F21" s="5"/>
      <c r="G21" s="5"/>
      <c r="H21" s="5"/>
      <c r="I21" s="5"/>
      <c r="J21" s="5"/>
    </row>
    <row r="22" spans="1:13" ht="14.25" customHeight="1" x14ac:dyDescent="0.2">
      <c r="A22" s="4" t="s">
        <v>19</v>
      </c>
      <c r="B22" s="5"/>
      <c r="C22" s="5"/>
      <c r="D22" s="5"/>
      <c r="E22" s="5"/>
      <c r="F22" s="5"/>
      <c r="G22" s="5"/>
      <c r="H22" s="5"/>
      <c r="I22" s="5"/>
      <c r="J22" s="5"/>
    </row>
    <row r="23" spans="1:13" ht="14.25" customHeight="1" x14ac:dyDescent="0.2">
      <c r="A23" s="4" t="s">
        <v>20</v>
      </c>
      <c r="B23" s="6">
        <v>2981</v>
      </c>
      <c r="C23" s="5"/>
      <c r="D23" s="5"/>
      <c r="E23" s="5"/>
      <c r="F23" s="5"/>
      <c r="G23" s="5"/>
      <c r="H23" s="5"/>
      <c r="I23" s="5"/>
      <c r="J23" s="5"/>
    </row>
    <row r="24" spans="1:13" ht="14.25" customHeight="1" x14ac:dyDescent="0.2">
      <c r="A24" s="4" t="s">
        <v>21</v>
      </c>
      <c r="B24" s="6">
        <v>567</v>
      </c>
      <c r="C24" s="5"/>
      <c r="D24" s="5"/>
      <c r="E24" s="6">
        <v>9191</v>
      </c>
      <c r="F24" s="5"/>
      <c r="G24" s="5"/>
      <c r="H24" s="6">
        <f t="shared" ref="H24:H32" si="1">B24+E24</f>
        <v>9758</v>
      </c>
      <c r="I24" s="5"/>
      <c r="J24" s="5"/>
    </row>
    <row r="25" spans="1:13" ht="14.25" customHeight="1" x14ac:dyDescent="0.2">
      <c r="A25" s="4" t="s">
        <v>22</v>
      </c>
      <c r="B25" s="5"/>
      <c r="C25" s="5"/>
      <c r="D25" s="5"/>
      <c r="E25" s="6">
        <v>7405</v>
      </c>
      <c r="F25" s="5"/>
      <c r="G25" s="5"/>
      <c r="H25" s="6">
        <f t="shared" si="1"/>
        <v>7405</v>
      </c>
      <c r="I25" s="5"/>
      <c r="J25" s="5"/>
    </row>
    <row r="26" spans="1:13" ht="14.25" customHeight="1" x14ac:dyDescent="0.2">
      <c r="A26" s="4" t="s">
        <v>23</v>
      </c>
      <c r="B26" s="5"/>
      <c r="C26" s="5"/>
      <c r="D26" s="5"/>
      <c r="E26" s="6">
        <v>17109</v>
      </c>
      <c r="F26" s="5"/>
      <c r="G26" s="5"/>
      <c r="H26" s="6">
        <f t="shared" si="1"/>
        <v>17109</v>
      </c>
      <c r="I26" s="5"/>
      <c r="J26" s="5"/>
    </row>
    <row r="27" spans="1:13" ht="14.25" customHeight="1" x14ac:dyDescent="0.2">
      <c r="A27" s="4" t="s">
        <v>24</v>
      </c>
      <c r="B27" s="5"/>
      <c r="C27" s="5"/>
      <c r="D27" s="5"/>
      <c r="E27" s="6">
        <v>12030</v>
      </c>
      <c r="F27" s="5"/>
      <c r="G27" s="5"/>
      <c r="H27" s="6">
        <f t="shared" si="1"/>
        <v>12030</v>
      </c>
      <c r="I27" s="5"/>
      <c r="J27" s="5"/>
    </row>
    <row r="28" spans="1:13" ht="14.25" customHeight="1" x14ac:dyDescent="0.2">
      <c r="A28" s="4" t="s">
        <v>25</v>
      </c>
      <c r="B28" s="6">
        <v>908</v>
      </c>
      <c r="C28" s="5"/>
      <c r="D28" s="5"/>
      <c r="E28" s="6">
        <v>16696</v>
      </c>
      <c r="F28" s="6">
        <v>4400</v>
      </c>
      <c r="G28" s="6">
        <v>79200</v>
      </c>
      <c r="H28" s="6">
        <f t="shared" si="1"/>
        <v>17604</v>
      </c>
      <c r="I28" s="6">
        <f>C28+F28</f>
        <v>4400</v>
      </c>
      <c r="J28" s="6">
        <f>D28+G28</f>
        <v>79200</v>
      </c>
    </row>
    <row r="29" spans="1:13" ht="14.25" customHeight="1" x14ac:dyDescent="0.2">
      <c r="A29" s="4" t="s">
        <v>26</v>
      </c>
      <c r="B29" s="6">
        <v>4600</v>
      </c>
      <c r="C29" s="6">
        <v>742</v>
      </c>
      <c r="D29" s="6">
        <v>14098</v>
      </c>
      <c r="E29" s="6">
        <v>3127</v>
      </c>
      <c r="F29" s="6">
        <v>1850</v>
      </c>
      <c r="G29" s="6">
        <v>35150</v>
      </c>
      <c r="H29" s="6">
        <f t="shared" si="1"/>
        <v>7727</v>
      </c>
      <c r="I29" s="6">
        <f>C29+F29</f>
        <v>2592</v>
      </c>
      <c r="J29" s="6">
        <f>D29+G29</f>
        <v>49248</v>
      </c>
    </row>
    <row r="30" spans="1:13" ht="14.25" customHeight="1" x14ac:dyDescent="0.2">
      <c r="A30" s="4" t="s">
        <v>27</v>
      </c>
      <c r="B30" s="6">
        <v>1470</v>
      </c>
      <c r="C30" s="5"/>
      <c r="D30" s="5"/>
      <c r="E30" s="6">
        <v>32340</v>
      </c>
      <c r="F30" s="5"/>
      <c r="G30" s="5"/>
      <c r="H30" s="6">
        <f t="shared" si="1"/>
        <v>33810</v>
      </c>
      <c r="I30" s="5"/>
      <c r="J30" s="5"/>
    </row>
    <row r="31" spans="1:13" ht="14.25" customHeight="1" x14ac:dyDescent="0.2">
      <c r="A31" s="4" t="s">
        <v>28</v>
      </c>
      <c r="B31" s="6">
        <v>888</v>
      </c>
      <c r="C31" s="5"/>
      <c r="D31" s="5"/>
      <c r="E31" s="6">
        <v>486</v>
      </c>
      <c r="F31" s="5"/>
      <c r="G31" s="5"/>
      <c r="H31" s="6">
        <f t="shared" si="1"/>
        <v>1374</v>
      </c>
      <c r="I31" s="5"/>
      <c r="J31" s="5"/>
    </row>
    <row r="32" spans="1:13" ht="14.25" customHeight="1" x14ac:dyDescent="0.2">
      <c r="A32" s="4" t="s">
        <v>29</v>
      </c>
      <c r="B32" s="6">
        <v>2779</v>
      </c>
      <c r="C32" s="5"/>
      <c r="D32" s="5"/>
      <c r="E32" s="6">
        <v>5424</v>
      </c>
      <c r="F32" s="5"/>
      <c r="G32" s="5"/>
      <c r="H32" s="6">
        <f t="shared" si="1"/>
        <v>8203</v>
      </c>
      <c r="I32" s="5"/>
      <c r="J32" s="5"/>
    </row>
    <row r="33" spans="1:10" ht="14.25" customHeight="1" x14ac:dyDescent="0.2">
      <c r="A33" s="4" t="s">
        <v>30</v>
      </c>
      <c r="B33" s="5"/>
      <c r="C33" s="5"/>
      <c r="D33" s="5"/>
      <c r="E33" s="5"/>
      <c r="F33" s="5"/>
      <c r="G33" s="5"/>
      <c r="H33" s="5"/>
      <c r="I33" s="5"/>
      <c r="J33" s="5"/>
    </row>
    <row r="34" spans="1:10" ht="14.25" customHeight="1" x14ac:dyDescent="0.2">
      <c r="A34" s="4" t="s">
        <v>31</v>
      </c>
      <c r="B34" s="6">
        <v>2493</v>
      </c>
      <c r="C34" s="5"/>
      <c r="D34" s="5"/>
      <c r="E34" s="6">
        <v>675</v>
      </c>
      <c r="F34" s="5"/>
      <c r="G34" s="5"/>
      <c r="H34" s="6">
        <f t="shared" ref="H34:H41" si="2">B34+E34</f>
        <v>3168</v>
      </c>
      <c r="I34" s="5"/>
      <c r="J34" s="5"/>
    </row>
    <row r="35" spans="1:10" ht="14.25" customHeight="1" x14ac:dyDescent="0.2">
      <c r="A35" s="4" t="s">
        <v>32</v>
      </c>
      <c r="B35" s="5"/>
      <c r="C35" s="5"/>
      <c r="D35" s="5"/>
      <c r="E35" s="6">
        <v>3116</v>
      </c>
      <c r="F35" s="5"/>
      <c r="G35" s="5"/>
      <c r="H35" s="6">
        <f t="shared" si="2"/>
        <v>3116</v>
      </c>
      <c r="I35" s="5"/>
      <c r="J35" s="5"/>
    </row>
    <row r="36" spans="1:10" ht="14.25" customHeight="1" x14ac:dyDescent="0.2">
      <c r="A36" s="4" t="s">
        <v>33</v>
      </c>
      <c r="B36" s="5"/>
      <c r="C36" s="5"/>
      <c r="D36" s="5"/>
      <c r="E36" s="6">
        <v>35</v>
      </c>
      <c r="F36" s="5"/>
      <c r="G36" s="5"/>
      <c r="H36" s="6">
        <f t="shared" si="2"/>
        <v>35</v>
      </c>
      <c r="I36" s="5"/>
      <c r="J36" s="5"/>
    </row>
    <row r="37" spans="1:10" ht="14.25" customHeight="1" x14ac:dyDescent="0.2">
      <c r="A37" s="4" t="s">
        <v>34</v>
      </c>
      <c r="B37" s="6">
        <v>4670</v>
      </c>
      <c r="C37" s="5"/>
      <c r="D37" s="5"/>
      <c r="E37" s="6">
        <v>7181</v>
      </c>
      <c r="F37" s="5"/>
      <c r="G37" s="5"/>
      <c r="H37" s="6">
        <f t="shared" si="2"/>
        <v>11851</v>
      </c>
      <c r="I37" s="6">
        <f>C37</f>
        <v>0</v>
      </c>
      <c r="J37" s="6">
        <f>D37</f>
        <v>0</v>
      </c>
    </row>
    <row r="38" spans="1:10" ht="14.25" customHeight="1" x14ac:dyDescent="0.2">
      <c r="A38" s="4" t="s">
        <v>35</v>
      </c>
      <c r="B38" s="6">
        <v>1938</v>
      </c>
      <c r="C38" s="5"/>
      <c r="D38" s="5"/>
      <c r="E38" s="6">
        <v>3549</v>
      </c>
      <c r="F38" s="5"/>
      <c r="G38" s="5"/>
      <c r="H38" s="6">
        <f t="shared" si="2"/>
        <v>5487</v>
      </c>
      <c r="I38" s="5"/>
      <c r="J38" s="5"/>
    </row>
    <row r="39" spans="1:10" ht="14.25" customHeight="1" x14ac:dyDescent="0.2">
      <c r="A39" s="4" t="s">
        <v>36</v>
      </c>
      <c r="B39" s="6">
        <v>2739</v>
      </c>
      <c r="C39" s="5"/>
      <c r="D39" s="5"/>
      <c r="E39" s="6">
        <v>165</v>
      </c>
      <c r="F39" s="5"/>
      <c r="G39" s="5"/>
      <c r="H39" s="6">
        <f t="shared" si="2"/>
        <v>2904</v>
      </c>
      <c r="I39" s="6">
        <f>C39+F39</f>
        <v>0</v>
      </c>
      <c r="J39" s="6">
        <f>D39+G39</f>
        <v>0</v>
      </c>
    </row>
    <row r="40" spans="1:10" ht="14.25" customHeight="1" x14ac:dyDescent="0.2">
      <c r="A40" s="4" t="s">
        <v>37</v>
      </c>
      <c r="B40" s="5"/>
      <c r="C40" s="5"/>
      <c r="D40" s="5"/>
      <c r="E40" s="6">
        <v>1488</v>
      </c>
      <c r="F40" s="5"/>
      <c r="G40" s="5"/>
      <c r="H40" s="6">
        <f t="shared" si="2"/>
        <v>1488</v>
      </c>
      <c r="I40" s="5"/>
      <c r="J40" s="5"/>
    </row>
    <row r="41" spans="1:10" ht="14.25" customHeight="1" x14ac:dyDescent="0.2">
      <c r="A41" s="4" t="s">
        <v>38</v>
      </c>
      <c r="B41" s="5"/>
      <c r="C41" s="5"/>
      <c r="D41" s="5"/>
      <c r="E41" s="6">
        <v>1928</v>
      </c>
      <c r="F41" s="5"/>
      <c r="G41" s="5"/>
      <c r="H41" s="6">
        <f t="shared" si="2"/>
        <v>1928</v>
      </c>
      <c r="I41" s="5"/>
      <c r="J41" s="5"/>
    </row>
    <row r="42" spans="1:10" ht="14.25" customHeight="1" x14ac:dyDescent="0.2">
      <c r="A42" s="7" t="s">
        <v>39</v>
      </c>
      <c r="B42" s="8">
        <f t="shared" ref="B42:J42" si="3">SUM(B15:B41)</f>
        <v>36369</v>
      </c>
      <c r="C42" s="8">
        <f t="shared" si="3"/>
        <v>742</v>
      </c>
      <c r="D42" s="8">
        <f t="shared" si="3"/>
        <v>14098</v>
      </c>
      <c r="E42" s="8">
        <f t="shared" si="3"/>
        <v>173127</v>
      </c>
      <c r="F42" s="8">
        <f t="shared" si="3"/>
        <v>6250</v>
      </c>
      <c r="G42" s="8">
        <f t="shared" si="3"/>
        <v>114350</v>
      </c>
      <c r="H42" s="8">
        <f t="shared" si="3"/>
        <v>206515</v>
      </c>
      <c r="I42" s="8">
        <f t="shared" si="3"/>
        <v>6992</v>
      </c>
      <c r="J42" s="8">
        <f t="shared" si="3"/>
        <v>128448</v>
      </c>
    </row>
  </sheetData>
  <mergeCells count="8">
    <mergeCell ref="E13:G13"/>
    <mergeCell ref="A8:J8"/>
    <mergeCell ref="A9:J9"/>
    <mergeCell ref="A11:A14"/>
    <mergeCell ref="B11:J11"/>
    <mergeCell ref="B12:D13"/>
    <mergeCell ref="E12:G12"/>
    <mergeCell ref="H12:J13"/>
  </mergeCells>
  <phoneticPr fontId="0" type="noConversion"/>
  <printOptions horizontalCentered="1"/>
  <pageMargins left="0.59055118110236227" right="0.59055118110236227" top="0.19685039370078741" bottom="0.19685039370078741" header="0.11811023622047245" footer="0.11811023622047245"/>
  <pageSetup paperSize="9" scale="96" firstPageNumber="0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4:M42"/>
  <sheetViews>
    <sheetView topLeftCell="A13" workbookViewId="0">
      <selection activeCell="E26" sqref="E26"/>
    </sheetView>
  </sheetViews>
  <sheetFormatPr defaultRowHeight="12.75" x14ac:dyDescent="0.2"/>
  <cols>
    <col min="1" max="1" width="7.140625" customWidth="1"/>
    <col min="2" max="2" width="10.140625" customWidth="1"/>
    <col min="3" max="3" width="16.28515625" customWidth="1"/>
    <col min="4" max="4" width="17.85546875" customWidth="1"/>
    <col min="5" max="5" width="11" customWidth="1"/>
    <col min="6" max="6" width="15" customWidth="1"/>
    <col min="7" max="7" width="14.5703125" customWidth="1"/>
    <col min="8" max="8" width="11" customWidth="1"/>
    <col min="9" max="9" width="17" customWidth="1"/>
    <col min="10" max="10" width="14.5703125" customWidth="1"/>
  </cols>
  <sheetData>
    <row r="4" spans="1:10" ht="12.2" customHeight="1" x14ac:dyDescent="0.2">
      <c r="A4" s="1" t="s">
        <v>0</v>
      </c>
    </row>
    <row r="5" spans="1:10" ht="12.2" customHeight="1" x14ac:dyDescent="0.2">
      <c r="A5" s="1" t="s">
        <v>1</v>
      </c>
    </row>
    <row r="6" spans="1:10" ht="12.2" customHeight="1" x14ac:dyDescent="0.2">
      <c r="A6" s="1" t="s">
        <v>2</v>
      </c>
    </row>
    <row r="7" spans="1:10" ht="8.25" customHeight="1" x14ac:dyDescent="0.2"/>
    <row r="8" spans="1:10" ht="12.2" customHeight="1" x14ac:dyDescent="0.2">
      <c r="A8" s="20" t="s">
        <v>47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12.2" customHeight="1" x14ac:dyDescent="0.2">
      <c r="A9" s="20" t="s">
        <v>51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2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13.35" customHeight="1" x14ac:dyDescent="0.2">
      <c r="A11" s="19" t="s">
        <v>3</v>
      </c>
      <c r="B11" s="19" t="s">
        <v>4</v>
      </c>
      <c r="C11" s="19"/>
      <c r="D11" s="19"/>
      <c r="E11" s="19"/>
      <c r="F11" s="19"/>
      <c r="G11" s="19"/>
      <c r="H11" s="19"/>
      <c r="I11" s="19"/>
      <c r="J11" s="19"/>
    </row>
    <row r="12" spans="1:10" ht="13.35" customHeight="1" x14ac:dyDescent="0.2">
      <c r="A12" s="19"/>
      <c r="B12" s="19" t="s">
        <v>5</v>
      </c>
      <c r="C12" s="19"/>
      <c r="D12" s="19"/>
      <c r="E12" s="19" t="s">
        <v>6</v>
      </c>
      <c r="F12" s="19"/>
      <c r="G12" s="19"/>
      <c r="H12" s="19" t="s">
        <v>7</v>
      </c>
      <c r="I12" s="19"/>
      <c r="J12" s="19"/>
    </row>
    <row r="13" spans="1:10" ht="13.35" customHeight="1" x14ac:dyDescent="0.2">
      <c r="A13" s="19"/>
      <c r="B13" s="19"/>
      <c r="C13" s="19"/>
      <c r="D13" s="19"/>
      <c r="E13" s="19" t="s">
        <v>8</v>
      </c>
      <c r="F13" s="19"/>
      <c r="G13" s="19"/>
      <c r="H13" s="19"/>
      <c r="I13" s="19"/>
      <c r="J13" s="19"/>
    </row>
    <row r="14" spans="1:10" ht="32.25" customHeight="1" x14ac:dyDescent="0.2">
      <c r="A14" s="19"/>
      <c r="B14" s="3" t="s">
        <v>9</v>
      </c>
      <c r="C14" s="3" t="s">
        <v>10</v>
      </c>
      <c r="D14" s="3" t="s">
        <v>11</v>
      </c>
      <c r="E14" s="3" t="s">
        <v>9</v>
      </c>
      <c r="F14" s="3" t="s">
        <v>10</v>
      </c>
      <c r="G14" s="3" t="s">
        <v>11</v>
      </c>
      <c r="H14" s="3" t="s">
        <v>9</v>
      </c>
      <c r="I14" s="3" t="s">
        <v>10</v>
      </c>
      <c r="J14" s="3" t="s">
        <v>11</v>
      </c>
    </row>
    <row r="15" spans="1:10" ht="14.25" customHeight="1" x14ac:dyDescent="0.2">
      <c r="A15" s="4" t="s">
        <v>12</v>
      </c>
      <c r="B15" s="5"/>
      <c r="C15" s="5"/>
      <c r="D15" s="5"/>
      <c r="E15" s="6">
        <v>1652</v>
      </c>
      <c r="F15" s="5"/>
      <c r="G15" s="5"/>
      <c r="H15" s="6">
        <f t="shared" ref="H15:H20" si="0">B15+E15</f>
        <v>1652</v>
      </c>
      <c r="I15" s="5"/>
      <c r="J15" s="5"/>
    </row>
    <row r="16" spans="1:10" ht="14.25" customHeight="1" x14ac:dyDescent="0.2">
      <c r="A16" s="4" t="s">
        <v>13</v>
      </c>
      <c r="B16" s="6">
        <v>2578</v>
      </c>
      <c r="C16" s="5"/>
      <c r="D16" s="5"/>
      <c r="E16" s="6">
        <v>5280</v>
      </c>
      <c r="F16" s="6">
        <v>4246</v>
      </c>
      <c r="G16" s="6">
        <v>72182</v>
      </c>
      <c r="H16" s="6">
        <f t="shared" si="0"/>
        <v>7858</v>
      </c>
      <c r="I16" s="6">
        <f>C16+F16</f>
        <v>4246</v>
      </c>
      <c r="J16" s="6">
        <f>D16+G16</f>
        <v>72182</v>
      </c>
    </row>
    <row r="17" spans="1:13" ht="14.25" customHeight="1" x14ac:dyDescent="0.2">
      <c r="A17" s="4" t="s">
        <v>14</v>
      </c>
      <c r="B17" s="5"/>
      <c r="C17" s="5"/>
      <c r="D17" s="5"/>
      <c r="E17" s="6">
        <v>30049</v>
      </c>
      <c r="F17" s="5"/>
      <c r="G17" s="5"/>
      <c r="H17" s="6">
        <f t="shared" si="0"/>
        <v>30049</v>
      </c>
      <c r="I17" s="5"/>
      <c r="J17" s="5"/>
    </row>
    <row r="18" spans="1:13" ht="14.25" customHeight="1" x14ac:dyDescent="0.2">
      <c r="A18" s="4" t="s">
        <v>15</v>
      </c>
      <c r="B18" s="6">
        <v>1432</v>
      </c>
      <c r="C18" s="5"/>
      <c r="D18" s="5"/>
      <c r="E18" s="6">
        <v>280</v>
      </c>
      <c r="F18" s="5"/>
      <c r="G18" s="5"/>
      <c r="H18" s="6">
        <f t="shared" si="0"/>
        <v>1712</v>
      </c>
      <c r="I18" s="5"/>
      <c r="J18" s="5"/>
    </row>
    <row r="19" spans="1:13" ht="14.25" customHeight="1" x14ac:dyDescent="0.2">
      <c r="A19" s="4" t="s">
        <v>16</v>
      </c>
      <c r="B19" s="6">
        <v>1500</v>
      </c>
      <c r="C19" s="5"/>
      <c r="D19" s="5"/>
      <c r="E19" s="6">
        <v>9310</v>
      </c>
      <c r="F19" s="5"/>
      <c r="G19" s="5"/>
      <c r="H19" s="6">
        <f t="shared" si="0"/>
        <v>10810</v>
      </c>
      <c r="I19" s="5"/>
      <c r="J19" s="5"/>
    </row>
    <row r="20" spans="1:13" ht="14.25" customHeight="1" x14ac:dyDescent="0.2">
      <c r="A20" s="4" t="s">
        <v>17</v>
      </c>
      <c r="B20" s="6">
        <v>4826</v>
      </c>
      <c r="C20" s="5"/>
      <c r="D20" s="5"/>
      <c r="E20" s="6">
        <v>4611</v>
      </c>
      <c r="F20" s="5"/>
      <c r="G20" s="5"/>
      <c r="H20" s="6">
        <f t="shared" si="0"/>
        <v>9437</v>
      </c>
      <c r="I20" s="5"/>
      <c r="J20" s="5"/>
      <c r="M20" s="9"/>
    </row>
    <row r="21" spans="1:13" ht="14.25" customHeight="1" x14ac:dyDescent="0.2">
      <c r="A21" s="4" t="s">
        <v>18</v>
      </c>
      <c r="B21" s="5"/>
      <c r="C21" s="5"/>
      <c r="D21" s="5"/>
      <c r="E21" s="5"/>
      <c r="F21" s="5"/>
      <c r="G21" s="5"/>
      <c r="H21" s="5"/>
      <c r="I21" s="5"/>
      <c r="J21" s="5"/>
    </row>
    <row r="22" spans="1:13" ht="14.25" customHeight="1" x14ac:dyDescent="0.2">
      <c r="A22" s="4" t="s">
        <v>19</v>
      </c>
      <c r="B22" s="5"/>
      <c r="C22" s="5"/>
      <c r="D22" s="5"/>
      <c r="E22" s="5"/>
      <c r="F22" s="5"/>
      <c r="G22" s="5"/>
      <c r="H22" s="5"/>
      <c r="I22" s="5"/>
      <c r="J22" s="5"/>
    </row>
    <row r="23" spans="1:13" ht="14.25" customHeight="1" x14ac:dyDescent="0.2">
      <c r="A23" s="4" t="s">
        <v>20</v>
      </c>
      <c r="B23" s="6">
        <v>2981</v>
      </c>
      <c r="C23" s="5"/>
      <c r="D23" s="5"/>
      <c r="E23" s="5"/>
      <c r="F23" s="5"/>
      <c r="G23" s="5"/>
      <c r="H23" s="5"/>
      <c r="I23" s="5"/>
      <c r="J23" s="5"/>
    </row>
    <row r="24" spans="1:13" ht="14.25" customHeight="1" x14ac:dyDescent="0.2">
      <c r="A24" s="4" t="s">
        <v>21</v>
      </c>
      <c r="B24" s="6">
        <v>567</v>
      </c>
      <c r="C24" s="5"/>
      <c r="D24" s="5"/>
      <c r="E24" s="6">
        <v>9191</v>
      </c>
      <c r="F24" s="5"/>
      <c r="G24" s="5"/>
      <c r="H24" s="6">
        <f t="shared" ref="H24:H32" si="1">B24+E24</f>
        <v>9758</v>
      </c>
      <c r="I24" s="5"/>
      <c r="J24" s="5"/>
    </row>
    <row r="25" spans="1:13" ht="14.25" customHeight="1" x14ac:dyDescent="0.2">
      <c r="A25" s="4" t="s">
        <v>22</v>
      </c>
      <c r="B25" s="5"/>
      <c r="C25" s="5"/>
      <c r="D25" s="5"/>
      <c r="E25" s="6">
        <v>7405</v>
      </c>
      <c r="F25" s="5"/>
      <c r="G25" s="5"/>
      <c r="H25" s="6">
        <f t="shared" si="1"/>
        <v>7405</v>
      </c>
      <c r="I25" s="5"/>
      <c r="J25" s="5"/>
    </row>
    <row r="26" spans="1:13" ht="14.25" customHeight="1" x14ac:dyDescent="0.2">
      <c r="A26" s="4" t="s">
        <v>23</v>
      </c>
      <c r="B26" s="5"/>
      <c r="C26" s="5"/>
      <c r="D26" s="5"/>
      <c r="E26" s="6">
        <v>17109</v>
      </c>
      <c r="F26" s="5"/>
      <c r="G26" s="5"/>
      <c r="H26" s="6">
        <f t="shared" si="1"/>
        <v>17109</v>
      </c>
      <c r="I26" s="5"/>
      <c r="J26" s="5"/>
    </row>
    <row r="27" spans="1:13" ht="14.25" customHeight="1" x14ac:dyDescent="0.2">
      <c r="A27" s="4" t="s">
        <v>24</v>
      </c>
      <c r="B27" s="6">
        <v>4400</v>
      </c>
      <c r="C27" s="6">
        <v>1051</v>
      </c>
      <c r="D27" s="6">
        <v>20625</v>
      </c>
      <c r="E27" s="6">
        <v>12030</v>
      </c>
      <c r="F27" s="5"/>
      <c r="G27" s="5"/>
      <c r="H27" s="6">
        <f t="shared" si="1"/>
        <v>16430</v>
      </c>
      <c r="I27" s="6">
        <f>C27+F27</f>
        <v>1051</v>
      </c>
      <c r="J27" s="6">
        <f>D27+G27</f>
        <v>20625</v>
      </c>
    </row>
    <row r="28" spans="1:13" ht="14.25" customHeight="1" x14ac:dyDescent="0.2">
      <c r="A28" s="4" t="s">
        <v>25</v>
      </c>
      <c r="B28" s="6">
        <v>908</v>
      </c>
      <c r="C28" s="12"/>
      <c r="D28" s="12"/>
      <c r="E28" s="6">
        <v>16696</v>
      </c>
      <c r="F28" s="5"/>
      <c r="G28" s="5"/>
      <c r="H28" s="6">
        <f t="shared" si="1"/>
        <v>17604</v>
      </c>
      <c r="I28" s="5"/>
      <c r="J28" s="5"/>
    </row>
    <row r="29" spans="1:13" ht="14.25" customHeight="1" x14ac:dyDescent="0.2">
      <c r="A29" s="4" t="s">
        <v>26</v>
      </c>
      <c r="B29" s="10">
        <v>4600</v>
      </c>
      <c r="C29" s="14"/>
      <c r="D29" s="14"/>
      <c r="E29" s="11">
        <v>3127</v>
      </c>
      <c r="F29" s="6">
        <v>3328</v>
      </c>
      <c r="G29" s="6">
        <v>58909</v>
      </c>
      <c r="H29" s="6">
        <f t="shared" si="1"/>
        <v>7727</v>
      </c>
      <c r="I29" s="6">
        <f>C29+F29</f>
        <v>3328</v>
      </c>
      <c r="J29" s="6">
        <f>D29+G29</f>
        <v>58909</v>
      </c>
    </row>
    <row r="30" spans="1:13" ht="14.25" customHeight="1" x14ac:dyDescent="0.2">
      <c r="A30" s="4" t="s">
        <v>27</v>
      </c>
      <c r="B30" s="6">
        <v>1470</v>
      </c>
      <c r="C30" s="13"/>
      <c r="D30" s="13"/>
      <c r="E30" s="6">
        <v>32340</v>
      </c>
      <c r="F30" s="5"/>
      <c r="G30" s="5"/>
      <c r="H30" s="6">
        <f t="shared" si="1"/>
        <v>33810</v>
      </c>
      <c r="I30" s="5"/>
      <c r="J30" s="5"/>
    </row>
    <row r="31" spans="1:13" ht="14.25" customHeight="1" x14ac:dyDescent="0.2">
      <c r="A31" s="4" t="s">
        <v>28</v>
      </c>
      <c r="B31" s="6">
        <v>888</v>
      </c>
      <c r="C31" s="5"/>
      <c r="D31" s="5"/>
      <c r="E31" s="6">
        <v>486</v>
      </c>
      <c r="F31" s="5"/>
      <c r="G31" s="5"/>
      <c r="H31" s="6">
        <f t="shared" si="1"/>
        <v>1374</v>
      </c>
      <c r="I31" s="5"/>
      <c r="J31" s="5"/>
    </row>
    <row r="32" spans="1:13" ht="14.25" customHeight="1" x14ac:dyDescent="0.2">
      <c r="A32" s="4" t="s">
        <v>29</v>
      </c>
      <c r="B32" s="6">
        <v>2779</v>
      </c>
      <c r="C32" s="5"/>
      <c r="D32" s="5"/>
      <c r="E32" s="6">
        <v>5424</v>
      </c>
      <c r="F32" s="5"/>
      <c r="G32" s="5"/>
      <c r="H32" s="6">
        <f t="shared" si="1"/>
        <v>8203</v>
      </c>
      <c r="I32" s="5"/>
      <c r="J32" s="5"/>
    </row>
    <row r="33" spans="1:10" ht="14.25" customHeight="1" x14ac:dyDescent="0.2">
      <c r="A33" s="4" t="s">
        <v>30</v>
      </c>
      <c r="B33" s="5"/>
      <c r="C33" s="5"/>
      <c r="D33" s="5"/>
      <c r="E33" s="5"/>
      <c r="F33" s="5"/>
      <c r="G33" s="5"/>
      <c r="H33" s="5"/>
      <c r="I33" s="5"/>
      <c r="J33" s="5"/>
    </row>
    <row r="34" spans="1:10" ht="14.25" customHeight="1" x14ac:dyDescent="0.2">
      <c r="A34" s="4" t="s">
        <v>31</v>
      </c>
      <c r="B34" s="6">
        <v>2493</v>
      </c>
      <c r="C34" s="5"/>
      <c r="D34" s="5"/>
      <c r="E34" s="6">
        <v>675</v>
      </c>
      <c r="F34" s="5"/>
      <c r="G34" s="5"/>
      <c r="H34" s="6">
        <f t="shared" ref="H34:H41" si="2">B34+E34</f>
        <v>3168</v>
      </c>
      <c r="I34" s="5"/>
      <c r="J34" s="5"/>
    </row>
    <row r="35" spans="1:10" ht="14.25" customHeight="1" x14ac:dyDescent="0.2">
      <c r="A35" s="4" t="s">
        <v>32</v>
      </c>
      <c r="B35" s="5"/>
      <c r="C35" s="5"/>
      <c r="D35" s="5"/>
      <c r="E35" s="6">
        <v>3116</v>
      </c>
      <c r="F35" s="5"/>
      <c r="G35" s="5"/>
      <c r="H35" s="6">
        <f t="shared" si="2"/>
        <v>3116</v>
      </c>
      <c r="I35" s="5"/>
      <c r="J35" s="5"/>
    </row>
    <row r="36" spans="1:10" ht="14.25" customHeight="1" x14ac:dyDescent="0.2">
      <c r="A36" s="4" t="s">
        <v>33</v>
      </c>
      <c r="B36" s="5"/>
      <c r="C36" s="5"/>
      <c r="D36" s="5"/>
      <c r="E36" s="6">
        <v>35</v>
      </c>
      <c r="F36" s="5"/>
      <c r="G36" s="5"/>
      <c r="H36" s="6">
        <f t="shared" si="2"/>
        <v>35</v>
      </c>
      <c r="I36" s="5"/>
      <c r="J36" s="5"/>
    </row>
    <row r="37" spans="1:10" ht="14.25" customHeight="1" x14ac:dyDescent="0.2">
      <c r="A37" s="4" t="s">
        <v>34</v>
      </c>
      <c r="B37" s="6">
        <v>4670</v>
      </c>
      <c r="C37" s="5"/>
      <c r="D37" s="5"/>
      <c r="E37" s="6">
        <v>7181</v>
      </c>
      <c r="F37" s="5"/>
      <c r="G37" s="5"/>
      <c r="H37" s="6">
        <f t="shared" si="2"/>
        <v>11851</v>
      </c>
      <c r="I37" s="6">
        <f>C37</f>
        <v>0</v>
      </c>
      <c r="J37" s="6">
        <f>D37</f>
        <v>0</v>
      </c>
    </row>
    <row r="38" spans="1:10" ht="14.25" customHeight="1" x14ac:dyDescent="0.2">
      <c r="A38" s="4" t="s">
        <v>35</v>
      </c>
      <c r="B38" s="6">
        <v>1938</v>
      </c>
      <c r="C38" s="5"/>
      <c r="D38" s="5"/>
      <c r="E38" s="6">
        <v>3549</v>
      </c>
      <c r="F38" s="5"/>
      <c r="G38" s="5"/>
      <c r="H38" s="6">
        <f t="shared" si="2"/>
        <v>5487</v>
      </c>
      <c r="I38" s="5"/>
      <c r="J38" s="5"/>
    </row>
    <row r="39" spans="1:10" ht="14.25" customHeight="1" x14ac:dyDescent="0.2">
      <c r="A39" s="4" t="s">
        <v>36</v>
      </c>
      <c r="B39" s="6">
        <v>2739</v>
      </c>
      <c r="C39" s="5"/>
      <c r="D39" s="5"/>
      <c r="E39" s="6">
        <v>165</v>
      </c>
      <c r="F39" s="5"/>
      <c r="G39" s="5"/>
      <c r="H39" s="6">
        <f t="shared" si="2"/>
        <v>2904</v>
      </c>
      <c r="I39" s="6">
        <f>C39+F39</f>
        <v>0</v>
      </c>
      <c r="J39" s="6">
        <f>D39+G39</f>
        <v>0</v>
      </c>
    </row>
    <row r="40" spans="1:10" ht="14.25" customHeight="1" x14ac:dyDescent="0.2">
      <c r="A40" s="4" t="s">
        <v>37</v>
      </c>
      <c r="B40" s="5"/>
      <c r="C40" s="5"/>
      <c r="D40" s="5"/>
      <c r="E40" s="6">
        <v>1488</v>
      </c>
      <c r="F40" s="5"/>
      <c r="G40" s="5"/>
      <c r="H40" s="6">
        <f t="shared" si="2"/>
        <v>1488</v>
      </c>
      <c r="I40" s="5"/>
      <c r="J40" s="5"/>
    </row>
    <row r="41" spans="1:10" ht="14.25" customHeight="1" x14ac:dyDescent="0.2">
      <c r="A41" s="4" t="s">
        <v>38</v>
      </c>
      <c r="B41" s="5"/>
      <c r="C41" s="5"/>
      <c r="D41" s="5"/>
      <c r="E41" s="6">
        <v>1928</v>
      </c>
      <c r="F41" s="5"/>
      <c r="G41" s="5"/>
      <c r="H41" s="6">
        <f t="shared" si="2"/>
        <v>1928</v>
      </c>
      <c r="I41" s="5"/>
      <c r="J41" s="5"/>
    </row>
    <row r="42" spans="1:10" ht="14.25" customHeight="1" x14ac:dyDescent="0.2">
      <c r="A42" s="7" t="s">
        <v>39</v>
      </c>
      <c r="B42" s="8">
        <f t="shared" ref="B42:J42" si="3">SUM(B15:B41)</f>
        <v>40769</v>
      </c>
      <c r="C42" s="8">
        <f t="shared" si="3"/>
        <v>1051</v>
      </c>
      <c r="D42" s="8">
        <f t="shared" si="3"/>
        <v>20625</v>
      </c>
      <c r="E42" s="8">
        <f t="shared" si="3"/>
        <v>173127</v>
      </c>
      <c r="F42" s="8">
        <f t="shared" si="3"/>
        <v>7574</v>
      </c>
      <c r="G42" s="8">
        <f t="shared" si="3"/>
        <v>131091</v>
      </c>
      <c r="H42" s="8">
        <f t="shared" si="3"/>
        <v>210915</v>
      </c>
      <c r="I42" s="8">
        <f t="shared" si="3"/>
        <v>8625</v>
      </c>
      <c r="J42" s="8">
        <f t="shared" si="3"/>
        <v>151716</v>
      </c>
    </row>
  </sheetData>
  <mergeCells count="8">
    <mergeCell ref="E13:G13"/>
    <mergeCell ref="A8:J8"/>
    <mergeCell ref="A9:J9"/>
    <mergeCell ref="A11:A14"/>
    <mergeCell ref="B11:J11"/>
    <mergeCell ref="B12:D13"/>
    <mergeCell ref="E12:G12"/>
    <mergeCell ref="H12:J13"/>
  </mergeCells>
  <phoneticPr fontId="0" type="noConversion"/>
  <printOptions horizontalCentered="1"/>
  <pageMargins left="0.59055118110236227" right="0.59055118110236227" top="0.19685039370078741" bottom="0.19685039370078741" header="0.11811023622047245" footer="0.11811023622047245"/>
  <pageSetup paperSize="9" scale="96" firstPageNumber="0" orientation="landscape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4:M42"/>
  <sheetViews>
    <sheetView topLeftCell="A10" workbookViewId="0">
      <selection activeCell="E15" sqref="E15:E20"/>
    </sheetView>
  </sheetViews>
  <sheetFormatPr defaultRowHeight="12.75" x14ac:dyDescent="0.2"/>
  <cols>
    <col min="1" max="1" width="7.140625" customWidth="1"/>
    <col min="2" max="2" width="10.140625" customWidth="1"/>
    <col min="3" max="3" width="16.28515625" customWidth="1"/>
    <col min="4" max="4" width="17.85546875" customWidth="1"/>
    <col min="5" max="5" width="11" customWidth="1"/>
    <col min="6" max="6" width="15" customWidth="1"/>
    <col min="7" max="7" width="14.5703125" customWidth="1"/>
    <col min="8" max="8" width="11" customWidth="1"/>
    <col min="9" max="9" width="17" customWidth="1"/>
    <col min="10" max="10" width="14.5703125" customWidth="1"/>
  </cols>
  <sheetData>
    <row r="4" spans="1:10" ht="12.2" customHeight="1" x14ac:dyDescent="0.2">
      <c r="A4" s="1" t="s">
        <v>0</v>
      </c>
    </row>
    <row r="5" spans="1:10" ht="12.2" customHeight="1" x14ac:dyDescent="0.2">
      <c r="A5" s="1" t="s">
        <v>1</v>
      </c>
    </row>
    <row r="6" spans="1:10" ht="12.2" customHeight="1" x14ac:dyDescent="0.2">
      <c r="A6" s="1" t="s">
        <v>2</v>
      </c>
    </row>
    <row r="7" spans="1:10" ht="8.25" customHeight="1" x14ac:dyDescent="0.2"/>
    <row r="8" spans="1:10" ht="12.2" customHeight="1" x14ac:dyDescent="0.2">
      <c r="A8" s="20" t="s">
        <v>47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12.2" customHeight="1" x14ac:dyDescent="0.2">
      <c r="A9" s="20" t="s">
        <v>52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2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13.35" customHeight="1" x14ac:dyDescent="0.2">
      <c r="A11" s="19" t="s">
        <v>3</v>
      </c>
      <c r="B11" s="19" t="s">
        <v>4</v>
      </c>
      <c r="C11" s="19"/>
      <c r="D11" s="19"/>
      <c r="E11" s="19"/>
      <c r="F11" s="19"/>
      <c r="G11" s="19"/>
      <c r="H11" s="19"/>
      <c r="I11" s="19"/>
      <c r="J11" s="19"/>
    </row>
    <row r="12" spans="1:10" ht="13.35" customHeight="1" x14ac:dyDescent="0.2">
      <c r="A12" s="19"/>
      <c r="B12" s="19" t="s">
        <v>5</v>
      </c>
      <c r="C12" s="19"/>
      <c r="D12" s="19"/>
      <c r="E12" s="19" t="s">
        <v>6</v>
      </c>
      <c r="F12" s="19"/>
      <c r="G12" s="19"/>
      <c r="H12" s="19" t="s">
        <v>7</v>
      </c>
      <c r="I12" s="19"/>
      <c r="J12" s="19"/>
    </row>
    <row r="13" spans="1:10" ht="13.35" customHeight="1" x14ac:dyDescent="0.2">
      <c r="A13" s="19"/>
      <c r="B13" s="19"/>
      <c r="C13" s="19"/>
      <c r="D13" s="19"/>
      <c r="E13" s="19" t="s">
        <v>8</v>
      </c>
      <c r="F13" s="19"/>
      <c r="G13" s="19"/>
      <c r="H13" s="19"/>
      <c r="I13" s="19"/>
      <c r="J13" s="19"/>
    </row>
    <row r="14" spans="1:10" ht="32.25" customHeight="1" x14ac:dyDescent="0.2">
      <c r="A14" s="19"/>
      <c r="B14" s="3" t="s">
        <v>9</v>
      </c>
      <c r="C14" s="3" t="s">
        <v>10</v>
      </c>
      <c r="D14" s="3" t="s">
        <v>11</v>
      </c>
      <c r="E14" s="3" t="s">
        <v>9</v>
      </c>
      <c r="F14" s="3" t="s">
        <v>10</v>
      </c>
      <c r="G14" s="3" t="s">
        <v>11</v>
      </c>
      <c r="H14" s="3" t="s">
        <v>9</v>
      </c>
      <c r="I14" s="3" t="s">
        <v>10</v>
      </c>
      <c r="J14" s="3" t="s">
        <v>11</v>
      </c>
    </row>
    <row r="15" spans="1:10" ht="14.25" customHeight="1" x14ac:dyDescent="0.2">
      <c r="A15" s="4" t="s">
        <v>12</v>
      </c>
      <c r="B15" s="5"/>
      <c r="C15" s="5"/>
      <c r="D15" s="5"/>
      <c r="E15" s="6">
        <v>1652</v>
      </c>
      <c r="F15" s="5"/>
      <c r="G15" s="5"/>
      <c r="H15" s="6">
        <f t="shared" ref="H15:H20" si="0">B15+E15</f>
        <v>1652</v>
      </c>
      <c r="I15" s="5"/>
      <c r="J15" s="5"/>
    </row>
    <row r="16" spans="1:10" ht="14.25" customHeight="1" x14ac:dyDescent="0.2">
      <c r="A16" s="4" t="s">
        <v>13</v>
      </c>
      <c r="B16" s="6">
        <v>2578</v>
      </c>
      <c r="C16" s="5"/>
      <c r="D16" s="5"/>
      <c r="E16" s="6">
        <v>5280</v>
      </c>
      <c r="F16" s="6">
        <v>2560</v>
      </c>
      <c r="G16" s="6">
        <v>43529</v>
      </c>
      <c r="H16" s="6">
        <f t="shared" si="0"/>
        <v>7858</v>
      </c>
      <c r="I16" s="6">
        <f>C16+F16</f>
        <v>2560</v>
      </c>
      <c r="J16" s="6">
        <f>D16+G16</f>
        <v>43529</v>
      </c>
    </row>
    <row r="17" spans="1:13" ht="14.25" customHeight="1" x14ac:dyDescent="0.2">
      <c r="A17" s="4" t="s">
        <v>14</v>
      </c>
      <c r="B17" s="5"/>
      <c r="C17" s="5"/>
      <c r="D17" s="5"/>
      <c r="E17" s="6">
        <v>30996</v>
      </c>
      <c r="F17" s="5"/>
      <c r="G17" s="5"/>
      <c r="H17" s="6">
        <f t="shared" si="0"/>
        <v>30996</v>
      </c>
      <c r="I17" s="5"/>
      <c r="J17" s="5"/>
    </row>
    <row r="18" spans="1:13" ht="14.25" customHeight="1" x14ac:dyDescent="0.2">
      <c r="A18" s="4" t="s">
        <v>15</v>
      </c>
      <c r="B18" s="6">
        <v>1432</v>
      </c>
      <c r="C18" s="5"/>
      <c r="D18" s="5"/>
      <c r="E18" s="6">
        <v>280</v>
      </c>
      <c r="F18" s="5"/>
      <c r="G18" s="5"/>
      <c r="H18" s="6">
        <f t="shared" si="0"/>
        <v>1712</v>
      </c>
      <c r="I18" s="5"/>
      <c r="J18" s="5"/>
    </row>
    <row r="19" spans="1:13" ht="14.25" customHeight="1" x14ac:dyDescent="0.2">
      <c r="A19" s="4" t="s">
        <v>16</v>
      </c>
      <c r="B19" s="6">
        <v>1500</v>
      </c>
      <c r="C19" s="5"/>
      <c r="D19" s="5"/>
      <c r="E19" s="6">
        <v>9310</v>
      </c>
      <c r="F19" s="5"/>
      <c r="G19" s="5"/>
      <c r="H19" s="6">
        <f t="shared" si="0"/>
        <v>10810</v>
      </c>
      <c r="I19" s="5"/>
      <c r="J19" s="5"/>
    </row>
    <row r="20" spans="1:13" ht="14.25" customHeight="1" x14ac:dyDescent="0.2">
      <c r="A20" s="4" t="s">
        <v>17</v>
      </c>
      <c r="B20" s="6">
        <v>4826</v>
      </c>
      <c r="C20" s="5"/>
      <c r="D20" s="5"/>
      <c r="E20" s="6">
        <v>4611</v>
      </c>
      <c r="F20" s="5"/>
      <c r="G20" s="5"/>
      <c r="H20" s="6">
        <f t="shared" si="0"/>
        <v>9437</v>
      </c>
      <c r="I20" s="5"/>
      <c r="J20" s="5"/>
      <c r="M20" s="9"/>
    </row>
    <row r="21" spans="1:13" ht="14.25" customHeight="1" x14ac:dyDescent="0.2">
      <c r="A21" s="4" t="s">
        <v>18</v>
      </c>
      <c r="B21" s="5"/>
      <c r="C21" s="5"/>
      <c r="D21" s="5"/>
      <c r="E21" s="5"/>
      <c r="F21" s="5"/>
      <c r="G21" s="5"/>
      <c r="H21" s="5"/>
      <c r="I21" s="5"/>
      <c r="J21" s="5"/>
    </row>
    <row r="22" spans="1:13" ht="14.25" customHeight="1" x14ac:dyDescent="0.2">
      <c r="A22" s="4" t="s">
        <v>19</v>
      </c>
      <c r="B22" s="5"/>
      <c r="C22" s="5"/>
      <c r="D22" s="5"/>
      <c r="E22" s="5"/>
      <c r="F22" s="5"/>
      <c r="G22" s="5"/>
      <c r="H22" s="5"/>
      <c r="I22" s="5"/>
      <c r="J22" s="5"/>
    </row>
    <row r="23" spans="1:13" ht="14.25" customHeight="1" x14ac:dyDescent="0.2">
      <c r="A23" s="4" t="s">
        <v>20</v>
      </c>
      <c r="B23" s="6">
        <v>2981</v>
      </c>
      <c r="C23" s="5"/>
      <c r="D23" s="5"/>
      <c r="E23" s="5"/>
      <c r="F23" s="5"/>
      <c r="G23" s="5"/>
      <c r="H23" s="5"/>
      <c r="I23" s="5"/>
      <c r="J23" s="5"/>
    </row>
    <row r="24" spans="1:13" ht="14.25" customHeight="1" x14ac:dyDescent="0.2">
      <c r="A24" s="4" t="s">
        <v>21</v>
      </c>
      <c r="B24" s="6">
        <v>567</v>
      </c>
      <c r="C24" s="5"/>
      <c r="D24" s="5"/>
      <c r="E24" s="6">
        <v>9191</v>
      </c>
      <c r="F24" s="5"/>
      <c r="G24" s="5"/>
      <c r="H24" s="6">
        <f t="shared" ref="H24:H32" si="1">B24+E24</f>
        <v>9758</v>
      </c>
      <c r="I24" s="5"/>
      <c r="J24" s="5"/>
    </row>
    <row r="25" spans="1:13" ht="14.25" customHeight="1" x14ac:dyDescent="0.2">
      <c r="A25" s="4" t="s">
        <v>22</v>
      </c>
      <c r="B25" s="5"/>
      <c r="C25" s="5"/>
      <c r="D25" s="5"/>
      <c r="E25" s="6">
        <v>7405</v>
      </c>
      <c r="F25" s="5"/>
      <c r="G25" s="5"/>
      <c r="H25" s="6">
        <f t="shared" si="1"/>
        <v>7405</v>
      </c>
      <c r="I25" s="5"/>
      <c r="J25" s="5"/>
    </row>
    <row r="26" spans="1:13" ht="14.25" customHeight="1" x14ac:dyDescent="0.2">
      <c r="A26" s="4" t="s">
        <v>23</v>
      </c>
      <c r="B26" s="5"/>
      <c r="C26" s="5"/>
      <c r="D26" s="5"/>
      <c r="E26" s="6">
        <v>17109</v>
      </c>
      <c r="F26" s="5"/>
      <c r="G26" s="5"/>
      <c r="H26" s="6">
        <f t="shared" si="1"/>
        <v>17109</v>
      </c>
      <c r="I26" s="5"/>
      <c r="J26" s="5"/>
    </row>
    <row r="27" spans="1:13" ht="14.25" customHeight="1" x14ac:dyDescent="0.2">
      <c r="A27" s="4" t="s">
        <v>24</v>
      </c>
      <c r="B27" s="6">
        <v>4400</v>
      </c>
      <c r="C27" s="6">
        <v>3349</v>
      </c>
      <c r="D27" s="6">
        <v>64095</v>
      </c>
      <c r="E27" s="6">
        <v>12030</v>
      </c>
      <c r="F27" s="5"/>
      <c r="G27" s="5"/>
      <c r="H27" s="6">
        <f t="shared" si="1"/>
        <v>16430</v>
      </c>
      <c r="I27" s="6">
        <f>C27+F27</f>
        <v>3349</v>
      </c>
      <c r="J27" s="6">
        <f>D27+G27</f>
        <v>64095</v>
      </c>
    </row>
    <row r="28" spans="1:13" ht="14.25" customHeight="1" x14ac:dyDescent="0.2">
      <c r="A28" s="4" t="s">
        <v>25</v>
      </c>
      <c r="B28" s="6">
        <v>908</v>
      </c>
      <c r="C28" s="12"/>
      <c r="D28" s="12"/>
      <c r="E28" s="6">
        <v>16696</v>
      </c>
      <c r="F28" s="5"/>
      <c r="G28" s="5"/>
      <c r="H28" s="6">
        <f t="shared" si="1"/>
        <v>17604</v>
      </c>
      <c r="I28" s="5"/>
      <c r="J28" s="5"/>
    </row>
    <row r="29" spans="1:13" ht="14.25" customHeight="1" x14ac:dyDescent="0.2">
      <c r="A29" s="4" t="s">
        <v>26</v>
      </c>
      <c r="B29" s="10">
        <v>4600</v>
      </c>
      <c r="C29" s="14"/>
      <c r="D29" s="14"/>
      <c r="E29" s="11">
        <v>3127</v>
      </c>
      <c r="F29" s="6"/>
      <c r="G29" s="6"/>
      <c r="H29" s="6">
        <f t="shared" si="1"/>
        <v>7727</v>
      </c>
      <c r="I29" s="6">
        <f>C29+F29</f>
        <v>0</v>
      </c>
      <c r="J29" s="6">
        <f>D29+G29</f>
        <v>0</v>
      </c>
    </row>
    <row r="30" spans="1:13" ht="14.25" customHeight="1" x14ac:dyDescent="0.2">
      <c r="A30" s="4" t="s">
        <v>27</v>
      </c>
      <c r="B30" s="6">
        <v>1470</v>
      </c>
      <c r="C30" s="13"/>
      <c r="D30" s="13"/>
      <c r="E30" s="6">
        <v>32340</v>
      </c>
      <c r="F30" s="5"/>
      <c r="G30" s="5"/>
      <c r="H30" s="6">
        <f t="shared" si="1"/>
        <v>33810</v>
      </c>
      <c r="I30" s="5"/>
      <c r="J30" s="5"/>
    </row>
    <row r="31" spans="1:13" ht="14.25" customHeight="1" x14ac:dyDescent="0.2">
      <c r="A31" s="4" t="s">
        <v>28</v>
      </c>
      <c r="B31" s="6">
        <v>888</v>
      </c>
      <c r="C31" s="5"/>
      <c r="D31" s="5"/>
      <c r="E31" s="6">
        <v>486</v>
      </c>
      <c r="F31" s="5"/>
      <c r="G31" s="5"/>
      <c r="H31" s="6">
        <f t="shared" si="1"/>
        <v>1374</v>
      </c>
      <c r="I31" s="5"/>
      <c r="J31" s="5"/>
    </row>
    <row r="32" spans="1:13" ht="14.25" customHeight="1" x14ac:dyDescent="0.2">
      <c r="A32" s="4" t="s">
        <v>29</v>
      </c>
      <c r="B32" s="6">
        <v>2779</v>
      </c>
      <c r="C32" s="5"/>
      <c r="D32" s="5"/>
      <c r="E32" s="6">
        <v>5424</v>
      </c>
      <c r="F32" s="5"/>
      <c r="G32" s="5"/>
      <c r="H32" s="6">
        <f t="shared" si="1"/>
        <v>8203</v>
      </c>
      <c r="I32" s="5"/>
      <c r="J32" s="5"/>
    </row>
    <row r="33" spans="1:10" ht="14.25" customHeight="1" x14ac:dyDescent="0.2">
      <c r="A33" s="4" t="s">
        <v>30</v>
      </c>
      <c r="B33" s="5"/>
      <c r="C33" s="5"/>
      <c r="D33" s="5"/>
      <c r="E33" s="5"/>
      <c r="F33" s="5"/>
      <c r="G33" s="5"/>
      <c r="H33" s="5"/>
      <c r="I33" s="5"/>
      <c r="J33" s="5"/>
    </row>
    <row r="34" spans="1:10" ht="14.25" customHeight="1" x14ac:dyDescent="0.2">
      <c r="A34" s="4" t="s">
        <v>31</v>
      </c>
      <c r="B34" s="6">
        <v>2493</v>
      </c>
      <c r="C34" s="5"/>
      <c r="D34" s="5"/>
      <c r="E34" s="6">
        <v>675</v>
      </c>
      <c r="F34" s="5"/>
      <c r="G34" s="5"/>
      <c r="H34" s="6">
        <f t="shared" ref="H34:H41" si="2">B34+E34</f>
        <v>3168</v>
      </c>
      <c r="I34" s="5"/>
      <c r="J34" s="5"/>
    </row>
    <row r="35" spans="1:10" ht="14.25" customHeight="1" x14ac:dyDescent="0.2">
      <c r="A35" s="4" t="s">
        <v>32</v>
      </c>
      <c r="B35" s="5"/>
      <c r="C35" s="5"/>
      <c r="D35" s="5"/>
      <c r="E35" s="6">
        <v>3116</v>
      </c>
      <c r="F35" s="5"/>
      <c r="G35" s="5"/>
      <c r="H35" s="6">
        <f t="shared" si="2"/>
        <v>3116</v>
      </c>
      <c r="I35" s="5"/>
      <c r="J35" s="5"/>
    </row>
    <row r="36" spans="1:10" ht="14.25" customHeight="1" x14ac:dyDescent="0.2">
      <c r="A36" s="4" t="s">
        <v>33</v>
      </c>
      <c r="B36" s="5"/>
      <c r="C36" s="5"/>
      <c r="D36" s="5"/>
      <c r="E36" s="6">
        <v>35</v>
      </c>
      <c r="F36" s="5"/>
      <c r="G36" s="5"/>
      <c r="H36" s="6">
        <f t="shared" si="2"/>
        <v>35</v>
      </c>
      <c r="I36" s="5"/>
      <c r="J36" s="5"/>
    </row>
    <row r="37" spans="1:10" ht="14.25" customHeight="1" x14ac:dyDescent="0.2">
      <c r="A37" s="4" t="s">
        <v>34</v>
      </c>
      <c r="B37" s="6">
        <v>4670</v>
      </c>
      <c r="C37" s="5"/>
      <c r="D37" s="5"/>
      <c r="E37" s="6">
        <v>7181</v>
      </c>
      <c r="F37" s="5"/>
      <c r="G37" s="5"/>
      <c r="H37" s="6">
        <f t="shared" si="2"/>
        <v>11851</v>
      </c>
      <c r="I37" s="6">
        <f>C37</f>
        <v>0</v>
      </c>
      <c r="J37" s="6">
        <f>D37</f>
        <v>0</v>
      </c>
    </row>
    <row r="38" spans="1:10" ht="14.25" customHeight="1" x14ac:dyDescent="0.2">
      <c r="A38" s="4" t="s">
        <v>35</v>
      </c>
      <c r="B38" s="6">
        <v>1938</v>
      </c>
      <c r="C38" s="5"/>
      <c r="D38" s="5"/>
      <c r="E38" s="6">
        <v>3549</v>
      </c>
      <c r="F38" s="5"/>
      <c r="G38" s="5"/>
      <c r="H38" s="6">
        <f t="shared" si="2"/>
        <v>5487</v>
      </c>
      <c r="I38" s="5"/>
      <c r="J38" s="5"/>
    </row>
    <row r="39" spans="1:10" ht="14.25" customHeight="1" x14ac:dyDescent="0.2">
      <c r="A39" s="4" t="s">
        <v>36</v>
      </c>
      <c r="B39" s="6">
        <v>2739</v>
      </c>
      <c r="C39" s="5"/>
      <c r="D39" s="5"/>
      <c r="E39" s="6">
        <v>165</v>
      </c>
      <c r="F39" s="5"/>
      <c r="G39" s="5"/>
      <c r="H39" s="6">
        <f t="shared" si="2"/>
        <v>2904</v>
      </c>
      <c r="I39" s="6">
        <f>C39+F39</f>
        <v>0</v>
      </c>
      <c r="J39" s="6">
        <f>D39+G39</f>
        <v>0</v>
      </c>
    </row>
    <row r="40" spans="1:10" ht="14.25" customHeight="1" x14ac:dyDescent="0.2">
      <c r="A40" s="4" t="s">
        <v>37</v>
      </c>
      <c r="B40" s="5"/>
      <c r="C40" s="5"/>
      <c r="D40" s="5"/>
      <c r="E40" s="6">
        <v>1488</v>
      </c>
      <c r="F40" s="5"/>
      <c r="G40" s="5"/>
      <c r="H40" s="6">
        <f t="shared" si="2"/>
        <v>1488</v>
      </c>
      <c r="I40" s="5"/>
      <c r="J40" s="5"/>
    </row>
    <row r="41" spans="1:10" ht="14.25" customHeight="1" x14ac:dyDescent="0.2">
      <c r="A41" s="4" t="s">
        <v>38</v>
      </c>
      <c r="B41" s="5"/>
      <c r="C41" s="5"/>
      <c r="D41" s="5"/>
      <c r="E41" s="6">
        <v>1928</v>
      </c>
      <c r="F41" s="5"/>
      <c r="G41" s="5"/>
      <c r="H41" s="6">
        <f t="shared" si="2"/>
        <v>1928</v>
      </c>
      <c r="I41" s="5"/>
      <c r="J41" s="5"/>
    </row>
    <row r="42" spans="1:10" ht="14.25" customHeight="1" x14ac:dyDescent="0.2">
      <c r="A42" s="7" t="s">
        <v>39</v>
      </c>
      <c r="B42" s="8">
        <f t="shared" ref="B42:J42" si="3">SUM(B15:B41)</f>
        <v>40769</v>
      </c>
      <c r="C42" s="8">
        <f t="shared" si="3"/>
        <v>3349</v>
      </c>
      <c r="D42" s="8">
        <f t="shared" si="3"/>
        <v>64095</v>
      </c>
      <c r="E42" s="8">
        <f t="shared" si="3"/>
        <v>174074</v>
      </c>
      <c r="F42" s="8">
        <f t="shared" si="3"/>
        <v>2560</v>
      </c>
      <c r="G42" s="8">
        <f t="shared" si="3"/>
        <v>43529</v>
      </c>
      <c r="H42" s="8">
        <f t="shared" si="3"/>
        <v>211862</v>
      </c>
      <c r="I42" s="8">
        <f t="shared" si="3"/>
        <v>5909</v>
      </c>
      <c r="J42" s="8">
        <f t="shared" si="3"/>
        <v>107624</v>
      </c>
    </row>
  </sheetData>
  <mergeCells count="8">
    <mergeCell ref="E13:G13"/>
    <mergeCell ref="A8:J8"/>
    <mergeCell ref="A9:J9"/>
    <mergeCell ref="A11:A14"/>
    <mergeCell ref="B11:J11"/>
    <mergeCell ref="B12:D13"/>
    <mergeCell ref="E12:G12"/>
    <mergeCell ref="H12:J13"/>
  </mergeCells>
  <phoneticPr fontId="0" type="noConversion"/>
  <printOptions horizontalCentered="1"/>
  <pageMargins left="0.59055118110236227" right="0.59055118110236227" top="0.19685039370078741" bottom="0.19685039370078741" header="0.11811023622047245" footer="0.11811023622047245"/>
  <pageSetup paperSize="9" scale="96" firstPageNumber="0" orientation="landscape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4:N39"/>
  <sheetViews>
    <sheetView tabSelected="1" topLeftCell="A10" zoomScale="120" workbookViewId="0">
      <selection activeCell="L46" sqref="L46"/>
    </sheetView>
  </sheetViews>
  <sheetFormatPr defaultRowHeight="12.75" x14ac:dyDescent="0.2"/>
  <cols>
    <col min="1" max="1" width="7.140625" customWidth="1"/>
    <col min="2" max="2" width="10.140625" customWidth="1"/>
    <col min="3" max="3" width="16.28515625" customWidth="1"/>
    <col min="4" max="4" width="17.85546875" customWidth="1"/>
    <col min="5" max="5" width="11" customWidth="1"/>
    <col min="6" max="6" width="15" customWidth="1"/>
    <col min="7" max="7" width="14.5703125" customWidth="1"/>
    <col min="8" max="8" width="11" customWidth="1"/>
    <col min="9" max="9" width="17" customWidth="1"/>
    <col min="10" max="10" width="14.5703125" customWidth="1"/>
    <col min="11" max="11" width="9.7109375" style="16" bestFit="1" customWidth="1"/>
  </cols>
  <sheetData>
    <row r="4" spans="1:11" ht="12.2" customHeight="1" x14ac:dyDescent="0.2">
      <c r="A4" s="15" t="s">
        <v>0</v>
      </c>
      <c r="B4" s="2"/>
      <c r="C4" s="2"/>
      <c r="D4" s="2"/>
      <c r="E4" s="2"/>
      <c r="F4" s="2"/>
      <c r="G4" s="2"/>
      <c r="H4" s="2"/>
      <c r="I4" s="2"/>
      <c r="J4" s="2"/>
    </row>
    <row r="5" spans="1:11" ht="12.2" customHeight="1" x14ac:dyDescent="0.2">
      <c r="A5" s="15" t="s">
        <v>1</v>
      </c>
      <c r="B5" s="2"/>
      <c r="C5" s="2"/>
      <c r="D5" s="2"/>
      <c r="E5" s="2"/>
      <c r="F5" s="2"/>
      <c r="G5" s="2"/>
      <c r="H5" s="2"/>
      <c r="I5" s="2"/>
      <c r="J5" s="2"/>
    </row>
    <row r="6" spans="1:11" ht="12.2" customHeight="1" x14ac:dyDescent="0.2">
      <c r="A6" s="15" t="s">
        <v>2</v>
      </c>
      <c r="B6" s="2"/>
      <c r="C6" s="2"/>
      <c r="D6" s="2"/>
      <c r="E6" s="2"/>
      <c r="F6" s="2"/>
      <c r="G6" s="2"/>
      <c r="H6" s="2"/>
      <c r="I6" s="2"/>
      <c r="J6" s="2"/>
    </row>
    <row r="7" spans="1:11" ht="8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</row>
    <row r="8" spans="1:11" ht="12.2" customHeight="1" x14ac:dyDescent="0.2">
      <c r="A8" s="20" t="s">
        <v>53</v>
      </c>
      <c r="B8" s="20"/>
      <c r="C8" s="20"/>
      <c r="D8" s="20"/>
      <c r="E8" s="20"/>
      <c r="F8" s="20"/>
      <c r="G8" s="20"/>
      <c r="H8" s="20"/>
      <c r="I8" s="20"/>
      <c r="J8" s="20"/>
    </row>
    <row r="9" spans="1:11" ht="12" customHeight="1" x14ac:dyDescent="0.2">
      <c r="A9" s="2"/>
      <c r="B9" s="2"/>
      <c r="C9" s="2"/>
      <c r="D9" s="2"/>
      <c r="E9" s="2"/>
      <c r="F9" s="2"/>
      <c r="G9" s="2"/>
      <c r="H9" s="2"/>
      <c r="I9" s="21"/>
      <c r="J9" s="21"/>
    </row>
    <row r="10" spans="1:11" ht="13.35" customHeight="1" x14ac:dyDescent="0.2">
      <c r="A10" s="19" t="s">
        <v>3</v>
      </c>
      <c r="B10" s="19" t="s">
        <v>4</v>
      </c>
      <c r="C10" s="19"/>
      <c r="D10" s="19"/>
      <c r="E10" s="19"/>
      <c r="F10" s="19"/>
      <c r="G10" s="19"/>
      <c r="H10" s="19"/>
      <c r="I10" s="19"/>
      <c r="J10" s="19"/>
    </row>
    <row r="11" spans="1:11" ht="13.35" customHeight="1" x14ac:dyDescent="0.2">
      <c r="A11" s="19"/>
      <c r="B11" s="19" t="s">
        <v>5</v>
      </c>
      <c r="C11" s="19"/>
      <c r="D11" s="19"/>
      <c r="E11" s="19" t="s">
        <v>6</v>
      </c>
      <c r="F11" s="19"/>
      <c r="G11" s="19"/>
      <c r="H11" s="19" t="s">
        <v>7</v>
      </c>
      <c r="I11" s="19"/>
      <c r="J11" s="19"/>
    </row>
    <row r="12" spans="1:11" ht="13.35" customHeight="1" x14ac:dyDescent="0.2">
      <c r="A12" s="19"/>
      <c r="B12" s="19"/>
      <c r="C12" s="19"/>
      <c r="D12" s="19"/>
      <c r="E12" s="19" t="s">
        <v>8</v>
      </c>
      <c r="F12" s="19"/>
      <c r="G12" s="19"/>
      <c r="H12" s="19"/>
      <c r="I12" s="19"/>
      <c r="J12" s="19"/>
    </row>
    <row r="13" spans="1:11" ht="32.25" customHeight="1" x14ac:dyDescent="0.2">
      <c r="A13" s="19"/>
      <c r="B13" s="3" t="s">
        <v>9</v>
      </c>
      <c r="C13" s="3" t="s">
        <v>10</v>
      </c>
      <c r="D13" s="3" t="s">
        <v>11</v>
      </c>
      <c r="E13" s="3" t="s">
        <v>9</v>
      </c>
      <c r="F13" s="3" t="s">
        <v>10</v>
      </c>
      <c r="G13" s="3" t="s">
        <v>11</v>
      </c>
      <c r="H13" s="3" t="s">
        <v>9</v>
      </c>
      <c r="I13" s="3" t="s">
        <v>10</v>
      </c>
      <c r="J13" s="3" t="s">
        <v>11</v>
      </c>
      <c r="K13" s="17"/>
    </row>
    <row r="14" spans="1:11" ht="14.25" customHeight="1" x14ac:dyDescent="0.2">
      <c r="A14" s="4" t="s">
        <v>12</v>
      </c>
      <c r="B14" s="5"/>
      <c r="C14" s="5"/>
      <c r="D14" s="5"/>
      <c r="E14" s="6">
        <v>1652</v>
      </c>
      <c r="F14" s="6">
        <f>mai!F15+jun!F15+jul!F15+ago!F15+set!F15</f>
        <v>2920</v>
      </c>
      <c r="G14" s="6">
        <f>mai!G15+jun!G15+jul!G15+ago!G15+set!G15</f>
        <v>64240</v>
      </c>
      <c r="H14" s="6">
        <f>B14+E14</f>
        <v>1652</v>
      </c>
      <c r="I14" s="6">
        <f>C14+F14</f>
        <v>2920</v>
      </c>
      <c r="J14" s="6">
        <f>D14+G14</f>
        <v>64240</v>
      </c>
    </row>
    <row r="15" spans="1:11" ht="14.25" customHeight="1" x14ac:dyDescent="0.2">
      <c r="A15" s="4" t="s">
        <v>13</v>
      </c>
      <c r="B15" s="6">
        <v>2578</v>
      </c>
      <c r="C15" s="6">
        <f>mai!C16+jun!C16++jul!C16+ago!C16+set!C16+MAR_21!C16</f>
        <v>2578</v>
      </c>
      <c r="D15" s="6">
        <f>mai!D16+jun!D16++jul!D16+ago!D16+set!D16+MAR_21!D16</f>
        <v>56772</v>
      </c>
      <c r="E15" s="6">
        <v>5280</v>
      </c>
      <c r="F15" s="6">
        <f>mai!F16+jun!F16+jul!F16+ago!F16+set!F16+MAR_21!F16+ABR_21!F16</f>
        <v>17366</v>
      </c>
      <c r="G15" s="6">
        <f>mai!G16+jun!G16+jul!G16+ago!G16+set!G16+MAR_21!G16+ABR_21!G16</f>
        <v>348079</v>
      </c>
      <c r="H15" s="6">
        <f>B15+E15</f>
        <v>7858</v>
      </c>
      <c r="I15" s="6">
        <f t="shared" ref="I15:I37" si="0">C15+F15</f>
        <v>19944</v>
      </c>
      <c r="J15" s="6">
        <f t="shared" ref="J15:J37" si="1">D15+G15</f>
        <v>404851</v>
      </c>
    </row>
    <row r="16" spans="1:11" ht="14.25" customHeight="1" x14ac:dyDescent="0.2">
      <c r="A16" s="4" t="s">
        <v>14</v>
      </c>
      <c r="B16" s="5"/>
      <c r="C16" s="5"/>
      <c r="D16" s="5"/>
      <c r="E16" s="6">
        <v>30996</v>
      </c>
      <c r="F16" s="6">
        <f>mai!F17+jun!F17+jul!F17+ago!F17+set!F17</f>
        <v>61972</v>
      </c>
      <c r="G16" s="6">
        <f>mai!G17+jun!G17+jul!G17+ago!G17+set!G17</f>
        <v>1362608</v>
      </c>
      <c r="H16" s="6">
        <f>B16+E16</f>
        <v>30996</v>
      </c>
      <c r="I16" s="6">
        <f t="shared" si="0"/>
        <v>61972</v>
      </c>
      <c r="J16" s="6">
        <f t="shared" si="1"/>
        <v>1362608</v>
      </c>
    </row>
    <row r="17" spans="1:14" ht="14.25" customHeight="1" x14ac:dyDescent="0.2">
      <c r="A17" s="4" t="s">
        <v>15</v>
      </c>
      <c r="B17" s="6">
        <v>1432</v>
      </c>
      <c r="C17" s="6">
        <f>mai!C18+jun!C18++jul!C18+ago!C18+set!C18</f>
        <v>1432</v>
      </c>
      <c r="D17" s="6">
        <f>mai!D18+jun!D18++jul!D18+ago!D18+set!D18</f>
        <v>31504</v>
      </c>
      <c r="E17" s="6">
        <v>280</v>
      </c>
      <c r="F17" s="6">
        <f>mai!F18+jun!F18+jul!F18+ago!F18+set!F18</f>
        <v>294</v>
      </c>
      <c r="G17" s="6">
        <f>mai!G18+jun!G18+jul!G18+ago!G18+set!G18</f>
        <v>6468</v>
      </c>
      <c r="H17" s="6">
        <f>B17+E17</f>
        <v>1712</v>
      </c>
      <c r="I17" s="6">
        <f t="shared" si="0"/>
        <v>1726</v>
      </c>
      <c r="J17" s="6">
        <f t="shared" si="1"/>
        <v>37972</v>
      </c>
    </row>
    <row r="18" spans="1:14" ht="14.25" customHeight="1" x14ac:dyDescent="0.2">
      <c r="A18" s="4" t="s">
        <v>16</v>
      </c>
      <c r="B18" s="6">
        <v>24461</v>
      </c>
      <c r="C18" s="6">
        <f>mai!C19+jun!C19++jul!C19+ago!C19+set!C19+out!C19+nov!C19+dez!C19</f>
        <v>25960</v>
      </c>
      <c r="D18" s="6">
        <f>mai!D19+jun!D19++jul!D19+ago!D19+set!D19+out!D19+nov!D19+dez!D19</f>
        <v>479360</v>
      </c>
      <c r="E18" s="6">
        <v>9310</v>
      </c>
      <c r="F18" s="6">
        <f>mai!F19+jun!F19+jul!F19+ago!F19+set!F19</f>
        <v>18620</v>
      </c>
      <c r="G18" s="6">
        <f>mai!G19+jun!G19+jul!G19+ago!G19+set!G19</f>
        <v>409650</v>
      </c>
      <c r="H18" s="6">
        <f>B18+E18</f>
        <v>33771</v>
      </c>
      <c r="I18" s="6">
        <f t="shared" si="0"/>
        <v>44580</v>
      </c>
      <c r="J18" s="6">
        <f t="shared" si="1"/>
        <v>889010</v>
      </c>
    </row>
    <row r="19" spans="1:14" ht="14.25" customHeight="1" x14ac:dyDescent="0.2">
      <c r="A19" s="4" t="s">
        <v>17</v>
      </c>
      <c r="B19" s="6">
        <v>4826</v>
      </c>
      <c r="C19" s="6">
        <f>mai!C20+jun!C20++jul!C20+ago!C20+set!C20+out!C20+nov!C20+dez!C20</f>
        <v>4826</v>
      </c>
      <c r="D19" s="6">
        <f>mai!D20+jun!D20++jul!D20+ago!D20+set!D20+out!D20+nov!D20+dez!D20</f>
        <v>101400</v>
      </c>
      <c r="E19" s="6">
        <v>4611</v>
      </c>
      <c r="F19" s="6">
        <f>mai!F20+jun!F20+jul!F20+ago!F20+set!F20</f>
        <v>9222</v>
      </c>
      <c r="G19" s="6">
        <f>mai!G20+jun!G20+jul!G20+ago!G20+set!G20</f>
        <v>202960</v>
      </c>
      <c r="H19" s="6">
        <f>B19+E19</f>
        <v>9437</v>
      </c>
      <c r="I19" s="6">
        <f t="shared" si="0"/>
        <v>14048</v>
      </c>
      <c r="J19" s="6">
        <f t="shared" si="1"/>
        <v>304360</v>
      </c>
    </row>
    <row r="20" spans="1:14" ht="14.25" customHeight="1" x14ac:dyDescent="0.2">
      <c r="A20" s="4" t="s">
        <v>19</v>
      </c>
      <c r="B20" s="5"/>
      <c r="C20" s="5"/>
      <c r="D20" s="5"/>
      <c r="E20" s="6">
        <v>1445</v>
      </c>
      <c r="F20" s="6">
        <f>mai!F22+jun!F22+jul!F22+ago!F22+set!F22</f>
        <v>2890</v>
      </c>
      <c r="G20" s="6">
        <f>mai!G22+jun!G22+jul!G22+ago!G22+set!G22</f>
        <v>63575</v>
      </c>
      <c r="H20" s="6">
        <v>1445</v>
      </c>
      <c r="I20" s="6">
        <f t="shared" si="0"/>
        <v>2890</v>
      </c>
      <c r="J20" s="6">
        <f t="shared" si="1"/>
        <v>63575</v>
      </c>
    </row>
    <row r="21" spans="1:14" ht="14.25" customHeight="1" x14ac:dyDescent="0.2">
      <c r="A21" s="4" t="s">
        <v>20</v>
      </c>
      <c r="B21" s="6">
        <v>2981</v>
      </c>
      <c r="C21" s="6">
        <f>mai!C23+jun!C23++jul!C23+ago!C23+set!C23</f>
        <v>2981</v>
      </c>
      <c r="D21" s="6">
        <f>mai!D23+jun!D23++jul!D23+ago!D23+set!D23</f>
        <v>65700</v>
      </c>
      <c r="E21" s="5"/>
      <c r="F21" s="5"/>
      <c r="G21" s="5"/>
      <c r="H21" s="5"/>
      <c r="I21" s="6">
        <f t="shared" si="0"/>
        <v>2981</v>
      </c>
      <c r="J21" s="6">
        <f t="shared" si="1"/>
        <v>65700</v>
      </c>
    </row>
    <row r="22" spans="1:14" ht="14.25" customHeight="1" x14ac:dyDescent="0.2">
      <c r="A22" s="4" t="s">
        <v>21</v>
      </c>
      <c r="B22" s="6">
        <v>3214</v>
      </c>
      <c r="C22" s="6">
        <f>mai!C24+jun!C24++jul!C24+ago!C24+set!C24</f>
        <v>3781</v>
      </c>
      <c r="D22" s="6">
        <f>mai!D24+jun!D24++jul!D24+ago!D24+set!D24</f>
        <v>83182</v>
      </c>
      <c r="E22" s="6">
        <v>9191</v>
      </c>
      <c r="F22" s="6">
        <f>mai!F24+jun!F24+jul!F24+ago!F24+set!F24</f>
        <v>18382</v>
      </c>
      <c r="G22" s="6">
        <f>mai!G24+jun!G24+jul!G24+ago!G24+set!G24</f>
        <v>404429</v>
      </c>
      <c r="H22" s="6">
        <f t="shared" ref="H22:H37" si="2">B22+E22</f>
        <v>12405</v>
      </c>
      <c r="I22" s="6">
        <f t="shared" si="0"/>
        <v>22163</v>
      </c>
      <c r="J22" s="6">
        <f t="shared" si="1"/>
        <v>487611</v>
      </c>
    </row>
    <row r="23" spans="1:14" ht="14.25" customHeight="1" x14ac:dyDescent="0.2">
      <c r="A23" s="4" t="s">
        <v>22</v>
      </c>
      <c r="B23" s="5"/>
      <c r="C23" s="5"/>
      <c r="D23" s="5"/>
      <c r="E23" s="6">
        <v>5960</v>
      </c>
      <c r="F23" s="6">
        <f>mai!F25+jun!F25+jul!F25+ago!F25+set!F25</f>
        <v>11920</v>
      </c>
      <c r="G23" s="6">
        <f>mai!G25+jun!G25+jul!G25+ago!G25+set!G25</f>
        <v>262290</v>
      </c>
      <c r="H23" s="6">
        <f t="shared" si="2"/>
        <v>5960</v>
      </c>
      <c r="I23" s="6">
        <f t="shared" si="0"/>
        <v>11920</v>
      </c>
      <c r="J23" s="6">
        <f t="shared" si="1"/>
        <v>262290</v>
      </c>
    </row>
    <row r="24" spans="1:14" ht="14.25" customHeight="1" x14ac:dyDescent="0.2">
      <c r="A24" s="4" t="s">
        <v>23</v>
      </c>
      <c r="B24" s="5"/>
      <c r="C24" s="5"/>
      <c r="D24" s="5"/>
      <c r="E24" s="6">
        <v>21060</v>
      </c>
      <c r="F24" s="6">
        <f>mai!F26+jun!F26+jul!F26+ago!F26+set!F26</f>
        <v>34218</v>
      </c>
      <c r="G24" s="6">
        <f>mai!G26+jun!G26+jul!G26+ago!G26+set!G26</f>
        <v>752850</v>
      </c>
      <c r="H24" s="6">
        <f t="shared" si="2"/>
        <v>21060</v>
      </c>
      <c r="I24" s="6">
        <f t="shared" si="0"/>
        <v>34218</v>
      </c>
      <c r="J24" s="6">
        <f t="shared" si="1"/>
        <v>752850</v>
      </c>
    </row>
    <row r="25" spans="1:14" ht="14.25" customHeight="1" x14ac:dyDescent="0.2">
      <c r="A25" s="4" t="s">
        <v>24</v>
      </c>
      <c r="B25" s="6">
        <v>4400</v>
      </c>
      <c r="C25" s="6">
        <f>MAR_21!C27+ABR_21!C27</f>
        <v>4400</v>
      </c>
      <c r="D25" s="6">
        <f>MAR_21!D27+ABR_21!D27</f>
        <v>84720</v>
      </c>
      <c r="E25" s="6">
        <v>12030</v>
      </c>
      <c r="F25" s="6">
        <f>mai!F27+jun!F27+jul!F27+ago!F27+set!F27+MAR_21!F27</f>
        <v>24799</v>
      </c>
      <c r="G25" s="6">
        <f>mai!G27+jun!G27+jul!G27+ago!G27+set!G27+MAR_21!G27</f>
        <v>545578</v>
      </c>
      <c r="H25" s="6">
        <f t="shared" si="2"/>
        <v>16430</v>
      </c>
      <c r="I25" s="6">
        <f t="shared" si="0"/>
        <v>29199</v>
      </c>
      <c r="J25" s="6">
        <f t="shared" si="1"/>
        <v>630298</v>
      </c>
      <c r="N25" s="9"/>
    </row>
    <row r="26" spans="1:14" ht="14.25" customHeight="1" x14ac:dyDescent="0.2">
      <c r="A26" s="4" t="s">
        <v>25</v>
      </c>
      <c r="B26" s="6">
        <v>4568</v>
      </c>
      <c r="C26" s="6">
        <f>mai!C28+jun!C28++jul!C28+ago!C28+set!C28+out!C28</f>
        <v>5477</v>
      </c>
      <c r="D26" s="6">
        <f>mai!D28+jun!D28++jul!D28+ago!D28+set!D28+out!D28</f>
        <v>120438</v>
      </c>
      <c r="E26" s="6">
        <v>7430</v>
      </c>
      <c r="F26" s="6">
        <f>mai!F28+jun!F28+jul!F28+ago!F28+set!F28+JAN_21!F28+FEV_21!F28</f>
        <v>22426</v>
      </c>
      <c r="G26" s="6">
        <f>mai!G28+jun!G28+jul!G28+ago!G28+set!G28+JAN_21!G28+FEV_21!G28</f>
        <v>447571</v>
      </c>
      <c r="H26" s="6">
        <f t="shared" si="2"/>
        <v>11998</v>
      </c>
      <c r="I26" s="6">
        <f t="shared" si="0"/>
        <v>27903</v>
      </c>
      <c r="J26" s="6">
        <f t="shared" si="1"/>
        <v>568009</v>
      </c>
    </row>
    <row r="27" spans="1:14" ht="14.25" customHeight="1" x14ac:dyDescent="0.2">
      <c r="A27" s="4" t="s">
        <v>26</v>
      </c>
      <c r="B27" s="6">
        <v>4600</v>
      </c>
      <c r="C27" s="6">
        <f>JAN_21!C29+FEV_21!C29</f>
        <v>4600</v>
      </c>
      <c r="D27" s="6">
        <f>JAN_21!D29+FEV_21!D29</f>
        <v>87400</v>
      </c>
      <c r="E27" s="6">
        <v>3127</v>
      </c>
      <c r="F27" s="6">
        <f>mai!F29+jun!F29+jul!F29+ago!F29+set!F29+JAN_21!F29+FEV_21!F29+MAR_21!F29</f>
        <v>11432</v>
      </c>
      <c r="G27" s="6">
        <f>mai!G29+jun!G29+jul!G29+ago!G29+set!G29+JAN_21!G29+FEV_21!G29+MAR_21!G29</f>
        <v>231699</v>
      </c>
      <c r="H27" s="6">
        <f t="shared" si="2"/>
        <v>7727</v>
      </c>
      <c r="I27" s="6">
        <f t="shared" si="0"/>
        <v>16032</v>
      </c>
      <c r="J27" s="6">
        <f t="shared" si="1"/>
        <v>319099</v>
      </c>
    </row>
    <row r="28" spans="1:14" ht="14.25" customHeight="1" x14ac:dyDescent="0.2">
      <c r="A28" s="4" t="s">
        <v>27</v>
      </c>
      <c r="B28" s="6">
        <v>2137</v>
      </c>
      <c r="C28" s="6">
        <f>mai!C30+jun!C30++jul!C30+ago!C30+set!C30</f>
        <v>2804</v>
      </c>
      <c r="D28" s="6">
        <f>mai!D30+jun!D30++jul!D30+ago!D30+set!D30</f>
        <v>61688</v>
      </c>
      <c r="E28" s="6">
        <v>15007</v>
      </c>
      <c r="F28" s="6">
        <f>mai!F30+jun!F30+jul!F30+ago!F30+set!F30</f>
        <v>30016</v>
      </c>
      <c r="G28" s="6">
        <f>mai!G30+jun!G30+jul!G30+ago!G30+set!G30</f>
        <v>660362</v>
      </c>
      <c r="H28" s="6">
        <f t="shared" si="2"/>
        <v>17144</v>
      </c>
      <c r="I28" s="6">
        <f t="shared" si="0"/>
        <v>32820</v>
      </c>
      <c r="J28" s="6">
        <f t="shared" si="1"/>
        <v>722050</v>
      </c>
      <c r="N28" s="9"/>
    </row>
    <row r="29" spans="1:14" ht="14.25" customHeight="1" x14ac:dyDescent="0.2">
      <c r="A29" s="4" t="s">
        <v>28</v>
      </c>
      <c r="B29" s="6">
        <v>888</v>
      </c>
      <c r="C29" s="6">
        <f>mai!C31+jun!C31++jul!C31+ago!C31+set!C31</f>
        <v>1776</v>
      </c>
      <c r="D29" s="6">
        <f>mai!D31+jun!D31++jul!D31+ago!D31+set!D31</f>
        <v>37296</v>
      </c>
      <c r="E29" s="6">
        <v>486</v>
      </c>
      <c r="F29" s="6">
        <f>mai!F31+jun!F31+jul!F31+ago!F31+set!F31</f>
        <v>972</v>
      </c>
      <c r="G29" s="6">
        <f>mai!G31+jun!G31+jul!G31+ago!G31+set!G31</f>
        <v>20474</v>
      </c>
      <c r="H29" s="6">
        <f t="shared" si="2"/>
        <v>1374</v>
      </c>
      <c r="I29" s="6">
        <f t="shared" si="0"/>
        <v>2748</v>
      </c>
      <c r="J29" s="6">
        <f t="shared" si="1"/>
        <v>57770</v>
      </c>
    </row>
    <row r="30" spans="1:14" ht="14.25" customHeight="1" x14ac:dyDescent="0.2">
      <c r="A30" s="4" t="s">
        <v>29</v>
      </c>
      <c r="B30" s="6">
        <v>2098</v>
      </c>
      <c r="C30" s="6">
        <f>mai!C32+jun!C32++jul!C32+ago!C32+set!C32</f>
        <v>4196</v>
      </c>
      <c r="D30" s="6">
        <f>mai!D32+jun!D32++jul!D32+ago!D32+set!D32</f>
        <v>92312</v>
      </c>
      <c r="E30" s="6">
        <v>5424</v>
      </c>
      <c r="F30" s="6">
        <f>mai!F32+jun!F32+jul!F32+ago!F32+set!F32</f>
        <v>13509</v>
      </c>
      <c r="G30" s="6">
        <f>mai!G32+jun!G32+jul!G32+ago!G32+set!G32</f>
        <v>297198</v>
      </c>
      <c r="H30" s="6">
        <f t="shared" si="2"/>
        <v>7522</v>
      </c>
      <c r="I30" s="6">
        <f t="shared" si="0"/>
        <v>17705</v>
      </c>
      <c r="J30" s="6">
        <f t="shared" si="1"/>
        <v>389510</v>
      </c>
      <c r="N30" s="9"/>
    </row>
    <row r="31" spans="1:14" ht="14.25" customHeight="1" x14ac:dyDescent="0.2">
      <c r="A31" s="4" t="s">
        <v>31</v>
      </c>
      <c r="B31" s="6">
        <v>2493</v>
      </c>
      <c r="C31" s="6">
        <f>mai!C34+jun!C34++jul!C34+ago!C34+set!C34</f>
        <v>2493</v>
      </c>
      <c r="D31" s="6">
        <f>mai!D34+jun!D34++jul!D34+ago!D34+set!D34</f>
        <v>54960</v>
      </c>
      <c r="E31" s="6">
        <v>675</v>
      </c>
      <c r="F31" s="6">
        <f>mai!F34+jun!F34+jul!F34+ago!F34+set!F34</f>
        <v>1350</v>
      </c>
      <c r="G31" s="6">
        <f>mai!G34+jun!G34+jul!G34+ago!G34+set!G34</f>
        <v>28340</v>
      </c>
      <c r="H31" s="6">
        <f t="shared" si="2"/>
        <v>3168</v>
      </c>
      <c r="I31" s="6">
        <f t="shared" si="0"/>
        <v>3843</v>
      </c>
      <c r="J31" s="6">
        <f t="shared" si="1"/>
        <v>83300</v>
      </c>
    </row>
    <row r="32" spans="1:14" ht="14.25" customHeight="1" x14ac:dyDescent="0.2">
      <c r="A32" s="4" t="s">
        <v>32</v>
      </c>
      <c r="B32" s="5"/>
      <c r="C32" s="5"/>
      <c r="D32" s="5"/>
      <c r="E32" s="6">
        <v>2214</v>
      </c>
      <c r="F32" s="6">
        <f>mai!F35+jun!F35+jul!F35+ago!F35+set!F35</f>
        <v>4428</v>
      </c>
      <c r="G32" s="6">
        <f>mai!G35+jun!G35+jul!G35+ago!G35+set!G35</f>
        <v>97522</v>
      </c>
      <c r="H32" s="6">
        <f t="shared" si="2"/>
        <v>2214</v>
      </c>
      <c r="I32" s="6">
        <f t="shared" si="0"/>
        <v>4428</v>
      </c>
      <c r="J32" s="6">
        <f t="shared" si="1"/>
        <v>97522</v>
      </c>
    </row>
    <row r="33" spans="1:14" ht="14.25" customHeight="1" x14ac:dyDescent="0.2">
      <c r="A33" s="4" t="s">
        <v>34</v>
      </c>
      <c r="B33" s="6">
        <v>4670</v>
      </c>
      <c r="C33" s="6">
        <f>mai!C37+jun!C37++jul!C37+ago!C37+set!C37+out!C37+nov!C37</f>
        <v>4974</v>
      </c>
      <c r="D33" s="6">
        <f>mai!D37+jun!D37++jul!D37+ago!D37+set!D37+out!D37+nov!D37</f>
        <v>109480</v>
      </c>
      <c r="E33" s="6">
        <v>7181</v>
      </c>
      <c r="F33" s="6">
        <f>mai!F37+jun!F37+jul!F37+ago!F37+set!F37</f>
        <v>20978</v>
      </c>
      <c r="G33" s="6">
        <f>mai!G37+jun!G37+jul!G37+ago!G37+set!G37</f>
        <v>461516</v>
      </c>
      <c r="H33" s="6">
        <f t="shared" si="2"/>
        <v>11851</v>
      </c>
      <c r="I33" s="6">
        <f t="shared" si="0"/>
        <v>25952</v>
      </c>
      <c r="J33" s="6">
        <f t="shared" si="1"/>
        <v>570996</v>
      </c>
      <c r="N33" s="9"/>
    </row>
    <row r="34" spans="1:14" ht="14.25" customHeight="1" x14ac:dyDescent="0.2">
      <c r="A34" s="4" t="s">
        <v>35</v>
      </c>
      <c r="B34" s="6">
        <v>1052</v>
      </c>
      <c r="C34" s="6">
        <f>mai!C38+jun!C38++jul!C38+ago!C38+set!C38</f>
        <v>2104</v>
      </c>
      <c r="D34" s="6">
        <f>mai!D38+jun!D38++jul!D38+ago!D38+set!D38</f>
        <v>46288</v>
      </c>
      <c r="E34" s="6">
        <v>3549</v>
      </c>
      <c r="F34" s="6">
        <f>mai!F38+jun!F38+jul!F38+ago!F38+set!F38</f>
        <v>12388</v>
      </c>
      <c r="G34" s="6">
        <f>mai!G38+jun!G38+jul!G38+ago!G38+set!G38</f>
        <v>272630</v>
      </c>
      <c r="H34" s="6">
        <f t="shared" si="2"/>
        <v>4601</v>
      </c>
      <c r="I34" s="6">
        <f t="shared" si="0"/>
        <v>14492</v>
      </c>
      <c r="J34" s="6">
        <f t="shared" si="1"/>
        <v>318918</v>
      </c>
      <c r="N34" s="9"/>
    </row>
    <row r="35" spans="1:14" ht="14.25" customHeight="1" x14ac:dyDescent="0.2">
      <c r="A35" s="4" t="s">
        <v>36</v>
      </c>
      <c r="B35" s="6">
        <v>2739</v>
      </c>
      <c r="C35" s="6">
        <f>dez!C39</f>
        <v>2739</v>
      </c>
      <c r="D35" s="6">
        <f>dez!D39</f>
        <v>60258</v>
      </c>
      <c r="E35" s="6">
        <v>165</v>
      </c>
      <c r="F35" s="6">
        <f>mai!F39+jun!F39+jul!F39+ago!F39+set!F39</f>
        <v>330</v>
      </c>
      <c r="G35" s="6">
        <f>mai!G39+jun!G39+jul!G39+ago!G39+set!G39</f>
        <v>7260</v>
      </c>
      <c r="H35" s="6">
        <f t="shared" si="2"/>
        <v>2904</v>
      </c>
      <c r="I35" s="6">
        <f t="shared" si="0"/>
        <v>3069</v>
      </c>
      <c r="J35" s="6">
        <f t="shared" si="1"/>
        <v>67518</v>
      </c>
    </row>
    <row r="36" spans="1:14" ht="14.25" customHeight="1" x14ac:dyDescent="0.2">
      <c r="A36" s="4" t="s">
        <v>37</v>
      </c>
      <c r="B36" s="5"/>
      <c r="C36" s="5"/>
      <c r="D36" s="5"/>
      <c r="E36" s="6">
        <v>1488</v>
      </c>
      <c r="F36" s="6">
        <f>mai!F40+jun!F40+jul!F40+ago!F40+set!F40</f>
        <v>2976</v>
      </c>
      <c r="G36" s="6">
        <f>mai!G40+jun!G40+jul!G40+ago!G40+set!G40</f>
        <v>65520</v>
      </c>
      <c r="H36" s="6">
        <f t="shared" si="2"/>
        <v>1488</v>
      </c>
      <c r="I36" s="6">
        <f t="shared" si="0"/>
        <v>2976</v>
      </c>
      <c r="J36" s="6">
        <f t="shared" si="1"/>
        <v>65520</v>
      </c>
    </row>
    <row r="37" spans="1:14" ht="14.25" customHeight="1" x14ac:dyDescent="0.2">
      <c r="A37" s="4" t="s">
        <v>54</v>
      </c>
      <c r="B37" s="5"/>
      <c r="C37" s="5"/>
      <c r="D37" s="5"/>
      <c r="E37" s="6">
        <v>1928</v>
      </c>
      <c r="F37" s="6">
        <f>mai!F41+jun!F41+jul!F41+ago!F41+set!F41</f>
        <v>3119</v>
      </c>
      <c r="G37" s="6">
        <f>mai!G41+jun!G41+jul!G41+ago!G41+set!G41</f>
        <v>68649</v>
      </c>
      <c r="H37" s="6">
        <f t="shared" si="2"/>
        <v>1928</v>
      </c>
      <c r="I37" s="6">
        <f t="shared" si="0"/>
        <v>3119</v>
      </c>
      <c r="J37" s="6">
        <f t="shared" si="1"/>
        <v>68649</v>
      </c>
      <c r="N37" s="9"/>
    </row>
    <row r="38" spans="1:14" ht="14.25" customHeight="1" x14ac:dyDescent="0.2">
      <c r="A38" s="7" t="s">
        <v>39</v>
      </c>
      <c r="B38" s="8">
        <f t="shared" ref="B38:H38" si="3">SUM(B14:B37)</f>
        <v>69137</v>
      </c>
      <c r="C38" s="8">
        <f t="shared" si="3"/>
        <v>77121</v>
      </c>
      <c r="D38" s="8">
        <f t="shared" si="3"/>
        <v>1572758</v>
      </c>
      <c r="E38" s="8">
        <f t="shared" si="3"/>
        <v>150489</v>
      </c>
      <c r="F38" s="8">
        <f t="shared" si="3"/>
        <v>326527</v>
      </c>
      <c r="G38" s="8">
        <f t="shared" si="3"/>
        <v>7081468</v>
      </c>
      <c r="H38" s="8">
        <f t="shared" si="3"/>
        <v>216645</v>
      </c>
      <c r="I38" s="8">
        <f>SUM(I14:I37)</f>
        <v>403648</v>
      </c>
      <c r="J38" s="8">
        <f>SUM(J14:J37)</f>
        <v>8654226</v>
      </c>
    </row>
    <row r="39" spans="1:14" x14ac:dyDescent="0.2">
      <c r="C39" s="9"/>
      <c r="F39" s="9"/>
      <c r="J39" s="18"/>
    </row>
  </sheetData>
  <mergeCells count="8">
    <mergeCell ref="E12:G12"/>
    <mergeCell ref="A8:J8"/>
    <mergeCell ref="A10:A13"/>
    <mergeCell ref="B10:J10"/>
    <mergeCell ref="B11:D12"/>
    <mergeCell ref="E11:G11"/>
    <mergeCell ref="H11:J12"/>
    <mergeCell ref="I9:J9"/>
  </mergeCells>
  <phoneticPr fontId="0" type="noConversion"/>
  <printOptions horizontalCentered="1"/>
  <pageMargins left="0.59055118110236227" right="0.59055118110236227" top="0.19685039370078741" bottom="0.19685039370078741" header="0.11811023622047245" footer="0.11811023622047245"/>
  <pageSetup paperSize="9" scale="96" firstPageNumber="0" orientation="landscape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RowHeight="12.75" x14ac:dyDescent="0.2"/>
  <sheetData/>
  <sheetProtection selectLockedCells="1" selectUnlockedCells="1"/>
  <phoneticPr fontId="0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2.75" x14ac:dyDescent="0.2"/>
  <sheetData/>
  <sheetProtection selectLockedCells="1" selectUnlockedCells="1"/>
  <phoneticPr fontId="0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15</vt:i4>
      </vt:variant>
    </vt:vector>
  </HeadingPairs>
  <TitlesOfParts>
    <vt:vector size="15" baseType="lpstr">
      <vt:lpstr>mai</vt:lpstr>
      <vt:lpstr>jun</vt:lpstr>
      <vt:lpstr>jul</vt:lpstr>
      <vt:lpstr>ago</vt:lpstr>
      <vt:lpstr>set</vt:lpstr>
      <vt:lpstr>out</vt:lpstr>
      <vt:lpstr>nov</vt:lpstr>
      <vt:lpstr>dez</vt:lpstr>
      <vt:lpstr>JAN_21</vt:lpstr>
      <vt:lpstr>FEV_21</vt:lpstr>
      <vt:lpstr>MAR_21</vt:lpstr>
      <vt:lpstr>ABR_21</vt:lpstr>
      <vt:lpstr>consolidado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Jose Henriques Faria</dc:creator>
  <cp:lastModifiedBy>Rodrigo Jose Henriques Faria</cp:lastModifiedBy>
  <cp:lastPrinted>2021-04-16T11:37:32Z</cp:lastPrinted>
  <dcterms:created xsi:type="dcterms:W3CDTF">2020-06-09T11:19:03Z</dcterms:created>
  <dcterms:modified xsi:type="dcterms:W3CDTF">2021-08-09T11:44:31Z</dcterms:modified>
</cp:coreProperties>
</file>