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301-2021\"/>
    </mc:Choice>
  </mc:AlternateContent>
  <bookViews>
    <workbookView xWindow="0" yWindow="0" windowWidth="14370" windowHeight="6225" activeTab="4"/>
  </bookViews>
  <sheets>
    <sheet name="COVID 19 FASE I" sheetId="1" r:id="rId1"/>
    <sheet name="Planilha4" sheetId="21" state="hidden" r:id="rId2"/>
    <sheet name="CONTROLE 2020" sheetId="15" state="hidden" r:id="rId3"/>
    <sheet name="COVID 19 FASE II" sheetId="24" r:id="rId4"/>
    <sheet name="ENFRETAMENTO AO COVID" sheetId="25" r:id="rId5"/>
    <sheet name="EMPENHOS" sheetId="7" r:id="rId6"/>
    <sheet name="Empenho transferido" sheetId="8" state="hidden" r:id="rId7"/>
  </sheets>
  <definedNames>
    <definedName name="_xlnm._FilterDatabase" localSheetId="0" hidden="1">'COVID 19 FASE I'!$A$1:$N$71</definedName>
    <definedName name="_xlnm._FilterDatabase" localSheetId="3" hidden="1">'COVID 19 FASE II'!$A$1:$N$132</definedName>
    <definedName name="_xlnm._FilterDatabase" localSheetId="6" hidden="1">'Empenho transferido'!$A$3:$AO$56</definedName>
    <definedName name="_xlnm.Print_Area" localSheetId="3">'COVID 19 FASE II'!$A$1:$N$132</definedName>
    <definedName name="_xlnm.Print_Area" localSheetId="4">'ENFRETAMENTO AO COVID'!$A$1:$I$962</definedName>
    <definedName name="Z_E920C96B_4C54_4398_A02F_7BAFA79BAAAC_.wvu.Cols" localSheetId="0" hidden="1">'COVID 19 FASE I'!#REF!,'COVID 19 FASE I'!#REF!</definedName>
    <definedName name="Z_E920C96B_4C54_4398_A02F_7BAFA79BAAAC_.wvu.Cols" localSheetId="3" hidden="1">'COVID 19 FASE II'!#REF!,'COVID 19 FASE II'!#REF!</definedName>
    <definedName name="Z_E920C96B_4C54_4398_A02F_7BAFA79BAAAC_.wvu.FilterData" localSheetId="0" hidden="1">'COVID 19 FASE I'!$A$1:$N$71</definedName>
    <definedName name="Z_E920C96B_4C54_4398_A02F_7BAFA79BAAAC_.wvu.FilterData" localSheetId="3" hidden="1">'COVID 19 FASE II'!$A$1:$N$132</definedName>
  </definedNames>
  <calcPr calcId="162913"/>
  <customWorkbookViews>
    <customWorkbookView name="Helida Raniele Wolstein Costa - Modo de exibição pessoal" guid="{E920C96B-4C54-4398-A02F-7BAFA79BAAAC}" mergeInterval="0" personalView="1" maximized="1" xWindow="-8" yWindow="-8" windowWidth="1616" windowHeight="876" activeSheetId="8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2" i="24" l="1"/>
  <c r="M132" i="24" s="1"/>
  <c r="K132" i="24"/>
  <c r="L131" i="24"/>
  <c r="M131" i="24" s="1"/>
  <c r="K131" i="24"/>
  <c r="L130" i="24"/>
  <c r="M130" i="24" s="1"/>
  <c r="K130" i="24"/>
  <c r="L129" i="24"/>
  <c r="M129" i="24" s="1"/>
  <c r="K129" i="24"/>
  <c r="L128" i="24"/>
  <c r="M128" i="24" s="1"/>
  <c r="K128" i="24"/>
  <c r="L127" i="24"/>
  <c r="M127" i="24" s="1"/>
  <c r="K127" i="24"/>
  <c r="L126" i="24"/>
  <c r="M126" i="24" s="1"/>
  <c r="K126" i="24"/>
  <c r="L125" i="24"/>
  <c r="M125" i="24" s="1"/>
  <c r="K125" i="24"/>
  <c r="L124" i="24"/>
  <c r="M124" i="24" s="1"/>
  <c r="K124" i="24"/>
  <c r="L123" i="24"/>
  <c r="M123" i="24" s="1"/>
  <c r="K123" i="24"/>
  <c r="L122" i="24"/>
  <c r="M122" i="24" s="1"/>
  <c r="K122" i="24"/>
  <c r="L121" i="24"/>
  <c r="M121" i="24" s="1"/>
  <c r="K121" i="24"/>
  <c r="L120" i="24"/>
  <c r="M120" i="24" s="1"/>
  <c r="K120" i="24"/>
  <c r="L119" i="24"/>
  <c r="M119" i="24" s="1"/>
  <c r="K119" i="24"/>
  <c r="L118" i="24"/>
  <c r="M118" i="24" s="1"/>
  <c r="K118" i="24"/>
  <c r="L117" i="24"/>
  <c r="M117" i="24" s="1"/>
  <c r="K117" i="24"/>
  <c r="L116" i="24"/>
  <c r="M116" i="24" s="1"/>
  <c r="K116" i="24"/>
  <c r="L115" i="24"/>
  <c r="M115" i="24" s="1"/>
  <c r="K115" i="24"/>
  <c r="L114" i="24"/>
  <c r="M114" i="24" s="1"/>
  <c r="K114" i="24"/>
  <c r="L113" i="24"/>
  <c r="M113" i="24" s="1"/>
  <c r="K113" i="24"/>
  <c r="L112" i="24"/>
  <c r="M112" i="24" s="1"/>
  <c r="K112" i="24"/>
  <c r="L111" i="24"/>
  <c r="M111" i="24" s="1"/>
  <c r="K111" i="24"/>
  <c r="L110" i="24"/>
  <c r="M110" i="24" s="1"/>
  <c r="K110" i="24"/>
  <c r="L109" i="24"/>
  <c r="M109" i="24" s="1"/>
  <c r="K109" i="24"/>
  <c r="L108" i="24"/>
  <c r="M108" i="24" s="1"/>
  <c r="K108" i="24"/>
  <c r="L107" i="24"/>
  <c r="M107" i="24" s="1"/>
  <c r="K107" i="24"/>
  <c r="L106" i="24"/>
  <c r="M106" i="24" s="1"/>
  <c r="K106" i="24"/>
  <c r="L105" i="24"/>
  <c r="M105" i="24" s="1"/>
  <c r="K105" i="24"/>
  <c r="L104" i="24"/>
  <c r="M104" i="24" s="1"/>
  <c r="K104" i="24"/>
  <c r="L103" i="24"/>
  <c r="M103" i="24" s="1"/>
  <c r="K103" i="24"/>
  <c r="L102" i="24"/>
  <c r="M102" i="24" s="1"/>
  <c r="K102" i="24"/>
  <c r="L101" i="24"/>
  <c r="M101" i="24" s="1"/>
  <c r="K101" i="24"/>
  <c r="L100" i="24"/>
  <c r="M100" i="24" s="1"/>
  <c r="K100" i="24"/>
  <c r="L99" i="24"/>
  <c r="M99" i="24" s="1"/>
  <c r="K99" i="24"/>
  <c r="L98" i="24"/>
  <c r="M98" i="24" s="1"/>
  <c r="K98" i="24"/>
  <c r="L97" i="24"/>
  <c r="M97" i="24" s="1"/>
  <c r="K97" i="24"/>
  <c r="L96" i="24"/>
  <c r="M96" i="24" s="1"/>
  <c r="K96" i="24"/>
  <c r="N95" i="24"/>
  <c r="L95" i="24" s="1"/>
  <c r="M95" i="24" s="1"/>
  <c r="K95" i="24"/>
  <c r="L94" i="24"/>
  <c r="M94" i="24" s="1"/>
  <c r="K94" i="24"/>
  <c r="L93" i="24"/>
  <c r="M93" i="24" s="1"/>
  <c r="K93" i="24"/>
  <c r="L92" i="24"/>
  <c r="M92" i="24" s="1"/>
  <c r="K92" i="24"/>
  <c r="L91" i="24"/>
  <c r="M91" i="24" s="1"/>
  <c r="K91" i="24"/>
  <c r="L90" i="24"/>
  <c r="M90" i="24" s="1"/>
  <c r="K90" i="24"/>
  <c r="L89" i="24"/>
  <c r="M89" i="24" s="1"/>
  <c r="K89" i="24"/>
  <c r="L88" i="24"/>
  <c r="M88" i="24" s="1"/>
  <c r="K88" i="24"/>
  <c r="L87" i="24"/>
  <c r="M87" i="24" s="1"/>
  <c r="K87" i="24"/>
  <c r="L86" i="24"/>
  <c r="M86" i="24" s="1"/>
  <c r="K86" i="24"/>
  <c r="L85" i="24"/>
  <c r="M85" i="24" s="1"/>
  <c r="K85" i="24"/>
  <c r="L84" i="24"/>
  <c r="M84" i="24" s="1"/>
  <c r="K84" i="24"/>
  <c r="L83" i="24"/>
  <c r="M83" i="24" s="1"/>
  <c r="K83" i="24"/>
  <c r="L82" i="24"/>
  <c r="M82" i="24" s="1"/>
  <c r="K82" i="24"/>
  <c r="L81" i="24"/>
  <c r="M81" i="24" s="1"/>
  <c r="K81" i="24"/>
  <c r="L80" i="24"/>
  <c r="M80" i="24" s="1"/>
  <c r="K80" i="24"/>
  <c r="L79" i="24"/>
  <c r="M79" i="24" s="1"/>
  <c r="K79" i="24"/>
  <c r="L78" i="24"/>
  <c r="M78" i="24" s="1"/>
  <c r="K78" i="24"/>
  <c r="L77" i="24"/>
  <c r="M77" i="24" s="1"/>
  <c r="K77" i="24"/>
  <c r="L76" i="24"/>
  <c r="M76" i="24" s="1"/>
  <c r="K76" i="24"/>
  <c r="L75" i="24"/>
  <c r="M75" i="24" s="1"/>
  <c r="K75" i="24"/>
  <c r="L74" i="24"/>
  <c r="M74" i="24" s="1"/>
  <c r="K74" i="24"/>
  <c r="L73" i="24"/>
  <c r="M73" i="24" s="1"/>
  <c r="K73" i="24"/>
  <c r="L72" i="24"/>
  <c r="M72" i="24" s="1"/>
  <c r="K72" i="24"/>
  <c r="L71" i="24"/>
  <c r="M71" i="24" s="1"/>
  <c r="K71" i="24"/>
  <c r="L70" i="24"/>
  <c r="M70" i="24" s="1"/>
  <c r="K70" i="24"/>
  <c r="L69" i="24"/>
  <c r="M69" i="24" s="1"/>
  <c r="K69" i="24"/>
  <c r="L68" i="24"/>
  <c r="M68" i="24" s="1"/>
  <c r="K68" i="24"/>
  <c r="L67" i="24"/>
  <c r="M67" i="24" s="1"/>
  <c r="K67" i="24"/>
  <c r="M66" i="24"/>
  <c r="L66" i="24"/>
  <c r="K66" i="24"/>
  <c r="L65" i="24"/>
  <c r="M65" i="24" s="1"/>
  <c r="K65" i="24"/>
  <c r="L64" i="24"/>
  <c r="M64" i="24" s="1"/>
  <c r="K64" i="24"/>
  <c r="L63" i="24"/>
  <c r="M63" i="24" s="1"/>
  <c r="K63" i="24"/>
  <c r="L62" i="24"/>
  <c r="M62" i="24" s="1"/>
  <c r="K62" i="24"/>
  <c r="L61" i="24"/>
  <c r="M61" i="24" s="1"/>
  <c r="K61" i="24"/>
  <c r="L60" i="24"/>
  <c r="M60" i="24" s="1"/>
  <c r="K60" i="24"/>
  <c r="L59" i="24"/>
  <c r="M59" i="24" s="1"/>
  <c r="K59" i="24"/>
  <c r="L58" i="24"/>
  <c r="M58" i="24" s="1"/>
  <c r="K58" i="24"/>
  <c r="L57" i="24"/>
  <c r="M57" i="24" s="1"/>
  <c r="K57" i="24"/>
  <c r="L56" i="24"/>
  <c r="M56" i="24" s="1"/>
  <c r="K56" i="24"/>
  <c r="L55" i="24"/>
  <c r="M55" i="24" s="1"/>
  <c r="K55" i="24"/>
  <c r="L54" i="24"/>
  <c r="M54" i="24" s="1"/>
  <c r="K54" i="24"/>
  <c r="L53" i="24"/>
  <c r="M53" i="24" s="1"/>
  <c r="K53" i="24"/>
  <c r="L52" i="24"/>
  <c r="M52" i="24" s="1"/>
  <c r="K52" i="24"/>
  <c r="L51" i="24"/>
  <c r="M51" i="24" s="1"/>
  <c r="K51" i="24"/>
  <c r="L50" i="24"/>
  <c r="M50" i="24" s="1"/>
  <c r="K50" i="24"/>
  <c r="L49" i="24"/>
  <c r="M49" i="24" s="1"/>
  <c r="K49" i="24"/>
  <c r="L48" i="24"/>
  <c r="M48" i="24" s="1"/>
  <c r="K48" i="24"/>
  <c r="L47" i="24"/>
  <c r="M47" i="24" s="1"/>
  <c r="K47" i="24"/>
  <c r="L46" i="24"/>
  <c r="M46" i="24" s="1"/>
  <c r="K46" i="24"/>
  <c r="L45" i="24"/>
  <c r="M45" i="24" s="1"/>
  <c r="K45" i="24"/>
  <c r="L44" i="24"/>
  <c r="M44" i="24" s="1"/>
  <c r="K44" i="24"/>
  <c r="L43" i="24"/>
  <c r="M43" i="24" s="1"/>
  <c r="K43" i="24"/>
  <c r="M42" i="24"/>
  <c r="L42" i="24"/>
  <c r="K42" i="24"/>
  <c r="L41" i="24"/>
  <c r="M41" i="24" s="1"/>
  <c r="K41" i="24"/>
  <c r="L40" i="24"/>
  <c r="M40" i="24" s="1"/>
  <c r="K40" i="24"/>
  <c r="L39" i="24"/>
  <c r="M39" i="24" s="1"/>
  <c r="K39" i="24"/>
  <c r="L38" i="24"/>
  <c r="M38" i="24" s="1"/>
  <c r="K38" i="24"/>
  <c r="L37" i="24"/>
  <c r="M37" i="24" s="1"/>
  <c r="K37" i="24"/>
  <c r="L36" i="24"/>
  <c r="M36" i="24" s="1"/>
  <c r="K36" i="24"/>
  <c r="L35" i="24"/>
  <c r="M35" i="24" s="1"/>
  <c r="K35" i="24"/>
  <c r="L34" i="24"/>
  <c r="M34" i="24" s="1"/>
  <c r="K34" i="24"/>
  <c r="L33" i="24"/>
  <c r="M33" i="24" s="1"/>
  <c r="K33" i="24"/>
  <c r="L32" i="24"/>
  <c r="M32" i="24" s="1"/>
  <c r="K32" i="24"/>
  <c r="L31" i="24"/>
  <c r="M31" i="24" s="1"/>
  <c r="K31" i="24"/>
  <c r="L30" i="24"/>
  <c r="M30" i="24" s="1"/>
  <c r="K30" i="24"/>
  <c r="L29" i="24"/>
  <c r="M29" i="24" s="1"/>
  <c r="K29" i="24"/>
  <c r="L28" i="24"/>
  <c r="M28" i="24" s="1"/>
  <c r="K28" i="24"/>
  <c r="L27" i="24"/>
  <c r="M27" i="24" s="1"/>
  <c r="K27" i="24"/>
  <c r="L26" i="24"/>
  <c r="M26" i="24" s="1"/>
  <c r="K26" i="24"/>
  <c r="L25" i="24"/>
  <c r="M25" i="24" s="1"/>
  <c r="K25" i="24"/>
  <c r="L24" i="24"/>
  <c r="M24" i="24" s="1"/>
  <c r="K24" i="24"/>
  <c r="L23" i="24"/>
  <c r="M23" i="24" s="1"/>
  <c r="K23" i="24"/>
  <c r="L22" i="24"/>
  <c r="M22" i="24" s="1"/>
  <c r="K22" i="24"/>
  <c r="L21" i="24"/>
  <c r="M21" i="24" s="1"/>
  <c r="K21" i="24"/>
  <c r="L20" i="24"/>
  <c r="M20" i="24" s="1"/>
  <c r="K20" i="24"/>
  <c r="K19" i="24"/>
  <c r="K18" i="24"/>
  <c r="K17" i="24"/>
  <c r="K16" i="24"/>
  <c r="K15" i="24"/>
  <c r="K14" i="24"/>
  <c r="L13" i="24"/>
  <c r="M13" i="24" s="1"/>
  <c r="K13" i="24"/>
  <c r="L12" i="24"/>
  <c r="M12" i="24" s="1"/>
  <c r="K12" i="24"/>
  <c r="L11" i="24"/>
  <c r="M11" i="24" s="1"/>
  <c r="K11" i="24"/>
  <c r="L10" i="24"/>
  <c r="M10" i="24" s="1"/>
  <c r="K10" i="24"/>
  <c r="L9" i="24"/>
  <c r="M9" i="24" s="1"/>
  <c r="K9" i="24"/>
  <c r="L8" i="24"/>
  <c r="M8" i="24" s="1"/>
  <c r="K8" i="24"/>
  <c r="L7" i="24"/>
  <c r="M7" i="24" s="1"/>
  <c r="K7" i="24"/>
  <c r="K6" i="24"/>
  <c r="K5" i="24"/>
  <c r="K4" i="24"/>
  <c r="K3" i="24"/>
  <c r="K2" i="24"/>
  <c r="K2" i="1"/>
  <c r="K3" i="1"/>
  <c r="L3" i="1"/>
  <c r="M3" i="1" s="1"/>
  <c r="K4" i="1"/>
  <c r="L4" i="1"/>
  <c r="M4" i="1" s="1"/>
  <c r="K5" i="1"/>
  <c r="L5" i="1"/>
  <c r="M5" i="1" s="1"/>
  <c r="K6" i="1"/>
  <c r="K7" i="1"/>
  <c r="K8" i="1"/>
  <c r="K9" i="1"/>
  <c r="K10" i="1"/>
  <c r="K11" i="1"/>
  <c r="K12" i="1"/>
  <c r="K13" i="1"/>
  <c r="L13" i="1"/>
  <c r="M13" i="1" s="1"/>
  <c r="K14" i="1"/>
  <c r="L14" i="1"/>
  <c r="M14" i="1" s="1"/>
  <c r="K15" i="1"/>
  <c r="L15" i="1"/>
  <c r="M15" i="1" s="1"/>
  <c r="K16" i="1"/>
  <c r="L16" i="1"/>
  <c r="M16" i="1" s="1"/>
  <c r="K17" i="1"/>
  <c r="K18" i="1"/>
  <c r="L18" i="1"/>
  <c r="M18" i="1" s="1"/>
  <c r="K19" i="1"/>
  <c r="L19" i="1"/>
  <c r="M19" i="1" s="1"/>
  <c r="K20" i="1"/>
  <c r="K21" i="1"/>
  <c r="L21" i="1"/>
  <c r="M21" i="1" s="1"/>
  <c r="K22" i="1"/>
  <c r="L22" i="1"/>
  <c r="M22" i="1" s="1"/>
  <c r="K23" i="1"/>
  <c r="K24" i="1"/>
  <c r="L24" i="1"/>
  <c r="M24" i="1" s="1"/>
  <c r="K25" i="1"/>
  <c r="K26" i="1"/>
  <c r="L26" i="1"/>
  <c r="M26" i="1" s="1"/>
  <c r="K27" i="1"/>
  <c r="L27" i="1"/>
  <c r="M27" i="1" s="1"/>
  <c r="K28" i="1"/>
  <c r="L28" i="1"/>
  <c r="M28" i="1" s="1"/>
  <c r="K29" i="1"/>
  <c r="K30" i="1"/>
  <c r="K31" i="1"/>
  <c r="L31" i="1"/>
  <c r="M31" i="1" s="1"/>
  <c r="K32" i="1"/>
  <c r="L32" i="1"/>
  <c r="M32" i="1" s="1"/>
  <c r="K33" i="1"/>
  <c r="L33" i="1"/>
  <c r="M33" i="1" s="1"/>
  <c r="K34" i="1"/>
  <c r="L34" i="1"/>
  <c r="M34" i="1" s="1"/>
  <c r="K35" i="1"/>
  <c r="L35" i="1"/>
  <c r="M35" i="1" s="1"/>
  <c r="K36" i="1"/>
  <c r="L36" i="1"/>
  <c r="M36" i="1" s="1"/>
  <c r="K37" i="1"/>
  <c r="L37" i="1"/>
  <c r="M37" i="1" s="1"/>
  <c r="K38" i="1"/>
  <c r="L38" i="1"/>
  <c r="M38" i="1" s="1"/>
  <c r="K39" i="1"/>
  <c r="L39" i="1"/>
  <c r="M39" i="1" s="1"/>
  <c r="K40" i="1"/>
  <c r="L40" i="1"/>
  <c r="M40" i="1" s="1"/>
  <c r="K41" i="1"/>
  <c r="L41" i="1"/>
  <c r="M41" i="1" s="1"/>
  <c r="K42" i="1"/>
  <c r="L42" i="1"/>
  <c r="M42" i="1" s="1"/>
  <c r="K43" i="1"/>
  <c r="L43" i="1"/>
  <c r="M43" i="1" s="1"/>
  <c r="K44" i="1"/>
  <c r="L44" i="1"/>
  <c r="M44" i="1" s="1"/>
  <c r="K45" i="1"/>
  <c r="L45" i="1"/>
  <c r="M45" i="1" s="1"/>
  <c r="K46" i="1"/>
  <c r="L46" i="1"/>
  <c r="M46" i="1" s="1"/>
  <c r="K47" i="1"/>
  <c r="L47" i="1"/>
  <c r="M47" i="1" s="1"/>
  <c r="K48" i="1"/>
  <c r="L48" i="1"/>
  <c r="M48" i="1" s="1"/>
  <c r="K49" i="1"/>
  <c r="L49" i="1"/>
  <c r="M49" i="1" s="1"/>
  <c r="K50" i="1"/>
  <c r="L50" i="1"/>
  <c r="M50" i="1" s="1"/>
  <c r="K51" i="1"/>
  <c r="L51" i="1"/>
  <c r="M51" i="1" s="1"/>
  <c r="K52" i="1"/>
  <c r="L52" i="1"/>
  <c r="M52" i="1" s="1"/>
  <c r="K53" i="1"/>
  <c r="L53" i="1"/>
  <c r="M53" i="1" s="1"/>
  <c r="K54" i="1"/>
  <c r="K55" i="1"/>
  <c r="L55" i="1"/>
  <c r="M55" i="1" s="1"/>
  <c r="K56" i="1"/>
  <c r="L56" i="1"/>
  <c r="M56" i="1" s="1"/>
  <c r="K57" i="1"/>
  <c r="L57" i="1"/>
  <c r="M57" i="1" s="1"/>
  <c r="K58" i="1"/>
  <c r="L58" i="1"/>
  <c r="M58" i="1" s="1"/>
  <c r="K59" i="1"/>
  <c r="L59" i="1"/>
  <c r="M59" i="1" s="1"/>
  <c r="K60" i="1"/>
  <c r="L60" i="1"/>
  <c r="M60" i="1" s="1"/>
  <c r="K61" i="1"/>
  <c r="L61" i="1"/>
  <c r="M61" i="1" s="1"/>
  <c r="K62" i="1"/>
  <c r="L62" i="1"/>
  <c r="M62" i="1" s="1"/>
  <c r="K63" i="1"/>
  <c r="L63" i="1"/>
  <c r="M63" i="1" s="1"/>
  <c r="K64" i="1"/>
  <c r="L64" i="1"/>
  <c r="M64" i="1" s="1"/>
  <c r="K65" i="1"/>
  <c r="L65" i="1"/>
  <c r="M65" i="1" s="1"/>
  <c r="K66" i="1"/>
  <c r="L66" i="1"/>
  <c r="M66" i="1" s="1"/>
  <c r="K67" i="1"/>
  <c r="L67" i="1"/>
  <c r="M67" i="1" s="1"/>
  <c r="K68" i="1"/>
  <c r="L68" i="1"/>
  <c r="M68" i="1" s="1"/>
  <c r="K69" i="1"/>
  <c r="L69" i="1"/>
  <c r="M69" i="1" s="1"/>
  <c r="K70" i="1"/>
  <c r="L70" i="1"/>
  <c r="M70" i="1" s="1"/>
  <c r="K71" i="1"/>
  <c r="L71" i="1"/>
  <c r="M71" i="1" s="1"/>
  <c r="E5" i="7" l="1"/>
  <c r="E16" i="15"/>
  <c r="D16" i="15"/>
  <c r="C16" i="15"/>
  <c r="B8" i="15"/>
  <c r="B7" i="15"/>
  <c r="B13" i="15" s="1"/>
  <c r="B1825" i="21"/>
  <c r="B1822" i="21"/>
  <c r="B1821" i="21"/>
  <c r="B1819" i="21"/>
  <c r="B1818" i="21"/>
  <c r="Q1815" i="21"/>
  <c r="Q1810" i="21"/>
  <c r="Q1809" i="21"/>
  <c r="B1827" i="21" s="1"/>
  <c r="Q1807" i="21"/>
  <c r="B1826" i="21" s="1"/>
  <c r="Q1800" i="21"/>
  <c r="B1824" i="21" s="1"/>
  <c r="Q1797" i="21"/>
  <c r="B1823" i="21" s="1"/>
  <c r="Q1794" i="21"/>
  <c r="Q1792" i="21"/>
  <c r="Q1791" i="21"/>
  <c r="B1820" i="21" s="1"/>
  <c r="Q1789" i="21"/>
  <c r="Q1785" i="21"/>
  <c r="B1817" i="21" s="1"/>
  <c r="N1764" i="21"/>
  <c r="M1764" i="21"/>
  <c r="L1764" i="21"/>
  <c r="K1764" i="21"/>
  <c r="J1764" i="21"/>
  <c r="I1764" i="21"/>
  <c r="H1764" i="21"/>
  <c r="G1764" i="21"/>
  <c r="F1764" i="21"/>
  <c r="E1764" i="21"/>
  <c r="D1764" i="21"/>
  <c r="C1764" i="21"/>
  <c r="N1763" i="21"/>
  <c r="M1763" i="21"/>
  <c r="L1763" i="21"/>
  <c r="K1763" i="21"/>
  <c r="J1763" i="21"/>
  <c r="I1763" i="21"/>
  <c r="H1763" i="21"/>
  <c r="G1763" i="21"/>
  <c r="F1763" i="21"/>
  <c r="E1763" i="21"/>
  <c r="D1763" i="21"/>
  <c r="C1763" i="21"/>
  <c r="N1762" i="21"/>
  <c r="M1762" i="21"/>
  <c r="L1762" i="21"/>
  <c r="K1762" i="21"/>
  <c r="J1762" i="21"/>
  <c r="I1762" i="21"/>
  <c r="H1762" i="21"/>
  <c r="G1762" i="21"/>
  <c r="F1762" i="21"/>
  <c r="E1762" i="21"/>
  <c r="D1762" i="21"/>
  <c r="C1762" i="21"/>
  <c r="N1761" i="21"/>
  <c r="M1761" i="21"/>
  <c r="L1761" i="21"/>
  <c r="K1761" i="21"/>
  <c r="J1761" i="21"/>
  <c r="I1761" i="21"/>
  <c r="H1761" i="21"/>
  <c r="G1761" i="21"/>
  <c r="F1761" i="21"/>
  <c r="E1761" i="21"/>
  <c r="D1761" i="21"/>
  <c r="C1761" i="21"/>
  <c r="N1760" i="21"/>
  <c r="M1760" i="21"/>
  <c r="L1760" i="21"/>
  <c r="K1760" i="21"/>
  <c r="J1760" i="21"/>
  <c r="I1760" i="21"/>
  <c r="H1760" i="21"/>
  <c r="G1760" i="21"/>
  <c r="F1760" i="21"/>
  <c r="E1760" i="21"/>
  <c r="D1760" i="21"/>
  <c r="C1760" i="21"/>
  <c r="N1759" i="21"/>
  <c r="M1759" i="21"/>
  <c r="L1759" i="21"/>
  <c r="K1759" i="21"/>
  <c r="J1759" i="21"/>
  <c r="I1759" i="21"/>
  <c r="H1759" i="21"/>
  <c r="G1759" i="21"/>
  <c r="F1759" i="21"/>
  <c r="E1759" i="21"/>
  <c r="D1759" i="21"/>
  <c r="C1759" i="21"/>
  <c r="N1758" i="21"/>
  <c r="M1758" i="21"/>
  <c r="L1758" i="21"/>
  <c r="K1758" i="21"/>
  <c r="J1758" i="21"/>
  <c r="I1758" i="21"/>
  <c r="H1758" i="21"/>
  <c r="G1758" i="21"/>
  <c r="F1758" i="21"/>
  <c r="E1758" i="21"/>
  <c r="D1758" i="21"/>
  <c r="C1758" i="21"/>
  <c r="N1757" i="21"/>
  <c r="M1757" i="21"/>
  <c r="L1757" i="21"/>
  <c r="K1757" i="21"/>
  <c r="J1757" i="21"/>
  <c r="I1757" i="21"/>
  <c r="H1757" i="21"/>
  <c r="G1757" i="21"/>
  <c r="F1757" i="21"/>
  <c r="E1757" i="21"/>
  <c r="D1757" i="21"/>
  <c r="C1757" i="21"/>
  <c r="N1756" i="21"/>
  <c r="M1756" i="21"/>
  <c r="L1756" i="21"/>
  <c r="K1756" i="21"/>
  <c r="J1756" i="21"/>
  <c r="I1756" i="21"/>
  <c r="H1756" i="21"/>
  <c r="G1756" i="21"/>
  <c r="F1756" i="21"/>
  <c r="E1756" i="21"/>
  <c r="D1756" i="21"/>
  <c r="C1756" i="21"/>
  <c r="N1755" i="21"/>
  <c r="M1755" i="21"/>
  <c r="L1755" i="21"/>
  <c r="K1755" i="21"/>
  <c r="J1755" i="21"/>
  <c r="I1755" i="21"/>
  <c r="H1755" i="21"/>
  <c r="G1755" i="21"/>
  <c r="F1755" i="21"/>
  <c r="E1755" i="21"/>
  <c r="D1755" i="21"/>
  <c r="C1755" i="21"/>
  <c r="N1754" i="21"/>
  <c r="M1754" i="21"/>
  <c r="L1754" i="21"/>
  <c r="K1754" i="21"/>
  <c r="J1754" i="21"/>
  <c r="I1754" i="21"/>
  <c r="H1754" i="21"/>
  <c r="G1754" i="21"/>
  <c r="F1754" i="21"/>
  <c r="E1754" i="21"/>
  <c r="D1754" i="21"/>
  <c r="C1754" i="21"/>
  <c r="N1753" i="21"/>
  <c r="M1753" i="21"/>
  <c r="L1753" i="21"/>
  <c r="K1753" i="21"/>
  <c r="J1753" i="21"/>
  <c r="I1753" i="21"/>
  <c r="H1753" i="21"/>
  <c r="G1753" i="21"/>
  <c r="F1753" i="21"/>
  <c r="E1753" i="21"/>
  <c r="D1753" i="21"/>
  <c r="C1753" i="21"/>
  <c r="G1749" i="21"/>
  <c r="O1749" i="21" s="1"/>
  <c r="C1746" i="21"/>
  <c r="N1745" i="21"/>
  <c r="M1745" i="21"/>
  <c r="L1745" i="21"/>
  <c r="K1745" i="21"/>
  <c r="J1745" i="21"/>
  <c r="I1745" i="21"/>
  <c r="H1745" i="21"/>
  <c r="G1745" i="21"/>
  <c r="F1745" i="21"/>
  <c r="E1745" i="21"/>
  <c r="D1745" i="21"/>
  <c r="C1745" i="21"/>
  <c r="N1744" i="21"/>
  <c r="M1744" i="21"/>
  <c r="L1744" i="21"/>
  <c r="K1744" i="21"/>
  <c r="J1744" i="21"/>
  <c r="I1744" i="21"/>
  <c r="H1744" i="21"/>
  <c r="G1744" i="21"/>
  <c r="F1744" i="21"/>
  <c r="E1744" i="21"/>
  <c r="D1744" i="21"/>
  <c r="C1744" i="21"/>
  <c r="N1743" i="21"/>
  <c r="M1743" i="21"/>
  <c r="L1743" i="21"/>
  <c r="K1743" i="21"/>
  <c r="J1743" i="21"/>
  <c r="I1743" i="21"/>
  <c r="H1743" i="21"/>
  <c r="G1743" i="21"/>
  <c r="F1743" i="21"/>
  <c r="E1743" i="21"/>
  <c r="D1743" i="21"/>
  <c r="C1743" i="21"/>
  <c r="N1742" i="21"/>
  <c r="M1742" i="21"/>
  <c r="L1742" i="21"/>
  <c r="K1742" i="21"/>
  <c r="J1742" i="21"/>
  <c r="I1742" i="21"/>
  <c r="H1742" i="21"/>
  <c r="G1742" i="21"/>
  <c r="F1742" i="21"/>
  <c r="E1742" i="21"/>
  <c r="D1742" i="21"/>
  <c r="C1742" i="21"/>
  <c r="N1741" i="21"/>
  <c r="M1741" i="21"/>
  <c r="L1741" i="21"/>
  <c r="K1741" i="21"/>
  <c r="J1741" i="21"/>
  <c r="I1741" i="21"/>
  <c r="H1741" i="21"/>
  <c r="G1741" i="21"/>
  <c r="F1741" i="21"/>
  <c r="E1741" i="21"/>
  <c r="D1741" i="21"/>
  <c r="C1741" i="21"/>
  <c r="N1740" i="21"/>
  <c r="M1740" i="21"/>
  <c r="L1740" i="21"/>
  <c r="K1740" i="21"/>
  <c r="J1740" i="21"/>
  <c r="I1740" i="21"/>
  <c r="H1740" i="21"/>
  <c r="G1740" i="21"/>
  <c r="F1740" i="21"/>
  <c r="E1740" i="21"/>
  <c r="D1740" i="21"/>
  <c r="C1740" i="21"/>
  <c r="N1739" i="21"/>
  <c r="M1739" i="21"/>
  <c r="L1739" i="21"/>
  <c r="K1739" i="21"/>
  <c r="J1739" i="21"/>
  <c r="I1739" i="21"/>
  <c r="H1739" i="21"/>
  <c r="G1739" i="21"/>
  <c r="F1739" i="21"/>
  <c r="E1739" i="21"/>
  <c r="D1739" i="21"/>
  <c r="C1739" i="21"/>
  <c r="N1738" i="21"/>
  <c r="M1738" i="21"/>
  <c r="L1738" i="21"/>
  <c r="K1738" i="21"/>
  <c r="J1738" i="21"/>
  <c r="I1738" i="21"/>
  <c r="H1738" i="21"/>
  <c r="G1738" i="21"/>
  <c r="F1738" i="21"/>
  <c r="E1738" i="21"/>
  <c r="D1738" i="21"/>
  <c r="C1738" i="21"/>
  <c r="N1737" i="21"/>
  <c r="M1737" i="21"/>
  <c r="L1737" i="21"/>
  <c r="K1737" i="21"/>
  <c r="J1737" i="21"/>
  <c r="I1737" i="21"/>
  <c r="H1737" i="21"/>
  <c r="G1737" i="21"/>
  <c r="F1737" i="21"/>
  <c r="E1737" i="21"/>
  <c r="D1737" i="21"/>
  <c r="C1737" i="21"/>
  <c r="N1736" i="21"/>
  <c r="M1736" i="21"/>
  <c r="L1736" i="21"/>
  <c r="K1736" i="21"/>
  <c r="J1736" i="21"/>
  <c r="I1736" i="21"/>
  <c r="H1736" i="21"/>
  <c r="G1736" i="21"/>
  <c r="F1736" i="21"/>
  <c r="E1736" i="21"/>
  <c r="D1736" i="21"/>
  <c r="C1736" i="21"/>
  <c r="N1735" i="21"/>
  <c r="M1735" i="21"/>
  <c r="L1735" i="21"/>
  <c r="K1735" i="21"/>
  <c r="J1735" i="21"/>
  <c r="I1735" i="21"/>
  <c r="H1735" i="21"/>
  <c r="G1735" i="21"/>
  <c r="F1735" i="21"/>
  <c r="E1735" i="21"/>
  <c r="D1735" i="21"/>
  <c r="C1735" i="21"/>
  <c r="N1734" i="21"/>
  <c r="M1734" i="21"/>
  <c r="L1734" i="21"/>
  <c r="K1734" i="21"/>
  <c r="J1734" i="21"/>
  <c r="I1734" i="21"/>
  <c r="H1734" i="21"/>
  <c r="G1734" i="21"/>
  <c r="F1734" i="21"/>
  <c r="E1734" i="21"/>
  <c r="D1734" i="21"/>
  <c r="C1734" i="21"/>
  <c r="N1733" i="21"/>
  <c r="M1733" i="21"/>
  <c r="L1733" i="21"/>
  <c r="K1733" i="21"/>
  <c r="J1733" i="21"/>
  <c r="I1733" i="21"/>
  <c r="H1733" i="21"/>
  <c r="G1733" i="21"/>
  <c r="F1733" i="21"/>
  <c r="E1733" i="21"/>
  <c r="D1733" i="21"/>
  <c r="C1733" i="21"/>
  <c r="N1732" i="21"/>
  <c r="M1732" i="21"/>
  <c r="L1732" i="21"/>
  <c r="K1732" i="21"/>
  <c r="J1732" i="21"/>
  <c r="I1732" i="21"/>
  <c r="H1732" i="21"/>
  <c r="G1732" i="21"/>
  <c r="F1732" i="21"/>
  <c r="E1732" i="21"/>
  <c r="D1732" i="21"/>
  <c r="C1732" i="21"/>
  <c r="N1731" i="21"/>
  <c r="M1731" i="21"/>
  <c r="L1731" i="21"/>
  <c r="K1731" i="21"/>
  <c r="J1731" i="21"/>
  <c r="I1731" i="21"/>
  <c r="H1731" i="21"/>
  <c r="G1731" i="21"/>
  <c r="F1731" i="21"/>
  <c r="E1731" i="21"/>
  <c r="D1731" i="21"/>
  <c r="C1731" i="21"/>
  <c r="N1730" i="21"/>
  <c r="M1730" i="21"/>
  <c r="L1730" i="21"/>
  <c r="K1730" i="21"/>
  <c r="J1730" i="21"/>
  <c r="I1730" i="21"/>
  <c r="H1730" i="21"/>
  <c r="G1730" i="21"/>
  <c r="F1730" i="21"/>
  <c r="E1730" i="21"/>
  <c r="D1730" i="21"/>
  <c r="C1730" i="21"/>
  <c r="N1729" i="21"/>
  <c r="M1729" i="21"/>
  <c r="L1729" i="21"/>
  <c r="K1729" i="21"/>
  <c r="J1729" i="21"/>
  <c r="I1729" i="21"/>
  <c r="H1729" i="21"/>
  <c r="G1729" i="21"/>
  <c r="F1729" i="21"/>
  <c r="E1729" i="21"/>
  <c r="D1729" i="21"/>
  <c r="C1729" i="21"/>
  <c r="N1728" i="21"/>
  <c r="M1728" i="21"/>
  <c r="L1728" i="21"/>
  <c r="K1728" i="21"/>
  <c r="J1728" i="21"/>
  <c r="I1728" i="21"/>
  <c r="H1728" i="21"/>
  <c r="G1728" i="21"/>
  <c r="F1728" i="21"/>
  <c r="E1728" i="21"/>
  <c r="D1728" i="21"/>
  <c r="C1728" i="21"/>
  <c r="N1727" i="21"/>
  <c r="M1727" i="21"/>
  <c r="L1727" i="21"/>
  <c r="K1727" i="21"/>
  <c r="J1727" i="21"/>
  <c r="I1727" i="21"/>
  <c r="H1727" i="21"/>
  <c r="G1727" i="21"/>
  <c r="F1727" i="21"/>
  <c r="E1727" i="21"/>
  <c r="D1727" i="21"/>
  <c r="C1727" i="21"/>
  <c r="N1726" i="21"/>
  <c r="M1726" i="21"/>
  <c r="L1726" i="21"/>
  <c r="K1726" i="21"/>
  <c r="J1726" i="21"/>
  <c r="I1726" i="21"/>
  <c r="H1726" i="21"/>
  <c r="G1726" i="21"/>
  <c r="F1726" i="21"/>
  <c r="E1726" i="21"/>
  <c r="D1726" i="21"/>
  <c r="C1726" i="21"/>
  <c r="N1725" i="21"/>
  <c r="M1725" i="21"/>
  <c r="L1725" i="21"/>
  <c r="K1725" i="21"/>
  <c r="J1725" i="21"/>
  <c r="I1725" i="21"/>
  <c r="H1725" i="21"/>
  <c r="G1725" i="21"/>
  <c r="F1725" i="21"/>
  <c r="E1725" i="21"/>
  <c r="D1725" i="21"/>
  <c r="C1725" i="21"/>
  <c r="N1724" i="21"/>
  <c r="M1724" i="21"/>
  <c r="L1724" i="21"/>
  <c r="K1724" i="21"/>
  <c r="J1724" i="21"/>
  <c r="I1724" i="21"/>
  <c r="H1724" i="21"/>
  <c r="G1724" i="21"/>
  <c r="F1724" i="21"/>
  <c r="E1724" i="21"/>
  <c r="D1724" i="21"/>
  <c r="C1724" i="21"/>
  <c r="N1723" i="21"/>
  <c r="M1723" i="21"/>
  <c r="L1723" i="21"/>
  <c r="K1723" i="21"/>
  <c r="J1723" i="21"/>
  <c r="I1723" i="21"/>
  <c r="H1723" i="21"/>
  <c r="G1723" i="21"/>
  <c r="F1723" i="21"/>
  <c r="E1723" i="21"/>
  <c r="D1723" i="21"/>
  <c r="C1723" i="21"/>
  <c r="N1722" i="21"/>
  <c r="M1722" i="21"/>
  <c r="L1722" i="21"/>
  <c r="K1722" i="21"/>
  <c r="J1722" i="21"/>
  <c r="I1722" i="21"/>
  <c r="H1722" i="21"/>
  <c r="G1722" i="21"/>
  <c r="F1722" i="21"/>
  <c r="E1722" i="21"/>
  <c r="D1722" i="21"/>
  <c r="C1722" i="21"/>
  <c r="N1721" i="21"/>
  <c r="M1721" i="21"/>
  <c r="L1721" i="21"/>
  <c r="K1721" i="21"/>
  <c r="J1721" i="21"/>
  <c r="I1721" i="21"/>
  <c r="H1721" i="21"/>
  <c r="G1721" i="21"/>
  <c r="F1721" i="21"/>
  <c r="E1721" i="21"/>
  <c r="D1721" i="21"/>
  <c r="C1721" i="21"/>
  <c r="N1720" i="21"/>
  <c r="M1720" i="21"/>
  <c r="L1720" i="21"/>
  <c r="K1720" i="21"/>
  <c r="J1720" i="21"/>
  <c r="I1720" i="21"/>
  <c r="H1720" i="21"/>
  <c r="G1720" i="21"/>
  <c r="F1720" i="21"/>
  <c r="E1720" i="21"/>
  <c r="D1720" i="21"/>
  <c r="C1720" i="21"/>
  <c r="N1719" i="21"/>
  <c r="M1719" i="21"/>
  <c r="L1719" i="21"/>
  <c r="K1719" i="21"/>
  <c r="J1719" i="21"/>
  <c r="I1719" i="21"/>
  <c r="H1719" i="21"/>
  <c r="G1719" i="21"/>
  <c r="F1719" i="21"/>
  <c r="E1719" i="21"/>
  <c r="D1719" i="21"/>
  <c r="C1719" i="21"/>
  <c r="N1718" i="21"/>
  <c r="M1718" i="21"/>
  <c r="L1718" i="21"/>
  <c r="K1718" i="21"/>
  <c r="J1718" i="21"/>
  <c r="I1718" i="21"/>
  <c r="H1718" i="21"/>
  <c r="G1718" i="21"/>
  <c r="F1718" i="21"/>
  <c r="E1718" i="21"/>
  <c r="D1718" i="21"/>
  <c r="C1718" i="21"/>
  <c r="N1717" i="21"/>
  <c r="M1717" i="21"/>
  <c r="L1717" i="21"/>
  <c r="K1717" i="21"/>
  <c r="J1717" i="21"/>
  <c r="I1717" i="21"/>
  <c r="H1717" i="21"/>
  <c r="G1717" i="21"/>
  <c r="F1717" i="21"/>
  <c r="E1717" i="21"/>
  <c r="D1717" i="21"/>
  <c r="C1717" i="21"/>
  <c r="M1716" i="21"/>
  <c r="L1716" i="21"/>
  <c r="K1716" i="21"/>
  <c r="J1716" i="21"/>
  <c r="I1716" i="21"/>
  <c r="H1716" i="21"/>
  <c r="G1716" i="21"/>
  <c r="F1716" i="21"/>
  <c r="E1716" i="21"/>
  <c r="D1716" i="21"/>
  <c r="C1716" i="21"/>
  <c r="N1715" i="21"/>
  <c r="M1715" i="21"/>
  <c r="L1715" i="21"/>
  <c r="K1715" i="21"/>
  <c r="J1715" i="21"/>
  <c r="I1715" i="21"/>
  <c r="H1715" i="21"/>
  <c r="G1715" i="21"/>
  <c r="F1715" i="21"/>
  <c r="E1715" i="21"/>
  <c r="D1715" i="21"/>
  <c r="C1715" i="21"/>
  <c r="M1714" i="21"/>
  <c r="L1714" i="21"/>
  <c r="K1714" i="21"/>
  <c r="J1714" i="21"/>
  <c r="I1714" i="21"/>
  <c r="H1714" i="21"/>
  <c r="G1714" i="21"/>
  <c r="F1714" i="21"/>
  <c r="E1714" i="21"/>
  <c r="D1714" i="21"/>
  <c r="C1714" i="21"/>
  <c r="N1713" i="21"/>
  <c r="M1713" i="21"/>
  <c r="L1713" i="21"/>
  <c r="K1713" i="21"/>
  <c r="J1713" i="21"/>
  <c r="I1713" i="21"/>
  <c r="H1713" i="21"/>
  <c r="G1713" i="21"/>
  <c r="F1713" i="21"/>
  <c r="E1713" i="21"/>
  <c r="D1713" i="21"/>
  <c r="C1713" i="21"/>
  <c r="N1712" i="21"/>
  <c r="M1712" i="21"/>
  <c r="L1712" i="21"/>
  <c r="K1712" i="21"/>
  <c r="J1712" i="21"/>
  <c r="I1712" i="21"/>
  <c r="H1712" i="21"/>
  <c r="G1712" i="21"/>
  <c r="F1712" i="21"/>
  <c r="E1712" i="21"/>
  <c r="D1712" i="21"/>
  <c r="C1712" i="21"/>
  <c r="N1711" i="21"/>
  <c r="M1711" i="21"/>
  <c r="L1711" i="21"/>
  <c r="K1711" i="21"/>
  <c r="J1711" i="21"/>
  <c r="I1711" i="21"/>
  <c r="H1711" i="21"/>
  <c r="G1711" i="21"/>
  <c r="F1711" i="21"/>
  <c r="E1711" i="21"/>
  <c r="D1711" i="21"/>
  <c r="C1711" i="21"/>
  <c r="N1710" i="21"/>
  <c r="M1710" i="21"/>
  <c r="L1710" i="21"/>
  <c r="K1710" i="21"/>
  <c r="J1710" i="21"/>
  <c r="I1710" i="21"/>
  <c r="H1710" i="21"/>
  <c r="G1710" i="21"/>
  <c r="F1710" i="21"/>
  <c r="E1710" i="21"/>
  <c r="D1710" i="21"/>
  <c r="C1710" i="21"/>
  <c r="N1709" i="21"/>
  <c r="M1709" i="21"/>
  <c r="L1709" i="21"/>
  <c r="K1709" i="21"/>
  <c r="J1709" i="21"/>
  <c r="I1709" i="21"/>
  <c r="H1709" i="21"/>
  <c r="G1709" i="21"/>
  <c r="F1709" i="21"/>
  <c r="E1709" i="21"/>
  <c r="D1709" i="21"/>
  <c r="C1709" i="21"/>
  <c r="N1708" i="21"/>
  <c r="M1708" i="21"/>
  <c r="L1708" i="21"/>
  <c r="K1708" i="21"/>
  <c r="J1708" i="21"/>
  <c r="I1708" i="21"/>
  <c r="H1708" i="21"/>
  <c r="G1708" i="21"/>
  <c r="F1708" i="21"/>
  <c r="E1708" i="21"/>
  <c r="D1708" i="21"/>
  <c r="C1708" i="21"/>
  <c r="N1707" i="21"/>
  <c r="M1707" i="21"/>
  <c r="L1707" i="21"/>
  <c r="K1707" i="21"/>
  <c r="J1707" i="21"/>
  <c r="I1707" i="21"/>
  <c r="H1707" i="21"/>
  <c r="G1707" i="21"/>
  <c r="F1707" i="21"/>
  <c r="E1707" i="21"/>
  <c r="D1707" i="21"/>
  <c r="C1707" i="21"/>
  <c r="N1706" i="21"/>
  <c r="M1706" i="21"/>
  <c r="L1706" i="21"/>
  <c r="K1706" i="21"/>
  <c r="J1706" i="21"/>
  <c r="I1706" i="21"/>
  <c r="H1706" i="21"/>
  <c r="G1706" i="21"/>
  <c r="F1706" i="21"/>
  <c r="E1706" i="21"/>
  <c r="D1706" i="21"/>
  <c r="C1706" i="21"/>
  <c r="N1705" i="21"/>
  <c r="M1705" i="21"/>
  <c r="L1705" i="21"/>
  <c r="K1705" i="21"/>
  <c r="J1705" i="21"/>
  <c r="I1705" i="21"/>
  <c r="H1705" i="21"/>
  <c r="G1705" i="21"/>
  <c r="F1705" i="21"/>
  <c r="E1705" i="21"/>
  <c r="D1705" i="21"/>
  <c r="C1705" i="21"/>
  <c r="N1704" i="21"/>
  <c r="M1704" i="21"/>
  <c r="L1704" i="21"/>
  <c r="K1704" i="21"/>
  <c r="J1704" i="21"/>
  <c r="I1704" i="21"/>
  <c r="H1704" i="21"/>
  <c r="G1704" i="21"/>
  <c r="F1704" i="21"/>
  <c r="E1704" i="21"/>
  <c r="D1704" i="21"/>
  <c r="C1704" i="21"/>
  <c r="N1703" i="21"/>
  <c r="M1703" i="21"/>
  <c r="L1703" i="21"/>
  <c r="K1703" i="21"/>
  <c r="J1703" i="21"/>
  <c r="I1703" i="21"/>
  <c r="H1703" i="21"/>
  <c r="G1703" i="21"/>
  <c r="F1703" i="21"/>
  <c r="E1703" i="21"/>
  <c r="D1703" i="21"/>
  <c r="C1703" i="21"/>
  <c r="N1702" i="21"/>
  <c r="M1702" i="21"/>
  <c r="L1702" i="21"/>
  <c r="K1702" i="21"/>
  <c r="J1702" i="21"/>
  <c r="I1702" i="21"/>
  <c r="H1702" i="21"/>
  <c r="G1702" i="21"/>
  <c r="F1702" i="21"/>
  <c r="E1702" i="21"/>
  <c r="D1702" i="21"/>
  <c r="C1702" i="21"/>
  <c r="N1701" i="21"/>
  <c r="M1701" i="21"/>
  <c r="L1701" i="21"/>
  <c r="K1701" i="21"/>
  <c r="J1701" i="21"/>
  <c r="I1701" i="21"/>
  <c r="H1701" i="21"/>
  <c r="G1701" i="21"/>
  <c r="F1701" i="21"/>
  <c r="E1701" i="21"/>
  <c r="D1701" i="21"/>
  <c r="C1701" i="21"/>
  <c r="N1700" i="21"/>
  <c r="M1700" i="21"/>
  <c r="L1700" i="21"/>
  <c r="K1700" i="21"/>
  <c r="J1700" i="21"/>
  <c r="I1700" i="21"/>
  <c r="H1700" i="21"/>
  <c r="G1700" i="21"/>
  <c r="F1700" i="21"/>
  <c r="E1700" i="21"/>
  <c r="D1700" i="21"/>
  <c r="C1700" i="21"/>
  <c r="N1699" i="21"/>
  <c r="M1699" i="21"/>
  <c r="L1699" i="21"/>
  <c r="K1699" i="21"/>
  <c r="J1699" i="21"/>
  <c r="I1699" i="21"/>
  <c r="H1699" i="21"/>
  <c r="G1699" i="21"/>
  <c r="F1699" i="21"/>
  <c r="E1699" i="21"/>
  <c r="D1699" i="21"/>
  <c r="C1699" i="21"/>
  <c r="N1698" i="21"/>
  <c r="M1698" i="21"/>
  <c r="L1698" i="21"/>
  <c r="K1698" i="21"/>
  <c r="J1698" i="21"/>
  <c r="I1698" i="21"/>
  <c r="H1698" i="21"/>
  <c r="G1698" i="21"/>
  <c r="F1698" i="21"/>
  <c r="E1698" i="21"/>
  <c r="D1698" i="21"/>
  <c r="C1698" i="21"/>
  <c r="N1697" i="21"/>
  <c r="M1697" i="21"/>
  <c r="L1697" i="21"/>
  <c r="K1697" i="21"/>
  <c r="J1697" i="21"/>
  <c r="I1697" i="21"/>
  <c r="H1697" i="21"/>
  <c r="G1697" i="21"/>
  <c r="F1697" i="21"/>
  <c r="E1697" i="21"/>
  <c r="D1697" i="21"/>
  <c r="C1697" i="21"/>
  <c r="N1696" i="21"/>
  <c r="M1696" i="21"/>
  <c r="L1696" i="21"/>
  <c r="K1696" i="21"/>
  <c r="J1696" i="21"/>
  <c r="I1696" i="21"/>
  <c r="H1696" i="21"/>
  <c r="F1696" i="21"/>
  <c r="E1696" i="21"/>
  <c r="D1696" i="21"/>
  <c r="C1696" i="21"/>
  <c r="N1695" i="21"/>
  <c r="M1695" i="21"/>
  <c r="L1695" i="21"/>
  <c r="K1695" i="21"/>
  <c r="J1695" i="21"/>
  <c r="I1695" i="21"/>
  <c r="H1695" i="21"/>
  <c r="G1695" i="21"/>
  <c r="F1695" i="21"/>
  <c r="E1695" i="21"/>
  <c r="D1695" i="21"/>
  <c r="C1695" i="21"/>
  <c r="N1694" i="21"/>
  <c r="M1694" i="21"/>
  <c r="L1694" i="21"/>
  <c r="K1694" i="21"/>
  <c r="J1694" i="21"/>
  <c r="I1694" i="21"/>
  <c r="H1694" i="21"/>
  <c r="G1694" i="21"/>
  <c r="F1694" i="21"/>
  <c r="E1694" i="21"/>
  <c r="D1694" i="21"/>
  <c r="C1694" i="21"/>
  <c r="N1693" i="21"/>
  <c r="M1693" i="21"/>
  <c r="L1693" i="21"/>
  <c r="K1693" i="21"/>
  <c r="J1693" i="21"/>
  <c r="I1693" i="21"/>
  <c r="H1693" i="21"/>
  <c r="G1693" i="21"/>
  <c r="F1693" i="21"/>
  <c r="E1693" i="21"/>
  <c r="D1693" i="21"/>
  <c r="C1693" i="21"/>
  <c r="N1692" i="21"/>
  <c r="M1692" i="21"/>
  <c r="L1692" i="21"/>
  <c r="K1692" i="21"/>
  <c r="J1692" i="21"/>
  <c r="I1692" i="21"/>
  <c r="H1692" i="21"/>
  <c r="G1692" i="21"/>
  <c r="F1692" i="21"/>
  <c r="E1692" i="21"/>
  <c r="D1692" i="21"/>
  <c r="C1692" i="21"/>
  <c r="N1691" i="21"/>
  <c r="M1691" i="21"/>
  <c r="L1691" i="21"/>
  <c r="K1691" i="21"/>
  <c r="J1691" i="21"/>
  <c r="I1691" i="21"/>
  <c r="H1691" i="21"/>
  <c r="G1691" i="21"/>
  <c r="F1691" i="21"/>
  <c r="E1691" i="21"/>
  <c r="D1691" i="21"/>
  <c r="C1691" i="21"/>
  <c r="N1690" i="21"/>
  <c r="M1690" i="21"/>
  <c r="L1690" i="21"/>
  <c r="K1690" i="21"/>
  <c r="J1690" i="21"/>
  <c r="I1690" i="21"/>
  <c r="H1690" i="21"/>
  <c r="G1690" i="21"/>
  <c r="F1690" i="21"/>
  <c r="E1690" i="21"/>
  <c r="D1690" i="21"/>
  <c r="C1690" i="21"/>
  <c r="N1683" i="21"/>
  <c r="M1683" i="21"/>
  <c r="L1683" i="21"/>
  <c r="K1683" i="21"/>
  <c r="J1683" i="21"/>
  <c r="I1683" i="21"/>
  <c r="H1683" i="21"/>
  <c r="G1683" i="21"/>
  <c r="F1683" i="21"/>
  <c r="E1683" i="21"/>
  <c r="D1683" i="21"/>
  <c r="C1683" i="21"/>
  <c r="N1682" i="21"/>
  <c r="M1682" i="21"/>
  <c r="L1682" i="21"/>
  <c r="K1682" i="21"/>
  <c r="J1682" i="21"/>
  <c r="I1682" i="21"/>
  <c r="H1682" i="21"/>
  <c r="G1682" i="21"/>
  <c r="F1682" i="21"/>
  <c r="E1682" i="21"/>
  <c r="D1682" i="21"/>
  <c r="C1682" i="21"/>
  <c r="N1681" i="21"/>
  <c r="M1681" i="21"/>
  <c r="L1681" i="21"/>
  <c r="K1681" i="21"/>
  <c r="J1681" i="21"/>
  <c r="I1681" i="21"/>
  <c r="H1681" i="21"/>
  <c r="G1681" i="21"/>
  <c r="F1681" i="21"/>
  <c r="E1681" i="21"/>
  <c r="D1681" i="21"/>
  <c r="C1681" i="21"/>
  <c r="N1680" i="21"/>
  <c r="M1680" i="21"/>
  <c r="L1680" i="21"/>
  <c r="K1680" i="21"/>
  <c r="J1680" i="21"/>
  <c r="I1680" i="21"/>
  <c r="H1680" i="21"/>
  <c r="G1680" i="21"/>
  <c r="F1680" i="21"/>
  <c r="E1680" i="21"/>
  <c r="D1680" i="21"/>
  <c r="C1680" i="21"/>
  <c r="N1679" i="21"/>
  <c r="M1679" i="21"/>
  <c r="L1679" i="21"/>
  <c r="K1679" i="21"/>
  <c r="J1679" i="21"/>
  <c r="I1679" i="21"/>
  <c r="H1679" i="21"/>
  <c r="G1679" i="21"/>
  <c r="F1679" i="21"/>
  <c r="E1679" i="21"/>
  <c r="D1679" i="21"/>
  <c r="C1679" i="21"/>
  <c r="N1678" i="21"/>
  <c r="M1678" i="21"/>
  <c r="L1678" i="21"/>
  <c r="K1678" i="21"/>
  <c r="J1678" i="21"/>
  <c r="I1678" i="21"/>
  <c r="H1678" i="21"/>
  <c r="G1678" i="21"/>
  <c r="F1678" i="21"/>
  <c r="E1678" i="21"/>
  <c r="D1678" i="21"/>
  <c r="C1678" i="21"/>
  <c r="N1677" i="21"/>
  <c r="M1677" i="21"/>
  <c r="L1677" i="21"/>
  <c r="K1677" i="21"/>
  <c r="J1677" i="21"/>
  <c r="I1677" i="21"/>
  <c r="H1677" i="21"/>
  <c r="G1677" i="21"/>
  <c r="F1677" i="21"/>
  <c r="E1677" i="21"/>
  <c r="D1677" i="21"/>
  <c r="C1677" i="21"/>
  <c r="N1676" i="21"/>
  <c r="M1676" i="21"/>
  <c r="L1676" i="21"/>
  <c r="K1676" i="21"/>
  <c r="J1676" i="21"/>
  <c r="I1676" i="21"/>
  <c r="H1676" i="21"/>
  <c r="G1676" i="21"/>
  <c r="F1676" i="21"/>
  <c r="E1676" i="21"/>
  <c r="D1676" i="21"/>
  <c r="C1676" i="21"/>
  <c r="N1675" i="21"/>
  <c r="M1675" i="21"/>
  <c r="L1675" i="21"/>
  <c r="K1675" i="21"/>
  <c r="J1675" i="21"/>
  <c r="I1675" i="21"/>
  <c r="H1675" i="21"/>
  <c r="G1675" i="21"/>
  <c r="F1675" i="21"/>
  <c r="E1675" i="21"/>
  <c r="D1675" i="21"/>
  <c r="C1675" i="21"/>
  <c r="N1674" i="21"/>
  <c r="M1674" i="21"/>
  <c r="L1674" i="21"/>
  <c r="K1674" i="21"/>
  <c r="J1674" i="21"/>
  <c r="I1674" i="21"/>
  <c r="H1674" i="21"/>
  <c r="G1674" i="21"/>
  <c r="F1674" i="21"/>
  <c r="E1674" i="21"/>
  <c r="D1674" i="21"/>
  <c r="C1674" i="21"/>
  <c r="N1673" i="21"/>
  <c r="M1673" i="21"/>
  <c r="L1673" i="21"/>
  <c r="K1673" i="21"/>
  <c r="J1673" i="21"/>
  <c r="I1673" i="21"/>
  <c r="H1673" i="21"/>
  <c r="G1673" i="21"/>
  <c r="F1673" i="21"/>
  <c r="E1673" i="21"/>
  <c r="D1673" i="21"/>
  <c r="C1673" i="21"/>
  <c r="N1672" i="21"/>
  <c r="M1672" i="21"/>
  <c r="L1672" i="21"/>
  <c r="K1672" i="21"/>
  <c r="J1672" i="21"/>
  <c r="I1672" i="21"/>
  <c r="H1672" i="21"/>
  <c r="G1672" i="21"/>
  <c r="F1672" i="21"/>
  <c r="E1672" i="21"/>
  <c r="D1672" i="21"/>
  <c r="C1672" i="21"/>
  <c r="N1671" i="21"/>
  <c r="M1671" i="21"/>
  <c r="L1671" i="21"/>
  <c r="K1671" i="21"/>
  <c r="J1671" i="21"/>
  <c r="I1671" i="21"/>
  <c r="H1671" i="21"/>
  <c r="G1671" i="21"/>
  <c r="F1671" i="21"/>
  <c r="E1671" i="21"/>
  <c r="D1671" i="21"/>
  <c r="C1671" i="21"/>
  <c r="N1670" i="21"/>
  <c r="M1670" i="21"/>
  <c r="L1670" i="21"/>
  <c r="K1670" i="21"/>
  <c r="J1670" i="21"/>
  <c r="I1670" i="21"/>
  <c r="H1670" i="21"/>
  <c r="G1670" i="21"/>
  <c r="F1670" i="21"/>
  <c r="E1670" i="21"/>
  <c r="D1670" i="21"/>
  <c r="C1670" i="21"/>
  <c r="N1669" i="21"/>
  <c r="M1669" i="21"/>
  <c r="L1669" i="21"/>
  <c r="K1669" i="21"/>
  <c r="J1669" i="21"/>
  <c r="I1669" i="21"/>
  <c r="H1669" i="21"/>
  <c r="G1669" i="21"/>
  <c r="F1669" i="21"/>
  <c r="E1669" i="21"/>
  <c r="D1669" i="21"/>
  <c r="C1669" i="21"/>
  <c r="N1668" i="21"/>
  <c r="M1668" i="21"/>
  <c r="L1668" i="21"/>
  <c r="K1668" i="21"/>
  <c r="J1668" i="21"/>
  <c r="I1668" i="21"/>
  <c r="H1668" i="21"/>
  <c r="G1668" i="21"/>
  <c r="F1668" i="21"/>
  <c r="E1668" i="21"/>
  <c r="D1668" i="21"/>
  <c r="C1668" i="21"/>
  <c r="N1667" i="21"/>
  <c r="M1667" i="21"/>
  <c r="L1667" i="21"/>
  <c r="K1667" i="21"/>
  <c r="J1667" i="21"/>
  <c r="I1667" i="21"/>
  <c r="H1667" i="21"/>
  <c r="G1667" i="21"/>
  <c r="F1667" i="21"/>
  <c r="E1667" i="21"/>
  <c r="D1667" i="21"/>
  <c r="C1667" i="21"/>
  <c r="N1666" i="21"/>
  <c r="M1666" i="21"/>
  <c r="L1666" i="21"/>
  <c r="K1666" i="21"/>
  <c r="J1666" i="21"/>
  <c r="I1666" i="21"/>
  <c r="H1666" i="21"/>
  <c r="G1666" i="21"/>
  <c r="F1666" i="21"/>
  <c r="E1666" i="21"/>
  <c r="D1666" i="21"/>
  <c r="C1666" i="21"/>
  <c r="N1665" i="21"/>
  <c r="M1665" i="21"/>
  <c r="L1665" i="21"/>
  <c r="K1665" i="21"/>
  <c r="J1665" i="21"/>
  <c r="I1665" i="21"/>
  <c r="H1665" i="21"/>
  <c r="G1665" i="21"/>
  <c r="F1665" i="21"/>
  <c r="E1665" i="21"/>
  <c r="D1665" i="21"/>
  <c r="C1665" i="21"/>
  <c r="N1664" i="21"/>
  <c r="M1664" i="21"/>
  <c r="L1664" i="21"/>
  <c r="K1664" i="21"/>
  <c r="J1664" i="21"/>
  <c r="I1664" i="21"/>
  <c r="H1664" i="21"/>
  <c r="G1664" i="21"/>
  <c r="F1664" i="21"/>
  <c r="E1664" i="21"/>
  <c r="D1664" i="21"/>
  <c r="C1664" i="21"/>
  <c r="N1663" i="21"/>
  <c r="M1663" i="21"/>
  <c r="L1663" i="21"/>
  <c r="K1663" i="21"/>
  <c r="J1663" i="21"/>
  <c r="I1663" i="21"/>
  <c r="H1663" i="21"/>
  <c r="G1663" i="21"/>
  <c r="F1663" i="21"/>
  <c r="E1663" i="21"/>
  <c r="D1663" i="21"/>
  <c r="C1663" i="21"/>
  <c r="N1662" i="21"/>
  <c r="M1662" i="21"/>
  <c r="L1662" i="21"/>
  <c r="K1662" i="21"/>
  <c r="J1662" i="21"/>
  <c r="I1662" i="21"/>
  <c r="H1662" i="21"/>
  <c r="G1662" i="21"/>
  <c r="F1662" i="21"/>
  <c r="E1662" i="21"/>
  <c r="D1662" i="21"/>
  <c r="C1662" i="21"/>
  <c r="N1661" i="21"/>
  <c r="M1661" i="21"/>
  <c r="L1661" i="21"/>
  <c r="K1661" i="21"/>
  <c r="J1661" i="21"/>
  <c r="I1661" i="21"/>
  <c r="H1661" i="21"/>
  <c r="G1661" i="21"/>
  <c r="F1661" i="21"/>
  <c r="E1661" i="21"/>
  <c r="D1661" i="21"/>
  <c r="C1661" i="21"/>
  <c r="N1660" i="21"/>
  <c r="M1660" i="21"/>
  <c r="L1660" i="21"/>
  <c r="K1660" i="21"/>
  <c r="J1660" i="21"/>
  <c r="I1660" i="21"/>
  <c r="H1660" i="21"/>
  <c r="G1660" i="21"/>
  <c r="F1660" i="21"/>
  <c r="E1660" i="21"/>
  <c r="D1660" i="21"/>
  <c r="C1660" i="21"/>
  <c r="N1659" i="21"/>
  <c r="M1659" i="21"/>
  <c r="L1659" i="21"/>
  <c r="K1659" i="21"/>
  <c r="J1659" i="21"/>
  <c r="I1659" i="21"/>
  <c r="H1659" i="21"/>
  <c r="G1659" i="21"/>
  <c r="F1659" i="21"/>
  <c r="E1659" i="21"/>
  <c r="D1659" i="21"/>
  <c r="C1659" i="21"/>
  <c r="N1658" i="21"/>
  <c r="M1658" i="21"/>
  <c r="L1658" i="21"/>
  <c r="K1658" i="21"/>
  <c r="J1658" i="21"/>
  <c r="I1658" i="21"/>
  <c r="H1658" i="21"/>
  <c r="G1658" i="21"/>
  <c r="F1658" i="21"/>
  <c r="E1658" i="21"/>
  <c r="D1658" i="21"/>
  <c r="C1658" i="21"/>
  <c r="N1657" i="21"/>
  <c r="M1657" i="21"/>
  <c r="L1657" i="21"/>
  <c r="K1657" i="21"/>
  <c r="J1657" i="21"/>
  <c r="I1657" i="21"/>
  <c r="H1657" i="21"/>
  <c r="G1657" i="21"/>
  <c r="F1657" i="21"/>
  <c r="E1657" i="21"/>
  <c r="D1657" i="21"/>
  <c r="C1657" i="21"/>
  <c r="N1656" i="21"/>
  <c r="M1656" i="21"/>
  <c r="L1656" i="21"/>
  <c r="K1656" i="21"/>
  <c r="J1656" i="21"/>
  <c r="I1656" i="21"/>
  <c r="H1656" i="21"/>
  <c r="G1656" i="21"/>
  <c r="F1656" i="21"/>
  <c r="E1656" i="21"/>
  <c r="D1656" i="21"/>
  <c r="C1656" i="21"/>
  <c r="N1655" i="21"/>
  <c r="M1655" i="21"/>
  <c r="L1655" i="21"/>
  <c r="K1655" i="21"/>
  <c r="J1655" i="21"/>
  <c r="I1655" i="21"/>
  <c r="H1655" i="21"/>
  <c r="G1655" i="21"/>
  <c r="F1655" i="21"/>
  <c r="E1655" i="21"/>
  <c r="D1655" i="21"/>
  <c r="C1655" i="21"/>
  <c r="N1654" i="21"/>
  <c r="M1654" i="21"/>
  <c r="L1654" i="21"/>
  <c r="K1654" i="21"/>
  <c r="J1654" i="21"/>
  <c r="I1654" i="21"/>
  <c r="H1654" i="21"/>
  <c r="G1654" i="21"/>
  <c r="F1654" i="21"/>
  <c r="E1654" i="21"/>
  <c r="D1654" i="21"/>
  <c r="C1654" i="21"/>
  <c r="N1653" i="21"/>
  <c r="M1653" i="21"/>
  <c r="L1653" i="21"/>
  <c r="K1653" i="21"/>
  <c r="J1653" i="21"/>
  <c r="I1653" i="21"/>
  <c r="H1653" i="21"/>
  <c r="G1653" i="21"/>
  <c r="F1653" i="21"/>
  <c r="E1653" i="21"/>
  <c r="D1653" i="21"/>
  <c r="C1653" i="21"/>
  <c r="N1652" i="21"/>
  <c r="M1652" i="21"/>
  <c r="L1652" i="21"/>
  <c r="K1652" i="21"/>
  <c r="J1652" i="21"/>
  <c r="I1652" i="21"/>
  <c r="H1652" i="21"/>
  <c r="G1652" i="21"/>
  <c r="F1652" i="21"/>
  <c r="E1652" i="21"/>
  <c r="D1652" i="21"/>
  <c r="C1652" i="21"/>
  <c r="N1651" i="21"/>
  <c r="M1651" i="21"/>
  <c r="L1651" i="21"/>
  <c r="K1651" i="21"/>
  <c r="J1651" i="21"/>
  <c r="I1651" i="21"/>
  <c r="H1651" i="21"/>
  <c r="G1651" i="21"/>
  <c r="F1651" i="21"/>
  <c r="E1651" i="21"/>
  <c r="D1651" i="21"/>
  <c r="C1651" i="21"/>
  <c r="N1650" i="21"/>
  <c r="M1650" i="21"/>
  <c r="L1650" i="21"/>
  <c r="K1650" i="21"/>
  <c r="J1650" i="21"/>
  <c r="I1650" i="21"/>
  <c r="H1650" i="21"/>
  <c r="G1650" i="21"/>
  <c r="F1650" i="21"/>
  <c r="E1650" i="21"/>
  <c r="D1650" i="21"/>
  <c r="C1650" i="21"/>
  <c r="N1649" i="21"/>
  <c r="M1649" i="21"/>
  <c r="L1649" i="21"/>
  <c r="K1649" i="21"/>
  <c r="J1649" i="21"/>
  <c r="I1649" i="21"/>
  <c r="H1649" i="21"/>
  <c r="G1649" i="21"/>
  <c r="F1649" i="21"/>
  <c r="E1649" i="21"/>
  <c r="D1649" i="21"/>
  <c r="C1649" i="21"/>
  <c r="N1648" i="21"/>
  <c r="M1648" i="21"/>
  <c r="L1648" i="21"/>
  <c r="K1648" i="21"/>
  <c r="J1648" i="21"/>
  <c r="I1648" i="21"/>
  <c r="H1648" i="21"/>
  <c r="G1648" i="21"/>
  <c r="F1648" i="21"/>
  <c r="E1648" i="21"/>
  <c r="D1648" i="21"/>
  <c r="C1648" i="21"/>
  <c r="N1647" i="21"/>
  <c r="M1647" i="21"/>
  <c r="L1647" i="21"/>
  <c r="K1647" i="21"/>
  <c r="J1647" i="21"/>
  <c r="I1647" i="21"/>
  <c r="H1647" i="21"/>
  <c r="G1647" i="21"/>
  <c r="F1647" i="21"/>
  <c r="E1647" i="21"/>
  <c r="D1647" i="21"/>
  <c r="C1647" i="21"/>
  <c r="N1646" i="21"/>
  <c r="M1646" i="21"/>
  <c r="L1646" i="21"/>
  <c r="K1646" i="21"/>
  <c r="J1646" i="21"/>
  <c r="I1646" i="21"/>
  <c r="H1646" i="21"/>
  <c r="G1646" i="21"/>
  <c r="F1646" i="21"/>
  <c r="E1646" i="21"/>
  <c r="D1646" i="21"/>
  <c r="C1646" i="21"/>
  <c r="N1645" i="21"/>
  <c r="M1645" i="21"/>
  <c r="L1645" i="21"/>
  <c r="K1645" i="21"/>
  <c r="J1645" i="21"/>
  <c r="I1645" i="21"/>
  <c r="H1645" i="21"/>
  <c r="G1645" i="21"/>
  <c r="F1645" i="21"/>
  <c r="E1645" i="21"/>
  <c r="D1645" i="21"/>
  <c r="C1645" i="21"/>
  <c r="N1644" i="21"/>
  <c r="M1644" i="21"/>
  <c r="L1644" i="21"/>
  <c r="K1644" i="21"/>
  <c r="J1644" i="21"/>
  <c r="I1644" i="21"/>
  <c r="H1644" i="21"/>
  <c r="G1644" i="21"/>
  <c r="F1644" i="21"/>
  <c r="E1644" i="21"/>
  <c r="D1644" i="21"/>
  <c r="C1644" i="21"/>
  <c r="N1643" i="21"/>
  <c r="M1643" i="21"/>
  <c r="L1643" i="21"/>
  <c r="K1643" i="21"/>
  <c r="J1643" i="21"/>
  <c r="I1643" i="21"/>
  <c r="H1643" i="21"/>
  <c r="G1643" i="21"/>
  <c r="F1643" i="21"/>
  <c r="E1643" i="21"/>
  <c r="D1643" i="21"/>
  <c r="C1643" i="21"/>
  <c r="N1642" i="21"/>
  <c r="M1642" i="21"/>
  <c r="L1642" i="21"/>
  <c r="K1642" i="21"/>
  <c r="J1642" i="21"/>
  <c r="I1642" i="21"/>
  <c r="H1642" i="21"/>
  <c r="G1642" i="21"/>
  <c r="F1642" i="21"/>
  <c r="E1642" i="21"/>
  <c r="D1642" i="21"/>
  <c r="C1642" i="21"/>
  <c r="N1641" i="21"/>
  <c r="M1641" i="21"/>
  <c r="L1641" i="21"/>
  <c r="K1641" i="21"/>
  <c r="J1641" i="21"/>
  <c r="I1641" i="21"/>
  <c r="H1641" i="21"/>
  <c r="G1641" i="21"/>
  <c r="F1641" i="21"/>
  <c r="E1641" i="21"/>
  <c r="D1641" i="21"/>
  <c r="C1641" i="21"/>
  <c r="N1640" i="21"/>
  <c r="M1640" i="21"/>
  <c r="L1640" i="21"/>
  <c r="K1640" i="21"/>
  <c r="J1640" i="21"/>
  <c r="I1640" i="21"/>
  <c r="H1640" i="21"/>
  <c r="G1640" i="21"/>
  <c r="F1640" i="21"/>
  <c r="E1640" i="21"/>
  <c r="D1640" i="21"/>
  <c r="C1640" i="21"/>
  <c r="N1639" i="21"/>
  <c r="M1639" i="21"/>
  <c r="L1639" i="21"/>
  <c r="K1639" i="21"/>
  <c r="J1639" i="21"/>
  <c r="I1639" i="21"/>
  <c r="H1639" i="21"/>
  <c r="G1639" i="21"/>
  <c r="F1639" i="21"/>
  <c r="E1639" i="21"/>
  <c r="D1639" i="21"/>
  <c r="C1639" i="21"/>
  <c r="N1638" i="21"/>
  <c r="M1638" i="21"/>
  <c r="L1638" i="21"/>
  <c r="K1638" i="21"/>
  <c r="J1638" i="21"/>
  <c r="I1638" i="21"/>
  <c r="H1638" i="21"/>
  <c r="G1638" i="21"/>
  <c r="F1638" i="21"/>
  <c r="E1638" i="21"/>
  <c r="D1638" i="21"/>
  <c r="C1638" i="21"/>
  <c r="N1637" i="21"/>
  <c r="M1637" i="21"/>
  <c r="L1637" i="21"/>
  <c r="K1637" i="21"/>
  <c r="J1637" i="21"/>
  <c r="I1637" i="21"/>
  <c r="H1637" i="21"/>
  <c r="G1637" i="21"/>
  <c r="F1637" i="21"/>
  <c r="E1637" i="21"/>
  <c r="D1637" i="21"/>
  <c r="C1637" i="21"/>
  <c r="N1636" i="21"/>
  <c r="M1636" i="21"/>
  <c r="L1636" i="21"/>
  <c r="K1636" i="21"/>
  <c r="J1636" i="21"/>
  <c r="I1636" i="21"/>
  <c r="H1636" i="21"/>
  <c r="G1636" i="21"/>
  <c r="F1636" i="21"/>
  <c r="E1636" i="21"/>
  <c r="D1636" i="21"/>
  <c r="C1636" i="21"/>
  <c r="N1635" i="21"/>
  <c r="M1635" i="21"/>
  <c r="L1635" i="21"/>
  <c r="K1635" i="21"/>
  <c r="J1635" i="21"/>
  <c r="I1635" i="21"/>
  <c r="H1635" i="21"/>
  <c r="G1635" i="21"/>
  <c r="F1635" i="21"/>
  <c r="E1635" i="21"/>
  <c r="D1635" i="21"/>
  <c r="C1635" i="21"/>
  <c r="N1634" i="21"/>
  <c r="M1634" i="21"/>
  <c r="L1634" i="21"/>
  <c r="K1634" i="21"/>
  <c r="J1634" i="21"/>
  <c r="I1634" i="21"/>
  <c r="H1634" i="21"/>
  <c r="G1634" i="21"/>
  <c r="F1634" i="21"/>
  <c r="E1634" i="21"/>
  <c r="D1634" i="21"/>
  <c r="C1634" i="21"/>
  <c r="N1633" i="21"/>
  <c r="M1633" i="21"/>
  <c r="L1633" i="21"/>
  <c r="K1633" i="21"/>
  <c r="J1633" i="21"/>
  <c r="I1633" i="21"/>
  <c r="H1633" i="21"/>
  <c r="G1633" i="21"/>
  <c r="F1633" i="21"/>
  <c r="E1633" i="21"/>
  <c r="D1633" i="21"/>
  <c r="C1633" i="21"/>
  <c r="N1632" i="21"/>
  <c r="M1632" i="21"/>
  <c r="L1632" i="21"/>
  <c r="K1632" i="21"/>
  <c r="J1632" i="21"/>
  <c r="I1632" i="21"/>
  <c r="H1632" i="21"/>
  <c r="G1632" i="21"/>
  <c r="F1632" i="21"/>
  <c r="E1632" i="21"/>
  <c r="D1632" i="21"/>
  <c r="C1632" i="21"/>
  <c r="N1631" i="21"/>
  <c r="M1631" i="21"/>
  <c r="L1631" i="21"/>
  <c r="K1631" i="21"/>
  <c r="J1631" i="21"/>
  <c r="I1631" i="21"/>
  <c r="H1631" i="21"/>
  <c r="G1631" i="21"/>
  <c r="F1631" i="21"/>
  <c r="E1631" i="21"/>
  <c r="D1631" i="21"/>
  <c r="C1631" i="21"/>
  <c r="N1630" i="21"/>
  <c r="M1630" i="21"/>
  <c r="L1630" i="21"/>
  <c r="K1630" i="21"/>
  <c r="J1630" i="21"/>
  <c r="I1630" i="21"/>
  <c r="H1630" i="21"/>
  <c r="G1630" i="21"/>
  <c r="F1630" i="21"/>
  <c r="E1630" i="21"/>
  <c r="D1630" i="21"/>
  <c r="C1630" i="21"/>
  <c r="N1629" i="21"/>
  <c r="M1629" i="21"/>
  <c r="L1629" i="21"/>
  <c r="K1629" i="21"/>
  <c r="J1629" i="21"/>
  <c r="I1629" i="21"/>
  <c r="H1629" i="21"/>
  <c r="G1629" i="21"/>
  <c r="F1629" i="21"/>
  <c r="E1629" i="21"/>
  <c r="D1629" i="21"/>
  <c r="C1629" i="21"/>
  <c r="N1628" i="21"/>
  <c r="M1628" i="21"/>
  <c r="L1628" i="21"/>
  <c r="K1628" i="21"/>
  <c r="J1628" i="21"/>
  <c r="I1628" i="21"/>
  <c r="H1628" i="21"/>
  <c r="G1628" i="21"/>
  <c r="F1628" i="21"/>
  <c r="E1628" i="21"/>
  <c r="D1628" i="21"/>
  <c r="C1628" i="21"/>
  <c r="N1627" i="21"/>
  <c r="M1627" i="21"/>
  <c r="L1627" i="21"/>
  <c r="K1627" i="21"/>
  <c r="J1627" i="21"/>
  <c r="I1627" i="21"/>
  <c r="H1627" i="21"/>
  <c r="G1627" i="21"/>
  <c r="F1627" i="21"/>
  <c r="E1627" i="21"/>
  <c r="D1627" i="21"/>
  <c r="C1627" i="21"/>
  <c r="N1626" i="21"/>
  <c r="M1626" i="21"/>
  <c r="L1626" i="21"/>
  <c r="K1626" i="21"/>
  <c r="J1626" i="21"/>
  <c r="I1626" i="21"/>
  <c r="H1626" i="21"/>
  <c r="G1626" i="21"/>
  <c r="F1626" i="21"/>
  <c r="E1626" i="21"/>
  <c r="D1626" i="21"/>
  <c r="C1626" i="21"/>
  <c r="N1625" i="21"/>
  <c r="M1625" i="21"/>
  <c r="L1625" i="21"/>
  <c r="K1625" i="21"/>
  <c r="J1625" i="21"/>
  <c r="I1625" i="21"/>
  <c r="H1625" i="21"/>
  <c r="G1625" i="21"/>
  <c r="F1625" i="21"/>
  <c r="E1625" i="21"/>
  <c r="D1625" i="21"/>
  <c r="C1625" i="21"/>
  <c r="N1624" i="21"/>
  <c r="M1624" i="21"/>
  <c r="L1624" i="21"/>
  <c r="K1624" i="21"/>
  <c r="J1624" i="21"/>
  <c r="I1624" i="21"/>
  <c r="H1624" i="21"/>
  <c r="G1624" i="21"/>
  <c r="F1624" i="21"/>
  <c r="E1624" i="21"/>
  <c r="D1624" i="21"/>
  <c r="C1624" i="21"/>
  <c r="N1623" i="21"/>
  <c r="M1623" i="21"/>
  <c r="L1623" i="21"/>
  <c r="K1623" i="21"/>
  <c r="J1623" i="21"/>
  <c r="I1623" i="21"/>
  <c r="H1623" i="21"/>
  <c r="G1623" i="21"/>
  <c r="F1623" i="21"/>
  <c r="E1623" i="21"/>
  <c r="D1623" i="21"/>
  <c r="C1623" i="21"/>
  <c r="N1622" i="21"/>
  <c r="M1622" i="21"/>
  <c r="L1622" i="21"/>
  <c r="K1622" i="21"/>
  <c r="J1622" i="21"/>
  <c r="I1622" i="21"/>
  <c r="H1622" i="21"/>
  <c r="G1622" i="21"/>
  <c r="F1622" i="21"/>
  <c r="E1622" i="21"/>
  <c r="D1622" i="21"/>
  <c r="C1622" i="21"/>
  <c r="N1621" i="21"/>
  <c r="M1621" i="21"/>
  <c r="L1621" i="21"/>
  <c r="K1621" i="21"/>
  <c r="J1621" i="21"/>
  <c r="I1621" i="21"/>
  <c r="H1621" i="21"/>
  <c r="G1621" i="21"/>
  <c r="F1621" i="21"/>
  <c r="E1621" i="21"/>
  <c r="D1621" i="21"/>
  <c r="C1621" i="21"/>
  <c r="N1620" i="21"/>
  <c r="M1620" i="21"/>
  <c r="L1620" i="21"/>
  <c r="K1620" i="21"/>
  <c r="J1620" i="21"/>
  <c r="I1620" i="21"/>
  <c r="H1620" i="21"/>
  <c r="G1620" i="21"/>
  <c r="F1620" i="21"/>
  <c r="E1620" i="21"/>
  <c r="D1620" i="21"/>
  <c r="C1620" i="21"/>
  <c r="N1619" i="21"/>
  <c r="M1619" i="21"/>
  <c r="L1619" i="21"/>
  <c r="K1619" i="21"/>
  <c r="J1619" i="21"/>
  <c r="I1619" i="21"/>
  <c r="H1619" i="21"/>
  <c r="G1619" i="21"/>
  <c r="F1619" i="21"/>
  <c r="E1619" i="21"/>
  <c r="D1619" i="21"/>
  <c r="C1619" i="21"/>
  <c r="N1618" i="21"/>
  <c r="M1618" i="21"/>
  <c r="L1618" i="21"/>
  <c r="K1618" i="21"/>
  <c r="J1618" i="21"/>
  <c r="I1618" i="21"/>
  <c r="H1618" i="21"/>
  <c r="G1618" i="21"/>
  <c r="F1618" i="21"/>
  <c r="E1618" i="21"/>
  <c r="D1618" i="21"/>
  <c r="C1618" i="21"/>
  <c r="N1617" i="21"/>
  <c r="M1617" i="21"/>
  <c r="L1617" i="21"/>
  <c r="K1617" i="21"/>
  <c r="J1617" i="21"/>
  <c r="I1617" i="21"/>
  <c r="H1617" i="21"/>
  <c r="G1617" i="21"/>
  <c r="F1617" i="21"/>
  <c r="E1617" i="21"/>
  <c r="D1617" i="21"/>
  <c r="C1617" i="21"/>
  <c r="N1616" i="21"/>
  <c r="M1616" i="21"/>
  <c r="L1616" i="21"/>
  <c r="K1616" i="21"/>
  <c r="J1616" i="21"/>
  <c r="I1616" i="21"/>
  <c r="H1616" i="21"/>
  <c r="G1616" i="21"/>
  <c r="F1616" i="21"/>
  <c r="E1616" i="21"/>
  <c r="D1616" i="21"/>
  <c r="C1616" i="21"/>
  <c r="N1615" i="21"/>
  <c r="M1615" i="21"/>
  <c r="L1615" i="21"/>
  <c r="K1615" i="21"/>
  <c r="J1615" i="21"/>
  <c r="I1615" i="21"/>
  <c r="H1615" i="21"/>
  <c r="G1615" i="21"/>
  <c r="F1615" i="21"/>
  <c r="E1615" i="21"/>
  <c r="D1615" i="21"/>
  <c r="C1615" i="21"/>
  <c r="N1614" i="21"/>
  <c r="M1614" i="21"/>
  <c r="L1614" i="21"/>
  <c r="K1614" i="21"/>
  <c r="J1614" i="21"/>
  <c r="I1614" i="21"/>
  <c r="H1614" i="21"/>
  <c r="G1614" i="21"/>
  <c r="F1614" i="21"/>
  <c r="E1614" i="21"/>
  <c r="D1614" i="21"/>
  <c r="C1614" i="21"/>
  <c r="N1613" i="21"/>
  <c r="M1613" i="21"/>
  <c r="L1613" i="21"/>
  <c r="K1613" i="21"/>
  <c r="J1613" i="21"/>
  <c r="I1613" i="21"/>
  <c r="H1613" i="21"/>
  <c r="G1613" i="21"/>
  <c r="F1613" i="21"/>
  <c r="E1613" i="21"/>
  <c r="D1613" i="21"/>
  <c r="C1613" i="21"/>
  <c r="N1612" i="21"/>
  <c r="M1612" i="21"/>
  <c r="L1612" i="21"/>
  <c r="K1612" i="21"/>
  <c r="J1612" i="21"/>
  <c r="I1612" i="21"/>
  <c r="H1612" i="21"/>
  <c r="G1612" i="21"/>
  <c r="F1612" i="21"/>
  <c r="E1612" i="21"/>
  <c r="D1612" i="21"/>
  <c r="C1612" i="21"/>
  <c r="N1611" i="21"/>
  <c r="M1611" i="21"/>
  <c r="L1611" i="21"/>
  <c r="K1611" i="21"/>
  <c r="J1611" i="21"/>
  <c r="I1611" i="21"/>
  <c r="H1611" i="21"/>
  <c r="G1611" i="21"/>
  <c r="F1611" i="21"/>
  <c r="E1611" i="21"/>
  <c r="D1611" i="21"/>
  <c r="C1611" i="21"/>
  <c r="N1610" i="21"/>
  <c r="M1610" i="21"/>
  <c r="L1610" i="21"/>
  <c r="K1610" i="21"/>
  <c r="J1610" i="21"/>
  <c r="I1610" i="21"/>
  <c r="H1610" i="21"/>
  <c r="G1610" i="21"/>
  <c r="F1610" i="21"/>
  <c r="E1610" i="21"/>
  <c r="D1610" i="21"/>
  <c r="C1610" i="21"/>
  <c r="N1609" i="21"/>
  <c r="M1609" i="21"/>
  <c r="L1609" i="21"/>
  <c r="K1609" i="21"/>
  <c r="J1609" i="21"/>
  <c r="I1609" i="21"/>
  <c r="H1609" i="21"/>
  <c r="G1609" i="21"/>
  <c r="F1609" i="21"/>
  <c r="E1609" i="21"/>
  <c r="D1609" i="21"/>
  <c r="C1609" i="21"/>
  <c r="N1608" i="21"/>
  <c r="M1608" i="21"/>
  <c r="L1608" i="21"/>
  <c r="K1608" i="21"/>
  <c r="J1608" i="21"/>
  <c r="I1608" i="21"/>
  <c r="H1608" i="21"/>
  <c r="G1608" i="21"/>
  <c r="F1608" i="21"/>
  <c r="E1608" i="21"/>
  <c r="D1608" i="21"/>
  <c r="C1608" i="21"/>
  <c r="N1607" i="21"/>
  <c r="M1607" i="21"/>
  <c r="L1607" i="21"/>
  <c r="K1607" i="21"/>
  <c r="J1607" i="21"/>
  <c r="I1607" i="21"/>
  <c r="H1607" i="21"/>
  <c r="G1607" i="21"/>
  <c r="F1607" i="21"/>
  <c r="E1607" i="21"/>
  <c r="D1607" i="21"/>
  <c r="C1607" i="21"/>
  <c r="N1606" i="21"/>
  <c r="M1606" i="21"/>
  <c r="L1606" i="21"/>
  <c r="K1606" i="21"/>
  <c r="J1606" i="21"/>
  <c r="I1606" i="21"/>
  <c r="H1606" i="21"/>
  <c r="G1606" i="21"/>
  <c r="F1606" i="21"/>
  <c r="E1606" i="21"/>
  <c r="D1606" i="21"/>
  <c r="C1606" i="21"/>
  <c r="N1605" i="21"/>
  <c r="M1605" i="21"/>
  <c r="L1605" i="21"/>
  <c r="K1605" i="21"/>
  <c r="J1605" i="21"/>
  <c r="I1605" i="21"/>
  <c r="H1605" i="21"/>
  <c r="G1605" i="21"/>
  <c r="F1605" i="21"/>
  <c r="E1605" i="21"/>
  <c r="D1605" i="21"/>
  <c r="C1605" i="21"/>
  <c r="N1604" i="21"/>
  <c r="M1604" i="21"/>
  <c r="L1604" i="21"/>
  <c r="K1604" i="21"/>
  <c r="J1604" i="21"/>
  <c r="I1604" i="21"/>
  <c r="H1604" i="21"/>
  <c r="G1604" i="21"/>
  <c r="F1604" i="21"/>
  <c r="E1604" i="21"/>
  <c r="D1604" i="21"/>
  <c r="C1604" i="21"/>
  <c r="N1603" i="21"/>
  <c r="M1603" i="21"/>
  <c r="L1603" i="21"/>
  <c r="K1603" i="21"/>
  <c r="J1603" i="21"/>
  <c r="I1603" i="21"/>
  <c r="H1603" i="21"/>
  <c r="G1603" i="21"/>
  <c r="F1603" i="21"/>
  <c r="E1603" i="21"/>
  <c r="D1603" i="21"/>
  <c r="C1603" i="21"/>
  <c r="N1602" i="21"/>
  <c r="M1602" i="21"/>
  <c r="L1602" i="21"/>
  <c r="K1602" i="21"/>
  <c r="J1602" i="21"/>
  <c r="I1602" i="21"/>
  <c r="H1602" i="21"/>
  <c r="G1602" i="21"/>
  <c r="F1602" i="21"/>
  <c r="E1602" i="21"/>
  <c r="D1602" i="21"/>
  <c r="C1602" i="21"/>
  <c r="N1601" i="21"/>
  <c r="M1601" i="21"/>
  <c r="L1601" i="21"/>
  <c r="K1601" i="21"/>
  <c r="J1601" i="21"/>
  <c r="I1601" i="21"/>
  <c r="H1601" i="21"/>
  <c r="G1601" i="21"/>
  <c r="F1601" i="21"/>
  <c r="E1601" i="21"/>
  <c r="D1601" i="21"/>
  <c r="C1601" i="21"/>
  <c r="N1600" i="21"/>
  <c r="M1600" i="21"/>
  <c r="L1600" i="21"/>
  <c r="K1600" i="21"/>
  <c r="J1600" i="21"/>
  <c r="I1600" i="21"/>
  <c r="H1600" i="21"/>
  <c r="G1600" i="21"/>
  <c r="F1600" i="21"/>
  <c r="E1600" i="21"/>
  <c r="D1600" i="21"/>
  <c r="C1600" i="21"/>
  <c r="N1599" i="21"/>
  <c r="M1599" i="21"/>
  <c r="L1599" i="21"/>
  <c r="K1599" i="21"/>
  <c r="J1599" i="21"/>
  <c r="I1599" i="21"/>
  <c r="H1599" i="21"/>
  <c r="G1599" i="21"/>
  <c r="F1599" i="21"/>
  <c r="E1599" i="21"/>
  <c r="D1599" i="21"/>
  <c r="C1599" i="21"/>
  <c r="N1598" i="21"/>
  <c r="M1598" i="21"/>
  <c r="L1598" i="21"/>
  <c r="K1598" i="21"/>
  <c r="J1598" i="21"/>
  <c r="I1598" i="21"/>
  <c r="H1598" i="21"/>
  <c r="G1598" i="21"/>
  <c r="F1598" i="21"/>
  <c r="E1598" i="21"/>
  <c r="D1598" i="21"/>
  <c r="C1598" i="21"/>
  <c r="N1597" i="21"/>
  <c r="M1597" i="21"/>
  <c r="L1597" i="21"/>
  <c r="K1597" i="21"/>
  <c r="J1597" i="21"/>
  <c r="I1597" i="21"/>
  <c r="H1597" i="21"/>
  <c r="G1597" i="21"/>
  <c r="F1597" i="21"/>
  <c r="E1597" i="21"/>
  <c r="D1597" i="21"/>
  <c r="C1597" i="21"/>
  <c r="N1596" i="21"/>
  <c r="M1596" i="21"/>
  <c r="L1596" i="21"/>
  <c r="K1596" i="21"/>
  <c r="J1596" i="21"/>
  <c r="I1596" i="21"/>
  <c r="H1596" i="21"/>
  <c r="G1596" i="21"/>
  <c r="F1596" i="21"/>
  <c r="E1596" i="21"/>
  <c r="D1596" i="21"/>
  <c r="C1596" i="21"/>
  <c r="N1595" i="21"/>
  <c r="M1595" i="21"/>
  <c r="L1595" i="21"/>
  <c r="K1595" i="21"/>
  <c r="J1595" i="21"/>
  <c r="I1595" i="21"/>
  <c r="H1595" i="21"/>
  <c r="G1595" i="21"/>
  <c r="F1595" i="21"/>
  <c r="E1595" i="21"/>
  <c r="D1595" i="21"/>
  <c r="C1595" i="21"/>
  <c r="N1594" i="21"/>
  <c r="M1594" i="21"/>
  <c r="L1594" i="21"/>
  <c r="K1594" i="21"/>
  <c r="J1594" i="21"/>
  <c r="I1594" i="21"/>
  <c r="H1594" i="21"/>
  <c r="G1594" i="21"/>
  <c r="F1594" i="21"/>
  <c r="E1594" i="21"/>
  <c r="D1594" i="21"/>
  <c r="C1594" i="21"/>
  <c r="N1593" i="21"/>
  <c r="M1593" i="21"/>
  <c r="L1593" i="21"/>
  <c r="K1593" i="21"/>
  <c r="J1593" i="21"/>
  <c r="I1593" i="21"/>
  <c r="H1593" i="21"/>
  <c r="G1593" i="21"/>
  <c r="F1593" i="21"/>
  <c r="E1593" i="21"/>
  <c r="D1593" i="21"/>
  <c r="C1593" i="21"/>
  <c r="N1592" i="21"/>
  <c r="M1592" i="21"/>
  <c r="L1592" i="21"/>
  <c r="K1592" i="21"/>
  <c r="J1592" i="21"/>
  <c r="I1592" i="21"/>
  <c r="H1592" i="21"/>
  <c r="G1592" i="21"/>
  <c r="F1592" i="21"/>
  <c r="E1592" i="21"/>
  <c r="D1592" i="21"/>
  <c r="C1592" i="21"/>
  <c r="N1591" i="21"/>
  <c r="M1591" i="21"/>
  <c r="L1591" i="21"/>
  <c r="K1591" i="21"/>
  <c r="J1591" i="21"/>
  <c r="I1591" i="21"/>
  <c r="H1591" i="21"/>
  <c r="G1591" i="21"/>
  <c r="F1591" i="21"/>
  <c r="E1591" i="21"/>
  <c r="D1591" i="21"/>
  <c r="C1591" i="21"/>
  <c r="N1590" i="21"/>
  <c r="M1590" i="21"/>
  <c r="L1590" i="21"/>
  <c r="K1590" i="21"/>
  <c r="J1590" i="21"/>
  <c r="I1590" i="21"/>
  <c r="H1590" i="21"/>
  <c r="G1590" i="21"/>
  <c r="F1590" i="21"/>
  <c r="E1590" i="21"/>
  <c r="D1590" i="21"/>
  <c r="C1590" i="21"/>
  <c r="N1589" i="21"/>
  <c r="M1589" i="21"/>
  <c r="L1589" i="21"/>
  <c r="K1589" i="21"/>
  <c r="J1589" i="21"/>
  <c r="I1589" i="21"/>
  <c r="H1589" i="21"/>
  <c r="G1589" i="21"/>
  <c r="F1589" i="21"/>
  <c r="E1589" i="21"/>
  <c r="D1589" i="21"/>
  <c r="C1589" i="21"/>
  <c r="N1588" i="21"/>
  <c r="M1588" i="21"/>
  <c r="L1588" i="21"/>
  <c r="K1588" i="21"/>
  <c r="J1588" i="21"/>
  <c r="I1588" i="21"/>
  <c r="H1588" i="21"/>
  <c r="G1588" i="21"/>
  <c r="F1588" i="21"/>
  <c r="E1588" i="21"/>
  <c r="D1588" i="21"/>
  <c r="C1588" i="21"/>
  <c r="N1587" i="21"/>
  <c r="M1587" i="21"/>
  <c r="L1587" i="21"/>
  <c r="K1587" i="21"/>
  <c r="J1587" i="21"/>
  <c r="I1587" i="21"/>
  <c r="H1587" i="21"/>
  <c r="G1587" i="21"/>
  <c r="F1587" i="21"/>
  <c r="E1587" i="21"/>
  <c r="D1587" i="21"/>
  <c r="C1587" i="21"/>
  <c r="N1586" i="21"/>
  <c r="M1586" i="21"/>
  <c r="L1586" i="21"/>
  <c r="K1586" i="21"/>
  <c r="J1586" i="21"/>
  <c r="I1586" i="21"/>
  <c r="H1586" i="21"/>
  <c r="G1586" i="21"/>
  <c r="F1586" i="21"/>
  <c r="E1586" i="21"/>
  <c r="D1586" i="21"/>
  <c r="C1586" i="21"/>
  <c r="N1585" i="21"/>
  <c r="M1585" i="21"/>
  <c r="L1585" i="21"/>
  <c r="K1585" i="21"/>
  <c r="J1585" i="21"/>
  <c r="I1585" i="21"/>
  <c r="H1585" i="21"/>
  <c r="G1585" i="21"/>
  <c r="F1585" i="21"/>
  <c r="E1585" i="21"/>
  <c r="D1585" i="21"/>
  <c r="C1585" i="21"/>
  <c r="N1584" i="21"/>
  <c r="M1584" i="21"/>
  <c r="L1584" i="21"/>
  <c r="K1584" i="21"/>
  <c r="J1584" i="21"/>
  <c r="I1584" i="21"/>
  <c r="H1584" i="21"/>
  <c r="G1584" i="21"/>
  <c r="F1584" i="21"/>
  <c r="E1584" i="21"/>
  <c r="D1584" i="21"/>
  <c r="C1584" i="21"/>
  <c r="N1583" i="21"/>
  <c r="M1583" i="21"/>
  <c r="L1583" i="21"/>
  <c r="K1583" i="21"/>
  <c r="J1583" i="21"/>
  <c r="I1583" i="21"/>
  <c r="H1583" i="21"/>
  <c r="G1583" i="21"/>
  <c r="F1583" i="21"/>
  <c r="E1583" i="21"/>
  <c r="D1583" i="21"/>
  <c r="C1583" i="21"/>
  <c r="N1582" i="21"/>
  <c r="M1582" i="21"/>
  <c r="L1582" i="21"/>
  <c r="K1582" i="21"/>
  <c r="J1582" i="21"/>
  <c r="I1582" i="21"/>
  <c r="H1582" i="21"/>
  <c r="G1582" i="21"/>
  <c r="F1582" i="21"/>
  <c r="E1582" i="21"/>
  <c r="D1582" i="21"/>
  <c r="C1582" i="21"/>
  <c r="N1581" i="21"/>
  <c r="M1581" i="21"/>
  <c r="L1581" i="21"/>
  <c r="K1581" i="21"/>
  <c r="J1581" i="21"/>
  <c r="I1581" i="21"/>
  <c r="H1581" i="21"/>
  <c r="G1581" i="21"/>
  <c r="F1581" i="21"/>
  <c r="E1581" i="21"/>
  <c r="D1581" i="21"/>
  <c r="C1581" i="21"/>
  <c r="N1580" i="21"/>
  <c r="M1580" i="21"/>
  <c r="L1580" i="21"/>
  <c r="K1580" i="21"/>
  <c r="J1580" i="21"/>
  <c r="I1580" i="21"/>
  <c r="H1580" i="21"/>
  <c r="G1580" i="21"/>
  <c r="F1580" i="21"/>
  <c r="E1580" i="21"/>
  <c r="D1580" i="21"/>
  <c r="C1580" i="21"/>
  <c r="N1579" i="21"/>
  <c r="M1579" i="21"/>
  <c r="L1579" i="21"/>
  <c r="K1579" i="21"/>
  <c r="J1579" i="21"/>
  <c r="I1579" i="21"/>
  <c r="H1579" i="21"/>
  <c r="G1579" i="21"/>
  <c r="F1579" i="21"/>
  <c r="E1579" i="21"/>
  <c r="D1579" i="21"/>
  <c r="C1579" i="21"/>
  <c r="N1578" i="21"/>
  <c r="M1578" i="21"/>
  <c r="L1578" i="21"/>
  <c r="K1578" i="21"/>
  <c r="J1578" i="21"/>
  <c r="I1578" i="21"/>
  <c r="H1578" i="21"/>
  <c r="G1578" i="21"/>
  <c r="F1578" i="21"/>
  <c r="E1578" i="21"/>
  <c r="D1578" i="21"/>
  <c r="C1578" i="21"/>
  <c r="N1577" i="21"/>
  <c r="M1577" i="21"/>
  <c r="L1577" i="21"/>
  <c r="K1577" i="21"/>
  <c r="J1577" i="21"/>
  <c r="I1577" i="21"/>
  <c r="H1577" i="21"/>
  <c r="G1577" i="21"/>
  <c r="F1577" i="21"/>
  <c r="E1577" i="21"/>
  <c r="D1577" i="21"/>
  <c r="C1577" i="21"/>
  <c r="N1576" i="21"/>
  <c r="M1576" i="21"/>
  <c r="L1576" i="21"/>
  <c r="K1576" i="21"/>
  <c r="J1576" i="21"/>
  <c r="I1576" i="21"/>
  <c r="H1576" i="21"/>
  <c r="G1576" i="21"/>
  <c r="F1576" i="21"/>
  <c r="E1576" i="21"/>
  <c r="D1576" i="21"/>
  <c r="C1576" i="21"/>
  <c r="N1575" i="21"/>
  <c r="M1575" i="21"/>
  <c r="L1575" i="21"/>
  <c r="K1575" i="21"/>
  <c r="J1575" i="21"/>
  <c r="I1575" i="21"/>
  <c r="H1575" i="21"/>
  <c r="G1575" i="21"/>
  <c r="F1575" i="21"/>
  <c r="E1575" i="21"/>
  <c r="D1575" i="21"/>
  <c r="C1575" i="21"/>
  <c r="N1574" i="21"/>
  <c r="M1574" i="21"/>
  <c r="L1574" i="21"/>
  <c r="K1574" i="21"/>
  <c r="J1574" i="21"/>
  <c r="I1574" i="21"/>
  <c r="H1574" i="21"/>
  <c r="G1574" i="21"/>
  <c r="F1574" i="21"/>
  <c r="E1574" i="21"/>
  <c r="D1574" i="21"/>
  <c r="C1574" i="21"/>
  <c r="N1573" i="21"/>
  <c r="M1573" i="21"/>
  <c r="L1573" i="21"/>
  <c r="K1573" i="21"/>
  <c r="J1573" i="21"/>
  <c r="I1573" i="21"/>
  <c r="H1573" i="21"/>
  <c r="G1573" i="21"/>
  <c r="F1573" i="21"/>
  <c r="E1573" i="21"/>
  <c r="D1573" i="21"/>
  <c r="C1573" i="21"/>
  <c r="N1572" i="21"/>
  <c r="M1572" i="21"/>
  <c r="L1572" i="21"/>
  <c r="K1572" i="21"/>
  <c r="J1572" i="21"/>
  <c r="I1572" i="21"/>
  <c r="H1572" i="21"/>
  <c r="G1572" i="21"/>
  <c r="F1572" i="21"/>
  <c r="E1572" i="21"/>
  <c r="D1572" i="21"/>
  <c r="C1572" i="21"/>
  <c r="N1571" i="21"/>
  <c r="M1571" i="21"/>
  <c r="L1571" i="21"/>
  <c r="K1571" i="21"/>
  <c r="J1571" i="21"/>
  <c r="I1571" i="21"/>
  <c r="H1571" i="21"/>
  <c r="G1571" i="21"/>
  <c r="F1571" i="21"/>
  <c r="E1571" i="21"/>
  <c r="D1571" i="21"/>
  <c r="C1571" i="21"/>
  <c r="N1570" i="21"/>
  <c r="M1570" i="21"/>
  <c r="L1570" i="21"/>
  <c r="K1570" i="21"/>
  <c r="J1570" i="21"/>
  <c r="I1570" i="21"/>
  <c r="H1570" i="21"/>
  <c r="G1570" i="21"/>
  <c r="F1570" i="21"/>
  <c r="E1570" i="21"/>
  <c r="D1570" i="21"/>
  <c r="C1570" i="21"/>
  <c r="N1569" i="21"/>
  <c r="M1569" i="21"/>
  <c r="L1569" i="21"/>
  <c r="K1569" i="21"/>
  <c r="J1569" i="21"/>
  <c r="I1569" i="21"/>
  <c r="H1569" i="21"/>
  <c r="G1569" i="21"/>
  <c r="F1569" i="21"/>
  <c r="E1569" i="21"/>
  <c r="D1569" i="21"/>
  <c r="C1569" i="21"/>
  <c r="N1568" i="21"/>
  <c r="M1568" i="21"/>
  <c r="L1568" i="21"/>
  <c r="K1568" i="21"/>
  <c r="J1568" i="21"/>
  <c r="I1568" i="21"/>
  <c r="H1568" i="21"/>
  <c r="G1568" i="21"/>
  <c r="F1568" i="21"/>
  <c r="E1568" i="21"/>
  <c r="D1568" i="21"/>
  <c r="C1568" i="21"/>
  <c r="N1567" i="21"/>
  <c r="M1567" i="21"/>
  <c r="L1567" i="21"/>
  <c r="K1567" i="21"/>
  <c r="J1567" i="21"/>
  <c r="I1567" i="21"/>
  <c r="H1567" i="21"/>
  <c r="G1567" i="21"/>
  <c r="F1567" i="21"/>
  <c r="E1567" i="21"/>
  <c r="D1567" i="21"/>
  <c r="C1567" i="21"/>
  <c r="N1566" i="21"/>
  <c r="M1566" i="21"/>
  <c r="L1566" i="21"/>
  <c r="K1566" i="21"/>
  <c r="J1566" i="21"/>
  <c r="I1566" i="21"/>
  <c r="H1566" i="21"/>
  <c r="G1566" i="21"/>
  <c r="F1566" i="21"/>
  <c r="E1566" i="21"/>
  <c r="D1566" i="21"/>
  <c r="C1566" i="21"/>
  <c r="N1565" i="21"/>
  <c r="M1565" i="21"/>
  <c r="L1565" i="21"/>
  <c r="K1565" i="21"/>
  <c r="J1565" i="21"/>
  <c r="I1565" i="21"/>
  <c r="H1565" i="21"/>
  <c r="G1565" i="21"/>
  <c r="F1565" i="21"/>
  <c r="E1565" i="21"/>
  <c r="D1565" i="21"/>
  <c r="C1565" i="21"/>
  <c r="N1564" i="21"/>
  <c r="M1564" i="21"/>
  <c r="L1564" i="21"/>
  <c r="K1564" i="21"/>
  <c r="J1564" i="21"/>
  <c r="I1564" i="21"/>
  <c r="H1564" i="21"/>
  <c r="G1564" i="21"/>
  <c r="F1564" i="21"/>
  <c r="E1564" i="21"/>
  <c r="D1564" i="21"/>
  <c r="C1564" i="21"/>
  <c r="N1563" i="21"/>
  <c r="M1563" i="21"/>
  <c r="L1563" i="21"/>
  <c r="K1563" i="21"/>
  <c r="J1563" i="21"/>
  <c r="I1563" i="21"/>
  <c r="H1563" i="21"/>
  <c r="G1563" i="21"/>
  <c r="F1563" i="21"/>
  <c r="E1563" i="21"/>
  <c r="D1563" i="21"/>
  <c r="C1563" i="21"/>
  <c r="N1562" i="21"/>
  <c r="M1562" i="21"/>
  <c r="L1562" i="21"/>
  <c r="K1562" i="21"/>
  <c r="J1562" i="21"/>
  <c r="I1562" i="21"/>
  <c r="H1562" i="21"/>
  <c r="G1562" i="21"/>
  <c r="F1562" i="21"/>
  <c r="E1562" i="21"/>
  <c r="D1562" i="21"/>
  <c r="C1562" i="21"/>
  <c r="N1561" i="21"/>
  <c r="M1561" i="21"/>
  <c r="L1561" i="21"/>
  <c r="K1561" i="21"/>
  <c r="J1561" i="21"/>
  <c r="I1561" i="21"/>
  <c r="H1561" i="21"/>
  <c r="G1561" i="21"/>
  <c r="F1561" i="21"/>
  <c r="E1561" i="21"/>
  <c r="D1561" i="21"/>
  <c r="C1561" i="21"/>
  <c r="N1560" i="21"/>
  <c r="M1560" i="21"/>
  <c r="L1560" i="21"/>
  <c r="K1560" i="21"/>
  <c r="J1560" i="21"/>
  <c r="I1560" i="21"/>
  <c r="H1560" i="21"/>
  <c r="G1560" i="21"/>
  <c r="F1560" i="21"/>
  <c r="E1560" i="21"/>
  <c r="D1560" i="21"/>
  <c r="C1560" i="21"/>
  <c r="N1559" i="21"/>
  <c r="M1559" i="21"/>
  <c r="L1559" i="21"/>
  <c r="K1559" i="21"/>
  <c r="J1559" i="21"/>
  <c r="I1559" i="21"/>
  <c r="H1559" i="21"/>
  <c r="G1559" i="21"/>
  <c r="F1559" i="21"/>
  <c r="E1559" i="21"/>
  <c r="D1559" i="21"/>
  <c r="C1559" i="21"/>
  <c r="N1558" i="21"/>
  <c r="M1558" i="21"/>
  <c r="L1558" i="21"/>
  <c r="K1558" i="21"/>
  <c r="J1558" i="21"/>
  <c r="I1558" i="21"/>
  <c r="H1558" i="21"/>
  <c r="G1558" i="21"/>
  <c r="F1558" i="21"/>
  <c r="E1558" i="21"/>
  <c r="D1558" i="21"/>
  <c r="C1558" i="21"/>
  <c r="N1557" i="21"/>
  <c r="M1557" i="21"/>
  <c r="L1557" i="21"/>
  <c r="K1557" i="21"/>
  <c r="J1557" i="21"/>
  <c r="I1557" i="21"/>
  <c r="H1557" i="21"/>
  <c r="G1557" i="21"/>
  <c r="F1557" i="21"/>
  <c r="E1557" i="21"/>
  <c r="D1557" i="21"/>
  <c r="C1557" i="21"/>
  <c r="N1556" i="21"/>
  <c r="M1556" i="21"/>
  <c r="L1556" i="21"/>
  <c r="K1556" i="21"/>
  <c r="J1556" i="21"/>
  <c r="I1556" i="21"/>
  <c r="H1556" i="21"/>
  <c r="G1556" i="21"/>
  <c r="F1556" i="21"/>
  <c r="E1556" i="21"/>
  <c r="D1556" i="21"/>
  <c r="C1556" i="21"/>
  <c r="N1555" i="21"/>
  <c r="M1555" i="21"/>
  <c r="L1555" i="21"/>
  <c r="K1555" i="21"/>
  <c r="J1555" i="21"/>
  <c r="I1555" i="21"/>
  <c r="H1555" i="21"/>
  <c r="G1555" i="21"/>
  <c r="F1555" i="21"/>
  <c r="E1555" i="21"/>
  <c r="D1555" i="21"/>
  <c r="C1555" i="21"/>
  <c r="N1554" i="21"/>
  <c r="M1554" i="21"/>
  <c r="L1554" i="21"/>
  <c r="K1554" i="21"/>
  <c r="J1554" i="21"/>
  <c r="I1554" i="21"/>
  <c r="H1554" i="21"/>
  <c r="G1554" i="21"/>
  <c r="F1554" i="21"/>
  <c r="E1554" i="21"/>
  <c r="D1554" i="21"/>
  <c r="C1554" i="21"/>
  <c r="N1553" i="21"/>
  <c r="M1553" i="21"/>
  <c r="L1553" i="21"/>
  <c r="K1553" i="21"/>
  <c r="J1553" i="21"/>
  <c r="I1553" i="21"/>
  <c r="H1553" i="21"/>
  <c r="G1553" i="21"/>
  <c r="F1553" i="21"/>
  <c r="E1553" i="21"/>
  <c r="D1553" i="21"/>
  <c r="C1553" i="21"/>
  <c r="N1552" i="21"/>
  <c r="M1552" i="21"/>
  <c r="L1552" i="21"/>
  <c r="K1552" i="21"/>
  <c r="J1552" i="21"/>
  <c r="I1552" i="21"/>
  <c r="H1552" i="21"/>
  <c r="G1552" i="21"/>
  <c r="F1552" i="21"/>
  <c r="E1552" i="21"/>
  <c r="D1552" i="21"/>
  <c r="C1552" i="21"/>
  <c r="N1551" i="21"/>
  <c r="M1551" i="21"/>
  <c r="L1551" i="21"/>
  <c r="K1551" i="21"/>
  <c r="J1551" i="21"/>
  <c r="I1551" i="21"/>
  <c r="H1551" i="21"/>
  <c r="G1551" i="21"/>
  <c r="F1551" i="21"/>
  <c r="E1551" i="21"/>
  <c r="D1551" i="21"/>
  <c r="C1551" i="21"/>
  <c r="N1550" i="21"/>
  <c r="M1550" i="21"/>
  <c r="L1550" i="21"/>
  <c r="K1550" i="21"/>
  <c r="J1550" i="21"/>
  <c r="I1550" i="21"/>
  <c r="H1550" i="21"/>
  <c r="G1550" i="21"/>
  <c r="F1550" i="21"/>
  <c r="E1550" i="21"/>
  <c r="D1550" i="21"/>
  <c r="C1550" i="21"/>
  <c r="N1549" i="21"/>
  <c r="M1549" i="21"/>
  <c r="L1549" i="21"/>
  <c r="K1549" i="21"/>
  <c r="J1549" i="21"/>
  <c r="I1549" i="21"/>
  <c r="H1549" i="21"/>
  <c r="G1549" i="21"/>
  <c r="F1549" i="21"/>
  <c r="E1549" i="21"/>
  <c r="D1549" i="21"/>
  <c r="C1549" i="21"/>
  <c r="N1548" i="21"/>
  <c r="M1548" i="21"/>
  <c r="L1548" i="21"/>
  <c r="K1548" i="21"/>
  <c r="J1548" i="21"/>
  <c r="I1548" i="21"/>
  <c r="H1548" i="21"/>
  <c r="G1548" i="21"/>
  <c r="F1548" i="21"/>
  <c r="E1548" i="21"/>
  <c r="D1548" i="21"/>
  <c r="C1548" i="21"/>
  <c r="N1547" i="21"/>
  <c r="M1547" i="21"/>
  <c r="L1547" i="21"/>
  <c r="K1547" i="21"/>
  <c r="J1547" i="21"/>
  <c r="I1547" i="21"/>
  <c r="H1547" i="21"/>
  <c r="G1547" i="21"/>
  <c r="F1547" i="21"/>
  <c r="E1547" i="21"/>
  <c r="D1547" i="21"/>
  <c r="C1547" i="21"/>
  <c r="N1546" i="21"/>
  <c r="M1546" i="21"/>
  <c r="L1546" i="21"/>
  <c r="K1546" i="21"/>
  <c r="J1546" i="21"/>
  <c r="I1546" i="21"/>
  <c r="H1546" i="21"/>
  <c r="G1546" i="21"/>
  <c r="F1546" i="21"/>
  <c r="E1546" i="21"/>
  <c r="D1546" i="21"/>
  <c r="C1546" i="21"/>
  <c r="N1545" i="21"/>
  <c r="M1545" i="21"/>
  <c r="L1545" i="21"/>
  <c r="K1545" i="21"/>
  <c r="J1545" i="21"/>
  <c r="I1545" i="21"/>
  <c r="H1545" i="21"/>
  <c r="G1545" i="21"/>
  <c r="F1545" i="21"/>
  <c r="E1545" i="21"/>
  <c r="D1545" i="21"/>
  <c r="C1545" i="21"/>
  <c r="N1544" i="21"/>
  <c r="M1544" i="21"/>
  <c r="L1544" i="21"/>
  <c r="K1544" i="21"/>
  <c r="J1544" i="21"/>
  <c r="I1544" i="21"/>
  <c r="H1544" i="21"/>
  <c r="G1544" i="21"/>
  <c r="F1544" i="21"/>
  <c r="E1544" i="21"/>
  <c r="D1544" i="21"/>
  <c r="C1544" i="21"/>
  <c r="N1543" i="21"/>
  <c r="M1543" i="21"/>
  <c r="L1543" i="21"/>
  <c r="K1543" i="21"/>
  <c r="J1543" i="21"/>
  <c r="I1543" i="21"/>
  <c r="H1543" i="21"/>
  <c r="G1543" i="21"/>
  <c r="N1542" i="21"/>
  <c r="M1542" i="21"/>
  <c r="L1542" i="21"/>
  <c r="K1542" i="21"/>
  <c r="J1542" i="21"/>
  <c r="I1542" i="21"/>
  <c r="H1542" i="21"/>
  <c r="G1542" i="21"/>
  <c r="F1542" i="21"/>
  <c r="E1542" i="21"/>
  <c r="D1542" i="21"/>
  <c r="C1542" i="21"/>
  <c r="N1541" i="21"/>
  <c r="M1541" i="21"/>
  <c r="L1541" i="21"/>
  <c r="K1541" i="21"/>
  <c r="J1541" i="21"/>
  <c r="I1541" i="21"/>
  <c r="H1541" i="21"/>
  <c r="G1541" i="21"/>
  <c r="F1541" i="21"/>
  <c r="E1541" i="21"/>
  <c r="D1541" i="21"/>
  <c r="C1541" i="21"/>
  <c r="N1540" i="21"/>
  <c r="M1540" i="21"/>
  <c r="L1540" i="21"/>
  <c r="K1540" i="21"/>
  <c r="J1540" i="21"/>
  <c r="I1540" i="21"/>
  <c r="H1540" i="21"/>
  <c r="G1540" i="21"/>
  <c r="F1540" i="21"/>
  <c r="E1540" i="21"/>
  <c r="D1540" i="21"/>
  <c r="C1540" i="21"/>
  <c r="N1539" i="21"/>
  <c r="M1539" i="21"/>
  <c r="L1539" i="21"/>
  <c r="K1539" i="21"/>
  <c r="J1539" i="21"/>
  <c r="I1539" i="21"/>
  <c r="H1539" i="21"/>
  <c r="G1539" i="21"/>
  <c r="F1539" i="21"/>
  <c r="E1539" i="21"/>
  <c r="D1539" i="21"/>
  <c r="C1539" i="21"/>
  <c r="N1538" i="21"/>
  <c r="M1538" i="21"/>
  <c r="L1538" i="21"/>
  <c r="K1538" i="21"/>
  <c r="J1538" i="21"/>
  <c r="I1538" i="21"/>
  <c r="H1538" i="21"/>
  <c r="G1538" i="21"/>
  <c r="F1538" i="21"/>
  <c r="E1538" i="21"/>
  <c r="D1538" i="21"/>
  <c r="C1538" i="21"/>
  <c r="N1537" i="21"/>
  <c r="M1537" i="21"/>
  <c r="L1537" i="21"/>
  <c r="K1537" i="21"/>
  <c r="J1537" i="21"/>
  <c r="I1537" i="21"/>
  <c r="H1537" i="21"/>
  <c r="G1537" i="21"/>
  <c r="F1537" i="21"/>
  <c r="E1537" i="21"/>
  <c r="D1537" i="21"/>
  <c r="C1537" i="21"/>
  <c r="N1536" i="21"/>
  <c r="M1536" i="21"/>
  <c r="L1536" i="21"/>
  <c r="K1536" i="21"/>
  <c r="J1536" i="21"/>
  <c r="I1536" i="21"/>
  <c r="H1536" i="21"/>
  <c r="G1536" i="21"/>
  <c r="F1536" i="21"/>
  <c r="E1536" i="21"/>
  <c r="D1536" i="21"/>
  <c r="C1536" i="21"/>
  <c r="N1535" i="21"/>
  <c r="M1535" i="21"/>
  <c r="L1535" i="21"/>
  <c r="K1535" i="21"/>
  <c r="J1535" i="21"/>
  <c r="I1535" i="21"/>
  <c r="H1535" i="21"/>
  <c r="G1535" i="21"/>
  <c r="F1535" i="21"/>
  <c r="E1535" i="21"/>
  <c r="D1535" i="21"/>
  <c r="C1535" i="21"/>
  <c r="N1534" i="21"/>
  <c r="M1534" i="21"/>
  <c r="L1534" i="21"/>
  <c r="K1534" i="21"/>
  <c r="J1534" i="21"/>
  <c r="I1534" i="21"/>
  <c r="H1534" i="21"/>
  <c r="G1534" i="21"/>
  <c r="F1534" i="21"/>
  <c r="E1534" i="21"/>
  <c r="D1534" i="21"/>
  <c r="C1534" i="21"/>
  <c r="N1533" i="21"/>
  <c r="M1533" i="21"/>
  <c r="L1533" i="21"/>
  <c r="K1533" i="21"/>
  <c r="J1533" i="21"/>
  <c r="I1533" i="21"/>
  <c r="H1533" i="21"/>
  <c r="G1533" i="21"/>
  <c r="F1533" i="21"/>
  <c r="E1533" i="21"/>
  <c r="D1533" i="21"/>
  <c r="C1533" i="21"/>
  <c r="N1532" i="21"/>
  <c r="M1532" i="21"/>
  <c r="L1532" i="21"/>
  <c r="K1532" i="21"/>
  <c r="J1532" i="21"/>
  <c r="I1532" i="21"/>
  <c r="H1532" i="21"/>
  <c r="G1532" i="21"/>
  <c r="F1532" i="21"/>
  <c r="E1532" i="21"/>
  <c r="D1532" i="21"/>
  <c r="C1532" i="21"/>
  <c r="N1531" i="21"/>
  <c r="M1531" i="21"/>
  <c r="L1531" i="21"/>
  <c r="K1531" i="21"/>
  <c r="J1531" i="21"/>
  <c r="I1531" i="21"/>
  <c r="H1531" i="21"/>
  <c r="G1531" i="21"/>
  <c r="F1531" i="21"/>
  <c r="E1531" i="21"/>
  <c r="D1531" i="21"/>
  <c r="C1531" i="21"/>
  <c r="N1530" i="21"/>
  <c r="M1530" i="21"/>
  <c r="L1530" i="21"/>
  <c r="K1530" i="21"/>
  <c r="J1530" i="21"/>
  <c r="I1530" i="21"/>
  <c r="H1530" i="21"/>
  <c r="G1530" i="21"/>
  <c r="F1530" i="21"/>
  <c r="E1530" i="21"/>
  <c r="D1530" i="21"/>
  <c r="C1530" i="21"/>
  <c r="N1529" i="21"/>
  <c r="M1529" i="21"/>
  <c r="L1529" i="21"/>
  <c r="K1529" i="21"/>
  <c r="J1529" i="21"/>
  <c r="I1529" i="21"/>
  <c r="H1529" i="21"/>
  <c r="G1529" i="21"/>
  <c r="F1529" i="21"/>
  <c r="E1529" i="21"/>
  <c r="D1529" i="21"/>
  <c r="C1529" i="21"/>
  <c r="N1528" i="21"/>
  <c r="M1528" i="21"/>
  <c r="L1528" i="21"/>
  <c r="K1528" i="21"/>
  <c r="J1528" i="21"/>
  <c r="I1528" i="21"/>
  <c r="H1528" i="21"/>
  <c r="G1528" i="21"/>
  <c r="F1528" i="21"/>
  <c r="E1528" i="21"/>
  <c r="D1528" i="21"/>
  <c r="C1528" i="21"/>
  <c r="N1527" i="21"/>
  <c r="M1527" i="21"/>
  <c r="L1527" i="21"/>
  <c r="K1527" i="21"/>
  <c r="J1527" i="21"/>
  <c r="I1527" i="21"/>
  <c r="H1527" i="21"/>
  <c r="G1527" i="21"/>
  <c r="F1527" i="21"/>
  <c r="E1527" i="21"/>
  <c r="D1527" i="21"/>
  <c r="C1527" i="21"/>
  <c r="N1526" i="21"/>
  <c r="M1526" i="21"/>
  <c r="L1526" i="21"/>
  <c r="K1526" i="21"/>
  <c r="J1526" i="21"/>
  <c r="I1526" i="21"/>
  <c r="H1526" i="21"/>
  <c r="G1526" i="21"/>
  <c r="F1526" i="21"/>
  <c r="E1526" i="21"/>
  <c r="D1526" i="21"/>
  <c r="C1526" i="21"/>
  <c r="N1525" i="21"/>
  <c r="M1525" i="21"/>
  <c r="L1525" i="21"/>
  <c r="K1525" i="21"/>
  <c r="J1525" i="21"/>
  <c r="I1525" i="21"/>
  <c r="H1525" i="21"/>
  <c r="G1525" i="21"/>
  <c r="F1525" i="21"/>
  <c r="E1525" i="21"/>
  <c r="D1525" i="21"/>
  <c r="C1525" i="21"/>
  <c r="N1524" i="21"/>
  <c r="M1524" i="21"/>
  <c r="L1524" i="21"/>
  <c r="K1524" i="21"/>
  <c r="J1524" i="21"/>
  <c r="I1524" i="21"/>
  <c r="H1524" i="21"/>
  <c r="G1524" i="21"/>
  <c r="F1524" i="21"/>
  <c r="E1524" i="21"/>
  <c r="D1524" i="21"/>
  <c r="C1524" i="21"/>
  <c r="N1523" i="21"/>
  <c r="M1523" i="21"/>
  <c r="L1523" i="21"/>
  <c r="K1523" i="21"/>
  <c r="J1523" i="21"/>
  <c r="I1523" i="21"/>
  <c r="H1523" i="21"/>
  <c r="G1523" i="21"/>
  <c r="F1523" i="21"/>
  <c r="E1523" i="21"/>
  <c r="D1523" i="21"/>
  <c r="C1523" i="21"/>
  <c r="N1522" i="21"/>
  <c r="M1522" i="21"/>
  <c r="L1522" i="21"/>
  <c r="K1522" i="21"/>
  <c r="J1522" i="21"/>
  <c r="I1522" i="21"/>
  <c r="H1522" i="21"/>
  <c r="G1522" i="21"/>
  <c r="F1522" i="21"/>
  <c r="E1522" i="21"/>
  <c r="D1522" i="21"/>
  <c r="C1522" i="21"/>
  <c r="N1521" i="21"/>
  <c r="M1521" i="21"/>
  <c r="L1521" i="21"/>
  <c r="K1521" i="21"/>
  <c r="J1521" i="21"/>
  <c r="I1521" i="21"/>
  <c r="H1521" i="21"/>
  <c r="G1521" i="21"/>
  <c r="F1521" i="21"/>
  <c r="E1521" i="21"/>
  <c r="D1521" i="21"/>
  <c r="C1521" i="21"/>
  <c r="N1520" i="21"/>
  <c r="M1520" i="21"/>
  <c r="L1520" i="21"/>
  <c r="K1520" i="21"/>
  <c r="J1520" i="21"/>
  <c r="I1520" i="21"/>
  <c r="H1520" i="21"/>
  <c r="G1520" i="21"/>
  <c r="F1520" i="21"/>
  <c r="E1520" i="21"/>
  <c r="D1520" i="21"/>
  <c r="C1520" i="21"/>
  <c r="N1519" i="21"/>
  <c r="M1519" i="21"/>
  <c r="L1519" i="21"/>
  <c r="K1519" i="21"/>
  <c r="J1519" i="21"/>
  <c r="I1519" i="21"/>
  <c r="H1519" i="21"/>
  <c r="G1519" i="21"/>
  <c r="F1519" i="21"/>
  <c r="E1519" i="21"/>
  <c r="D1519" i="21"/>
  <c r="C1519" i="21"/>
  <c r="N1518" i="21"/>
  <c r="M1518" i="21"/>
  <c r="L1518" i="21"/>
  <c r="K1518" i="21"/>
  <c r="J1518" i="21"/>
  <c r="I1518" i="21"/>
  <c r="H1518" i="21"/>
  <c r="G1518" i="21"/>
  <c r="F1518" i="21"/>
  <c r="E1518" i="21"/>
  <c r="D1518" i="21"/>
  <c r="C1518" i="21"/>
  <c r="N1517" i="21"/>
  <c r="M1517" i="21"/>
  <c r="L1517" i="21"/>
  <c r="K1517" i="21"/>
  <c r="J1517" i="21"/>
  <c r="I1517" i="21"/>
  <c r="H1517" i="21"/>
  <c r="G1517" i="21"/>
  <c r="F1517" i="21"/>
  <c r="E1517" i="21"/>
  <c r="D1517" i="21"/>
  <c r="C1517" i="21"/>
  <c r="N1516" i="21"/>
  <c r="M1516" i="21"/>
  <c r="L1516" i="21"/>
  <c r="K1516" i="21"/>
  <c r="J1516" i="21"/>
  <c r="I1516" i="21"/>
  <c r="H1516" i="21"/>
  <c r="G1516" i="21"/>
  <c r="F1516" i="21"/>
  <c r="E1516" i="21"/>
  <c r="D1516" i="21"/>
  <c r="C1516" i="21"/>
  <c r="N1515" i="21"/>
  <c r="M1515" i="21"/>
  <c r="L1515" i="21"/>
  <c r="K1515" i="21"/>
  <c r="J1515" i="21"/>
  <c r="I1515" i="21"/>
  <c r="H1515" i="21"/>
  <c r="G1515" i="21"/>
  <c r="F1515" i="21"/>
  <c r="E1515" i="21"/>
  <c r="D1515" i="21"/>
  <c r="C1515" i="21"/>
  <c r="N1514" i="21"/>
  <c r="M1514" i="21"/>
  <c r="L1514" i="21"/>
  <c r="K1514" i="21"/>
  <c r="J1514" i="21"/>
  <c r="I1514" i="21"/>
  <c r="H1514" i="21"/>
  <c r="G1514" i="21"/>
  <c r="F1514" i="21"/>
  <c r="E1514" i="21"/>
  <c r="D1514" i="21"/>
  <c r="C1514" i="21"/>
  <c r="N1513" i="21"/>
  <c r="M1513" i="21"/>
  <c r="L1513" i="21"/>
  <c r="K1513" i="21"/>
  <c r="J1513" i="21"/>
  <c r="I1513" i="21"/>
  <c r="H1513" i="21"/>
  <c r="G1513" i="21"/>
  <c r="F1513" i="21"/>
  <c r="E1513" i="21"/>
  <c r="D1513" i="21"/>
  <c r="C1513" i="21"/>
  <c r="N1512" i="21"/>
  <c r="M1512" i="21"/>
  <c r="L1512" i="21"/>
  <c r="K1512" i="21"/>
  <c r="J1512" i="21"/>
  <c r="I1512" i="21"/>
  <c r="H1512" i="21"/>
  <c r="G1512" i="21"/>
  <c r="F1512" i="21"/>
  <c r="E1512" i="21"/>
  <c r="D1512" i="21"/>
  <c r="C1512" i="21"/>
  <c r="N1511" i="21"/>
  <c r="M1511" i="21"/>
  <c r="L1511" i="21"/>
  <c r="K1511" i="21"/>
  <c r="J1511" i="21"/>
  <c r="I1511" i="21"/>
  <c r="H1511" i="21"/>
  <c r="G1511" i="21"/>
  <c r="F1511" i="21"/>
  <c r="E1511" i="21"/>
  <c r="D1511" i="21"/>
  <c r="C1511" i="21"/>
  <c r="N1510" i="21"/>
  <c r="M1510" i="21"/>
  <c r="L1510" i="21"/>
  <c r="K1510" i="21"/>
  <c r="J1510" i="21"/>
  <c r="I1510" i="21"/>
  <c r="H1510" i="21"/>
  <c r="G1510" i="21"/>
  <c r="F1510" i="21"/>
  <c r="E1510" i="21"/>
  <c r="D1510" i="21"/>
  <c r="C1510" i="21"/>
  <c r="N1509" i="21"/>
  <c r="M1509" i="21"/>
  <c r="L1509" i="21"/>
  <c r="K1509" i="21"/>
  <c r="J1509" i="21"/>
  <c r="I1509" i="21"/>
  <c r="H1509" i="21"/>
  <c r="G1509" i="21"/>
  <c r="F1509" i="21"/>
  <c r="E1509" i="21"/>
  <c r="D1509" i="21"/>
  <c r="C1509" i="21"/>
  <c r="N1508" i="21"/>
  <c r="M1508" i="21"/>
  <c r="L1508" i="21"/>
  <c r="K1508" i="21"/>
  <c r="J1508" i="21"/>
  <c r="I1508" i="21"/>
  <c r="H1508" i="21"/>
  <c r="G1508" i="21"/>
  <c r="F1508" i="21"/>
  <c r="E1508" i="21"/>
  <c r="D1508" i="21"/>
  <c r="C1508" i="21"/>
  <c r="N1507" i="21"/>
  <c r="M1507" i="21"/>
  <c r="L1507" i="21"/>
  <c r="K1507" i="21"/>
  <c r="J1507" i="21"/>
  <c r="I1507" i="21"/>
  <c r="H1507" i="21"/>
  <c r="G1507" i="21"/>
  <c r="F1507" i="21"/>
  <c r="E1507" i="21"/>
  <c r="D1507" i="21"/>
  <c r="C1507" i="21"/>
  <c r="N1506" i="21"/>
  <c r="M1506" i="21"/>
  <c r="L1506" i="21"/>
  <c r="K1506" i="21"/>
  <c r="J1506" i="21"/>
  <c r="I1506" i="21"/>
  <c r="H1506" i="21"/>
  <c r="G1506" i="21"/>
  <c r="F1506" i="21"/>
  <c r="E1506" i="21"/>
  <c r="D1506" i="21"/>
  <c r="C1506" i="21"/>
  <c r="N1505" i="21"/>
  <c r="M1505" i="21"/>
  <c r="L1505" i="21"/>
  <c r="K1505" i="21"/>
  <c r="J1505" i="21"/>
  <c r="I1505" i="21"/>
  <c r="H1505" i="21"/>
  <c r="G1505" i="21"/>
  <c r="F1505" i="21"/>
  <c r="E1505" i="21"/>
  <c r="D1505" i="21"/>
  <c r="C1505" i="21"/>
  <c r="N1504" i="21"/>
  <c r="M1504" i="21"/>
  <c r="L1504" i="21"/>
  <c r="K1504" i="21"/>
  <c r="J1504" i="21"/>
  <c r="I1504" i="21"/>
  <c r="H1504" i="21"/>
  <c r="G1504" i="21"/>
  <c r="F1504" i="21"/>
  <c r="E1504" i="21"/>
  <c r="D1504" i="21"/>
  <c r="C1504" i="21"/>
  <c r="N1503" i="21"/>
  <c r="M1503" i="21"/>
  <c r="L1503" i="21"/>
  <c r="K1503" i="21"/>
  <c r="J1503" i="21"/>
  <c r="I1503" i="21"/>
  <c r="H1503" i="21"/>
  <c r="G1503" i="21"/>
  <c r="F1503" i="21"/>
  <c r="E1503" i="21"/>
  <c r="D1503" i="21"/>
  <c r="C1503" i="21"/>
  <c r="N1502" i="21"/>
  <c r="M1502" i="21"/>
  <c r="L1502" i="21"/>
  <c r="K1502" i="21"/>
  <c r="J1502" i="21"/>
  <c r="I1502" i="21"/>
  <c r="H1502" i="21"/>
  <c r="G1502" i="21"/>
  <c r="F1502" i="21"/>
  <c r="E1502" i="21"/>
  <c r="D1502" i="21"/>
  <c r="C1502" i="21"/>
  <c r="N1501" i="21"/>
  <c r="M1501" i="21"/>
  <c r="L1501" i="21"/>
  <c r="K1501" i="21"/>
  <c r="J1501" i="21"/>
  <c r="I1501" i="21"/>
  <c r="H1501" i="21"/>
  <c r="G1501" i="21"/>
  <c r="F1501" i="21"/>
  <c r="E1501" i="21"/>
  <c r="D1501" i="21"/>
  <c r="C1501" i="21"/>
  <c r="N1500" i="21"/>
  <c r="M1500" i="21"/>
  <c r="L1500" i="21"/>
  <c r="K1500" i="21"/>
  <c r="J1500" i="21"/>
  <c r="I1500" i="21"/>
  <c r="H1500" i="21"/>
  <c r="G1500" i="21"/>
  <c r="F1500" i="21"/>
  <c r="E1500" i="21"/>
  <c r="D1500" i="21"/>
  <c r="C1500" i="21"/>
  <c r="N1499" i="21"/>
  <c r="M1499" i="21"/>
  <c r="L1499" i="21"/>
  <c r="K1499" i="21"/>
  <c r="J1499" i="21"/>
  <c r="I1499" i="21"/>
  <c r="H1499" i="21"/>
  <c r="G1499" i="21"/>
  <c r="F1499" i="21"/>
  <c r="E1499" i="21"/>
  <c r="D1499" i="21"/>
  <c r="C1499" i="21"/>
  <c r="N1498" i="21"/>
  <c r="M1498" i="21"/>
  <c r="L1498" i="21"/>
  <c r="K1498" i="21"/>
  <c r="J1498" i="21"/>
  <c r="I1498" i="21"/>
  <c r="H1498" i="21"/>
  <c r="G1498" i="21"/>
  <c r="F1498" i="21"/>
  <c r="E1498" i="21"/>
  <c r="D1498" i="21"/>
  <c r="C1498" i="21"/>
  <c r="N1497" i="21"/>
  <c r="M1497" i="21"/>
  <c r="L1497" i="21"/>
  <c r="K1497" i="21"/>
  <c r="J1497" i="21"/>
  <c r="I1497" i="21"/>
  <c r="H1497" i="21"/>
  <c r="G1497" i="21"/>
  <c r="F1497" i="21"/>
  <c r="E1497" i="21"/>
  <c r="D1497" i="21"/>
  <c r="C1497" i="21"/>
  <c r="N1496" i="21"/>
  <c r="M1496" i="21"/>
  <c r="L1496" i="21"/>
  <c r="K1496" i="21"/>
  <c r="J1496" i="21"/>
  <c r="I1496" i="21"/>
  <c r="H1496" i="21"/>
  <c r="G1496" i="21"/>
  <c r="F1496" i="21"/>
  <c r="E1496" i="21"/>
  <c r="D1496" i="21"/>
  <c r="C1496" i="21"/>
  <c r="N1495" i="21"/>
  <c r="M1495" i="21"/>
  <c r="L1495" i="21"/>
  <c r="K1495" i="21"/>
  <c r="J1495" i="21"/>
  <c r="I1495" i="21"/>
  <c r="H1495" i="21"/>
  <c r="G1495" i="21"/>
  <c r="F1495" i="21"/>
  <c r="E1495" i="21"/>
  <c r="D1495" i="21"/>
  <c r="C1495" i="21"/>
  <c r="N1494" i="21"/>
  <c r="M1494" i="21"/>
  <c r="L1494" i="21"/>
  <c r="K1494" i="21"/>
  <c r="J1494" i="21"/>
  <c r="I1494" i="21"/>
  <c r="H1494" i="21"/>
  <c r="G1494" i="21"/>
  <c r="F1494" i="21"/>
  <c r="E1494" i="21"/>
  <c r="D1494" i="21"/>
  <c r="C1494" i="21"/>
  <c r="N1493" i="21"/>
  <c r="M1493" i="21"/>
  <c r="L1493" i="21"/>
  <c r="K1493" i="21"/>
  <c r="J1493" i="21"/>
  <c r="I1493" i="21"/>
  <c r="H1493" i="21"/>
  <c r="G1493" i="21"/>
  <c r="F1493" i="21"/>
  <c r="E1493" i="21"/>
  <c r="D1493" i="21"/>
  <c r="C1493" i="21"/>
  <c r="N1492" i="21"/>
  <c r="M1492" i="21"/>
  <c r="L1492" i="21"/>
  <c r="K1492" i="21"/>
  <c r="J1492" i="21"/>
  <c r="I1492" i="21"/>
  <c r="H1492" i="21"/>
  <c r="G1492" i="21"/>
  <c r="F1492" i="21"/>
  <c r="E1492" i="21"/>
  <c r="D1492" i="21"/>
  <c r="C1492" i="21"/>
  <c r="N1491" i="21"/>
  <c r="M1491" i="21"/>
  <c r="L1491" i="21"/>
  <c r="K1491" i="21"/>
  <c r="J1491" i="21"/>
  <c r="I1491" i="21"/>
  <c r="H1491" i="21"/>
  <c r="G1491" i="21"/>
  <c r="F1491" i="21"/>
  <c r="E1491" i="21"/>
  <c r="D1491" i="21"/>
  <c r="C1491" i="21"/>
  <c r="N1490" i="21"/>
  <c r="M1490" i="21"/>
  <c r="L1490" i="21"/>
  <c r="K1490" i="21"/>
  <c r="J1490" i="21"/>
  <c r="I1490" i="21"/>
  <c r="H1490" i="21"/>
  <c r="G1490" i="21"/>
  <c r="F1490" i="21"/>
  <c r="E1490" i="21"/>
  <c r="D1490" i="21"/>
  <c r="C1490" i="21"/>
  <c r="N1489" i="21"/>
  <c r="M1489" i="21"/>
  <c r="L1489" i="21"/>
  <c r="K1489" i="21"/>
  <c r="J1489" i="21"/>
  <c r="I1489" i="21"/>
  <c r="H1489" i="21"/>
  <c r="G1489" i="21"/>
  <c r="F1489" i="21"/>
  <c r="E1489" i="21"/>
  <c r="D1489" i="21"/>
  <c r="C1489" i="21"/>
  <c r="N1488" i="21"/>
  <c r="M1488" i="21"/>
  <c r="L1488" i="21"/>
  <c r="K1488" i="21"/>
  <c r="J1488" i="21"/>
  <c r="I1488" i="21"/>
  <c r="H1488" i="21"/>
  <c r="G1488" i="21"/>
  <c r="F1488" i="21"/>
  <c r="E1488" i="21"/>
  <c r="D1488" i="21"/>
  <c r="C1488" i="21"/>
  <c r="N1487" i="21"/>
  <c r="M1487" i="21"/>
  <c r="L1487" i="21"/>
  <c r="K1487" i="21"/>
  <c r="J1487" i="21"/>
  <c r="I1487" i="21"/>
  <c r="H1487" i="21"/>
  <c r="G1487" i="21"/>
  <c r="F1487" i="21"/>
  <c r="E1487" i="21"/>
  <c r="D1487" i="21"/>
  <c r="C1487" i="21"/>
  <c r="N1486" i="21"/>
  <c r="M1486" i="21"/>
  <c r="L1486" i="21"/>
  <c r="K1486" i="21"/>
  <c r="J1486" i="21"/>
  <c r="I1486" i="21"/>
  <c r="H1486" i="21"/>
  <c r="G1486" i="21"/>
  <c r="F1486" i="21"/>
  <c r="E1486" i="21"/>
  <c r="D1486" i="21"/>
  <c r="C1486" i="21"/>
  <c r="N1485" i="21"/>
  <c r="M1485" i="21"/>
  <c r="L1485" i="21"/>
  <c r="K1485" i="21"/>
  <c r="J1485" i="21"/>
  <c r="I1485" i="21"/>
  <c r="H1485" i="21"/>
  <c r="G1485" i="21"/>
  <c r="F1485" i="21"/>
  <c r="E1485" i="21"/>
  <c r="D1485" i="21"/>
  <c r="C1485" i="21"/>
  <c r="N1484" i="21"/>
  <c r="M1484" i="21"/>
  <c r="L1484" i="21"/>
  <c r="K1484" i="21"/>
  <c r="J1484" i="21"/>
  <c r="I1484" i="21"/>
  <c r="H1484" i="21"/>
  <c r="G1484" i="21"/>
  <c r="F1484" i="21"/>
  <c r="E1484" i="21"/>
  <c r="D1484" i="21"/>
  <c r="C1484" i="21"/>
  <c r="N1483" i="21"/>
  <c r="M1483" i="21"/>
  <c r="L1483" i="21"/>
  <c r="K1483" i="21"/>
  <c r="J1483" i="21"/>
  <c r="I1483" i="21"/>
  <c r="H1483" i="21"/>
  <c r="G1483" i="21"/>
  <c r="F1483" i="21"/>
  <c r="E1483" i="21"/>
  <c r="D1483" i="21"/>
  <c r="C1483" i="21"/>
  <c r="N1482" i="21"/>
  <c r="M1482" i="21"/>
  <c r="L1482" i="21"/>
  <c r="K1482" i="21"/>
  <c r="J1482" i="21"/>
  <c r="I1482" i="21"/>
  <c r="H1482" i="21"/>
  <c r="G1482" i="21"/>
  <c r="F1482" i="21"/>
  <c r="E1482" i="21"/>
  <c r="D1482" i="21"/>
  <c r="C1482" i="21"/>
  <c r="N1481" i="21"/>
  <c r="M1481" i="21"/>
  <c r="L1481" i="21"/>
  <c r="K1481" i="21"/>
  <c r="J1481" i="21"/>
  <c r="I1481" i="21"/>
  <c r="H1481" i="21"/>
  <c r="G1481" i="21"/>
  <c r="F1481" i="21"/>
  <c r="E1481" i="21"/>
  <c r="D1481" i="21"/>
  <c r="C1481" i="21"/>
  <c r="N1480" i="21"/>
  <c r="M1480" i="21"/>
  <c r="L1480" i="21"/>
  <c r="K1480" i="21"/>
  <c r="J1480" i="21"/>
  <c r="I1480" i="21"/>
  <c r="H1480" i="21"/>
  <c r="G1480" i="21"/>
  <c r="F1480" i="21"/>
  <c r="E1480" i="21"/>
  <c r="D1480" i="21"/>
  <c r="C1480" i="21"/>
  <c r="N1479" i="21"/>
  <c r="M1479" i="21"/>
  <c r="L1479" i="21"/>
  <c r="K1479" i="21"/>
  <c r="J1479" i="21"/>
  <c r="I1479" i="21"/>
  <c r="H1479" i="21"/>
  <c r="G1479" i="21"/>
  <c r="F1479" i="21"/>
  <c r="E1479" i="21"/>
  <c r="D1479" i="21"/>
  <c r="C1479" i="21"/>
  <c r="N1478" i="21"/>
  <c r="M1478" i="21"/>
  <c r="L1478" i="21"/>
  <c r="K1478" i="21"/>
  <c r="J1478" i="21"/>
  <c r="I1478" i="21"/>
  <c r="H1478" i="21"/>
  <c r="G1478" i="21"/>
  <c r="F1478" i="21"/>
  <c r="E1478" i="21"/>
  <c r="D1478" i="21"/>
  <c r="C1478" i="21"/>
  <c r="N1477" i="21"/>
  <c r="M1477" i="21"/>
  <c r="L1477" i="21"/>
  <c r="K1477" i="21"/>
  <c r="J1477" i="21"/>
  <c r="I1477" i="21"/>
  <c r="H1477" i="21"/>
  <c r="G1477" i="21"/>
  <c r="F1477" i="21"/>
  <c r="E1477" i="21"/>
  <c r="D1477" i="21"/>
  <c r="C1477" i="21"/>
  <c r="N1476" i="21"/>
  <c r="M1476" i="21"/>
  <c r="L1476" i="21"/>
  <c r="K1476" i="21"/>
  <c r="J1476" i="21"/>
  <c r="I1476" i="21"/>
  <c r="H1476" i="21"/>
  <c r="G1476" i="21"/>
  <c r="F1476" i="21"/>
  <c r="E1476" i="21"/>
  <c r="D1476" i="21"/>
  <c r="C1476" i="21"/>
  <c r="N1475" i="21"/>
  <c r="M1475" i="21"/>
  <c r="L1475" i="21"/>
  <c r="K1475" i="21"/>
  <c r="J1475" i="21"/>
  <c r="I1475" i="21"/>
  <c r="H1475" i="21"/>
  <c r="G1475" i="21"/>
  <c r="F1475" i="21"/>
  <c r="E1475" i="21"/>
  <c r="D1475" i="21"/>
  <c r="C1475" i="21"/>
  <c r="N1474" i="21"/>
  <c r="M1474" i="21"/>
  <c r="L1474" i="21"/>
  <c r="K1474" i="21"/>
  <c r="J1474" i="21"/>
  <c r="I1474" i="21"/>
  <c r="H1474" i="21"/>
  <c r="G1474" i="21"/>
  <c r="F1474" i="21"/>
  <c r="E1474" i="21"/>
  <c r="D1474" i="21"/>
  <c r="C1474" i="21"/>
  <c r="N1473" i="21"/>
  <c r="M1473" i="21"/>
  <c r="L1473" i="21"/>
  <c r="K1473" i="21"/>
  <c r="J1473" i="21"/>
  <c r="I1473" i="21"/>
  <c r="H1473" i="21"/>
  <c r="G1473" i="21"/>
  <c r="F1473" i="21"/>
  <c r="E1473" i="21"/>
  <c r="D1473" i="21"/>
  <c r="C1473" i="21"/>
  <c r="N1472" i="21"/>
  <c r="M1472" i="21"/>
  <c r="L1472" i="21"/>
  <c r="K1472" i="21"/>
  <c r="J1472" i="21"/>
  <c r="I1472" i="21"/>
  <c r="H1472" i="21"/>
  <c r="G1472" i="21"/>
  <c r="F1472" i="21"/>
  <c r="E1472" i="21"/>
  <c r="D1472" i="21"/>
  <c r="C1472" i="21"/>
  <c r="N1471" i="21"/>
  <c r="M1471" i="21"/>
  <c r="L1471" i="21"/>
  <c r="K1471" i="21"/>
  <c r="J1471" i="21"/>
  <c r="I1471" i="21"/>
  <c r="H1471" i="21"/>
  <c r="G1471" i="21"/>
  <c r="F1471" i="21"/>
  <c r="E1471" i="21"/>
  <c r="D1471" i="21"/>
  <c r="C1471" i="21"/>
  <c r="N1470" i="21"/>
  <c r="M1470" i="21"/>
  <c r="L1470" i="21"/>
  <c r="K1470" i="21"/>
  <c r="J1470" i="21"/>
  <c r="I1470" i="21"/>
  <c r="H1470" i="21"/>
  <c r="G1470" i="21"/>
  <c r="F1470" i="21"/>
  <c r="E1470" i="21"/>
  <c r="D1470" i="21"/>
  <c r="C1470" i="21"/>
  <c r="N1469" i="21"/>
  <c r="M1469" i="21"/>
  <c r="L1469" i="21"/>
  <c r="K1469" i="21"/>
  <c r="J1469" i="21"/>
  <c r="I1469" i="21"/>
  <c r="H1469" i="21"/>
  <c r="G1469" i="21"/>
  <c r="F1469" i="21"/>
  <c r="E1469" i="21"/>
  <c r="D1469" i="21"/>
  <c r="C1469" i="21"/>
  <c r="N1468" i="21"/>
  <c r="M1468" i="21"/>
  <c r="L1468" i="21"/>
  <c r="K1468" i="21"/>
  <c r="J1468" i="21"/>
  <c r="I1468" i="21"/>
  <c r="H1468" i="21"/>
  <c r="G1468" i="21"/>
  <c r="F1468" i="21"/>
  <c r="E1468" i="21"/>
  <c r="D1468" i="21"/>
  <c r="C1468" i="21"/>
  <c r="N1467" i="21"/>
  <c r="M1467" i="21"/>
  <c r="L1467" i="21"/>
  <c r="K1467" i="21"/>
  <c r="J1467" i="21"/>
  <c r="I1467" i="21"/>
  <c r="H1467" i="21"/>
  <c r="G1467" i="21"/>
  <c r="F1467" i="21"/>
  <c r="E1467" i="21"/>
  <c r="D1467" i="21"/>
  <c r="C1467" i="21"/>
  <c r="N1466" i="21"/>
  <c r="M1466" i="21"/>
  <c r="L1466" i="21"/>
  <c r="K1466" i="21"/>
  <c r="J1466" i="21"/>
  <c r="I1466" i="21"/>
  <c r="H1466" i="21"/>
  <c r="G1466" i="21"/>
  <c r="F1466" i="21"/>
  <c r="E1466" i="21"/>
  <c r="D1466" i="21"/>
  <c r="C1466" i="21"/>
  <c r="N1465" i="21"/>
  <c r="M1465" i="21"/>
  <c r="L1465" i="21"/>
  <c r="K1465" i="21"/>
  <c r="J1465" i="21"/>
  <c r="I1465" i="21"/>
  <c r="H1465" i="21"/>
  <c r="G1465" i="21"/>
  <c r="F1465" i="21"/>
  <c r="E1465" i="21"/>
  <c r="D1465" i="21"/>
  <c r="C1465" i="21"/>
  <c r="N1464" i="21"/>
  <c r="M1464" i="21"/>
  <c r="L1464" i="21"/>
  <c r="K1464" i="21"/>
  <c r="J1464" i="21"/>
  <c r="I1464" i="21"/>
  <c r="H1464" i="21"/>
  <c r="G1464" i="21"/>
  <c r="F1464" i="21"/>
  <c r="E1464" i="21"/>
  <c r="D1464" i="21"/>
  <c r="C1464" i="21"/>
  <c r="N1463" i="21"/>
  <c r="M1463" i="21"/>
  <c r="L1463" i="21"/>
  <c r="K1463" i="21"/>
  <c r="J1463" i="21"/>
  <c r="I1463" i="21"/>
  <c r="H1463" i="21"/>
  <c r="G1463" i="21"/>
  <c r="F1463" i="21"/>
  <c r="E1463" i="21"/>
  <c r="D1463" i="21"/>
  <c r="C1463" i="21"/>
  <c r="N1462" i="21"/>
  <c r="M1462" i="21"/>
  <c r="L1462" i="21"/>
  <c r="K1462" i="21"/>
  <c r="J1462" i="21"/>
  <c r="I1462" i="21"/>
  <c r="H1462" i="21"/>
  <c r="G1462" i="21"/>
  <c r="F1462" i="21"/>
  <c r="E1462" i="21"/>
  <c r="D1462" i="21"/>
  <c r="C1462" i="21"/>
  <c r="N1461" i="21"/>
  <c r="M1461" i="21"/>
  <c r="L1461" i="21"/>
  <c r="K1461" i="21"/>
  <c r="J1461" i="21"/>
  <c r="I1461" i="21"/>
  <c r="H1461" i="21"/>
  <c r="G1461" i="21"/>
  <c r="F1461" i="21"/>
  <c r="E1461" i="21"/>
  <c r="D1461" i="21"/>
  <c r="C1461" i="21"/>
  <c r="N1460" i="21"/>
  <c r="M1460" i="21"/>
  <c r="L1460" i="21"/>
  <c r="K1460" i="21"/>
  <c r="J1460" i="21"/>
  <c r="I1460" i="21"/>
  <c r="H1460" i="21"/>
  <c r="G1460" i="21"/>
  <c r="F1460" i="21"/>
  <c r="E1460" i="21"/>
  <c r="D1460" i="21"/>
  <c r="C1460" i="21"/>
  <c r="N1459" i="21"/>
  <c r="M1459" i="21"/>
  <c r="L1459" i="21"/>
  <c r="K1459" i="21"/>
  <c r="J1459" i="21"/>
  <c r="I1459" i="21"/>
  <c r="H1459" i="21"/>
  <c r="G1459" i="21"/>
  <c r="F1459" i="21"/>
  <c r="E1459" i="21"/>
  <c r="D1459" i="21"/>
  <c r="C1459" i="21"/>
  <c r="N1458" i="21"/>
  <c r="M1458" i="21"/>
  <c r="L1458" i="21"/>
  <c r="K1458" i="21"/>
  <c r="J1458" i="21"/>
  <c r="I1458" i="21"/>
  <c r="H1458" i="21"/>
  <c r="G1458" i="21"/>
  <c r="F1458" i="21"/>
  <c r="E1458" i="21"/>
  <c r="D1458" i="21"/>
  <c r="C1458" i="21"/>
  <c r="N1457" i="21"/>
  <c r="M1457" i="21"/>
  <c r="L1457" i="21"/>
  <c r="K1457" i="21"/>
  <c r="J1457" i="21"/>
  <c r="I1457" i="21"/>
  <c r="H1457" i="21"/>
  <c r="G1457" i="21"/>
  <c r="F1457" i="21"/>
  <c r="E1457" i="21"/>
  <c r="D1457" i="21"/>
  <c r="C1457" i="21"/>
  <c r="N1456" i="21"/>
  <c r="M1456" i="21"/>
  <c r="L1456" i="21"/>
  <c r="K1456" i="21"/>
  <c r="J1456" i="21"/>
  <c r="I1456" i="21"/>
  <c r="H1456" i="21"/>
  <c r="G1456" i="21"/>
  <c r="F1456" i="21"/>
  <c r="E1456" i="21"/>
  <c r="D1456" i="21"/>
  <c r="C1456" i="21"/>
  <c r="N1455" i="21"/>
  <c r="M1455" i="21"/>
  <c r="L1455" i="21"/>
  <c r="K1455" i="21"/>
  <c r="J1455" i="21"/>
  <c r="I1455" i="21"/>
  <c r="H1455" i="21"/>
  <c r="G1455" i="21"/>
  <c r="F1455" i="21"/>
  <c r="E1455" i="21"/>
  <c r="D1455" i="21"/>
  <c r="C1455" i="21"/>
  <c r="N1454" i="21"/>
  <c r="M1454" i="21"/>
  <c r="L1454" i="21"/>
  <c r="K1454" i="21"/>
  <c r="J1454" i="21"/>
  <c r="I1454" i="21"/>
  <c r="H1454" i="21"/>
  <c r="G1454" i="21"/>
  <c r="F1454" i="21"/>
  <c r="E1454" i="21"/>
  <c r="D1454" i="21"/>
  <c r="C1454" i="21"/>
  <c r="N1453" i="21"/>
  <c r="M1453" i="21"/>
  <c r="L1453" i="21"/>
  <c r="K1453" i="21"/>
  <c r="J1453" i="21"/>
  <c r="I1453" i="21"/>
  <c r="H1453" i="21"/>
  <c r="G1453" i="21"/>
  <c r="F1453" i="21"/>
  <c r="E1453" i="21"/>
  <c r="D1453" i="21"/>
  <c r="C1453" i="21"/>
  <c r="N1452" i="21"/>
  <c r="M1452" i="21"/>
  <c r="L1452" i="21"/>
  <c r="K1452" i="21"/>
  <c r="J1452" i="21"/>
  <c r="I1452" i="21"/>
  <c r="H1452" i="21"/>
  <c r="G1452" i="21"/>
  <c r="F1452" i="21"/>
  <c r="E1452" i="21"/>
  <c r="D1452" i="21"/>
  <c r="C1452" i="21"/>
  <c r="N1451" i="21"/>
  <c r="M1451" i="21"/>
  <c r="L1451" i="21"/>
  <c r="K1451" i="21"/>
  <c r="J1451" i="21"/>
  <c r="I1451" i="21"/>
  <c r="H1451" i="21"/>
  <c r="G1451" i="21"/>
  <c r="F1451" i="21"/>
  <c r="E1451" i="21"/>
  <c r="D1451" i="21"/>
  <c r="C1451" i="21"/>
  <c r="N1450" i="21"/>
  <c r="M1450" i="21"/>
  <c r="L1450" i="21"/>
  <c r="K1450" i="21"/>
  <c r="J1450" i="21"/>
  <c r="I1450" i="21"/>
  <c r="H1450" i="21"/>
  <c r="G1450" i="21"/>
  <c r="F1450" i="21"/>
  <c r="E1450" i="21"/>
  <c r="D1450" i="21"/>
  <c r="C1450" i="21"/>
  <c r="N1449" i="21"/>
  <c r="M1449" i="21"/>
  <c r="L1449" i="21"/>
  <c r="K1449" i="21"/>
  <c r="J1449" i="21"/>
  <c r="I1449" i="21"/>
  <c r="H1449" i="21"/>
  <c r="G1449" i="21"/>
  <c r="F1449" i="21"/>
  <c r="E1449" i="21"/>
  <c r="D1449" i="21"/>
  <c r="C1449" i="21"/>
  <c r="N1448" i="21"/>
  <c r="M1448" i="21"/>
  <c r="L1448" i="21"/>
  <c r="K1448" i="21"/>
  <c r="J1448" i="21"/>
  <c r="I1448" i="21"/>
  <c r="H1448" i="21"/>
  <c r="G1448" i="21"/>
  <c r="F1448" i="21"/>
  <c r="E1448" i="21"/>
  <c r="D1448" i="21"/>
  <c r="C1448" i="21"/>
  <c r="N1447" i="21"/>
  <c r="M1447" i="21"/>
  <c r="L1447" i="21"/>
  <c r="K1447" i="21"/>
  <c r="J1447" i="21"/>
  <c r="I1447" i="21"/>
  <c r="H1447" i="21"/>
  <c r="G1447" i="21"/>
  <c r="F1447" i="21"/>
  <c r="E1447" i="21"/>
  <c r="D1447" i="21"/>
  <c r="C1447" i="21"/>
  <c r="N1446" i="21"/>
  <c r="M1446" i="21"/>
  <c r="L1446" i="21"/>
  <c r="K1446" i="21"/>
  <c r="J1446" i="21"/>
  <c r="I1446" i="21"/>
  <c r="H1446" i="21"/>
  <c r="G1446" i="21"/>
  <c r="F1446" i="21"/>
  <c r="E1446" i="21"/>
  <c r="D1446" i="21"/>
  <c r="C1446" i="21"/>
  <c r="N1445" i="21"/>
  <c r="M1445" i="21"/>
  <c r="L1445" i="21"/>
  <c r="K1445" i="21"/>
  <c r="J1445" i="21"/>
  <c r="I1445" i="21"/>
  <c r="H1445" i="21"/>
  <c r="G1445" i="21"/>
  <c r="F1445" i="21"/>
  <c r="E1445" i="21"/>
  <c r="D1445" i="21"/>
  <c r="C1445" i="21"/>
  <c r="N1444" i="21"/>
  <c r="M1444" i="21"/>
  <c r="L1444" i="21"/>
  <c r="K1444" i="21"/>
  <c r="J1444" i="21"/>
  <c r="I1444" i="21"/>
  <c r="H1444" i="21"/>
  <c r="G1444" i="21"/>
  <c r="F1444" i="21"/>
  <c r="E1444" i="21"/>
  <c r="D1444" i="21"/>
  <c r="C1444" i="21"/>
  <c r="N1443" i="21"/>
  <c r="M1443" i="21"/>
  <c r="L1443" i="21"/>
  <c r="K1443" i="21"/>
  <c r="J1443" i="21"/>
  <c r="I1443" i="21"/>
  <c r="H1443" i="21"/>
  <c r="G1443" i="21"/>
  <c r="F1443" i="21"/>
  <c r="E1443" i="21"/>
  <c r="D1443" i="21"/>
  <c r="C1443" i="21"/>
  <c r="N1442" i="21"/>
  <c r="M1442" i="21"/>
  <c r="L1442" i="21"/>
  <c r="K1442" i="21"/>
  <c r="J1442" i="21"/>
  <c r="I1442" i="21"/>
  <c r="H1442" i="21"/>
  <c r="G1442" i="21"/>
  <c r="F1442" i="21"/>
  <c r="E1442" i="21"/>
  <c r="D1442" i="21"/>
  <c r="C1442" i="21"/>
  <c r="N1441" i="21"/>
  <c r="M1441" i="21"/>
  <c r="L1441" i="21"/>
  <c r="K1441" i="21"/>
  <c r="J1441" i="21"/>
  <c r="I1441" i="21"/>
  <c r="H1441" i="21"/>
  <c r="G1441" i="21"/>
  <c r="F1441" i="21"/>
  <c r="E1441" i="21"/>
  <c r="D1441" i="21"/>
  <c r="C1441" i="21"/>
  <c r="N1440" i="21"/>
  <c r="M1440" i="21"/>
  <c r="L1440" i="21"/>
  <c r="K1440" i="21"/>
  <c r="J1440" i="21"/>
  <c r="I1440" i="21"/>
  <c r="H1440" i="21"/>
  <c r="G1440" i="21"/>
  <c r="F1440" i="21"/>
  <c r="E1440" i="21"/>
  <c r="D1440" i="21"/>
  <c r="C1440" i="21"/>
  <c r="N1439" i="21"/>
  <c r="M1439" i="21"/>
  <c r="L1439" i="21"/>
  <c r="K1439" i="21"/>
  <c r="J1439" i="21"/>
  <c r="I1439" i="21"/>
  <c r="H1439" i="21"/>
  <c r="G1439" i="21"/>
  <c r="F1439" i="21"/>
  <c r="E1439" i="21"/>
  <c r="D1439" i="21"/>
  <c r="C1439" i="21"/>
  <c r="N1438" i="21"/>
  <c r="M1438" i="21"/>
  <c r="L1438" i="21"/>
  <c r="K1438" i="21"/>
  <c r="J1438" i="21"/>
  <c r="I1438" i="21"/>
  <c r="H1438" i="21"/>
  <c r="G1438" i="21"/>
  <c r="F1438" i="21"/>
  <c r="E1438" i="21"/>
  <c r="D1438" i="21"/>
  <c r="C1438" i="21"/>
  <c r="N1437" i="21"/>
  <c r="M1437" i="21"/>
  <c r="L1437" i="21"/>
  <c r="K1437" i="21"/>
  <c r="J1437" i="21"/>
  <c r="I1437" i="21"/>
  <c r="H1437" i="21"/>
  <c r="G1437" i="21"/>
  <c r="F1437" i="21"/>
  <c r="E1437" i="21"/>
  <c r="D1437" i="21"/>
  <c r="C1437" i="21"/>
  <c r="N1436" i="21"/>
  <c r="M1436" i="21"/>
  <c r="L1436" i="21"/>
  <c r="K1436" i="21"/>
  <c r="J1436" i="21"/>
  <c r="I1436" i="21"/>
  <c r="H1436" i="21"/>
  <c r="G1436" i="21"/>
  <c r="F1436" i="21"/>
  <c r="E1436" i="21"/>
  <c r="D1436" i="21"/>
  <c r="C1436" i="21"/>
  <c r="N1435" i="21"/>
  <c r="M1435" i="21"/>
  <c r="L1435" i="21"/>
  <c r="K1435" i="21"/>
  <c r="J1435" i="21"/>
  <c r="I1435" i="21"/>
  <c r="H1435" i="21"/>
  <c r="G1435" i="21"/>
  <c r="F1435" i="21"/>
  <c r="E1435" i="21"/>
  <c r="D1435" i="21"/>
  <c r="C1435" i="21"/>
  <c r="N1434" i="21"/>
  <c r="M1434" i="21"/>
  <c r="L1434" i="21"/>
  <c r="K1434" i="21"/>
  <c r="J1434" i="21"/>
  <c r="I1434" i="21"/>
  <c r="H1434" i="21"/>
  <c r="G1434" i="21"/>
  <c r="F1434" i="21"/>
  <c r="E1434" i="21"/>
  <c r="D1434" i="21"/>
  <c r="C1434" i="21"/>
  <c r="N1433" i="21"/>
  <c r="M1433" i="21"/>
  <c r="L1433" i="21"/>
  <c r="K1433" i="21"/>
  <c r="J1433" i="21"/>
  <c r="I1433" i="21"/>
  <c r="H1433" i="21"/>
  <c r="G1433" i="21"/>
  <c r="F1433" i="21"/>
  <c r="E1433" i="21"/>
  <c r="D1433" i="21"/>
  <c r="C1433" i="21"/>
  <c r="N1432" i="21"/>
  <c r="M1432" i="21"/>
  <c r="L1432" i="21"/>
  <c r="K1432" i="21"/>
  <c r="J1432" i="21"/>
  <c r="I1432" i="21"/>
  <c r="H1432" i="21"/>
  <c r="G1432" i="21"/>
  <c r="F1432" i="21"/>
  <c r="E1432" i="21"/>
  <c r="D1432" i="21"/>
  <c r="C1432" i="21"/>
  <c r="N1431" i="21"/>
  <c r="M1431" i="21"/>
  <c r="L1431" i="21"/>
  <c r="K1431" i="21"/>
  <c r="J1431" i="21"/>
  <c r="I1431" i="21"/>
  <c r="H1431" i="21"/>
  <c r="G1431" i="21"/>
  <c r="F1431" i="21"/>
  <c r="E1431" i="21"/>
  <c r="D1431" i="21"/>
  <c r="C1431" i="21"/>
  <c r="N1430" i="21"/>
  <c r="M1430" i="21"/>
  <c r="L1430" i="21"/>
  <c r="K1430" i="21"/>
  <c r="J1430" i="21"/>
  <c r="I1430" i="21"/>
  <c r="H1430" i="21"/>
  <c r="G1430" i="21"/>
  <c r="F1430" i="21"/>
  <c r="E1430" i="21"/>
  <c r="D1430" i="21"/>
  <c r="C1430" i="21"/>
  <c r="N1429" i="21"/>
  <c r="M1429" i="21"/>
  <c r="L1429" i="21"/>
  <c r="K1429" i="21"/>
  <c r="J1429" i="21"/>
  <c r="I1429" i="21"/>
  <c r="H1429" i="21"/>
  <c r="G1429" i="21"/>
  <c r="F1429" i="21"/>
  <c r="E1429" i="21"/>
  <c r="D1429" i="21"/>
  <c r="C1429" i="21"/>
  <c r="N1428" i="21"/>
  <c r="M1428" i="21"/>
  <c r="L1428" i="21"/>
  <c r="K1428" i="21"/>
  <c r="J1428" i="21"/>
  <c r="I1428" i="21"/>
  <c r="H1428" i="21"/>
  <c r="G1428" i="21"/>
  <c r="F1428" i="21"/>
  <c r="E1428" i="21"/>
  <c r="D1428" i="21"/>
  <c r="C1428" i="21"/>
  <c r="N1427" i="21"/>
  <c r="M1427" i="21"/>
  <c r="L1427" i="21"/>
  <c r="K1427" i="21"/>
  <c r="J1427" i="21"/>
  <c r="I1427" i="21"/>
  <c r="H1427" i="21"/>
  <c r="G1427" i="21"/>
  <c r="F1427" i="21"/>
  <c r="E1427" i="21"/>
  <c r="D1427" i="21"/>
  <c r="C1427" i="21"/>
  <c r="N1426" i="21"/>
  <c r="M1426" i="21"/>
  <c r="L1426" i="21"/>
  <c r="K1426" i="21"/>
  <c r="J1426" i="21"/>
  <c r="I1426" i="21"/>
  <c r="H1426" i="21"/>
  <c r="G1426" i="21"/>
  <c r="F1426" i="21"/>
  <c r="E1426" i="21"/>
  <c r="D1426" i="21"/>
  <c r="C1426" i="21"/>
  <c r="N1425" i="21"/>
  <c r="M1425" i="21"/>
  <c r="L1425" i="21"/>
  <c r="K1425" i="21"/>
  <c r="J1425" i="21"/>
  <c r="I1425" i="21"/>
  <c r="H1425" i="21"/>
  <c r="G1425" i="21"/>
  <c r="F1425" i="21"/>
  <c r="E1425" i="21"/>
  <c r="D1425" i="21"/>
  <c r="C1425" i="21"/>
  <c r="N1424" i="21"/>
  <c r="M1424" i="21"/>
  <c r="L1424" i="21"/>
  <c r="K1424" i="21"/>
  <c r="J1424" i="21"/>
  <c r="I1424" i="21"/>
  <c r="H1424" i="21"/>
  <c r="G1424" i="21"/>
  <c r="F1424" i="21"/>
  <c r="E1424" i="21"/>
  <c r="D1424" i="21"/>
  <c r="C1424" i="21"/>
  <c r="N1423" i="21"/>
  <c r="M1423" i="21"/>
  <c r="L1423" i="21"/>
  <c r="K1423" i="21"/>
  <c r="J1423" i="21"/>
  <c r="I1423" i="21"/>
  <c r="H1423" i="21"/>
  <c r="G1423" i="21"/>
  <c r="F1423" i="21"/>
  <c r="E1423" i="21"/>
  <c r="D1423" i="21"/>
  <c r="C1423" i="21"/>
  <c r="N1422" i="21"/>
  <c r="M1422" i="21"/>
  <c r="L1422" i="21"/>
  <c r="K1422" i="21"/>
  <c r="J1422" i="21"/>
  <c r="I1422" i="21"/>
  <c r="H1422" i="21"/>
  <c r="G1422" i="21"/>
  <c r="F1422" i="21"/>
  <c r="E1422" i="21"/>
  <c r="D1422" i="21"/>
  <c r="C1422" i="21"/>
  <c r="N1421" i="21"/>
  <c r="M1421" i="21"/>
  <c r="L1421" i="21"/>
  <c r="K1421" i="21"/>
  <c r="J1421" i="21"/>
  <c r="I1421" i="21"/>
  <c r="H1421" i="21"/>
  <c r="G1421" i="21"/>
  <c r="F1421" i="21"/>
  <c r="E1421" i="21"/>
  <c r="D1421" i="21"/>
  <c r="C1421" i="21"/>
  <c r="N1420" i="21"/>
  <c r="M1420" i="21"/>
  <c r="L1420" i="21"/>
  <c r="K1420" i="21"/>
  <c r="J1420" i="21"/>
  <c r="I1420" i="21"/>
  <c r="H1420" i="21"/>
  <c r="G1420" i="21"/>
  <c r="F1420" i="21"/>
  <c r="E1420" i="21"/>
  <c r="D1420" i="21"/>
  <c r="C1420" i="21"/>
  <c r="N1419" i="21"/>
  <c r="M1419" i="21"/>
  <c r="L1419" i="21"/>
  <c r="K1419" i="21"/>
  <c r="J1419" i="21"/>
  <c r="I1419" i="21"/>
  <c r="H1419" i="21"/>
  <c r="G1419" i="21"/>
  <c r="F1419" i="21"/>
  <c r="E1419" i="21"/>
  <c r="D1419" i="21"/>
  <c r="C1419" i="21"/>
  <c r="N1418" i="21"/>
  <c r="M1418" i="21"/>
  <c r="L1418" i="21"/>
  <c r="K1418" i="21"/>
  <c r="J1418" i="21"/>
  <c r="I1418" i="21"/>
  <c r="H1418" i="21"/>
  <c r="G1418" i="21"/>
  <c r="F1418" i="21"/>
  <c r="E1418" i="21"/>
  <c r="D1418" i="21"/>
  <c r="C1418" i="21"/>
  <c r="N1417" i="21"/>
  <c r="M1417" i="21"/>
  <c r="L1417" i="21"/>
  <c r="K1417" i="21"/>
  <c r="J1417" i="21"/>
  <c r="I1417" i="21"/>
  <c r="H1417" i="21"/>
  <c r="G1417" i="21"/>
  <c r="F1417" i="21"/>
  <c r="E1417" i="21"/>
  <c r="D1417" i="21"/>
  <c r="C1417" i="21"/>
  <c r="N1416" i="21"/>
  <c r="M1416" i="21"/>
  <c r="L1416" i="21"/>
  <c r="K1416" i="21"/>
  <c r="J1416" i="21"/>
  <c r="I1416" i="21"/>
  <c r="H1416" i="21"/>
  <c r="G1416" i="21"/>
  <c r="F1416" i="21"/>
  <c r="E1416" i="21"/>
  <c r="D1416" i="21"/>
  <c r="C1416" i="21"/>
  <c r="N1415" i="21"/>
  <c r="M1415" i="21"/>
  <c r="L1415" i="21"/>
  <c r="K1415" i="21"/>
  <c r="J1415" i="21"/>
  <c r="I1415" i="21"/>
  <c r="H1415" i="21"/>
  <c r="G1415" i="21"/>
  <c r="F1415" i="21"/>
  <c r="E1415" i="21"/>
  <c r="D1415" i="21"/>
  <c r="C1415" i="21"/>
  <c r="N1414" i="21"/>
  <c r="M1414" i="21"/>
  <c r="L1414" i="21"/>
  <c r="K1414" i="21"/>
  <c r="J1414" i="21"/>
  <c r="I1414" i="21"/>
  <c r="H1414" i="21"/>
  <c r="G1414" i="21"/>
  <c r="F1414" i="21"/>
  <c r="E1414" i="21"/>
  <c r="D1414" i="21"/>
  <c r="C1414" i="21"/>
  <c r="N1413" i="21"/>
  <c r="M1413" i="21"/>
  <c r="L1413" i="21"/>
  <c r="K1413" i="21"/>
  <c r="J1413" i="21"/>
  <c r="I1413" i="21"/>
  <c r="H1413" i="21"/>
  <c r="G1413" i="21"/>
  <c r="F1413" i="21"/>
  <c r="E1413" i="21"/>
  <c r="D1413" i="21"/>
  <c r="C1413" i="21"/>
  <c r="N1412" i="21"/>
  <c r="M1412" i="21"/>
  <c r="L1412" i="21"/>
  <c r="K1412" i="21"/>
  <c r="J1412" i="21"/>
  <c r="I1412" i="21"/>
  <c r="H1412" i="21"/>
  <c r="G1412" i="21"/>
  <c r="F1412" i="21"/>
  <c r="E1412" i="21"/>
  <c r="D1412" i="21"/>
  <c r="C1412" i="21"/>
  <c r="N1411" i="21"/>
  <c r="M1411" i="21"/>
  <c r="L1411" i="21"/>
  <c r="K1411" i="21"/>
  <c r="J1411" i="21"/>
  <c r="I1411" i="21"/>
  <c r="H1411" i="21"/>
  <c r="G1411" i="21"/>
  <c r="F1411" i="21"/>
  <c r="E1411" i="21"/>
  <c r="D1411" i="21"/>
  <c r="C1411" i="21"/>
  <c r="N1410" i="21"/>
  <c r="M1410" i="21"/>
  <c r="L1410" i="21"/>
  <c r="K1410" i="21"/>
  <c r="J1410" i="21"/>
  <c r="I1410" i="21"/>
  <c r="H1410" i="21"/>
  <c r="G1410" i="21"/>
  <c r="F1410" i="21"/>
  <c r="E1410" i="21"/>
  <c r="D1410" i="21"/>
  <c r="C1410" i="21"/>
  <c r="N1409" i="21"/>
  <c r="M1409" i="21"/>
  <c r="L1409" i="21"/>
  <c r="K1409" i="21"/>
  <c r="J1409" i="21"/>
  <c r="I1409" i="21"/>
  <c r="H1409" i="21"/>
  <c r="G1409" i="21"/>
  <c r="F1409" i="21"/>
  <c r="E1409" i="21"/>
  <c r="D1409" i="21"/>
  <c r="C1409" i="21"/>
  <c r="N1408" i="21"/>
  <c r="M1408" i="21"/>
  <c r="L1408" i="21"/>
  <c r="K1408" i="21"/>
  <c r="J1408" i="21"/>
  <c r="I1408" i="21"/>
  <c r="H1408" i="21"/>
  <c r="G1408" i="21"/>
  <c r="F1408" i="21"/>
  <c r="E1408" i="21"/>
  <c r="D1408" i="21"/>
  <c r="C1408" i="21"/>
  <c r="N1407" i="21"/>
  <c r="M1407" i="21"/>
  <c r="L1407" i="21"/>
  <c r="K1407" i="21"/>
  <c r="J1407" i="21"/>
  <c r="I1407" i="21"/>
  <c r="H1407" i="21"/>
  <c r="G1407" i="21"/>
  <c r="F1407" i="21"/>
  <c r="E1407" i="21"/>
  <c r="D1407" i="21"/>
  <c r="C1407" i="21"/>
  <c r="N1406" i="21"/>
  <c r="M1406" i="21"/>
  <c r="L1406" i="21"/>
  <c r="K1406" i="21"/>
  <c r="J1406" i="21"/>
  <c r="I1406" i="21"/>
  <c r="H1406" i="21"/>
  <c r="G1406" i="21"/>
  <c r="F1406" i="21"/>
  <c r="E1406" i="21"/>
  <c r="D1406" i="21"/>
  <c r="C1406" i="21"/>
  <c r="N1405" i="21"/>
  <c r="M1405" i="21"/>
  <c r="L1405" i="21"/>
  <c r="K1405" i="21"/>
  <c r="J1405" i="21"/>
  <c r="I1405" i="21"/>
  <c r="H1405" i="21"/>
  <c r="G1405" i="21"/>
  <c r="F1405" i="21"/>
  <c r="E1405" i="21"/>
  <c r="D1405" i="21"/>
  <c r="C1405" i="21"/>
  <c r="N1404" i="21"/>
  <c r="M1404" i="21"/>
  <c r="L1404" i="21"/>
  <c r="K1404" i="21"/>
  <c r="J1404" i="21"/>
  <c r="I1404" i="21"/>
  <c r="H1404" i="21"/>
  <c r="G1404" i="21"/>
  <c r="F1404" i="21"/>
  <c r="E1404" i="21"/>
  <c r="D1404" i="21"/>
  <c r="C1404" i="21"/>
  <c r="N1403" i="21"/>
  <c r="M1403" i="21"/>
  <c r="L1403" i="21"/>
  <c r="K1403" i="21"/>
  <c r="J1403" i="21"/>
  <c r="I1403" i="21"/>
  <c r="H1403" i="21"/>
  <c r="G1403" i="21"/>
  <c r="F1403" i="21"/>
  <c r="E1403" i="21"/>
  <c r="D1403" i="21"/>
  <c r="C1403" i="21"/>
  <c r="N1402" i="21"/>
  <c r="M1402" i="21"/>
  <c r="L1402" i="21"/>
  <c r="K1402" i="21"/>
  <c r="J1402" i="21"/>
  <c r="I1402" i="21"/>
  <c r="H1402" i="21"/>
  <c r="G1402" i="21"/>
  <c r="F1402" i="21"/>
  <c r="E1402" i="21"/>
  <c r="D1402" i="21"/>
  <c r="C1402" i="21"/>
  <c r="N1401" i="21"/>
  <c r="M1401" i="21"/>
  <c r="L1401" i="21"/>
  <c r="K1401" i="21"/>
  <c r="J1401" i="21"/>
  <c r="I1401" i="21"/>
  <c r="H1401" i="21"/>
  <c r="G1401" i="21"/>
  <c r="F1401" i="21"/>
  <c r="E1401" i="21"/>
  <c r="D1401" i="21"/>
  <c r="C1401" i="21"/>
  <c r="N1400" i="21"/>
  <c r="M1400" i="21"/>
  <c r="L1400" i="21"/>
  <c r="K1400" i="21"/>
  <c r="J1400" i="21"/>
  <c r="I1400" i="21"/>
  <c r="H1400" i="21"/>
  <c r="G1400" i="21"/>
  <c r="F1400" i="21"/>
  <c r="E1400" i="21"/>
  <c r="D1400" i="21"/>
  <c r="C1400" i="21"/>
  <c r="N1399" i="21"/>
  <c r="M1399" i="21"/>
  <c r="L1399" i="21"/>
  <c r="K1399" i="21"/>
  <c r="J1399" i="21"/>
  <c r="I1399" i="21"/>
  <c r="H1399" i="21"/>
  <c r="G1399" i="21"/>
  <c r="F1399" i="21"/>
  <c r="E1399" i="21"/>
  <c r="D1399" i="21"/>
  <c r="C1399" i="21"/>
  <c r="N1398" i="21"/>
  <c r="M1398" i="21"/>
  <c r="L1398" i="21"/>
  <c r="K1398" i="21"/>
  <c r="J1398" i="21"/>
  <c r="I1398" i="21"/>
  <c r="H1398" i="21"/>
  <c r="G1398" i="21"/>
  <c r="F1398" i="21"/>
  <c r="E1398" i="21"/>
  <c r="D1398" i="21"/>
  <c r="C1398" i="21"/>
  <c r="N1397" i="21"/>
  <c r="M1397" i="21"/>
  <c r="L1397" i="21"/>
  <c r="K1397" i="21"/>
  <c r="J1397" i="21"/>
  <c r="I1397" i="21"/>
  <c r="H1397" i="21"/>
  <c r="G1397" i="21"/>
  <c r="F1397" i="21"/>
  <c r="E1397" i="21"/>
  <c r="D1397" i="21"/>
  <c r="C1397" i="21"/>
  <c r="N1396" i="21"/>
  <c r="M1396" i="21"/>
  <c r="L1396" i="21"/>
  <c r="K1396" i="21"/>
  <c r="J1396" i="21"/>
  <c r="I1396" i="21"/>
  <c r="H1396" i="21"/>
  <c r="G1396" i="21"/>
  <c r="F1396" i="21"/>
  <c r="E1396" i="21"/>
  <c r="D1396" i="21"/>
  <c r="C1396" i="21"/>
  <c r="N1395" i="21"/>
  <c r="M1395" i="21"/>
  <c r="L1395" i="21"/>
  <c r="K1395" i="21"/>
  <c r="J1395" i="21"/>
  <c r="I1395" i="21"/>
  <c r="H1395" i="21"/>
  <c r="G1395" i="21"/>
  <c r="F1395" i="21"/>
  <c r="E1395" i="21"/>
  <c r="D1395" i="21"/>
  <c r="C1395" i="21"/>
  <c r="N1394" i="21"/>
  <c r="M1394" i="21"/>
  <c r="L1394" i="21"/>
  <c r="K1394" i="21"/>
  <c r="J1394" i="21"/>
  <c r="I1394" i="21"/>
  <c r="H1394" i="21"/>
  <c r="G1394" i="21"/>
  <c r="F1394" i="21"/>
  <c r="E1394" i="21"/>
  <c r="D1394" i="21"/>
  <c r="C1394" i="21"/>
  <c r="N1393" i="21"/>
  <c r="M1393" i="21"/>
  <c r="L1393" i="21"/>
  <c r="K1393" i="21"/>
  <c r="J1393" i="21"/>
  <c r="I1393" i="21"/>
  <c r="H1393" i="21"/>
  <c r="G1393" i="21"/>
  <c r="F1393" i="21"/>
  <c r="E1393" i="21"/>
  <c r="D1393" i="21"/>
  <c r="C1393" i="21"/>
  <c r="N1392" i="21"/>
  <c r="M1392" i="21"/>
  <c r="L1392" i="21"/>
  <c r="K1392" i="21"/>
  <c r="J1392" i="21"/>
  <c r="I1392" i="21"/>
  <c r="H1392" i="21"/>
  <c r="G1392" i="21"/>
  <c r="F1392" i="21"/>
  <c r="E1392" i="21"/>
  <c r="D1392" i="21"/>
  <c r="C1392" i="21"/>
  <c r="N1391" i="21"/>
  <c r="M1391" i="21"/>
  <c r="L1391" i="21"/>
  <c r="K1391" i="21"/>
  <c r="J1391" i="21"/>
  <c r="I1391" i="21"/>
  <c r="H1391" i="21"/>
  <c r="G1391" i="21"/>
  <c r="F1391" i="21"/>
  <c r="E1391" i="21"/>
  <c r="D1391" i="21"/>
  <c r="C1391" i="21"/>
  <c r="N1390" i="21"/>
  <c r="M1390" i="21"/>
  <c r="L1390" i="21"/>
  <c r="K1390" i="21"/>
  <c r="J1390" i="21"/>
  <c r="I1390" i="21"/>
  <c r="H1390" i="21"/>
  <c r="G1390" i="21"/>
  <c r="F1390" i="21"/>
  <c r="E1390" i="21"/>
  <c r="D1390" i="21"/>
  <c r="C1390" i="21"/>
  <c r="N1389" i="21"/>
  <c r="M1389" i="21"/>
  <c r="L1389" i="21"/>
  <c r="K1389" i="21"/>
  <c r="J1389" i="21"/>
  <c r="I1389" i="21"/>
  <c r="H1389" i="21"/>
  <c r="G1389" i="21"/>
  <c r="F1389" i="21"/>
  <c r="E1389" i="21"/>
  <c r="D1389" i="21"/>
  <c r="C1389" i="21"/>
  <c r="N1388" i="21"/>
  <c r="M1388" i="21"/>
  <c r="L1388" i="21"/>
  <c r="K1388" i="21"/>
  <c r="J1388" i="21"/>
  <c r="I1388" i="21"/>
  <c r="H1388" i="21"/>
  <c r="G1388" i="21"/>
  <c r="F1388" i="21"/>
  <c r="E1388" i="21"/>
  <c r="D1388" i="21"/>
  <c r="C1388" i="21"/>
  <c r="N1387" i="21"/>
  <c r="M1387" i="21"/>
  <c r="L1387" i="21"/>
  <c r="K1387" i="21"/>
  <c r="J1387" i="21"/>
  <c r="I1387" i="21"/>
  <c r="H1387" i="21"/>
  <c r="G1387" i="21"/>
  <c r="F1387" i="21"/>
  <c r="E1387" i="21"/>
  <c r="D1387" i="21"/>
  <c r="C1387" i="21"/>
  <c r="N1386" i="21"/>
  <c r="M1386" i="21"/>
  <c r="L1386" i="21"/>
  <c r="K1386" i="21"/>
  <c r="J1386" i="21"/>
  <c r="I1386" i="21"/>
  <c r="H1386" i="21"/>
  <c r="G1386" i="21"/>
  <c r="F1386" i="21"/>
  <c r="E1386" i="21"/>
  <c r="D1386" i="21"/>
  <c r="C1386" i="21"/>
  <c r="N1385" i="21"/>
  <c r="M1385" i="21"/>
  <c r="L1385" i="21"/>
  <c r="K1385" i="21"/>
  <c r="J1385" i="21"/>
  <c r="I1385" i="21"/>
  <c r="H1385" i="21"/>
  <c r="G1385" i="21"/>
  <c r="F1385" i="21"/>
  <c r="E1385" i="21"/>
  <c r="D1385" i="21"/>
  <c r="C1385" i="21"/>
  <c r="N1384" i="21"/>
  <c r="M1384" i="21"/>
  <c r="L1384" i="21"/>
  <c r="K1384" i="21"/>
  <c r="J1384" i="21"/>
  <c r="I1384" i="21"/>
  <c r="H1384" i="21"/>
  <c r="G1384" i="21"/>
  <c r="F1384" i="21"/>
  <c r="E1384" i="21"/>
  <c r="D1384" i="21"/>
  <c r="C1384" i="21"/>
  <c r="N1383" i="21"/>
  <c r="M1383" i="21"/>
  <c r="L1383" i="21"/>
  <c r="K1383" i="21"/>
  <c r="J1383" i="21"/>
  <c r="I1383" i="21"/>
  <c r="H1383" i="21"/>
  <c r="G1383" i="21"/>
  <c r="F1383" i="21"/>
  <c r="E1383" i="21"/>
  <c r="D1383" i="21"/>
  <c r="C1383" i="21"/>
  <c r="N1382" i="21"/>
  <c r="M1382" i="21"/>
  <c r="L1382" i="21"/>
  <c r="K1382" i="21"/>
  <c r="J1382" i="21"/>
  <c r="I1382" i="21"/>
  <c r="H1382" i="21"/>
  <c r="G1382" i="21"/>
  <c r="F1382" i="21"/>
  <c r="E1382" i="21"/>
  <c r="D1382" i="21"/>
  <c r="C1382" i="21"/>
  <c r="N1381" i="21"/>
  <c r="M1381" i="21"/>
  <c r="L1381" i="21"/>
  <c r="K1381" i="21"/>
  <c r="J1381" i="21"/>
  <c r="I1381" i="21"/>
  <c r="H1381" i="21"/>
  <c r="G1381" i="21"/>
  <c r="F1381" i="21"/>
  <c r="E1381" i="21"/>
  <c r="D1381" i="21"/>
  <c r="C1381" i="21"/>
  <c r="N1380" i="21"/>
  <c r="M1380" i="21"/>
  <c r="L1380" i="21"/>
  <c r="K1380" i="21"/>
  <c r="J1380" i="21"/>
  <c r="I1380" i="21"/>
  <c r="H1380" i="21"/>
  <c r="G1380" i="21"/>
  <c r="F1380" i="21"/>
  <c r="E1380" i="21"/>
  <c r="D1380" i="21"/>
  <c r="C1380" i="21"/>
  <c r="N1379" i="21"/>
  <c r="M1379" i="21"/>
  <c r="L1379" i="21"/>
  <c r="K1379" i="21"/>
  <c r="J1379" i="21"/>
  <c r="I1379" i="21"/>
  <c r="H1379" i="21"/>
  <c r="G1379" i="21"/>
  <c r="F1379" i="21"/>
  <c r="E1379" i="21"/>
  <c r="D1379" i="21"/>
  <c r="C1379" i="21"/>
  <c r="N1378" i="21"/>
  <c r="M1378" i="21"/>
  <c r="L1378" i="21"/>
  <c r="K1378" i="21"/>
  <c r="J1378" i="21"/>
  <c r="I1378" i="21"/>
  <c r="H1378" i="21"/>
  <c r="G1378" i="21"/>
  <c r="F1378" i="21"/>
  <c r="E1378" i="21"/>
  <c r="D1378" i="21"/>
  <c r="C1378" i="21"/>
  <c r="N1377" i="21"/>
  <c r="M1377" i="21"/>
  <c r="L1377" i="21"/>
  <c r="K1377" i="21"/>
  <c r="J1377" i="21"/>
  <c r="I1377" i="21"/>
  <c r="H1377" i="21"/>
  <c r="G1377" i="21"/>
  <c r="F1377" i="21"/>
  <c r="E1377" i="21"/>
  <c r="D1377" i="21"/>
  <c r="C1377" i="21"/>
  <c r="N1376" i="21"/>
  <c r="M1376" i="21"/>
  <c r="L1376" i="21"/>
  <c r="K1376" i="21"/>
  <c r="J1376" i="21"/>
  <c r="I1376" i="21"/>
  <c r="H1376" i="21"/>
  <c r="G1376" i="21"/>
  <c r="F1376" i="21"/>
  <c r="E1376" i="21"/>
  <c r="D1376" i="21"/>
  <c r="C1376" i="21"/>
  <c r="N1375" i="21"/>
  <c r="M1375" i="21"/>
  <c r="L1375" i="21"/>
  <c r="K1375" i="21"/>
  <c r="J1375" i="21"/>
  <c r="I1375" i="21"/>
  <c r="H1375" i="21"/>
  <c r="G1375" i="21"/>
  <c r="F1375" i="21"/>
  <c r="E1375" i="21"/>
  <c r="D1375" i="21"/>
  <c r="C1375" i="21"/>
  <c r="N1374" i="21"/>
  <c r="M1374" i="21"/>
  <c r="L1374" i="21"/>
  <c r="K1374" i="21"/>
  <c r="J1374" i="21"/>
  <c r="I1374" i="21"/>
  <c r="H1374" i="21"/>
  <c r="G1374" i="21"/>
  <c r="F1374" i="21"/>
  <c r="E1374" i="21"/>
  <c r="D1374" i="21"/>
  <c r="C1374" i="21"/>
  <c r="N1373" i="21"/>
  <c r="M1373" i="21"/>
  <c r="L1373" i="21"/>
  <c r="K1373" i="21"/>
  <c r="J1373" i="21"/>
  <c r="I1373" i="21"/>
  <c r="H1373" i="21"/>
  <c r="G1373" i="21"/>
  <c r="F1373" i="21"/>
  <c r="E1373" i="21"/>
  <c r="D1373" i="21"/>
  <c r="C1373" i="21"/>
  <c r="N1372" i="21"/>
  <c r="M1372" i="21"/>
  <c r="L1372" i="21"/>
  <c r="K1372" i="21"/>
  <c r="J1372" i="21"/>
  <c r="I1372" i="21"/>
  <c r="H1372" i="21"/>
  <c r="G1372" i="21"/>
  <c r="F1372" i="21"/>
  <c r="E1372" i="21"/>
  <c r="D1372" i="21"/>
  <c r="C1372" i="21"/>
  <c r="N1371" i="21"/>
  <c r="M1371" i="21"/>
  <c r="L1371" i="21"/>
  <c r="K1371" i="21"/>
  <c r="J1371" i="21"/>
  <c r="I1371" i="21"/>
  <c r="H1371" i="21"/>
  <c r="G1371" i="21"/>
  <c r="F1371" i="21"/>
  <c r="E1371" i="21"/>
  <c r="D1371" i="21"/>
  <c r="C1371" i="21"/>
  <c r="N1370" i="21"/>
  <c r="M1370" i="21"/>
  <c r="L1370" i="21"/>
  <c r="K1370" i="21"/>
  <c r="J1370" i="21"/>
  <c r="I1370" i="21"/>
  <c r="H1370" i="21"/>
  <c r="G1370" i="21"/>
  <c r="F1370" i="21"/>
  <c r="E1370" i="21"/>
  <c r="D1370" i="21"/>
  <c r="C1370" i="21"/>
  <c r="N1369" i="21"/>
  <c r="M1369" i="21"/>
  <c r="L1369" i="21"/>
  <c r="K1369" i="21"/>
  <c r="J1369" i="21"/>
  <c r="I1369" i="21"/>
  <c r="H1369" i="21"/>
  <c r="G1369" i="21"/>
  <c r="F1369" i="21"/>
  <c r="E1369" i="21"/>
  <c r="D1369" i="21"/>
  <c r="C1369" i="21"/>
  <c r="N1368" i="21"/>
  <c r="M1368" i="21"/>
  <c r="L1368" i="21"/>
  <c r="K1368" i="21"/>
  <c r="J1368" i="21"/>
  <c r="I1368" i="21"/>
  <c r="H1368" i="21"/>
  <c r="G1368" i="21"/>
  <c r="F1368" i="21"/>
  <c r="E1368" i="21"/>
  <c r="D1368" i="21"/>
  <c r="C1368" i="21"/>
  <c r="N1367" i="21"/>
  <c r="M1367" i="21"/>
  <c r="L1367" i="21"/>
  <c r="K1367" i="21"/>
  <c r="J1367" i="21"/>
  <c r="I1367" i="21"/>
  <c r="H1367" i="21"/>
  <c r="G1367" i="21"/>
  <c r="F1367" i="21"/>
  <c r="E1367" i="21"/>
  <c r="D1367" i="21"/>
  <c r="C1367" i="21"/>
  <c r="N1366" i="21"/>
  <c r="M1366" i="21"/>
  <c r="L1366" i="21"/>
  <c r="K1366" i="21"/>
  <c r="J1366" i="21"/>
  <c r="I1366" i="21"/>
  <c r="H1366" i="21"/>
  <c r="G1366" i="21"/>
  <c r="F1366" i="21"/>
  <c r="E1366" i="21"/>
  <c r="D1366" i="21"/>
  <c r="C1366" i="21"/>
  <c r="N1365" i="21"/>
  <c r="M1365" i="21"/>
  <c r="L1365" i="21"/>
  <c r="K1365" i="21"/>
  <c r="J1365" i="21"/>
  <c r="I1365" i="21"/>
  <c r="H1365" i="21"/>
  <c r="G1365" i="21"/>
  <c r="F1365" i="21"/>
  <c r="E1365" i="21"/>
  <c r="D1365" i="21"/>
  <c r="C1365" i="21"/>
  <c r="N1364" i="21"/>
  <c r="M1364" i="21"/>
  <c r="L1364" i="21"/>
  <c r="K1364" i="21"/>
  <c r="J1364" i="21"/>
  <c r="I1364" i="21"/>
  <c r="H1364" i="21"/>
  <c r="G1364" i="21"/>
  <c r="F1364" i="21"/>
  <c r="E1364" i="21"/>
  <c r="D1364" i="21"/>
  <c r="C1364" i="21"/>
  <c r="N1363" i="21"/>
  <c r="M1363" i="21"/>
  <c r="L1363" i="21"/>
  <c r="K1363" i="21"/>
  <c r="J1363" i="21"/>
  <c r="I1363" i="21"/>
  <c r="H1363" i="21"/>
  <c r="G1363" i="21"/>
  <c r="F1363" i="21"/>
  <c r="E1363" i="21"/>
  <c r="D1363" i="21"/>
  <c r="C1363" i="21"/>
  <c r="N1362" i="21"/>
  <c r="M1362" i="21"/>
  <c r="L1362" i="21"/>
  <c r="K1362" i="21"/>
  <c r="J1362" i="21"/>
  <c r="I1362" i="21"/>
  <c r="H1362" i="21"/>
  <c r="G1362" i="21"/>
  <c r="F1362" i="21"/>
  <c r="E1362" i="21"/>
  <c r="D1362" i="21"/>
  <c r="C1362" i="21"/>
  <c r="N1361" i="21"/>
  <c r="M1361" i="21"/>
  <c r="L1361" i="21"/>
  <c r="K1361" i="21"/>
  <c r="J1361" i="21"/>
  <c r="I1361" i="21"/>
  <c r="H1361" i="21"/>
  <c r="G1361" i="21"/>
  <c r="F1361" i="21"/>
  <c r="E1361" i="21"/>
  <c r="D1361" i="21"/>
  <c r="C1361" i="21"/>
  <c r="N1360" i="21"/>
  <c r="M1360" i="21"/>
  <c r="L1360" i="21"/>
  <c r="K1360" i="21"/>
  <c r="J1360" i="21"/>
  <c r="I1360" i="21"/>
  <c r="H1360" i="21"/>
  <c r="G1360" i="21"/>
  <c r="F1360" i="21"/>
  <c r="E1360" i="21"/>
  <c r="D1360" i="21"/>
  <c r="C1360" i="21"/>
  <c r="N1359" i="21"/>
  <c r="M1359" i="21"/>
  <c r="L1359" i="21"/>
  <c r="K1359" i="21"/>
  <c r="J1359" i="21"/>
  <c r="I1359" i="21"/>
  <c r="H1359" i="21"/>
  <c r="G1359" i="21"/>
  <c r="F1359" i="21"/>
  <c r="E1359" i="21"/>
  <c r="D1359" i="21"/>
  <c r="C1359" i="21"/>
  <c r="N1358" i="21"/>
  <c r="M1358" i="21"/>
  <c r="L1358" i="21"/>
  <c r="K1358" i="21"/>
  <c r="J1358" i="21"/>
  <c r="I1358" i="21"/>
  <c r="H1358" i="21"/>
  <c r="G1358" i="21"/>
  <c r="F1358" i="21"/>
  <c r="E1358" i="21"/>
  <c r="D1358" i="21"/>
  <c r="C1358" i="21"/>
  <c r="N1357" i="21"/>
  <c r="M1357" i="21"/>
  <c r="L1357" i="21"/>
  <c r="K1357" i="21"/>
  <c r="J1357" i="21"/>
  <c r="I1357" i="21"/>
  <c r="H1357" i="21"/>
  <c r="G1357" i="21"/>
  <c r="F1357" i="21"/>
  <c r="E1357" i="21"/>
  <c r="D1357" i="21"/>
  <c r="C1357" i="21"/>
  <c r="N1356" i="21"/>
  <c r="M1356" i="21"/>
  <c r="L1356" i="21"/>
  <c r="K1356" i="21"/>
  <c r="J1356" i="21"/>
  <c r="I1356" i="21"/>
  <c r="H1356" i="21"/>
  <c r="G1356" i="21"/>
  <c r="F1356" i="21"/>
  <c r="E1356" i="21"/>
  <c r="D1356" i="21"/>
  <c r="C1356" i="21"/>
  <c r="N1355" i="21"/>
  <c r="M1355" i="21"/>
  <c r="L1355" i="21"/>
  <c r="K1355" i="21"/>
  <c r="J1355" i="21"/>
  <c r="I1355" i="21"/>
  <c r="H1355" i="21"/>
  <c r="G1355" i="21"/>
  <c r="F1355" i="21"/>
  <c r="E1355" i="21"/>
  <c r="D1355" i="21"/>
  <c r="C1355" i="21"/>
  <c r="N1354" i="21"/>
  <c r="M1354" i="21"/>
  <c r="L1354" i="21"/>
  <c r="K1354" i="21"/>
  <c r="J1354" i="21"/>
  <c r="I1354" i="21"/>
  <c r="H1354" i="21"/>
  <c r="G1354" i="21"/>
  <c r="F1354" i="21"/>
  <c r="E1354" i="21"/>
  <c r="D1354" i="21"/>
  <c r="C1354" i="21"/>
  <c r="N1353" i="21"/>
  <c r="M1353" i="21"/>
  <c r="L1353" i="21"/>
  <c r="K1353" i="21"/>
  <c r="J1353" i="21"/>
  <c r="I1353" i="21"/>
  <c r="H1353" i="21"/>
  <c r="G1353" i="21"/>
  <c r="F1353" i="21"/>
  <c r="E1353" i="21"/>
  <c r="D1353" i="21"/>
  <c r="C1353" i="21"/>
  <c r="N1352" i="21"/>
  <c r="M1352" i="21"/>
  <c r="L1352" i="21"/>
  <c r="K1352" i="21"/>
  <c r="J1352" i="21"/>
  <c r="I1352" i="21"/>
  <c r="H1352" i="21"/>
  <c r="G1352" i="21"/>
  <c r="F1352" i="21"/>
  <c r="E1352" i="21"/>
  <c r="D1352" i="21"/>
  <c r="C1352" i="21"/>
  <c r="N1351" i="21"/>
  <c r="M1351" i="21"/>
  <c r="L1351" i="21"/>
  <c r="K1351" i="21"/>
  <c r="J1351" i="21"/>
  <c r="I1351" i="21"/>
  <c r="H1351" i="21"/>
  <c r="G1351" i="21"/>
  <c r="F1351" i="21"/>
  <c r="E1351" i="21"/>
  <c r="D1351" i="21"/>
  <c r="C1351" i="21"/>
  <c r="N1350" i="21"/>
  <c r="M1350" i="21"/>
  <c r="L1350" i="21"/>
  <c r="K1350" i="21"/>
  <c r="J1350" i="21"/>
  <c r="I1350" i="21"/>
  <c r="H1350" i="21"/>
  <c r="G1350" i="21"/>
  <c r="F1350" i="21"/>
  <c r="E1350" i="21"/>
  <c r="D1350" i="21"/>
  <c r="C1350" i="21"/>
  <c r="N1349" i="21"/>
  <c r="M1349" i="21"/>
  <c r="L1349" i="21"/>
  <c r="K1349" i="21"/>
  <c r="J1349" i="21"/>
  <c r="I1349" i="21"/>
  <c r="H1349" i="21"/>
  <c r="G1349" i="21"/>
  <c r="F1349" i="21"/>
  <c r="E1349" i="21"/>
  <c r="D1349" i="21"/>
  <c r="C1349" i="21"/>
  <c r="N1348" i="21"/>
  <c r="M1348" i="21"/>
  <c r="L1348" i="21"/>
  <c r="K1348" i="21"/>
  <c r="J1348" i="21"/>
  <c r="I1348" i="21"/>
  <c r="H1348" i="21"/>
  <c r="G1348" i="21"/>
  <c r="F1348" i="21"/>
  <c r="E1348" i="21"/>
  <c r="D1348" i="21"/>
  <c r="C1348" i="21"/>
  <c r="N1347" i="21"/>
  <c r="M1347" i="21"/>
  <c r="L1347" i="21"/>
  <c r="K1347" i="21"/>
  <c r="J1347" i="21"/>
  <c r="I1347" i="21"/>
  <c r="H1347" i="21"/>
  <c r="G1347" i="21"/>
  <c r="F1347" i="21"/>
  <c r="E1347" i="21"/>
  <c r="D1347" i="21"/>
  <c r="C1347" i="21"/>
  <c r="N1346" i="21"/>
  <c r="M1346" i="21"/>
  <c r="L1346" i="21"/>
  <c r="K1346" i="21"/>
  <c r="J1346" i="21"/>
  <c r="I1346" i="21"/>
  <c r="H1346" i="21"/>
  <c r="G1346" i="21"/>
  <c r="F1346" i="21"/>
  <c r="E1346" i="21"/>
  <c r="D1346" i="21"/>
  <c r="C1346" i="21"/>
  <c r="N1345" i="21"/>
  <c r="M1345" i="21"/>
  <c r="L1345" i="21"/>
  <c r="K1345" i="21"/>
  <c r="J1345" i="21"/>
  <c r="I1345" i="21"/>
  <c r="H1345" i="21"/>
  <c r="G1345" i="21"/>
  <c r="F1345" i="21"/>
  <c r="E1345" i="21"/>
  <c r="D1345" i="21"/>
  <c r="C1345" i="21"/>
  <c r="N1344" i="21"/>
  <c r="M1344" i="21"/>
  <c r="L1344" i="21"/>
  <c r="K1344" i="21"/>
  <c r="J1344" i="21"/>
  <c r="I1344" i="21"/>
  <c r="H1344" i="21"/>
  <c r="G1344" i="21"/>
  <c r="F1344" i="21"/>
  <c r="E1344" i="21"/>
  <c r="D1344" i="21"/>
  <c r="C1344" i="21"/>
  <c r="N1343" i="21"/>
  <c r="M1343" i="21"/>
  <c r="L1343" i="21"/>
  <c r="K1343" i="21"/>
  <c r="J1343" i="21"/>
  <c r="I1343" i="21"/>
  <c r="H1343" i="21"/>
  <c r="G1343" i="21"/>
  <c r="F1343" i="21"/>
  <c r="E1343" i="21"/>
  <c r="D1343" i="21"/>
  <c r="C1343" i="21"/>
  <c r="N1342" i="21"/>
  <c r="M1342" i="21"/>
  <c r="L1342" i="21"/>
  <c r="K1342" i="21"/>
  <c r="J1342" i="21"/>
  <c r="I1342" i="21"/>
  <c r="H1342" i="21"/>
  <c r="G1342" i="21"/>
  <c r="F1342" i="21"/>
  <c r="E1342" i="21"/>
  <c r="D1342" i="21"/>
  <c r="C1342" i="21"/>
  <c r="N1341" i="21"/>
  <c r="M1341" i="21"/>
  <c r="L1341" i="21"/>
  <c r="K1341" i="21"/>
  <c r="J1341" i="21"/>
  <c r="I1341" i="21"/>
  <c r="H1341" i="21"/>
  <c r="G1341" i="21"/>
  <c r="F1341" i="21"/>
  <c r="E1341" i="21"/>
  <c r="D1341" i="21"/>
  <c r="C1341" i="21"/>
  <c r="N1340" i="21"/>
  <c r="M1340" i="21"/>
  <c r="L1340" i="21"/>
  <c r="K1340" i="21"/>
  <c r="J1340" i="21"/>
  <c r="I1340" i="21"/>
  <c r="H1340" i="21"/>
  <c r="G1340" i="21"/>
  <c r="F1340" i="21"/>
  <c r="E1340" i="21"/>
  <c r="D1340" i="21"/>
  <c r="C1340" i="21"/>
  <c r="N1339" i="21"/>
  <c r="M1339" i="21"/>
  <c r="L1339" i="21"/>
  <c r="K1339" i="21"/>
  <c r="J1339" i="21"/>
  <c r="I1339" i="21"/>
  <c r="H1339" i="21"/>
  <c r="G1339" i="21"/>
  <c r="F1339" i="21"/>
  <c r="E1339" i="21"/>
  <c r="D1339" i="21"/>
  <c r="C1339" i="21"/>
  <c r="N1338" i="21"/>
  <c r="M1338" i="21"/>
  <c r="L1338" i="21"/>
  <c r="K1338" i="21"/>
  <c r="J1338" i="21"/>
  <c r="I1338" i="21"/>
  <c r="H1338" i="21"/>
  <c r="G1338" i="21"/>
  <c r="F1338" i="21"/>
  <c r="E1338" i="21"/>
  <c r="D1338" i="21"/>
  <c r="C1338" i="21"/>
  <c r="N1337" i="21"/>
  <c r="M1337" i="21"/>
  <c r="L1337" i="21"/>
  <c r="K1337" i="21"/>
  <c r="J1337" i="21"/>
  <c r="I1337" i="21"/>
  <c r="H1337" i="21"/>
  <c r="G1337" i="21"/>
  <c r="F1337" i="21"/>
  <c r="E1337" i="21"/>
  <c r="D1337" i="21"/>
  <c r="C1337" i="21"/>
  <c r="N1336" i="21"/>
  <c r="M1336" i="21"/>
  <c r="L1336" i="21"/>
  <c r="K1336" i="21"/>
  <c r="J1336" i="21"/>
  <c r="I1336" i="21"/>
  <c r="H1336" i="21"/>
  <c r="G1336" i="21"/>
  <c r="F1336" i="21"/>
  <c r="E1336" i="21"/>
  <c r="D1336" i="21"/>
  <c r="C1336" i="21"/>
  <c r="N1335" i="21"/>
  <c r="M1335" i="21"/>
  <c r="L1335" i="21"/>
  <c r="K1335" i="21"/>
  <c r="J1335" i="21"/>
  <c r="I1335" i="21"/>
  <c r="H1335" i="21"/>
  <c r="G1335" i="21"/>
  <c r="F1335" i="21"/>
  <c r="E1335" i="21"/>
  <c r="D1335" i="21"/>
  <c r="C1335" i="21"/>
  <c r="N1334" i="21"/>
  <c r="M1334" i="21"/>
  <c r="L1334" i="21"/>
  <c r="K1334" i="21"/>
  <c r="J1334" i="21"/>
  <c r="I1334" i="21"/>
  <c r="H1334" i="21"/>
  <c r="G1334" i="21"/>
  <c r="F1334" i="21"/>
  <c r="E1334" i="21"/>
  <c r="D1334" i="21"/>
  <c r="C1334" i="21"/>
  <c r="N1333" i="21"/>
  <c r="M1333" i="21"/>
  <c r="L1333" i="21"/>
  <c r="K1333" i="21"/>
  <c r="J1333" i="21"/>
  <c r="I1333" i="21"/>
  <c r="H1333" i="21"/>
  <c r="G1333" i="21"/>
  <c r="F1333" i="21"/>
  <c r="E1333" i="21"/>
  <c r="D1333" i="21"/>
  <c r="C1333" i="21"/>
  <c r="N1332" i="21"/>
  <c r="M1332" i="21"/>
  <c r="L1332" i="21"/>
  <c r="K1332" i="21"/>
  <c r="J1332" i="21"/>
  <c r="I1332" i="21"/>
  <c r="H1332" i="21"/>
  <c r="G1332" i="21"/>
  <c r="F1332" i="21"/>
  <c r="E1332" i="21"/>
  <c r="D1332" i="21"/>
  <c r="C1332" i="21"/>
  <c r="N1331" i="21"/>
  <c r="M1331" i="21"/>
  <c r="L1331" i="21"/>
  <c r="K1331" i="21"/>
  <c r="J1331" i="21"/>
  <c r="I1331" i="21"/>
  <c r="H1331" i="21"/>
  <c r="G1331" i="21"/>
  <c r="F1331" i="21"/>
  <c r="E1331" i="21"/>
  <c r="D1331" i="21"/>
  <c r="C1331" i="21"/>
  <c r="N1330" i="21"/>
  <c r="M1330" i="21"/>
  <c r="L1330" i="21"/>
  <c r="K1330" i="21"/>
  <c r="J1330" i="21"/>
  <c r="I1330" i="21"/>
  <c r="H1330" i="21"/>
  <c r="G1330" i="21"/>
  <c r="F1330" i="21"/>
  <c r="E1330" i="21"/>
  <c r="D1330" i="21"/>
  <c r="C1330" i="21"/>
  <c r="N1329" i="21"/>
  <c r="M1329" i="21"/>
  <c r="L1329" i="21"/>
  <c r="K1329" i="21"/>
  <c r="J1329" i="21"/>
  <c r="I1329" i="21"/>
  <c r="H1329" i="21"/>
  <c r="G1329" i="21"/>
  <c r="F1329" i="21"/>
  <c r="E1329" i="21"/>
  <c r="D1329" i="21"/>
  <c r="C1329" i="21"/>
  <c r="N1328" i="21"/>
  <c r="M1328" i="21"/>
  <c r="L1328" i="21"/>
  <c r="K1328" i="21"/>
  <c r="J1328" i="21"/>
  <c r="I1328" i="21"/>
  <c r="H1328" i="21"/>
  <c r="G1328" i="21"/>
  <c r="F1328" i="21"/>
  <c r="E1328" i="21"/>
  <c r="D1328" i="21"/>
  <c r="C1328" i="21"/>
  <c r="N1327" i="21"/>
  <c r="M1327" i="21"/>
  <c r="L1327" i="21"/>
  <c r="K1327" i="21"/>
  <c r="J1327" i="21"/>
  <c r="I1327" i="21"/>
  <c r="H1327" i="21"/>
  <c r="G1327" i="21"/>
  <c r="F1327" i="21"/>
  <c r="E1327" i="21"/>
  <c r="D1327" i="21"/>
  <c r="C1327" i="21"/>
  <c r="N1326" i="21"/>
  <c r="M1326" i="21"/>
  <c r="L1326" i="21"/>
  <c r="K1326" i="21"/>
  <c r="J1326" i="21"/>
  <c r="I1326" i="21"/>
  <c r="H1326" i="21"/>
  <c r="G1326" i="21"/>
  <c r="F1326" i="21"/>
  <c r="E1326" i="21"/>
  <c r="D1326" i="21"/>
  <c r="C1326" i="21"/>
  <c r="N1325" i="21"/>
  <c r="M1325" i="21"/>
  <c r="L1325" i="21"/>
  <c r="K1325" i="21"/>
  <c r="J1325" i="21"/>
  <c r="I1325" i="21"/>
  <c r="H1325" i="21"/>
  <c r="G1325" i="21"/>
  <c r="F1325" i="21"/>
  <c r="E1325" i="21"/>
  <c r="D1325" i="21"/>
  <c r="C1325" i="21"/>
  <c r="N1324" i="21"/>
  <c r="M1324" i="21"/>
  <c r="L1324" i="21"/>
  <c r="K1324" i="21"/>
  <c r="J1324" i="21"/>
  <c r="I1324" i="21"/>
  <c r="H1324" i="21"/>
  <c r="G1324" i="21"/>
  <c r="F1324" i="21"/>
  <c r="E1324" i="21"/>
  <c r="D1324" i="21"/>
  <c r="C1324" i="21"/>
  <c r="N1323" i="21"/>
  <c r="M1323" i="21"/>
  <c r="L1323" i="21"/>
  <c r="K1323" i="21"/>
  <c r="J1323" i="21"/>
  <c r="I1323" i="21"/>
  <c r="H1323" i="21"/>
  <c r="G1323" i="21"/>
  <c r="F1323" i="21"/>
  <c r="E1323" i="21"/>
  <c r="D1323" i="21"/>
  <c r="C1323" i="21"/>
  <c r="N1322" i="21"/>
  <c r="M1322" i="21"/>
  <c r="L1322" i="21"/>
  <c r="K1322" i="21"/>
  <c r="J1322" i="21"/>
  <c r="I1322" i="21"/>
  <c r="H1322" i="21"/>
  <c r="G1322" i="21"/>
  <c r="F1322" i="21"/>
  <c r="E1322" i="21"/>
  <c r="D1322" i="21"/>
  <c r="C1322" i="21"/>
  <c r="N1321" i="21"/>
  <c r="M1321" i="21"/>
  <c r="L1321" i="21"/>
  <c r="K1321" i="21"/>
  <c r="J1321" i="21"/>
  <c r="I1321" i="21"/>
  <c r="H1321" i="21"/>
  <c r="G1321" i="21"/>
  <c r="F1321" i="21"/>
  <c r="E1321" i="21"/>
  <c r="D1321" i="21"/>
  <c r="C1321" i="21"/>
  <c r="N1320" i="21"/>
  <c r="M1320" i="21"/>
  <c r="L1320" i="21"/>
  <c r="K1320" i="21"/>
  <c r="J1320" i="21"/>
  <c r="I1320" i="21"/>
  <c r="H1320" i="21"/>
  <c r="G1320" i="21"/>
  <c r="F1320" i="21"/>
  <c r="E1320" i="21"/>
  <c r="D1320" i="21"/>
  <c r="C1320" i="21"/>
  <c r="N1319" i="21"/>
  <c r="M1319" i="21"/>
  <c r="L1319" i="21"/>
  <c r="K1319" i="21"/>
  <c r="J1319" i="21"/>
  <c r="I1319" i="21"/>
  <c r="H1319" i="21"/>
  <c r="G1319" i="21"/>
  <c r="F1319" i="21"/>
  <c r="E1319" i="21"/>
  <c r="D1319" i="21"/>
  <c r="C1319" i="21"/>
  <c r="N1318" i="21"/>
  <c r="M1318" i="21"/>
  <c r="L1318" i="21"/>
  <c r="K1318" i="21"/>
  <c r="J1318" i="21"/>
  <c r="I1318" i="21"/>
  <c r="H1318" i="21"/>
  <c r="G1318" i="21"/>
  <c r="F1318" i="21"/>
  <c r="E1318" i="21"/>
  <c r="D1318" i="21"/>
  <c r="C1318" i="21"/>
  <c r="N1317" i="21"/>
  <c r="M1317" i="21"/>
  <c r="L1317" i="21"/>
  <c r="K1317" i="21"/>
  <c r="J1317" i="21"/>
  <c r="I1317" i="21"/>
  <c r="H1317" i="21"/>
  <c r="G1317" i="21"/>
  <c r="F1317" i="21"/>
  <c r="E1317" i="21"/>
  <c r="D1317" i="21"/>
  <c r="C1317" i="21"/>
  <c r="N1316" i="21"/>
  <c r="M1316" i="21"/>
  <c r="L1316" i="21"/>
  <c r="K1316" i="21"/>
  <c r="J1316" i="21"/>
  <c r="I1316" i="21"/>
  <c r="H1316" i="21"/>
  <c r="G1316" i="21"/>
  <c r="F1316" i="21"/>
  <c r="E1316" i="21"/>
  <c r="D1316" i="21"/>
  <c r="C1316" i="21"/>
  <c r="N1315" i="21"/>
  <c r="M1315" i="21"/>
  <c r="L1315" i="21"/>
  <c r="K1315" i="21"/>
  <c r="J1315" i="21"/>
  <c r="I1315" i="21"/>
  <c r="H1315" i="21"/>
  <c r="G1315" i="21"/>
  <c r="F1315" i="21"/>
  <c r="E1315" i="21"/>
  <c r="D1315" i="21"/>
  <c r="C1315" i="21"/>
  <c r="N1314" i="21"/>
  <c r="M1314" i="21"/>
  <c r="L1314" i="21"/>
  <c r="K1314" i="21"/>
  <c r="J1314" i="21"/>
  <c r="I1314" i="21"/>
  <c r="H1314" i="21"/>
  <c r="G1314" i="21"/>
  <c r="F1314" i="21"/>
  <c r="E1314" i="21"/>
  <c r="D1314" i="21"/>
  <c r="C1314" i="21"/>
  <c r="N1313" i="21"/>
  <c r="M1313" i="21"/>
  <c r="L1313" i="21"/>
  <c r="K1313" i="21"/>
  <c r="J1313" i="21"/>
  <c r="I1313" i="21"/>
  <c r="H1313" i="21"/>
  <c r="G1313" i="21"/>
  <c r="F1313" i="21"/>
  <c r="E1313" i="21"/>
  <c r="D1313" i="21"/>
  <c r="C1313" i="21"/>
  <c r="N1312" i="21"/>
  <c r="M1312" i="21"/>
  <c r="L1312" i="21"/>
  <c r="K1312" i="21"/>
  <c r="J1312" i="21"/>
  <c r="I1312" i="21"/>
  <c r="H1312" i="21"/>
  <c r="G1312" i="21"/>
  <c r="F1312" i="21"/>
  <c r="E1312" i="21"/>
  <c r="D1312" i="21"/>
  <c r="C1312" i="21"/>
  <c r="N1311" i="21"/>
  <c r="M1311" i="21"/>
  <c r="L1311" i="21"/>
  <c r="K1311" i="21"/>
  <c r="J1311" i="21"/>
  <c r="I1311" i="21"/>
  <c r="H1311" i="21"/>
  <c r="G1311" i="21"/>
  <c r="F1311" i="21"/>
  <c r="E1311" i="21"/>
  <c r="D1311" i="21"/>
  <c r="C1311" i="21"/>
  <c r="N1310" i="21"/>
  <c r="M1310" i="21"/>
  <c r="L1310" i="21"/>
  <c r="K1310" i="21"/>
  <c r="J1310" i="21"/>
  <c r="I1310" i="21"/>
  <c r="H1310" i="21"/>
  <c r="G1310" i="21"/>
  <c r="F1310" i="21"/>
  <c r="E1310" i="21"/>
  <c r="D1310" i="21"/>
  <c r="C1310" i="21"/>
  <c r="N1309" i="21"/>
  <c r="M1309" i="21"/>
  <c r="L1309" i="21"/>
  <c r="K1309" i="21"/>
  <c r="J1309" i="21"/>
  <c r="I1309" i="21"/>
  <c r="H1309" i="21"/>
  <c r="G1309" i="21"/>
  <c r="F1309" i="21"/>
  <c r="E1309" i="21"/>
  <c r="D1309" i="21"/>
  <c r="C1309" i="21"/>
  <c r="N1308" i="21"/>
  <c r="M1308" i="21"/>
  <c r="L1308" i="21"/>
  <c r="K1308" i="21"/>
  <c r="J1308" i="21"/>
  <c r="I1308" i="21"/>
  <c r="H1308" i="21"/>
  <c r="G1308" i="21"/>
  <c r="F1308" i="21"/>
  <c r="E1308" i="21"/>
  <c r="D1308" i="21"/>
  <c r="C1308" i="21"/>
  <c r="N1307" i="21"/>
  <c r="M1307" i="21"/>
  <c r="L1307" i="21"/>
  <c r="K1307" i="21"/>
  <c r="J1307" i="21"/>
  <c r="I1307" i="21"/>
  <c r="H1307" i="21"/>
  <c r="G1307" i="21"/>
  <c r="F1307" i="21"/>
  <c r="E1307" i="21"/>
  <c r="D1307" i="21"/>
  <c r="C1307" i="21"/>
  <c r="N1306" i="21"/>
  <c r="M1306" i="21"/>
  <c r="L1306" i="21"/>
  <c r="K1306" i="21"/>
  <c r="J1306" i="21"/>
  <c r="I1306" i="21"/>
  <c r="H1306" i="21"/>
  <c r="G1306" i="21"/>
  <c r="F1306" i="21"/>
  <c r="E1306" i="21"/>
  <c r="D1306" i="21"/>
  <c r="C1306" i="21"/>
  <c r="N1305" i="21"/>
  <c r="M1305" i="21"/>
  <c r="L1305" i="21"/>
  <c r="K1305" i="21"/>
  <c r="J1305" i="21"/>
  <c r="I1305" i="21"/>
  <c r="H1305" i="21"/>
  <c r="G1305" i="21"/>
  <c r="F1305" i="21"/>
  <c r="E1305" i="21"/>
  <c r="D1305" i="21"/>
  <c r="C1305" i="21"/>
  <c r="N1304" i="21"/>
  <c r="M1304" i="21"/>
  <c r="L1304" i="21"/>
  <c r="K1304" i="21"/>
  <c r="J1304" i="21"/>
  <c r="I1304" i="21"/>
  <c r="H1304" i="21"/>
  <c r="G1304" i="21"/>
  <c r="F1304" i="21"/>
  <c r="E1304" i="21"/>
  <c r="D1304" i="21"/>
  <c r="C1304" i="21"/>
  <c r="N1303" i="21"/>
  <c r="M1303" i="21"/>
  <c r="L1303" i="21"/>
  <c r="K1303" i="21"/>
  <c r="J1303" i="21"/>
  <c r="I1303" i="21"/>
  <c r="H1303" i="21"/>
  <c r="G1303" i="21"/>
  <c r="F1303" i="21"/>
  <c r="E1303" i="21"/>
  <c r="D1303" i="21"/>
  <c r="C1303" i="21"/>
  <c r="N1302" i="21"/>
  <c r="M1302" i="21"/>
  <c r="L1302" i="21"/>
  <c r="K1302" i="21"/>
  <c r="J1302" i="21"/>
  <c r="I1302" i="21"/>
  <c r="H1302" i="21"/>
  <c r="G1302" i="21"/>
  <c r="F1302" i="21"/>
  <c r="E1302" i="21"/>
  <c r="D1302" i="21"/>
  <c r="C1302" i="21"/>
  <c r="N1301" i="21"/>
  <c r="M1301" i="21"/>
  <c r="L1301" i="21"/>
  <c r="K1301" i="21"/>
  <c r="J1301" i="21"/>
  <c r="I1301" i="21"/>
  <c r="H1301" i="21"/>
  <c r="G1301" i="21"/>
  <c r="F1301" i="21"/>
  <c r="E1301" i="21"/>
  <c r="D1301" i="21"/>
  <c r="C1301" i="21"/>
  <c r="N1300" i="21"/>
  <c r="M1300" i="21"/>
  <c r="L1300" i="21"/>
  <c r="K1300" i="21"/>
  <c r="J1300" i="21"/>
  <c r="I1300" i="21"/>
  <c r="H1300" i="21"/>
  <c r="G1300" i="21"/>
  <c r="F1300" i="21"/>
  <c r="E1300" i="21"/>
  <c r="D1300" i="21"/>
  <c r="C1300" i="21"/>
  <c r="N1299" i="21"/>
  <c r="M1299" i="21"/>
  <c r="L1299" i="21"/>
  <c r="K1299" i="21"/>
  <c r="J1299" i="21"/>
  <c r="I1299" i="21"/>
  <c r="H1299" i="21"/>
  <c r="G1299" i="21"/>
  <c r="F1299" i="21"/>
  <c r="E1299" i="21"/>
  <c r="D1299" i="21"/>
  <c r="C1299" i="21"/>
  <c r="N1298" i="21"/>
  <c r="M1298" i="21"/>
  <c r="L1298" i="21"/>
  <c r="K1298" i="21"/>
  <c r="J1298" i="21"/>
  <c r="I1298" i="21"/>
  <c r="H1298" i="21"/>
  <c r="G1298" i="21"/>
  <c r="F1298" i="21"/>
  <c r="E1298" i="21"/>
  <c r="D1298" i="21"/>
  <c r="C1298" i="21"/>
  <c r="N1297" i="21"/>
  <c r="M1297" i="21"/>
  <c r="L1297" i="21"/>
  <c r="K1297" i="21"/>
  <c r="J1297" i="21"/>
  <c r="I1297" i="21"/>
  <c r="H1297" i="21"/>
  <c r="G1297" i="21"/>
  <c r="F1297" i="21"/>
  <c r="E1297" i="21"/>
  <c r="D1297" i="21"/>
  <c r="C1297" i="21"/>
  <c r="N1296" i="21"/>
  <c r="M1296" i="21"/>
  <c r="L1296" i="21"/>
  <c r="K1296" i="21"/>
  <c r="J1296" i="21"/>
  <c r="I1296" i="21"/>
  <c r="H1296" i="21"/>
  <c r="G1296" i="21"/>
  <c r="F1296" i="21"/>
  <c r="E1296" i="21"/>
  <c r="D1296" i="21"/>
  <c r="C1296" i="21"/>
  <c r="N1295" i="21"/>
  <c r="M1295" i="21"/>
  <c r="L1295" i="21"/>
  <c r="K1295" i="21"/>
  <c r="J1295" i="21"/>
  <c r="I1295" i="21"/>
  <c r="H1295" i="21"/>
  <c r="G1295" i="21"/>
  <c r="F1295" i="21"/>
  <c r="E1295" i="21"/>
  <c r="D1295" i="21"/>
  <c r="C1295" i="21"/>
  <c r="N1294" i="21"/>
  <c r="M1294" i="21"/>
  <c r="L1294" i="21"/>
  <c r="K1294" i="21"/>
  <c r="J1294" i="21"/>
  <c r="I1294" i="21"/>
  <c r="H1294" i="21"/>
  <c r="G1294" i="21"/>
  <c r="F1294" i="21"/>
  <c r="E1294" i="21"/>
  <c r="D1294" i="21"/>
  <c r="C1294" i="21"/>
  <c r="N1293" i="21"/>
  <c r="M1293" i="21"/>
  <c r="L1293" i="21"/>
  <c r="K1293" i="21"/>
  <c r="J1293" i="21"/>
  <c r="I1293" i="21"/>
  <c r="H1293" i="21"/>
  <c r="G1293" i="21"/>
  <c r="F1293" i="21"/>
  <c r="E1293" i="21"/>
  <c r="D1293" i="21"/>
  <c r="C1293" i="21"/>
  <c r="N1292" i="21"/>
  <c r="M1292" i="21"/>
  <c r="L1292" i="21"/>
  <c r="K1292" i="21"/>
  <c r="J1292" i="21"/>
  <c r="I1292" i="21"/>
  <c r="H1292" i="21"/>
  <c r="G1292" i="21"/>
  <c r="F1292" i="21"/>
  <c r="E1292" i="21"/>
  <c r="D1292" i="21"/>
  <c r="C1292" i="21"/>
  <c r="N1291" i="21"/>
  <c r="M1291" i="21"/>
  <c r="L1291" i="21"/>
  <c r="K1291" i="21"/>
  <c r="J1291" i="21"/>
  <c r="I1291" i="21"/>
  <c r="H1291" i="21"/>
  <c r="G1291" i="21"/>
  <c r="F1291" i="21"/>
  <c r="E1291" i="21"/>
  <c r="D1291" i="21"/>
  <c r="C1291" i="21"/>
  <c r="N1290" i="21"/>
  <c r="M1290" i="21"/>
  <c r="L1290" i="21"/>
  <c r="K1290" i="21"/>
  <c r="J1290" i="21"/>
  <c r="I1290" i="21"/>
  <c r="H1290" i="21"/>
  <c r="G1290" i="21"/>
  <c r="F1290" i="21"/>
  <c r="E1290" i="21"/>
  <c r="D1290" i="21"/>
  <c r="C1290" i="21"/>
  <c r="N1289" i="21"/>
  <c r="M1289" i="21"/>
  <c r="L1289" i="21"/>
  <c r="K1289" i="21"/>
  <c r="J1289" i="21"/>
  <c r="I1289" i="21"/>
  <c r="H1289" i="21"/>
  <c r="G1289" i="21"/>
  <c r="F1289" i="21"/>
  <c r="E1289" i="21"/>
  <c r="D1289" i="21"/>
  <c r="C1289" i="21"/>
  <c r="N1288" i="21"/>
  <c r="M1288" i="21"/>
  <c r="L1288" i="21"/>
  <c r="K1288" i="21"/>
  <c r="J1288" i="21"/>
  <c r="I1288" i="21"/>
  <c r="H1288" i="21"/>
  <c r="G1288" i="21"/>
  <c r="F1288" i="21"/>
  <c r="E1288" i="21"/>
  <c r="D1288" i="21"/>
  <c r="C1288" i="21"/>
  <c r="N1287" i="21"/>
  <c r="M1287" i="21"/>
  <c r="L1287" i="21"/>
  <c r="K1287" i="21"/>
  <c r="J1287" i="21"/>
  <c r="I1287" i="21"/>
  <c r="H1287" i="21"/>
  <c r="G1287" i="21"/>
  <c r="F1287" i="21"/>
  <c r="E1287" i="21"/>
  <c r="D1287" i="21"/>
  <c r="C1287" i="21"/>
  <c r="N1286" i="21"/>
  <c r="M1286" i="21"/>
  <c r="L1286" i="21"/>
  <c r="K1286" i="21"/>
  <c r="J1286" i="21"/>
  <c r="I1286" i="21"/>
  <c r="H1286" i="21"/>
  <c r="G1286" i="21"/>
  <c r="F1286" i="21"/>
  <c r="E1286" i="21"/>
  <c r="D1286" i="21"/>
  <c r="C1286" i="21"/>
  <c r="N1285" i="21"/>
  <c r="M1285" i="21"/>
  <c r="L1285" i="21"/>
  <c r="K1285" i="21"/>
  <c r="J1285" i="21"/>
  <c r="I1285" i="21"/>
  <c r="H1285" i="21"/>
  <c r="G1285" i="21"/>
  <c r="F1285" i="21"/>
  <c r="E1285" i="21"/>
  <c r="D1285" i="21"/>
  <c r="C1285" i="21"/>
  <c r="N1284" i="21"/>
  <c r="M1284" i="21"/>
  <c r="L1284" i="21"/>
  <c r="K1284" i="21"/>
  <c r="J1284" i="21"/>
  <c r="I1284" i="21"/>
  <c r="H1284" i="21"/>
  <c r="G1284" i="21"/>
  <c r="F1284" i="21"/>
  <c r="E1284" i="21"/>
  <c r="D1284" i="21"/>
  <c r="C1284" i="21"/>
  <c r="N1283" i="21"/>
  <c r="M1283" i="21"/>
  <c r="L1283" i="21"/>
  <c r="K1283" i="21"/>
  <c r="J1283" i="21"/>
  <c r="I1283" i="21"/>
  <c r="H1283" i="21"/>
  <c r="G1283" i="21"/>
  <c r="F1283" i="21"/>
  <c r="E1283" i="21"/>
  <c r="D1283" i="21"/>
  <c r="C1283" i="21"/>
  <c r="N1282" i="21"/>
  <c r="M1282" i="21"/>
  <c r="L1282" i="21"/>
  <c r="K1282" i="21"/>
  <c r="J1282" i="21"/>
  <c r="I1282" i="21"/>
  <c r="H1282" i="21"/>
  <c r="G1282" i="21"/>
  <c r="F1282" i="21"/>
  <c r="E1282" i="21"/>
  <c r="D1282" i="21"/>
  <c r="C1282" i="21"/>
  <c r="N1281" i="21"/>
  <c r="M1281" i="21"/>
  <c r="L1281" i="21"/>
  <c r="K1281" i="21"/>
  <c r="J1281" i="21"/>
  <c r="I1281" i="21"/>
  <c r="H1281" i="21"/>
  <c r="G1281" i="21"/>
  <c r="F1281" i="21"/>
  <c r="E1281" i="21"/>
  <c r="D1281" i="21"/>
  <c r="C1281" i="21"/>
  <c r="N1280" i="21"/>
  <c r="M1280" i="21"/>
  <c r="L1280" i="21"/>
  <c r="K1280" i="21"/>
  <c r="J1280" i="21"/>
  <c r="I1280" i="21"/>
  <c r="H1280" i="21"/>
  <c r="G1280" i="21"/>
  <c r="F1280" i="21"/>
  <c r="E1280" i="21"/>
  <c r="D1280" i="21"/>
  <c r="C1280" i="21"/>
  <c r="N1279" i="21"/>
  <c r="M1279" i="21"/>
  <c r="L1279" i="21"/>
  <c r="K1279" i="21"/>
  <c r="J1279" i="21"/>
  <c r="I1279" i="21"/>
  <c r="H1279" i="21"/>
  <c r="G1279" i="21"/>
  <c r="F1279" i="21"/>
  <c r="E1279" i="21"/>
  <c r="D1279" i="21"/>
  <c r="C1279" i="21"/>
  <c r="N1278" i="21"/>
  <c r="M1278" i="21"/>
  <c r="L1278" i="21"/>
  <c r="K1278" i="21"/>
  <c r="J1278" i="21"/>
  <c r="I1278" i="21"/>
  <c r="H1278" i="21"/>
  <c r="G1278" i="21"/>
  <c r="F1278" i="21"/>
  <c r="E1278" i="21"/>
  <c r="D1278" i="21"/>
  <c r="C1278" i="21"/>
  <c r="N1277" i="21"/>
  <c r="M1277" i="21"/>
  <c r="L1277" i="21"/>
  <c r="K1277" i="21"/>
  <c r="J1277" i="21"/>
  <c r="I1277" i="21"/>
  <c r="H1277" i="21"/>
  <c r="G1277" i="21"/>
  <c r="F1277" i="21"/>
  <c r="E1277" i="21"/>
  <c r="D1277" i="21"/>
  <c r="C1277" i="21"/>
  <c r="N1276" i="21"/>
  <c r="M1276" i="21"/>
  <c r="L1276" i="21"/>
  <c r="K1276" i="21"/>
  <c r="J1276" i="21"/>
  <c r="I1276" i="21"/>
  <c r="H1276" i="21"/>
  <c r="G1276" i="21"/>
  <c r="F1276" i="21"/>
  <c r="E1276" i="21"/>
  <c r="D1276" i="21"/>
  <c r="C1276" i="21"/>
  <c r="N1275" i="21"/>
  <c r="M1275" i="21"/>
  <c r="L1275" i="21"/>
  <c r="K1275" i="21"/>
  <c r="J1275" i="21"/>
  <c r="I1275" i="21"/>
  <c r="H1275" i="21"/>
  <c r="G1275" i="21"/>
  <c r="F1275" i="21"/>
  <c r="E1275" i="21"/>
  <c r="D1275" i="21"/>
  <c r="C1275" i="21"/>
  <c r="N1274" i="21"/>
  <c r="M1274" i="21"/>
  <c r="L1274" i="21"/>
  <c r="K1274" i="21"/>
  <c r="J1274" i="21"/>
  <c r="I1274" i="21"/>
  <c r="H1274" i="21"/>
  <c r="G1274" i="21"/>
  <c r="F1274" i="21"/>
  <c r="E1274" i="21"/>
  <c r="D1274" i="21"/>
  <c r="C1274" i="21"/>
  <c r="N1273" i="21"/>
  <c r="M1273" i="21"/>
  <c r="L1273" i="21"/>
  <c r="K1273" i="21"/>
  <c r="J1273" i="21"/>
  <c r="I1273" i="21"/>
  <c r="H1273" i="21"/>
  <c r="G1273" i="21"/>
  <c r="F1273" i="21"/>
  <c r="E1273" i="21"/>
  <c r="D1273" i="21"/>
  <c r="C1273" i="21"/>
  <c r="N1272" i="21"/>
  <c r="M1272" i="21"/>
  <c r="L1272" i="21"/>
  <c r="K1272" i="21"/>
  <c r="J1272" i="21"/>
  <c r="I1272" i="21"/>
  <c r="H1272" i="21"/>
  <c r="G1272" i="21"/>
  <c r="F1272" i="21"/>
  <c r="E1272" i="21"/>
  <c r="D1272" i="21"/>
  <c r="C1272" i="21"/>
  <c r="N1271" i="21"/>
  <c r="M1271" i="21"/>
  <c r="L1271" i="21"/>
  <c r="K1271" i="21"/>
  <c r="J1271" i="21"/>
  <c r="I1271" i="21"/>
  <c r="H1271" i="21"/>
  <c r="G1271" i="21"/>
  <c r="F1271" i="21"/>
  <c r="E1271" i="21"/>
  <c r="D1271" i="21"/>
  <c r="C1271" i="21"/>
  <c r="N1270" i="21"/>
  <c r="M1270" i="21"/>
  <c r="L1270" i="21"/>
  <c r="K1270" i="21"/>
  <c r="J1270" i="21"/>
  <c r="I1270" i="21"/>
  <c r="H1270" i="21"/>
  <c r="G1270" i="21"/>
  <c r="F1270" i="21"/>
  <c r="E1270" i="21"/>
  <c r="D1270" i="21"/>
  <c r="C1270" i="21"/>
  <c r="N1269" i="21"/>
  <c r="M1269" i="21"/>
  <c r="L1269" i="21"/>
  <c r="K1269" i="21"/>
  <c r="J1269" i="21"/>
  <c r="I1269" i="21"/>
  <c r="H1269" i="21"/>
  <c r="G1269" i="21"/>
  <c r="F1269" i="21"/>
  <c r="E1269" i="21"/>
  <c r="D1269" i="21"/>
  <c r="C1269" i="21"/>
  <c r="N1268" i="21"/>
  <c r="M1268" i="21"/>
  <c r="L1268" i="21"/>
  <c r="K1268" i="21"/>
  <c r="J1268" i="21"/>
  <c r="I1268" i="21"/>
  <c r="H1268" i="21"/>
  <c r="G1268" i="21"/>
  <c r="F1268" i="21"/>
  <c r="E1268" i="21"/>
  <c r="D1268" i="21"/>
  <c r="C1268" i="21"/>
  <c r="N1267" i="21"/>
  <c r="M1267" i="21"/>
  <c r="L1267" i="21"/>
  <c r="K1267" i="21"/>
  <c r="J1267" i="21"/>
  <c r="I1267" i="21"/>
  <c r="H1267" i="21"/>
  <c r="G1267" i="21"/>
  <c r="F1267" i="21"/>
  <c r="E1267" i="21"/>
  <c r="D1267" i="21"/>
  <c r="C1267" i="21"/>
  <c r="N1266" i="21"/>
  <c r="M1266" i="21"/>
  <c r="L1266" i="21"/>
  <c r="K1266" i="21"/>
  <c r="J1266" i="21"/>
  <c r="I1266" i="21"/>
  <c r="H1266" i="21"/>
  <c r="G1266" i="21"/>
  <c r="F1266" i="21"/>
  <c r="E1266" i="21"/>
  <c r="D1266" i="21"/>
  <c r="C1266" i="21"/>
  <c r="N1265" i="21"/>
  <c r="M1265" i="21"/>
  <c r="L1265" i="21"/>
  <c r="K1265" i="21"/>
  <c r="J1265" i="21"/>
  <c r="I1265" i="21"/>
  <c r="H1265" i="21"/>
  <c r="G1265" i="21"/>
  <c r="F1265" i="21"/>
  <c r="E1265" i="21"/>
  <c r="D1265" i="21"/>
  <c r="C1265" i="21"/>
  <c r="N1264" i="21"/>
  <c r="M1264" i="21"/>
  <c r="L1264" i="21"/>
  <c r="K1264" i="21"/>
  <c r="J1264" i="21"/>
  <c r="I1264" i="21"/>
  <c r="H1264" i="21"/>
  <c r="G1264" i="21"/>
  <c r="F1264" i="21"/>
  <c r="E1264" i="21"/>
  <c r="D1264" i="21"/>
  <c r="C1264" i="21"/>
  <c r="N1263" i="21"/>
  <c r="M1263" i="21"/>
  <c r="L1263" i="21"/>
  <c r="K1263" i="21"/>
  <c r="J1263" i="21"/>
  <c r="I1263" i="21"/>
  <c r="H1263" i="21"/>
  <c r="G1263" i="21"/>
  <c r="F1263" i="21"/>
  <c r="E1263" i="21"/>
  <c r="D1263" i="21"/>
  <c r="C1263" i="21"/>
  <c r="N1262" i="21"/>
  <c r="M1262" i="21"/>
  <c r="L1262" i="21"/>
  <c r="K1262" i="21"/>
  <c r="J1262" i="21"/>
  <c r="I1262" i="21"/>
  <c r="H1262" i="21"/>
  <c r="G1262" i="21"/>
  <c r="F1262" i="21"/>
  <c r="E1262" i="21"/>
  <c r="D1262" i="21"/>
  <c r="C1262" i="21"/>
  <c r="N1261" i="21"/>
  <c r="M1261" i="21"/>
  <c r="L1261" i="21"/>
  <c r="K1261" i="21"/>
  <c r="J1261" i="21"/>
  <c r="I1261" i="21"/>
  <c r="H1261" i="21"/>
  <c r="G1261" i="21"/>
  <c r="F1261" i="21"/>
  <c r="E1261" i="21"/>
  <c r="D1261" i="21"/>
  <c r="C1261" i="21"/>
  <c r="N1260" i="21"/>
  <c r="M1260" i="21"/>
  <c r="L1260" i="21"/>
  <c r="K1260" i="21"/>
  <c r="J1260" i="21"/>
  <c r="I1260" i="21"/>
  <c r="H1260" i="21"/>
  <c r="G1260" i="21"/>
  <c r="F1260" i="21"/>
  <c r="E1260" i="21"/>
  <c r="D1260" i="21"/>
  <c r="C1260" i="21"/>
  <c r="N1259" i="21"/>
  <c r="M1259" i="21"/>
  <c r="L1259" i="21"/>
  <c r="K1259" i="21"/>
  <c r="J1259" i="21"/>
  <c r="I1259" i="21"/>
  <c r="H1259" i="21"/>
  <c r="G1259" i="21"/>
  <c r="F1259" i="21"/>
  <c r="E1259" i="21"/>
  <c r="D1259" i="21"/>
  <c r="C1259" i="21"/>
  <c r="N1258" i="21"/>
  <c r="M1258" i="21"/>
  <c r="L1258" i="21"/>
  <c r="K1258" i="21"/>
  <c r="J1258" i="21"/>
  <c r="I1258" i="21"/>
  <c r="H1258" i="21"/>
  <c r="G1258" i="21"/>
  <c r="F1258" i="21"/>
  <c r="E1258" i="21"/>
  <c r="D1258" i="21"/>
  <c r="C1258" i="21"/>
  <c r="N1257" i="21"/>
  <c r="M1257" i="21"/>
  <c r="L1257" i="21"/>
  <c r="K1257" i="21"/>
  <c r="J1257" i="21"/>
  <c r="I1257" i="21"/>
  <c r="H1257" i="21"/>
  <c r="G1257" i="21"/>
  <c r="F1257" i="21"/>
  <c r="E1257" i="21"/>
  <c r="D1257" i="21"/>
  <c r="C1257" i="21"/>
  <c r="N1256" i="21"/>
  <c r="M1256" i="21"/>
  <c r="L1256" i="21"/>
  <c r="K1256" i="21"/>
  <c r="J1256" i="21"/>
  <c r="I1256" i="21"/>
  <c r="H1256" i="21"/>
  <c r="G1256" i="21"/>
  <c r="F1256" i="21"/>
  <c r="E1256" i="21"/>
  <c r="D1256" i="21"/>
  <c r="C1256" i="21"/>
  <c r="N1255" i="21"/>
  <c r="M1255" i="21"/>
  <c r="L1255" i="21"/>
  <c r="K1255" i="21"/>
  <c r="J1255" i="21"/>
  <c r="I1255" i="21"/>
  <c r="H1255" i="21"/>
  <c r="G1255" i="21"/>
  <c r="F1255" i="21"/>
  <c r="E1255" i="21"/>
  <c r="D1255" i="21"/>
  <c r="C1255" i="21"/>
  <c r="N1254" i="21"/>
  <c r="M1254" i="21"/>
  <c r="L1254" i="21"/>
  <c r="K1254" i="21"/>
  <c r="J1254" i="21"/>
  <c r="I1254" i="21"/>
  <c r="H1254" i="21"/>
  <c r="G1254" i="21"/>
  <c r="F1254" i="21"/>
  <c r="E1254" i="21"/>
  <c r="D1254" i="21"/>
  <c r="C1254" i="21"/>
  <c r="N1253" i="21"/>
  <c r="M1253" i="21"/>
  <c r="L1253" i="21"/>
  <c r="K1253" i="21"/>
  <c r="J1253" i="21"/>
  <c r="I1253" i="21"/>
  <c r="H1253" i="21"/>
  <c r="G1253" i="21"/>
  <c r="F1253" i="21"/>
  <c r="E1253" i="21"/>
  <c r="D1253" i="21"/>
  <c r="C1253" i="21"/>
  <c r="N1252" i="21"/>
  <c r="M1252" i="21"/>
  <c r="L1252" i="21"/>
  <c r="K1252" i="21"/>
  <c r="J1252" i="21"/>
  <c r="I1252" i="21"/>
  <c r="H1252" i="21"/>
  <c r="G1252" i="21"/>
  <c r="F1252" i="21"/>
  <c r="E1252" i="21"/>
  <c r="D1252" i="21"/>
  <c r="C1252" i="21"/>
  <c r="N1251" i="21"/>
  <c r="M1251" i="21"/>
  <c r="L1251" i="21"/>
  <c r="K1251" i="21"/>
  <c r="J1251" i="21"/>
  <c r="I1251" i="21"/>
  <c r="H1251" i="21"/>
  <c r="G1251" i="21"/>
  <c r="F1251" i="21"/>
  <c r="E1251" i="21"/>
  <c r="D1251" i="21"/>
  <c r="C1251" i="21"/>
  <c r="N1250" i="21"/>
  <c r="M1250" i="21"/>
  <c r="L1250" i="21"/>
  <c r="K1250" i="21"/>
  <c r="J1250" i="21"/>
  <c r="I1250" i="21"/>
  <c r="H1250" i="21"/>
  <c r="G1250" i="21"/>
  <c r="F1250" i="21"/>
  <c r="E1250" i="21"/>
  <c r="D1250" i="21"/>
  <c r="C1250" i="21"/>
  <c r="N1249" i="21"/>
  <c r="M1249" i="21"/>
  <c r="L1249" i="21"/>
  <c r="K1249" i="21"/>
  <c r="J1249" i="21"/>
  <c r="I1249" i="21"/>
  <c r="H1249" i="21"/>
  <c r="G1249" i="21"/>
  <c r="F1249" i="21"/>
  <c r="E1249" i="21"/>
  <c r="D1249" i="21"/>
  <c r="C1249" i="21"/>
  <c r="N1248" i="21"/>
  <c r="M1248" i="21"/>
  <c r="L1248" i="21"/>
  <c r="K1248" i="21"/>
  <c r="J1248" i="21"/>
  <c r="I1248" i="21"/>
  <c r="H1248" i="21"/>
  <c r="G1248" i="21"/>
  <c r="F1248" i="21"/>
  <c r="E1248" i="21"/>
  <c r="D1248" i="21"/>
  <c r="C1248" i="21"/>
  <c r="N1247" i="21"/>
  <c r="M1247" i="21"/>
  <c r="L1247" i="21"/>
  <c r="K1247" i="21"/>
  <c r="J1247" i="21"/>
  <c r="I1247" i="21"/>
  <c r="H1247" i="21"/>
  <c r="G1247" i="21"/>
  <c r="F1247" i="21"/>
  <c r="E1247" i="21"/>
  <c r="D1247" i="21"/>
  <c r="C1247" i="21"/>
  <c r="N1246" i="21"/>
  <c r="M1246" i="21"/>
  <c r="L1246" i="21"/>
  <c r="K1246" i="21"/>
  <c r="J1246" i="21"/>
  <c r="I1246" i="21"/>
  <c r="H1246" i="21"/>
  <c r="G1246" i="21"/>
  <c r="F1246" i="21"/>
  <c r="E1246" i="21"/>
  <c r="D1246" i="21"/>
  <c r="C1246" i="21"/>
  <c r="N1245" i="21"/>
  <c r="M1245" i="21"/>
  <c r="L1245" i="21"/>
  <c r="K1245" i="21"/>
  <c r="J1245" i="21"/>
  <c r="I1245" i="21"/>
  <c r="H1245" i="21"/>
  <c r="G1245" i="21"/>
  <c r="F1245" i="21"/>
  <c r="E1245" i="21"/>
  <c r="D1245" i="21"/>
  <c r="C1245" i="21"/>
  <c r="N1244" i="21"/>
  <c r="M1244" i="21"/>
  <c r="L1244" i="21"/>
  <c r="K1244" i="21"/>
  <c r="J1244" i="21"/>
  <c r="I1244" i="21"/>
  <c r="H1244" i="21"/>
  <c r="G1244" i="21"/>
  <c r="F1244" i="21"/>
  <c r="E1244" i="21"/>
  <c r="D1244" i="21"/>
  <c r="C1244" i="21"/>
  <c r="N1243" i="21"/>
  <c r="M1243" i="21"/>
  <c r="L1243" i="21"/>
  <c r="K1243" i="21"/>
  <c r="J1243" i="21"/>
  <c r="I1243" i="21"/>
  <c r="H1243" i="21"/>
  <c r="G1243" i="21"/>
  <c r="F1243" i="21"/>
  <c r="E1243" i="21"/>
  <c r="D1243" i="21"/>
  <c r="C1243" i="21"/>
  <c r="N1242" i="21"/>
  <c r="M1242" i="21"/>
  <c r="L1242" i="21"/>
  <c r="K1242" i="21"/>
  <c r="J1242" i="21"/>
  <c r="I1242" i="21"/>
  <c r="H1242" i="21"/>
  <c r="G1242" i="21"/>
  <c r="F1242" i="21"/>
  <c r="E1242" i="21"/>
  <c r="D1242" i="21"/>
  <c r="C1242" i="21"/>
  <c r="N1241" i="21"/>
  <c r="M1241" i="21"/>
  <c r="L1241" i="21"/>
  <c r="K1241" i="21"/>
  <c r="J1241" i="21"/>
  <c r="I1241" i="21"/>
  <c r="H1241" i="21"/>
  <c r="G1241" i="21"/>
  <c r="F1241" i="21"/>
  <c r="E1241" i="21"/>
  <c r="D1241" i="21"/>
  <c r="C1241" i="21"/>
  <c r="N1240" i="21"/>
  <c r="M1240" i="21"/>
  <c r="L1240" i="21"/>
  <c r="K1240" i="21"/>
  <c r="J1240" i="21"/>
  <c r="I1240" i="21"/>
  <c r="H1240" i="21"/>
  <c r="G1240" i="21"/>
  <c r="F1240" i="21"/>
  <c r="E1240" i="21"/>
  <c r="D1240" i="21"/>
  <c r="C1240" i="21"/>
  <c r="N1239" i="21"/>
  <c r="M1239" i="21"/>
  <c r="L1239" i="21"/>
  <c r="K1239" i="21"/>
  <c r="J1239" i="21"/>
  <c r="I1239" i="21"/>
  <c r="H1239" i="21"/>
  <c r="G1239" i="21"/>
  <c r="F1239" i="21"/>
  <c r="E1239" i="21"/>
  <c r="D1239" i="21"/>
  <c r="C1239" i="21"/>
  <c r="N1238" i="21"/>
  <c r="M1238" i="21"/>
  <c r="L1238" i="21"/>
  <c r="K1238" i="21"/>
  <c r="J1238" i="21"/>
  <c r="I1238" i="21"/>
  <c r="H1238" i="21"/>
  <c r="G1238" i="21"/>
  <c r="F1238" i="21"/>
  <c r="E1238" i="21"/>
  <c r="D1238" i="21"/>
  <c r="C1238" i="21"/>
  <c r="N1237" i="21"/>
  <c r="M1237" i="21"/>
  <c r="L1237" i="21"/>
  <c r="K1237" i="21"/>
  <c r="J1237" i="21"/>
  <c r="I1237" i="21"/>
  <c r="H1237" i="21"/>
  <c r="G1237" i="21"/>
  <c r="F1237" i="21"/>
  <c r="E1237" i="21"/>
  <c r="D1237" i="21"/>
  <c r="C1237" i="21"/>
  <c r="N1236" i="21"/>
  <c r="M1236" i="21"/>
  <c r="L1236" i="21"/>
  <c r="K1236" i="21"/>
  <c r="J1236" i="21"/>
  <c r="I1236" i="21"/>
  <c r="H1236" i="21"/>
  <c r="G1236" i="21"/>
  <c r="F1236" i="21"/>
  <c r="E1236" i="21"/>
  <c r="D1236" i="21"/>
  <c r="C1236" i="21"/>
  <c r="N1235" i="21"/>
  <c r="M1235" i="21"/>
  <c r="L1235" i="21"/>
  <c r="K1235" i="21"/>
  <c r="J1235" i="21"/>
  <c r="I1235" i="21"/>
  <c r="H1235" i="21"/>
  <c r="G1235" i="21"/>
  <c r="F1235" i="21"/>
  <c r="E1235" i="21"/>
  <c r="D1235" i="21"/>
  <c r="C1235" i="21"/>
  <c r="N1234" i="21"/>
  <c r="M1234" i="21"/>
  <c r="L1234" i="21"/>
  <c r="K1234" i="21"/>
  <c r="J1234" i="21"/>
  <c r="I1234" i="21"/>
  <c r="H1234" i="21"/>
  <c r="G1234" i="21"/>
  <c r="F1234" i="21"/>
  <c r="E1234" i="21"/>
  <c r="D1234" i="21"/>
  <c r="C1234" i="21"/>
  <c r="N1233" i="21"/>
  <c r="M1233" i="21"/>
  <c r="L1233" i="21"/>
  <c r="K1233" i="21"/>
  <c r="J1233" i="21"/>
  <c r="I1233" i="21"/>
  <c r="H1233" i="21"/>
  <c r="G1233" i="21"/>
  <c r="F1233" i="21"/>
  <c r="E1233" i="21"/>
  <c r="D1233" i="21"/>
  <c r="C1233" i="21"/>
  <c r="N1232" i="21"/>
  <c r="M1232" i="21"/>
  <c r="L1232" i="21"/>
  <c r="K1232" i="21"/>
  <c r="J1232" i="21"/>
  <c r="I1232" i="21"/>
  <c r="H1232" i="21"/>
  <c r="G1232" i="21"/>
  <c r="F1232" i="21"/>
  <c r="E1232" i="21"/>
  <c r="D1232" i="21"/>
  <c r="C1232" i="21"/>
  <c r="N1231" i="21"/>
  <c r="M1231" i="21"/>
  <c r="L1231" i="21"/>
  <c r="K1231" i="21"/>
  <c r="J1231" i="21"/>
  <c r="I1231" i="21"/>
  <c r="H1231" i="21"/>
  <c r="G1231" i="21"/>
  <c r="F1231" i="21"/>
  <c r="E1231" i="21"/>
  <c r="D1231" i="21"/>
  <c r="C1231" i="21"/>
  <c r="N1230" i="21"/>
  <c r="M1230" i="21"/>
  <c r="L1230" i="21"/>
  <c r="K1230" i="21"/>
  <c r="J1230" i="21"/>
  <c r="I1230" i="21"/>
  <c r="H1230" i="21"/>
  <c r="G1230" i="21"/>
  <c r="F1230" i="21"/>
  <c r="E1230" i="21"/>
  <c r="D1230" i="21"/>
  <c r="C1230" i="21"/>
  <c r="N1229" i="21"/>
  <c r="M1229" i="21"/>
  <c r="L1229" i="21"/>
  <c r="K1229" i="21"/>
  <c r="J1229" i="21"/>
  <c r="I1229" i="21"/>
  <c r="H1229" i="21"/>
  <c r="G1229" i="21"/>
  <c r="F1229" i="21"/>
  <c r="E1229" i="21"/>
  <c r="D1229" i="21"/>
  <c r="C1229" i="21"/>
  <c r="N1228" i="21"/>
  <c r="M1228" i="21"/>
  <c r="L1228" i="21"/>
  <c r="K1228" i="21"/>
  <c r="J1228" i="21"/>
  <c r="I1228" i="21"/>
  <c r="H1228" i="21"/>
  <c r="G1228" i="21"/>
  <c r="F1228" i="21"/>
  <c r="E1228" i="21"/>
  <c r="D1228" i="21"/>
  <c r="C1228" i="21"/>
  <c r="N1227" i="21"/>
  <c r="M1227" i="21"/>
  <c r="L1227" i="21"/>
  <c r="K1227" i="21"/>
  <c r="J1227" i="21"/>
  <c r="I1227" i="21"/>
  <c r="H1227" i="21"/>
  <c r="G1227" i="21"/>
  <c r="F1227" i="21"/>
  <c r="E1227" i="21"/>
  <c r="D1227" i="21"/>
  <c r="C1227" i="21"/>
  <c r="N1226" i="21"/>
  <c r="M1226" i="21"/>
  <c r="L1226" i="21"/>
  <c r="K1226" i="21"/>
  <c r="J1226" i="21"/>
  <c r="I1226" i="21"/>
  <c r="H1226" i="21"/>
  <c r="G1226" i="21"/>
  <c r="F1226" i="21"/>
  <c r="E1226" i="21"/>
  <c r="D1226" i="21"/>
  <c r="C1226" i="21"/>
  <c r="N1225" i="21"/>
  <c r="M1225" i="21"/>
  <c r="L1225" i="21"/>
  <c r="K1225" i="21"/>
  <c r="J1225" i="21"/>
  <c r="I1225" i="21"/>
  <c r="H1225" i="21"/>
  <c r="G1225" i="21"/>
  <c r="F1225" i="21"/>
  <c r="E1225" i="21"/>
  <c r="D1225" i="21"/>
  <c r="C1225" i="21"/>
  <c r="N1224" i="21"/>
  <c r="M1224" i="21"/>
  <c r="L1224" i="21"/>
  <c r="K1224" i="21"/>
  <c r="J1224" i="21"/>
  <c r="I1224" i="21"/>
  <c r="H1224" i="21"/>
  <c r="G1224" i="21"/>
  <c r="F1224" i="21"/>
  <c r="E1224" i="21"/>
  <c r="D1224" i="21"/>
  <c r="C1224" i="21"/>
  <c r="N1223" i="21"/>
  <c r="M1223" i="21"/>
  <c r="L1223" i="21"/>
  <c r="K1223" i="21"/>
  <c r="J1223" i="21"/>
  <c r="I1223" i="21"/>
  <c r="H1223" i="21"/>
  <c r="G1223" i="21"/>
  <c r="F1223" i="21"/>
  <c r="E1223" i="21"/>
  <c r="D1223" i="21"/>
  <c r="C1223" i="21"/>
  <c r="N1222" i="21"/>
  <c r="M1222" i="21"/>
  <c r="L1222" i="21"/>
  <c r="K1222" i="21"/>
  <c r="J1222" i="21"/>
  <c r="I1222" i="21"/>
  <c r="H1222" i="21"/>
  <c r="G1222" i="21"/>
  <c r="F1222" i="21"/>
  <c r="E1222" i="21"/>
  <c r="D1222" i="21"/>
  <c r="C1222" i="21"/>
  <c r="N1221" i="21"/>
  <c r="M1221" i="21"/>
  <c r="L1221" i="21"/>
  <c r="K1221" i="21"/>
  <c r="J1221" i="21"/>
  <c r="I1221" i="21"/>
  <c r="H1221" i="21"/>
  <c r="G1221" i="21"/>
  <c r="F1221" i="21"/>
  <c r="E1221" i="21"/>
  <c r="D1221" i="21"/>
  <c r="C1221" i="21"/>
  <c r="N1220" i="21"/>
  <c r="M1220" i="21"/>
  <c r="L1220" i="21"/>
  <c r="K1220" i="21"/>
  <c r="J1220" i="21"/>
  <c r="I1220" i="21"/>
  <c r="H1220" i="21"/>
  <c r="G1220" i="21"/>
  <c r="F1220" i="21"/>
  <c r="E1220" i="21"/>
  <c r="D1220" i="21"/>
  <c r="C1220" i="21"/>
  <c r="N1219" i="21"/>
  <c r="M1219" i="21"/>
  <c r="L1219" i="21"/>
  <c r="K1219" i="21"/>
  <c r="J1219" i="21"/>
  <c r="I1219" i="21"/>
  <c r="H1219" i="21"/>
  <c r="G1219" i="21"/>
  <c r="F1219" i="21"/>
  <c r="E1219" i="21"/>
  <c r="D1219" i="21"/>
  <c r="C1219" i="21"/>
  <c r="N1218" i="21"/>
  <c r="M1218" i="21"/>
  <c r="L1218" i="21"/>
  <c r="K1218" i="21"/>
  <c r="J1218" i="21"/>
  <c r="I1218" i="21"/>
  <c r="H1218" i="21"/>
  <c r="G1218" i="21"/>
  <c r="F1218" i="21"/>
  <c r="E1218" i="21"/>
  <c r="D1218" i="21"/>
  <c r="C1218" i="21"/>
  <c r="N1217" i="21"/>
  <c r="M1217" i="21"/>
  <c r="L1217" i="21"/>
  <c r="K1217" i="21"/>
  <c r="J1217" i="21"/>
  <c r="I1217" i="21"/>
  <c r="H1217" i="21"/>
  <c r="G1217" i="21"/>
  <c r="F1217" i="21"/>
  <c r="E1217" i="21"/>
  <c r="D1217" i="21"/>
  <c r="C1217" i="21"/>
  <c r="N1216" i="21"/>
  <c r="M1216" i="21"/>
  <c r="L1216" i="21"/>
  <c r="K1216" i="21"/>
  <c r="J1216" i="21"/>
  <c r="I1216" i="21"/>
  <c r="H1216" i="21"/>
  <c r="G1216" i="21"/>
  <c r="F1216" i="21"/>
  <c r="E1216" i="21"/>
  <c r="D1216" i="21"/>
  <c r="C1216" i="21"/>
  <c r="N1215" i="21"/>
  <c r="M1215" i="21"/>
  <c r="L1215" i="21"/>
  <c r="K1215" i="21"/>
  <c r="J1215" i="21"/>
  <c r="I1215" i="21"/>
  <c r="H1215" i="21"/>
  <c r="G1215" i="21"/>
  <c r="F1215" i="21"/>
  <c r="E1215" i="21"/>
  <c r="D1215" i="21"/>
  <c r="C1215" i="21"/>
  <c r="N1214" i="21"/>
  <c r="M1214" i="21"/>
  <c r="L1214" i="21"/>
  <c r="K1214" i="21"/>
  <c r="J1214" i="21"/>
  <c r="I1214" i="21"/>
  <c r="H1214" i="21"/>
  <c r="G1214" i="21"/>
  <c r="F1214" i="21"/>
  <c r="E1214" i="21"/>
  <c r="D1214" i="21"/>
  <c r="C1214" i="21"/>
  <c r="N1213" i="21"/>
  <c r="M1213" i="21"/>
  <c r="L1213" i="21"/>
  <c r="K1213" i="21"/>
  <c r="J1213" i="21"/>
  <c r="I1213" i="21"/>
  <c r="H1213" i="21"/>
  <c r="G1213" i="21"/>
  <c r="F1213" i="21"/>
  <c r="E1213" i="21"/>
  <c r="D1213" i="21"/>
  <c r="C1213" i="21"/>
  <c r="N1212" i="21"/>
  <c r="M1212" i="21"/>
  <c r="L1212" i="21"/>
  <c r="K1212" i="21"/>
  <c r="J1212" i="21"/>
  <c r="I1212" i="21"/>
  <c r="H1212" i="21"/>
  <c r="G1212" i="21"/>
  <c r="F1212" i="21"/>
  <c r="E1212" i="21"/>
  <c r="D1212" i="21"/>
  <c r="C1212" i="21"/>
  <c r="N1211" i="21"/>
  <c r="M1211" i="21"/>
  <c r="L1211" i="21"/>
  <c r="K1211" i="21"/>
  <c r="J1211" i="21"/>
  <c r="I1211" i="21"/>
  <c r="H1211" i="21"/>
  <c r="G1211" i="21"/>
  <c r="F1211" i="21"/>
  <c r="E1211" i="21"/>
  <c r="D1211" i="21"/>
  <c r="C1211" i="21"/>
  <c r="N1210" i="21"/>
  <c r="M1210" i="21"/>
  <c r="L1210" i="21"/>
  <c r="K1210" i="21"/>
  <c r="J1210" i="21"/>
  <c r="I1210" i="21"/>
  <c r="H1210" i="21"/>
  <c r="G1210" i="21"/>
  <c r="F1210" i="21"/>
  <c r="E1210" i="21"/>
  <c r="D1210" i="21"/>
  <c r="C1210" i="21"/>
  <c r="N1209" i="21"/>
  <c r="M1209" i="21"/>
  <c r="L1209" i="21"/>
  <c r="K1209" i="21"/>
  <c r="J1209" i="21"/>
  <c r="I1209" i="21"/>
  <c r="H1209" i="21"/>
  <c r="G1209" i="21"/>
  <c r="F1209" i="21"/>
  <c r="E1209" i="21"/>
  <c r="D1209" i="21"/>
  <c r="C1209" i="21"/>
  <c r="N1208" i="21"/>
  <c r="M1208" i="21"/>
  <c r="L1208" i="21"/>
  <c r="K1208" i="21"/>
  <c r="J1208" i="21"/>
  <c r="I1208" i="21"/>
  <c r="H1208" i="21"/>
  <c r="G1208" i="21"/>
  <c r="F1208" i="21"/>
  <c r="E1208" i="21"/>
  <c r="D1208" i="21"/>
  <c r="C1208" i="21"/>
  <c r="N1207" i="21"/>
  <c r="M1207" i="21"/>
  <c r="L1207" i="21"/>
  <c r="K1207" i="21"/>
  <c r="J1207" i="21"/>
  <c r="I1207" i="21"/>
  <c r="H1207" i="21"/>
  <c r="G1207" i="21"/>
  <c r="F1207" i="21"/>
  <c r="E1207" i="21"/>
  <c r="D1207" i="21"/>
  <c r="C1207" i="21"/>
  <c r="N1206" i="21"/>
  <c r="M1206" i="21"/>
  <c r="L1206" i="21"/>
  <c r="K1206" i="21"/>
  <c r="J1206" i="21"/>
  <c r="I1206" i="21"/>
  <c r="H1206" i="21"/>
  <c r="G1206" i="21"/>
  <c r="F1206" i="21"/>
  <c r="E1206" i="21"/>
  <c r="D1206" i="21"/>
  <c r="C1206" i="21"/>
  <c r="N1205" i="21"/>
  <c r="M1205" i="21"/>
  <c r="L1205" i="21"/>
  <c r="K1205" i="21"/>
  <c r="J1205" i="21"/>
  <c r="I1205" i="21"/>
  <c r="H1205" i="21"/>
  <c r="G1205" i="21"/>
  <c r="F1205" i="21"/>
  <c r="E1205" i="21"/>
  <c r="D1205" i="21"/>
  <c r="C1205" i="21"/>
  <c r="N1204" i="21"/>
  <c r="M1204" i="21"/>
  <c r="L1204" i="21"/>
  <c r="K1204" i="21"/>
  <c r="J1204" i="21"/>
  <c r="I1204" i="21"/>
  <c r="H1204" i="21"/>
  <c r="G1204" i="21"/>
  <c r="F1204" i="21"/>
  <c r="E1204" i="21"/>
  <c r="D1204" i="21"/>
  <c r="C1204" i="21"/>
  <c r="N1203" i="21"/>
  <c r="M1203" i="21"/>
  <c r="L1203" i="21"/>
  <c r="K1203" i="21"/>
  <c r="J1203" i="21"/>
  <c r="I1203" i="21"/>
  <c r="H1203" i="21"/>
  <c r="G1203" i="21"/>
  <c r="F1203" i="21"/>
  <c r="E1203" i="21"/>
  <c r="D1203" i="21"/>
  <c r="C1203" i="21"/>
  <c r="N1202" i="21"/>
  <c r="M1202" i="21"/>
  <c r="L1202" i="21"/>
  <c r="K1202" i="21"/>
  <c r="J1202" i="21"/>
  <c r="I1202" i="21"/>
  <c r="H1202" i="21"/>
  <c r="G1202" i="21"/>
  <c r="F1202" i="21"/>
  <c r="E1202" i="21"/>
  <c r="D1202" i="21"/>
  <c r="C1202" i="21"/>
  <c r="N1201" i="21"/>
  <c r="M1201" i="21"/>
  <c r="L1201" i="21"/>
  <c r="K1201" i="21"/>
  <c r="J1201" i="21"/>
  <c r="I1201" i="21"/>
  <c r="H1201" i="21"/>
  <c r="G1201" i="21"/>
  <c r="F1201" i="21"/>
  <c r="E1201" i="21"/>
  <c r="D1201" i="21"/>
  <c r="C1201" i="21"/>
  <c r="N1200" i="21"/>
  <c r="M1200" i="21"/>
  <c r="L1200" i="21"/>
  <c r="K1200" i="21"/>
  <c r="J1200" i="21"/>
  <c r="I1200" i="21"/>
  <c r="H1200" i="21"/>
  <c r="G1200" i="21"/>
  <c r="F1200" i="21"/>
  <c r="E1200" i="21"/>
  <c r="D1200" i="21"/>
  <c r="C1200" i="21"/>
  <c r="N1199" i="21"/>
  <c r="M1199" i="21"/>
  <c r="L1199" i="21"/>
  <c r="K1199" i="21"/>
  <c r="J1199" i="21"/>
  <c r="I1199" i="21"/>
  <c r="H1199" i="21"/>
  <c r="G1199" i="21"/>
  <c r="F1199" i="21"/>
  <c r="E1199" i="21"/>
  <c r="D1199" i="21"/>
  <c r="C1199" i="21"/>
  <c r="N1198" i="21"/>
  <c r="M1198" i="21"/>
  <c r="L1198" i="21"/>
  <c r="K1198" i="21"/>
  <c r="J1198" i="21"/>
  <c r="I1198" i="21"/>
  <c r="H1198" i="21"/>
  <c r="G1198" i="21"/>
  <c r="F1198" i="21"/>
  <c r="E1198" i="21"/>
  <c r="D1198" i="21"/>
  <c r="C1198" i="21"/>
  <c r="N1197" i="21"/>
  <c r="M1197" i="21"/>
  <c r="L1197" i="21"/>
  <c r="K1197" i="21"/>
  <c r="J1197" i="21"/>
  <c r="I1197" i="21"/>
  <c r="H1197" i="21"/>
  <c r="G1197" i="21"/>
  <c r="F1197" i="21"/>
  <c r="E1197" i="21"/>
  <c r="D1197" i="21"/>
  <c r="C1197" i="21"/>
  <c r="N1196" i="21"/>
  <c r="M1196" i="21"/>
  <c r="L1196" i="21"/>
  <c r="K1196" i="21"/>
  <c r="J1196" i="21"/>
  <c r="I1196" i="21"/>
  <c r="H1196" i="21"/>
  <c r="G1196" i="21"/>
  <c r="F1196" i="21"/>
  <c r="E1196" i="21"/>
  <c r="D1196" i="21"/>
  <c r="C1196" i="21"/>
  <c r="N1195" i="21"/>
  <c r="M1195" i="21"/>
  <c r="L1195" i="21"/>
  <c r="K1195" i="21"/>
  <c r="J1195" i="21"/>
  <c r="I1195" i="21"/>
  <c r="H1195" i="21"/>
  <c r="G1195" i="21"/>
  <c r="F1195" i="21"/>
  <c r="E1195" i="21"/>
  <c r="D1195" i="21"/>
  <c r="C1195" i="21"/>
  <c r="N1194" i="21"/>
  <c r="M1194" i="21"/>
  <c r="L1194" i="21"/>
  <c r="K1194" i="21"/>
  <c r="J1194" i="21"/>
  <c r="I1194" i="21"/>
  <c r="H1194" i="21"/>
  <c r="G1194" i="21"/>
  <c r="F1194" i="21"/>
  <c r="E1194" i="21"/>
  <c r="D1194" i="21"/>
  <c r="C1194" i="21"/>
  <c r="N1193" i="21"/>
  <c r="M1193" i="21"/>
  <c r="L1193" i="21"/>
  <c r="K1193" i="21"/>
  <c r="J1193" i="21"/>
  <c r="I1193" i="21"/>
  <c r="H1193" i="21"/>
  <c r="G1193" i="21"/>
  <c r="F1193" i="21"/>
  <c r="E1193" i="21"/>
  <c r="D1193" i="21"/>
  <c r="C1193" i="21"/>
  <c r="N1192" i="21"/>
  <c r="M1192" i="21"/>
  <c r="L1192" i="21"/>
  <c r="K1192" i="21"/>
  <c r="J1192" i="21"/>
  <c r="I1192" i="21"/>
  <c r="H1192" i="21"/>
  <c r="G1192" i="21"/>
  <c r="F1192" i="21"/>
  <c r="E1192" i="21"/>
  <c r="D1192" i="21"/>
  <c r="C1192" i="21"/>
  <c r="N1191" i="21"/>
  <c r="M1191" i="21"/>
  <c r="L1191" i="21"/>
  <c r="K1191" i="21"/>
  <c r="J1191" i="21"/>
  <c r="I1191" i="21"/>
  <c r="H1191" i="21"/>
  <c r="G1191" i="21"/>
  <c r="F1191" i="21"/>
  <c r="E1191" i="21"/>
  <c r="D1191" i="21"/>
  <c r="C1191" i="21"/>
  <c r="N1190" i="21"/>
  <c r="M1190" i="21"/>
  <c r="L1190" i="21"/>
  <c r="K1190" i="21"/>
  <c r="J1190" i="21"/>
  <c r="I1190" i="21"/>
  <c r="H1190" i="21"/>
  <c r="G1190" i="21"/>
  <c r="F1190" i="21"/>
  <c r="E1190" i="21"/>
  <c r="D1190" i="21"/>
  <c r="C1190" i="21"/>
  <c r="N1189" i="21"/>
  <c r="M1189" i="21"/>
  <c r="L1189" i="21"/>
  <c r="K1189" i="21"/>
  <c r="J1189" i="21"/>
  <c r="I1189" i="21"/>
  <c r="H1189" i="21"/>
  <c r="G1189" i="21"/>
  <c r="F1189" i="21"/>
  <c r="E1189" i="21"/>
  <c r="D1189" i="21"/>
  <c r="C1189" i="21"/>
  <c r="N1188" i="21"/>
  <c r="M1188" i="21"/>
  <c r="L1188" i="21"/>
  <c r="K1188" i="21"/>
  <c r="J1188" i="21"/>
  <c r="I1188" i="21"/>
  <c r="H1188" i="21"/>
  <c r="G1188" i="21"/>
  <c r="F1188" i="21"/>
  <c r="E1188" i="21"/>
  <c r="D1188" i="21"/>
  <c r="C1188" i="21"/>
  <c r="N1187" i="21"/>
  <c r="M1187" i="21"/>
  <c r="L1187" i="21"/>
  <c r="K1187" i="21"/>
  <c r="J1187" i="21"/>
  <c r="I1187" i="21"/>
  <c r="H1187" i="21"/>
  <c r="G1187" i="21"/>
  <c r="F1187" i="21"/>
  <c r="E1187" i="21"/>
  <c r="D1187" i="21"/>
  <c r="C1187" i="21"/>
  <c r="N1186" i="21"/>
  <c r="M1186" i="21"/>
  <c r="L1186" i="21"/>
  <c r="K1186" i="21"/>
  <c r="J1186" i="21"/>
  <c r="I1186" i="21"/>
  <c r="H1186" i="21"/>
  <c r="G1186" i="21"/>
  <c r="F1186" i="21"/>
  <c r="E1186" i="21"/>
  <c r="D1186" i="21"/>
  <c r="C1186" i="21"/>
  <c r="N1185" i="21"/>
  <c r="M1185" i="21"/>
  <c r="L1185" i="21"/>
  <c r="K1185" i="21"/>
  <c r="J1185" i="21"/>
  <c r="I1185" i="21"/>
  <c r="H1185" i="21"/>
  <c r="G1185" i="21"/>
  <c r="F1185" i="21"/>
  <c r="E1185" i="21"/>
  <c r="D1185" i="21"/>
  <c r="C1185" i="21"/>
  <c r="N1184" i="21"/>
  <c r="M1184" i="21"/>
  <c r="L1184" i="21"/>
  <c r="K1184" i="21"/>
  <c r="J1184" i="21"/>
  <c r="I1184" i="21"/>
  <c r="H1184" i="21"/>
  <c r="G1184" i="21"/>
  <c r="F1184" i="21"/>
  <c r="E1184" i="21"/>
  <c r="D1184" i="21"/>
  <c r="C1184" i="21"/>
  <c r="N1183" i="21"/>
  <c r="M1183" i="21"/>
  <c r="L1183" i="21"/>
  <c r="K1183" i="21"/>
  <c r="J1183" i="21"/>
  <c r="I1183" i="21"/>
  <c r="H1183" i="21"/>
  <c r="G1183" i="21"/>
  <c r="F1183" i="21"/>
  <c r="E1183" i="21"/>
  <c r="D1183" i="21"/>
  <c r="C1183" i="21"/>
  <c r="N1182" i="21"/>
  <c r="M1182" i="21"/>
  <c r="L1182" i="21"/>
  <c r="K1182" i="21"/>
  <c r="J1182" i="21"/>
  <c r="I1182" i="21"/>
  <c r="H1182" i="21"/>
  <c r="G1182" i="21"/>
  <c r="F1182" i="21"/>
  <c r="E1182" i="21"/>
  <c r="D1182" i="21"/>
  <c r="C1182" i="21"/>
  <c r="N1181" i="21"/>
  <c r="M1181" i="21"/>
  <c r="L1181" i="21"/>
  <c r="K1181" i="21"/>
  <c r="J1181" i="21"/>
  <c r="I1181" i="21"/>
  <c r="H1181" i="21"/>
  <c r="G1181" i="21"/>
  <c r="F1181" i="21"/>
  <c r="E1181" i="21"/>
  <c r="D1181" i="21"/>
  <c r="C1181" i="21"/>
  <c r="N1180" i="21"/>
  <c r="M1180" i="21"/>
  <c r="L1180" i="21"/>
  <c r="K1180" i="21"/>
  <c r="J1180" i="21"/>
  <c r="I1180" i="21"/>
  <c r="H1180" i="21"/>
  <c r="G1180" i="21"/>
  <c r="F1180" i="21"/>
  <c r="E1180" i="21"/>
  <c r="D1180" i="21"/>
  <c r="C1180" i="21"/>
  <c r="N1179" i="21"/>
  <c r="M1179" i="21"/>
  <c r="L1179" i="21"/>
  <c r="K1179" i="21"/>
  <c r="J1179" i="21"/>
  <c r="I1179" i="21"/>
  <c r="H1179" i="21"/>
  <c r="G1179" i="21"/>
  <c r="F1179" i="21"/>
  <c r="E1179" i="21"/>
  <c r="D1179" i="21"/>
  <c r="C1179" i="21"/>
  <c r="N1178" i="21"/>
  <c r="M1178" i="21"/>
  <c r="L1178" i="21"/>
  <c r="K1178" i="21"/>
  <c r="J1178" i="21"/>
  <c r="I1178" i="21"/>
  <c r="H1178" i="21"/>
  <c r="G1178" i="21"/>
  <c r="F1178" i="21"/>
  <c r="E1178" i="21"/>
  <c r="D1178" i="21"/>
  <c r="C1178" i="21"/>
  <c r="N1177" i="21"/>
  <c r="M1177" i="21"/>
  <c r="L1177" i="21"/>
  <c r="K1177" i="21"/>
  <c r="J1177" i="21"/>
  <c r="I1177" i="21"/>
  <c r="H1177" i="21"/>
  <c r="G1177" i="21"/>
  <c r="F1177" i="21"/>
  <c r="E1177" i="21"/>
  <c r="D1177" i="21"/>
  <c r="C1177" i="21"/>
  <c r="N1176" i="21"/>
  <c r="M1176" i="21"/>
  <c r="L1176" i="21"/>
  <c r="K1176" i="21"/>
  <c r="J1176" i="21"/>
  <c r="I1176" i="21"/>
  <c r="H1176" i="21"/>
  <c r="G1176" i="21"/>
  <c r="F1176" i="21"/>
  <c r="E1176" i="21"/>
  <c r="D1176" i="21"/>
  <c r="C1176" i="21"/>
  <c r="N1175" i="21"/>
  <c r="M1175" i="21"/>
  <c r="L1175" i="21"/>
  <c r="K1175" i="21"/>
  <c r="J1175" i="21"/>
  <c r="I1175" i="21"/>
  <c r="H1175" i="21"/>
  <c r="G1175" i="21"/>
  <c r="F1175" i="21"/>
  <c r="E1175" i="21"/>
  <c r="D1175" i="21"/>
  <c r="C1175" i="21"/>
  <c r="N1174" i="21"/>
  <c r="M1174" i="21"/>
  <c r="L1174" i="21"/>
  <c r="K1174" i="21"/>
  <c r="J1174" i="21"/>
  <c r="I1174" i="21"/>
  <c r="H1174" i="21"/>
  <c r="G1174" i="21"/>
  <c r="F1174" i="21"/>
  <c r="E1174" i="21"/>
  <c r="D1174" i="21"/>
  <c r="C1174" i="21"/>
  <c r="N1173" i="21"/>
  <c r="M1173" i="21"/>
  <c r="L1173" i="21"/>
  <c r="K1173" i="21"/>
  <c r="J1173" i="21"/>
  <c r="I1173" i="21"/>
  <c r="H1173" i="21"/>
  <c r="G1173" i="21"/>
  <c r="F1173" i="21"/>
  <c r="E1173" i="21"/>
  <c r="D1173" i="21"/>
  <c r="C1173" i="21"/>
  <c r="N1172" i="21"/>
  <c r="M1172" i="21"/>
  <c r="L1172" i="21"/>
  <c r="K1172" i="21"/>
  <c r="J1172" i="21"/>
  <c r="I1172" i="21"/>
  <c r="H1172" i="21"/>
  <c r="G1172" i="21"/>
  <c r="F1172" i="21"/>
  <c r="E1172" i="21"/>
  <c r="D1172" i="21"/>
  <c r="C1172" i="21"/>
  <c r="N1171" i="21"/>
  <c r="M1171" i="21"/>
  <c r="L1171" i="21"/>
  <c r="K1171" i="21"/>
  <c r="J1171" i="21"/>
  <c r="I1171" i="21"/>
  <c r="H1171" i="21"/>
  <c r="G1171" i="21"/>
  <c r="F1171" i="21"/>
  <c r="E1171" i="21"/>
  <c r="D1171" i="21"/>
  <c r="C1171" i="21"/>
  <c r="N1170" i="21"/>
  <c r="M1170" i="21"/>
  <c r="L1170" i="21"/>
  <c r="K1170" i="21"/>
  <c r="J1170" i="21"/>
  <c r="I1170" i="21"/>
  <c r="H1170" i="21"/>
  <c r="G1170" i="21"/>
  <c r="F1170" i="21"/>
  <c r="E1170" i="21"/>
  <c r="D1170" i="21"/>
  <c r="C1170" i="21"/>
  <c r="N1169" i="21"/>
  <c r="M1169" i="21"/>
  <c r="L1169" i="21"/>
  <c r="K1169" i="21"/>
  <c r="J1169" i="21"/>
  <c r="I1169" i="21"/>
  <c r="H1169" i="21"/>
  <c r="G1169" i="21"/>
  <c r="F1169" i="21"/>
  <c r="E1169" i="21"/>
  <c r="D1169" i="21"/>
  <c r="C1169" i="21"/>
  <c r="N1168" i="21"/>
  <c r="M1168" i="21"/>
  <c r="L1168" i="21"/>
  <c r="K1168" i="21"/>
  <c r="J1168" i="21"/>
  <c r="I1168" i="21"/>
  <c r="H1168" i="21"/>
  <c r="G1168" i="21"/>
  <c r="F1168" i="21"/>
  <c r="E1168" i="21"/>
  <c r="D1168" i="21"/>
  <c r="C1168" i="21"/>
  <c r="N1167" i="21"/>
  <c r="M1167" i="21"/>
  <c r="L1167" i="21"/>
  <c r="K1167" i="21"/>
  <c r="J1167" i="21"/>
  <c r="I1167" i="21"/>
  <c r="H1167" i="21"/>
  <c r="G1167" i="21"/>
  <c r="F1167" i="21"/>
  <c r="E1167" i="21"/>
  <c r="D1167" i="21"/>
  <c r="C1167" i="21"/>
  <c r="N1166" i="21"/>
  <c r="M1166" i="21"/>
  <c r="L1166" i="21"/>
  <c r="K1166" i="21"/>
  <c r="J1166" i="21"/>
  <c r="I1166" i="21"/>
  <c r="H1166" i="21"/>
  <c r="G1166" i="21"/>
  <c r="F1166" i="21"/>
  <c r="E1166" i="21"/>
  <c r="D1166" i="21"/>
  <c r="C1166" i="21"/>
  <c r="N1165" i="21"/>
  <c r="M1165" i="21"/>
  <c r="L1165" i="21"/>
  <c r="K1165" i="21"/>
  <c r="J1165" i="21"/>
  <c r="I1165" i="21"/>
  <c r="H1165" i="21"/>
  <c r="G1165" i="21"/>
  <c r="F1165" i="21"/>
  <c r="E1165" i="21"/>
  <c r="D1165" i="21"/>
  <c r="C1165" i="21"/>
  <c r="N1164" i="21"/>
  <c r="M1164" i="21"/>
  <c r="L1164" i="21"/>
  <c r="K1164" i="21"/>
  <c r="J1164" i="21"/>
  <c r="I1164" i="21"/>
  <c r="H1164" i="21"/>
  <c r="G1164" i="21"/>
  <c r="F1164" i="21"/>
  <c r="E1164" i="21"/>
  <c r="D1164" i="21"/>
  <c r="C1164" i="21"/>
  <c r="N1163" i="21"/>
  <c r="M1163" i="21"/>
  <c r="L1163" i="21"/>
  <c r="K1163" i="21"/>
  <c r="J1163" i="21"/>
  <c r="I1163" i="21"/>
  <c r="H1163" i="21"/>
  <c r="G1163" i="21"/>
  <c r="F1163" i="21"/>
  <c r="E1163" i="21"/>
  <c r="D1163" i="21"/>
  <c r="C1163" i="21"/>
  <c r="N1162" i="21"/>
  <c r="M1162" i="21"/>
  <c r="L1162" i="21"/>
  <c r="K1162" i="21"/>
  <c r="J1162" i="21"/>
  <c r="I1162" i="21"/>
  <c r="H1162" i="21"/>
  <c r="G1162" i="21"/>
  <c r="F1162" i="21"/>
  <c r="E1162" i="21"/>
  <c r="D1162" i="21"/>
  <c r="C1162" i="21"/>
  <c r="N1161" i="21"/>
  <c r="M1161" i="21"/>
  <c r="L1161" i="21"/>
  <c r="K1161" i="21"/>
  <c r="J1161" i="21"/>
  <c r="I1161" i="21"/>
  <c r="H1161" i="21"/>
  <c r="G1161" i="21"/>
  <c r="F1161" i="21"/>
  <c r="E1161" i="21"/>
  <c r="D1161" i="21"/>
  <c r="C1161" i="21"/>
  <c r="N1160" i="21"/>
  <c r="M1160" i="21"/>
  <c r="L1160" i="21"/>
  <c r="K1160" i="21"/>
  <c r="J1160" i="21"/>
  <c r="I1160" i="21"/>
  <c r="H1160" i="21"/>
  <c r="G1160" i="21"/>
  <c r="F1160" i="21"/>
  <c r="E1160" i="21"/>
  <c r="D1160" i="21"/>
  <c r="C1160" i="21"/>
  <c r="N1159" i="21"/>
  <c r="M1159" i="21"/>
  <c r="L1159" i="21"/>
  <c r="K1159" i="21"/>
  <c r="J1159" i="21"/>
  <c r="I1159" i="21"/>
  <c r="H1159" i="21"/>
  <c r="G1159" i="21"/>
  <c r="F1159" i="21"/>
  <c r="E1159" i="21"/>
  <c r="D1159" i="21"/>
  <c r="C1159" i="21"/>
  <c r="N1158" i="21"/>
  <c r="M1158" i="21"/>
  <c r="L1158" i="21"/>
  <c r="K1158" i="21"/>
  <c r="J1158" i="21"/>
  <c r="I1158" i="21"/>
  <c r="H1158" i="21"/>
  <c r="G1158" i="21"/>
  <c r="F1158" i="21"/>
  <c r="E1158" i="21"/>
  <c r="D1158" i="21"/>
  <c r="C1158" i="21"/>
  <c r="N1157" i="21"/>
  <c r="M1157" i="21"/>
  <c r="L1157" i="21"/>
  <c r="K1157" i="21"/>
  <c r="J1157" i="21"/>
  <c r="I1157" i="21"/>
  <c r="H1157" i="21"/>
  <c r="G1157" i="21"/>
  <c r="F1157" i="21"/>
  <c r="E1157" i="21"/>
  <c r="D1157" i="21"/>
  <c r="C1157" i="21"/>
  <c r="N1156" i="21"/>
  <c r="M1156" i="21"/>
  <c r="L1156" i="21"/>
  <c r="K1156" i="21"/>
  <c r="J1156" i="21"/>
  <c r="I1156" i="21"/>
  <c r="H1156" i="21"/>
  <c r="G1156" i="21"/>
  <c r="F1156" i="21"/>
  <c r="E1156" i="21"/>
  <c r="D1156" i="21"/>
  <c r="C1156" i="21"/>
  <c r="N1155" i="21"/>
  <c r="M1155" i="21"/>
  <c r="L1155" i="21"/>
  <c r="K1155" i="21"/>
  <c r="J1155" i="21"/>
  <c r="I1155" i="21"/>
  <c r="H1155" i="21"/>
  <c r="G1155" i="21"/>
  <c r="F1155" i="21"/>
  <c r="E1155" i="21"/>
  <c r="D1155" i="21"/>
  <c r="C1155" i="21"/>
  <c r="N1154" i="21"/>
  <c r="M1154" i="21"/>
  <c r="L1154" i="21"/>
  <c r="K1154" i="21"/>
  <c r="J1154" i="21"/>
  <c r="I1154" i="21"/>
  <c r="H1154" i="21"/>
  <c r="G1154" i="21"/>
  <c r="F1154" i="21"/>
  <c r="E1154" i="21"/>
  <c r="D1154" i="21"/>
  <c r="C1154" i="21"/>
  <c r="N1153" i="21"/>
  <c r="M1153" i="21"/>
  <c r="L1153" i="21"/>
  <c r="K1153" i="21"/>
  <c r="J1153" i="21"/>
  <c r="I1153" i="21"/>
  <c r="H1153" i="21"/>
  <c r="G1153" i="21"/>
  <c r="F1153" i="21"/>
  <c r="E1153" i="21"/>
  <c r="D1153" i="21"/>
  <c r="C1153" i="21"/>
  <c r="N1152" i="21"/>
  <c r="M1152" i="21"/>
  <c r="L1152" i="21"/>
  <c r="K1152" i="21"/>
  <c r="J1152" i="21"/>
  <c r="I1152" i="21"/>
  <c r="H1152" i="21"/>
  <c r="G1152" i="21"/>
  <c r="F1152" i="21"/>
  <c r="E1152" i="21"/>
  <c r="D1152" i="21"/>
  <c r="C1152" i="21"/>
  <c r="N1151" i="21"/>
  <c r="M1151" i="21"/>
  <c r="L1151" i="21"/>
  <c r="K1151" i="21"/>
  <c r="J1151" i="21"/>
  <c r="I1151" i="21"/>
  <c r="H1151" i="21"/>
  <c r="G1151" i="21"/>
  <c r="F1151" i="21"/>
  <c r="E1151" i="21"/>
  <c r="D1151" i="21"/>
  <c r="C1151" i="21"/>
  <c r="N1150" i="21"/>
  <c r="M1150" i="21"/>
  <c r="L1150" i="21"/>
  <c r="K1150" i="21"/>
  <c r="J1150" i="21"/>
  <c r="I1150" i="21"/>
  <c r="H1150" i="21"/>
  <c r="G1150" i="21"/>
  <c r="F1150" i="21"/>
  <c r="E1150" i="21"/>
  <c r="D1150" i="21"/>
  <c r="C1150" i="21"/>
  <c r="N1149" i="21"/>
  <c r="M1149" i="21"/>
  <c r="L1149" i="21"/>
  <c r="K1149" i="21"/>
  <c r="J1149" i="21"/>
  <c r="I1149" i="21"/>
  <c r="H1149" i="21"/>
  <c r="G1149" i="21"/>
  <c r="F1149" i="21"/>
  <c r="E1149" i="21"/>
  <c r="D1149" i="21"/>
  <c r="C1149" i="21"/>
  <c r="N1148" i="21"/>
  <c r="M1148" i="21"/>
  <c r="L1148" i="21"/>
  <c r="K1148" i="21"/>
  <c r="J1148" i="21"/>
  <c r="I1148" i="21"/>
  <c r="H1148" i="21"/>
  <c r="G1148" i="21"/>
  <c r="F1148" i="21"/>
  <c r="E1148" i="21"/>
  <c r="D1148" i="21"/>
  <c r="C1148" i="21"/>
  <c r="N1147" i="21"/>
  <c r="M1147" i="21"/>
  <c r="L1147" i="21"/>
  <c r="K1147" i="21"/>
  <c r="J1147" i="21"/>
  <c r="I1147" i="21"/>
  <c r="H1147" i="21"/>
  <c r="G1147" i="21"/>
  <c r="F1147" i="21"/>
  <c r="E1147" i="21"/>
  <c r="D1147" i="21"/>
  <c r="C1147" i="21"/>
  <c r="N1146" i="21"/>
  <c r="M1146" i="21"/>
  <c r="L1146" i="21"/>
  <c r="K1146" i="21"/>
  <c r="J1146" i="21"/>
  <c r="I1146" i="21"/>
  <c r="H1146" i="21"/>
  <c r="G1146" i="21"/>
  <c r="F1146" i="21"/>
  <c r="E1146" i="21"/>
  <c r="D1146" i="21"/>
  <c r="C1146" i="21"/>
  <c r="N1145" i="21"/>
  <c r="M1145" i="21"/>
  <c r="L1145" i="21"/>
  <c r="K1145" i="21"/>
  <c r="J1145" i="21"/>
  <c r="I1145" i="21"/>
  <c r="H1145" i="21"/>
  <c r="G1145" i="21"/>
  <c r="F1145" i="21"/>
  <c r="E1145" i="21"/>
  <c r="D1145" i="21"/>
  <c r="C1145" i="21"/>
  <c r="N1144" i="21"/>
  <c r="M1144" i="21"/>
  <c r="L1144" i="21"/>
  <c r="K1144" i="21"/>
  <c r="J1144" i="21"/>
  <c r="I1144" i="21"/>
  <c r="H1144" i="21"/>
  <c r="G1144" i="21"/>
  <c r="F1144" i="21"/>
  <c r="E1144" i="21"/>
  <c r="D1144" i="21"/>
  <c r="C1144" i="21"/>
  <c r="N1143" i="21"/>
  <c r="M1143" i="21"/>
  <c r="L1143" i="21"/>
  <c r="K1143" i="21"/>
  <c r="J1143" i="21"/>
  <c r="I1143" i="21"/>
  <c r="H1143" i="21"/>
  <c r="G1143" i="21"/>
  <c r="F1143" i="21"/>
  <c r="E1143" i="21"/>
  <c r="D1143" i="21"/>
  <c r="C1143" i="21"/>
  <c r="N1142" i="21"/>
  <c r="M1142" i="21"/>
  <c r="L1142" i="21"/>
  <c r="K1142" i="21"/>
  <c r="J1142" i="21"/>
  <c r="I1142" i="21"/>
  <c r="H1142" i="21"/>
  <c r="G1142" i="21"/>
  <c r="F1142" i="21"/>
  <c r="E1142" i="21"/>
  <c r="D1142" i="21"/>
  <c r="C1142" i="21"/>
  <c r="N1141" i="21"/>
  <c r="M1141" i="21"/>
  <c r="L1141" i="21"/>
  <c r="K1141" i="21"/>
  <c r="J1141" i="21"/>
  <c r="I1141" i="21"/>
  <c r="H1141" i="21"/>
  <c r="G1141" i="21"/>
  <c r="F1141" i="21"/>
  <c r="E1141" i="21"/>
  <c r="D1141" i="21"/>
  <c r="C1141" i="21"/>
  <c r="N1140" i="21"/>
  <c r="M1140" i="21"/>
  <c r="L1140" i="21"/>
  <c r="K1140" i="21"/>
  <c r="J1140" i="21"/>
  <c r="I1140" i="21"/>
  <c r="H1140" i="21"/>
  <c r="G1140" i="21"/>
  <c r="F1140" i="21"/>
  <c r="E1140" i="21"/>
  <c r="D1140" i="21"/>
  <c r="C1140" i="21"/>
  <c r="N1139" i="21"/>
  <c r="M1139" i="21"/>
  <c r="L1139" i="21"/>
  <c r="K1139" i="21"/>
  <c r="J1139" i="21"/>
  <c r="I1139" i="21"/>
  <c r="H1139" i="21"/>
  <c r="G1139" i="21"/>
  <c r="F1139" i="21"/>
  <c r="E1139" i="21"/>
  <c r="D1139" i="21"/>
  <c r="C1139" i="21"/>
  <c r="N1138" i="21"/>
  <c r="M1138" i="21"/>
  <c r="L1138" i="21"/>
  <c r="K1138" i="21"/>
  <c r="J1138" i="21"/>
  <c r="I1138" i="21"/>
  <c r="H1138" i="21"/>
  <c r="G1138" i="21"/>
  <c r="F1138" i="21"/>
  <c r="E1138" i="21"/>
  <c r="D1138" i="21"/>
  <c r="C1138" i="21"/>
  <c r="N1137" i="21"/>
  <c r="M1137" i="21"/>
  <c r="L1137" i="21"/>
  <c r="K1137" i="21"/>
  <c r="J1137" i="21"/>
  <c r="I1137" i="21"/>
  <c r="H1137" i="21"/>
  <c r="G1137" i="21"/>
  <c r="F1137" i="21"/>
  <c r="E1137" i="21"/>
  <c r="D1137" i="21"/>
  <c r="C1137" i="21"/>
  <c r="N1136" i="21"/>
  <c r="M1136" i="21"/>
  <c r="L1136" i="21"/>
  <c r="K1136" i="21"/>
  <c r="J1136" i="21"/>
  <c r="I1136" i="21"/>
  <c r="H1136" i="21"/>
  <c r="G1136" i="21"/>
  <c r="F1136" i="21"/>
  <c r="E1136" i="21"/>
  <c r="D1136" i="21"/>
  <c r="C1136" i="21"/>
  <c r="N1135" i="21"/>
  <c r="M1135" i="21"/>
  <c r="L1135" i="21"/>
  <c r="K1135" i="21"/>
  <c r="J1135" i="21"/>
  <c r="I1135" i="21"/>
  <c r="H1135" i="21"/>
  <c r="G1135" i="21"/>
  <c r="F1135" i="21"/>
  <c r="E1135" i="21"/>
  <c r="D1135" i="21"/>
  <c r="C1135" i="21"/>
  <c r="N1134" i="21"/>
  <c r="M1134" i="21"/>
  <c r="L1134" i="21"/>
  <c r="K1134" i="21"/>
  <c r="J1134" i="21"/>
  <c r="I1134" i="21"/>
  <c r="H1134" i="21"/>
  <c r="G1134" i="21"/>
  <c r="F1134" i="21"/>
  <c r="E1134" i="21"/>
  <c r="D1134" i="21"/>
  <c r="C1134" i="21"/>
  <c r="N1133" i="21"/>
  <c r="M1133" i="21"/>
  <c r="L1133" i="21"/>
  <c r="K1133" i="21"/>
  <c r="J1133" i="21"/>
  <c r="I1133" i="21"/>
  <c r="H1133" i="21"/>
  <c r="G1133" i="21"/>
  <c r="F1133" i="21"/>
  <c r="E1133" i="21"/>
  <c r="D1133" i="21"/>
  <c r="C1133" i="21"/>
  <c r="N1132" i="21"/>
  <c r="M1132" i="21"/>
  <c r="L1132" i="21"/>
  <c r="K1132" i="21"/>
  <c r="J1132" i="21"/>
  <c r="I1132" i="21"/>
  <c r="H1132" i="21"/>
  <c r="G1132" i="21"/>
  <c r="F1132" i="21"/>
  <c r="E1132" i="21"/>
  <c r="D1132" i="21"/>
  <c r="C1132" i="21"/>
  <c r="N1131" i="21"/>
  <c r="M1131" i="21"/>
  <c r="L1131" i="21"/>
  <c r="K1131" i="21"/>
  <c r="J1131" i="21"/>
  <c r="I1131" i="21"/>
  <c r="H1131" i="21"/>
  <c r="G1131" i="21"/>
  <c r="F1131" i="21"/>
  <c r="E1131" i="21"/>
  <c r="D1131" i="21"/>
  <c r="C1131" i="21"/>
  <c r="N1130" i="21"/>
  <c r="M1130" i="21"/>
  <c r="L1130" i="21"/>
  <c r="K1130" i="21"/>
  <c r="J1130" i="21"/>
  <c r="I1130" i="21"/>
  <c r="H1130" i="21"/>
  <c r="G1130" i="21"/>
  <c r="F1130" i="21"/>
  <c r="E1130" i="21"/>
  <c r="D1130" i="21"/>
  <c r="C1130" i="21"/>
  <c r="N1129" i="21"/>
  <c r="M1129" i="21"/>
  <c r="L1129" i="21"/>
  <c r="K1129" i="21"/>
  <c r="J1129" i="21"/>
  <c r="I1129" i="21"/>
  <c r="H1129" i="21"/>
  <c r="G1129" i="21"/>
  <c r="F1129" i="21"/>
  <c r="E1129" i="21"/>
  <c r="D1129" i="21"/>
  <c r="C1129" i="21"/>
  <c r="N1128" i="21"/>
  <c r="M1128" i="21"/>
  <c r="L1128" i="21"/>
  <c r="K1128" i="21"/>
  <c r="J1128" i="21"/>
  <c r="I1128" i="21"/>
  <c r="H1128" i="21"/>
  <c r="G1128" i="21"/>
  <c r="F1128" i="21"/>
  <c r="E1128" i="21"/>
  <c r="D1128" i="21"/>
  <c r="C1128" i="21"/>
  <c r="N1127" i="21"/>
  <c r="M1127" i="21"/>
  <c r="L1127" i="21"/>
  <c r="K1127" i="21"/>
  <c r="J1127" i="21"/>
  <c r="I1127" i="21"/>
  <c r="H1127" i="21"/>
  <c r="G1127" i="21"/>
  <c r="F1127" i="21"/>
  <c r="E1127" i="21"/>
  <c r="D1127" i="21"/>
  <c r="C1127" i="21"/>
  <c r="N1126" i="21"/>
  <c r="M1126" i="21"/>
  <c r="L1126" i="21"/>
  <c r="K1126" i="21"/>
  <c r="J1126" i="21"/>
  <c r="I1126" i="21"/>
  <c r="H1126" i="21"/>
  <c r="G1126" i="21"/>
  <c r="F1126" i="21"/>
  <c r="E1126" i="21"/>
  <c r="D1126" i="21"/>
  <c r="C1126" i="21"/>
  <c r="N1125" i="21"/>
  <c r="M1125" i="21"/>
  <c r="L1125" i="21"/>
  <c r="K1125" i="21"/>
  <c r="J1125" i="21"/>
  <c r="I1125" i="21"/>
  <c r="H1125" i="21"/>
  <c r="G1125" i="21"/>
  <c r="F1125" i="21"/>
  <c r="E1125" i="21"/>
  <c r="D1125" i="21"/>
  <c r="C1125" i="21"/>
  <c r="N1124" i="21"/>
  <c r="M1124" i="21"/>
  <c r="L1124" i="21"/>
  <c r="K1124" i="21"/>
  <c r="J1124" i="21"/>
  <c r="I1124" i="21"/>
  <c r="H1124" i="21"/>
  <c r="G1124" i="21"/>
  <c r="F1124" i="21"/>
  <c r="E1124" i="21"/>
  <c r="D1124" i="21"/>
  <c r="C1124" i="21"/>
  <c r="N1123" i="21"/>
  <c r="M1123" i="21"/>
  <c r="L1123" i="21"/>
  <c r="K1123" i="21"/>
  <c r="J1123" i="21"/>
  <c r="I1123" i="21"/>
  <c r="H1123" i="21"/>
  <c r="G1123" i="21"/>
  <c r="F1123" i="21"/>
  <c r="E1123" i="21"/>
  <c r="D1123" i="21"/>
  <c r="C1123" i="21"/>
  <c r="N1122" i="21"/>
  <c r="M1122" i="21"/>
  <c r="L1122" i="21"/>
  <c r="K1122" i="21"/>
  <c r="J1122" i="21"/>
  <c r="I1122" i="21"/>
  <c r="H1122" i="21"/>
  <c r="G1122" i="21"/>
  <c r="F1122" i="21"/>
  <c r="E1122" i="21"/>
  <c r="D1122" i="21"/>
  <c r="C1122" i="21"/>
  <c r="N1121" i="21"/>
  <c r="M1121" i="21"/>
  <c r="L1121" i="21"/>
  <c r="K1121" i="21"/>
  <c r="J1121" i="21"/>
  <c r="I1121" i="21"/>
  <c r="H1121" i="21"/>
  <c r="G1121" i="21"/>
  <c r="F1121" i="21"/>
  <c r="E1121" i="21"/>
  <c r="D1121" i="21"/>
  <c r="C1121" i="21"/>
  <c r="N1120" i="21"/>
  <c r="M1120" i="21"/>
  <c r="L1120" i="21"/>
  <c r="K1120" i="21"/>
  <c r="J1120" i="21"/>
  <c r="I1120" i="21"/>
  <c r="H1120" i="21"/>
  <c r="G1120" i="21"/>
  <c r="F1120" i="21"/>
  <c r="E1120" i="21"/>
  <c r="D1120" i="21"/>
  <c r="C1120" i="21"/>
  <c r="N1119" i="21"/>
  <c r="M1119" i="21"/>
  <c r="L1119" i="21"/>
  <c r="K1119" i="21"/>
  <c r="J1119" i="21"/>
  <c r="I1119" i="21"/>
  <c r="H1119" i="21"/>
  <c r="G1119" i="21"/>
  <c r="F1119" i="21"/>
  <c r="E1119" i="21"/>
  <c r="D1119" i="21"/>
  <c r="C1119" i="21"/>
  <c r="N1118" i="21"/>
  <c r="M1118" i="21"/>
  <c r="L1118" i="21"/>
  <c r="K1118" i="21"/>
  <c r="J1118" i="21"/>
  <c r="I1118" i="21"/>
  <c r="H1118" i="21"/>
  <c r="G1118" i="21"/>
  <c r="F1118" i="21"/>
  <c r="E1118" i="21"/>
  <c r="D1118" i="21"/>
  <c r="C1118" i="21"/>
  <c r="N1117" i="21"/>
  <c r="M1117" i="21"/>
  <c r="L1117" i="21"/>
  <c r="K1117" i="21"/>
  <c r="J1117" i="21"/>
  <c r="I1117" i="21"/>
  <c r="H1117" i="21"/>
  <c r="G1117" i="21"/>
  <c r="F1117" i="21"/>
  <c r="E1117" i="21"/>
  <c r="D1117" i="21"/>
  <c r="C1117" i="21"/>
  <c r="N1116" i="21"/>
  <c r="M1116" i="21"/>
  <c r="L1116" i="21"/>
  <c r="K1116" i="21"/>
  <c r="J1116" i="21"/>
  <c r="I1116" i="21"/>
  <c r="H1116" i="21"/>
  <c r="G1116" i="21"/>
  <c r="F1116" i="21"/>
  <c r="E1116" i="21"/>
  <c r="D1116" i="21"/>
  <c r="C1116" i="21"/>
  <c r="N1115" i="21"/>
  <c r="M1115" i="21"/>
  <c r="L1115" i="21"/>
  <c r="K1115" i="21"/>
  <c r="J1115" i="21"/>
  <c r="I1115" i="21"/>
  <c r="H1115" i="21"/>
  <c r="G1115" i="21"/>
  <c r="F1115" i="21"/>
  <c r="E1115" i="21"/>
  <c r="D1115" i="21"/>
  <c r="C1115" i="21"/>
  <c r="N1114" i="21"/>
  <c r="M1114" i="21"/>
  <c r="L1114" i="21"/>
  <c r="K1114" i="21"/>
  <c r="J1114" i="21"/>
  <c r="I1114" i="21"/>
  <c r="H1114" i="21"/>
  <c r="G1114" i="21"/>
  <c r="F1114" i="21"/>
  <c r="E1114" i="21"/>
  <c r="D1114" i="21"/>
  <c r="C1114" i="21"/>
  <c r="N1113" i="21"/>
  <c r="M1113" i="21"/>
  <c r="L1113" i="21"/>
  <c r="K1113" i="21"/>
  <c r="J1113" i="21"/>
  <c r="I1113" i="21"/>
  <c r="H1113" i="21"/>
  <c r="G1113" i="21"/>
  <c r="F1113" i="21"/>
  <c r="E1113" i="21"/>
  <c r="D1113" i="21"/>
  <c r="C1113" i="21"/>
  <c r="N1112" i="21"/>
  <c r="M1112" i="21"/>
  <c r="L1112" i="21"/>
  <c r="K1112" i="21"/>
  <c r="J1112" i="21"/>
  <c r="I1112" i="21"/>
  <c r="H1112" i="21"/>
  <c r="G1112" i="21"/>
  <c r="F1112" i="21"/>
  <c r="E1112" i="21"/>
  <c r="D1112" i="21"/>
  <c r="C1112" i="21"/>
  <c r="N1111" i="21"/>
  <c r="M1111" i="21"/>
  <c r="L1111" i="21"/>
  <c r="K1111" i="21"/>
  <c r="J1111" i="21"/>
  <c r="I1111" i="21"/>
  <c r="H1111" i="21"/>
  <c r="G1111" i="21"/>
  <c r="F1111" i="21"/>
  <c r="E1111" i="21"/>
  <c r="D1111" i="21"/>
  <c r="C1111" i="21"/>
  <c r="N1110" i="21"/>
  <c r="M1110" i="21"/>
  <c r="L1110" i="21"/>
  <c r="K1110" i="21"/>
  <c r="J1110" i="21"/>
  <c r="I1110" i="21"/>
  <c r="H1110" i="21"/>
  <c r="G1110" i="21"/>
  <c r="F1110" i="21"/>
  <c r="E1110" i="21"/>
  <c r="D1110" i="21"/>
  <c r="C1110" i="21"/>
  <c r="N1109" i="21"/>
  <c r="M1109" i="21"/>
  <c r="L1109" i="21"/>
  <c r="K1109" i="21"/>
  <c r="J1109" i="21"/>
  <c r="I1109" i="21"/>
  <c r="H1109" i="21"/>
  <c r="G1109" i="21"/>
  <c r="F1109" i="21"/>
  <c r="E1109" i="21"/>
  <c r="D1109" i="21"/>
  <c r="C1109" i="21"/>
  <c r="N1108" i="21"/>
  <c r="M1108" i="21"/>
  <c r="L1108" i="21"/>
  <c r="K1108" i="21"/>
  <c r="J1108" i="21"/>
  <c r="I1108" i="21"/>
  <c r="H1108" i="21"/>
  <c r="G1108" i="21"/>
  <c r="F1108" i="21"/>
  <c r="E1108" i="21"/>
  <c r="D1108" i="21"/>
  <c r="C1108" i="21"/>
  <c r="N1107" i="21"/>
  <c r="M1107" i="21"/>
  <c r="L1107" i="21"/>
  <c r="K1107" i="21"/>
  <c r="J1107" i="21"/>
  <c r="I1107" i="21"/>
  <c r="H1107" i="21"/>
  <c r="G1107" i="21"/>
  <c r="F1107" i="21"/>
  <c r="E1107" i="21"/>
  <c r="D1107" i="21"/>
  <c r="C1107" i="21"/>
  <c r="N1106" i="21"/>
  <c r="M1106" i="21"/>
  <c r="L1106" i="21"/>
  <c r="K1106" i="21"/>
  <c r="J1106" i="21"/>
  <c r="I1106" i="21"/>
  <c r="H1106" i="21"/>
  <c r="G1106" i="21"/>
  <c r="F1106" i="21"/>
  <c r="E1106" i="21"/>
  <c r="D1106" i="21"/>
  <c r="C1106" i="21"/>
  <c r="N1105" i="21"/>
  <c r="M1105" i="21"/>
  <c r="L1105" i="21"/>
  <c r="K1105" i="21"/>
  <c r="J1105" i="21"/>
  <c r="I1105" i="21"/>
  <c r="H1105" i="21"/>
  <c r="G1105" i="21"/>
  <c r="F1105" i="21"/>
  <c r="E1105" i="21"/>
  <c r="D1105" i="21"/>
  <c r="C1105" i="21"/>
  <c r="N1104" i="21"/>
  <c r="M1104" i="21"/>
  <c r="L1104" i="21"/>
  <c r="K1104" i="21"/>
  <c r="J1104" i="21"/>
  <c r="I1104" i="21"/>
  <c r="H1104" i="21"/>
  <c r="G1104" i="21"/>
  <c r="F1104" i="21"/>
  <c r="E1104" i="21"/>
  <c r="D1104" i="21"/>
  <c r="C1104" i="21"/>
  <c r="N1103" i="21"/>
  <c r="M1103" i="21"/>
  <c r="L1103" i="21"/>
  <c r="K1103" i="21"/>
  <c r="J1103" i="21"/>
  <c r="I1103" i="21"/>
  <c r="H1103" i="21"/>
  <c r="G1103" i="21"/>
  <c r="F1103" i="21"/>
  <c r="E1103" i="21"/>
  <c r="D1103" i="21"/>
  <c r="C1103" i="21"/>
  <c r="N1102" i="21"/>
  <c r="M1102" i="21"/>
  <c r="L1102" i="21"/>
  <c r="K1102" i="21"/>
  <c r="J1102" i="21"/>
  <c r="I1102" i="21"/>
  <c r="H1102" i="21"/>
  <c r="G1102" i="21"/>
  <c r="F1102" i="21"/>
  <c r="E1102" i="21"/>
  <c r="D1102" i="21"/>
  <c r="C1102" i="21"/>
  <c r="N1101" i="21"/>
  <c r="M1101" i="21"/>
  <c r="L1101" i="21"/>
  <c r="K1101" i="21"/>
  <c r="J1101" i="21"/>
  <c r="I1101" i="21"/>
  <c r="H1101" i="21"/>
  <c r="G1101" i="21"/>
  <c r="F1101" i="21"/>
  <c r="E1101" i="21"/>
  <c r="D1101" i="21"/>
  <c r="C1101" i="21"/>
  <c r="N1100" i="21"/>
  <c r="M1100" i="21"/>
  <c r="L1100" i="21"/>
  <c r="K1100" i="21"/>
  <c r="J1100" i="21"/>
  <c r="I1100" i="21"/>
  <c r="H1100" i="21"/>
  <c r="G1100" i="21"/>
  <c r="F1100" i="21"/>
  <c r="E1100" i="21"/>
  <c r="D1100" i="21"/>
  <c r="C1100" i="21"/>
  <c r="N1099" i="21"/>
  <c r="M1099" i="21"/>
  <c r="L1099" i="21"/>
  <c r="K1099" i="21"/>
  <c r="J1099" i="21"/>
  <c r="I1099" i="21"/>
  <c r="H1099" i="21"/>
  <c r="G1099" i="21"/>
  <c r="F1099" i="21"/>
  <c r="E1099" i="21"/>
  <c r="D1099" i="21"/>
  <c r="C1099" i="21"/>
  <c r="N1098" i="21"/>
  <c r="M1098" i="21"/>
  <c r="L1098" i="21"/>
  <c r="K1098" i="21"/>
  <c r="J1098" i="21"/>
  <c r="I1098" i="21"/>
  <c r="H1098" i="21"/>
  <c r="G1098" i="21"/>
  <c r="F1098" i="21"/>
  <c r="E1098" i="21"/>
  <c r="D1098" i="21"/>
  <c r="C1098" i="21"/>
  <c r="N1097" i="21"/>
  <c r="M1097" i="21"/>
  <c r="L1097" i="21"/>
  <c r="K1097" i="21"/>
  <c r="J1097" i="21"/>
  <c r="I1097" i="21"/>
  <c r="H1097" i="21"/>
  <c r="G1097" i="21"/>
  <c r="F1097" i="21"/>
  <c r="E1097" i="21"/>
  <c r="D1097" i="21"/>
  <c r="C1097" i="21"/>
  <c r="N1096" i="21"/>
  <c r="M1096" i="21"/>
  <c r="L1096" i="21"/>
  <c r="K1096" i="21"/>
  <c r="J1096" i="21"/>
  <c r="I1096" i="21"/>
  <c r="H1096" i="21"/>
  <c r="G1096" i="21"/>
  <c r="F1096" i="21"/>
  <c r="E1096" i="21"/>
  <c r="D1096" i="21"/>
  <c r="C1096" i="21"/>
  <c r="N1095" i="21"/>
  <c r="M1095" i="21"/>
  <c r="L1095" i="21"/>
  <c r="K1095" i="21"/>
  <c r="J1095" i="21"/>
  <c r="I1095" i="21"/>
  <c r="H1095" i="21"/>
  <c r="G1095" i="21"/>
  <c r="F1095" i="21"/>
  <c r="E1095" i="21"/>
  <c r="D1095" i="21"/>
  <c r="C1095" i="21"/>
  <c r="N1094" i="21"/>
  <c r="M1094" i="21"/>
  <c r="L1094" i="21"/>
  <c r="K1094" i="21"/>
  <c r="J1094" i="21"/>
  <c r="I1094" i="21"/>
  <c r="H1094" i="21"/>
  <c r="G1094" i="21"/>
  <c r="F1094" i="21"/>
  <c r="E1094" i="21"/>
  <c r="D1094" i="21"/>
  <c r="C1094" i="21"/>
  <c r="N1093" i="21"/>
  <c r="M1093" i="21"/>
  <c r="L1093" i="21"/>
  <c r="K1093" i="21"/>
  <c r="J1093" i="21"/>
  <c r="I1093" i="21"/>
  <c r="H1093" i="21"/>
  <c r="G1093" i="21"/>
  <c r="F1093" i="21"/>
  <c r="E1093" i="21"/>
  <c r="D1093" i="21"/>
  <c r="C1093" i="21"/>
  <c r="N1092" i="21"/>
  <c r="M1092" i="21"/>
  <c r="L1092" i="21"/>
  <c r="K1092" i="21"/>
  <c r="J1092" i="21"/>
  <c r="I1092" i="21"/>
  <c r="H1092" i="21"/>
  <c r="G1092" i="21"/>
  <c r="F1092" i="21"/>
  <c r="E1092" i="21"/>
  <c r="D1092" i="21"/>
  <c r="C1092" i="21"/>
  <c r="N1091" i="21"/>
  <c r="M1091" i="21"/>
  <c r="L1091" i="21"/>
  <c r="K1091" i="21"/>
  <c r="J1091" i="21"/>
  <c r="I1091" i="21"/>
  <c r="H1091" i="21"/>
  <c r="G1091" i="21"/>
  <c r="F1091" i="21"/>
  <c r="E1091" i="21"/>
  <c r="D1091" i="21"/>
  <c r="C1091" i="21"/>
  <c r="N1090" i="21"/>
  <c r="M1090" i="21"/>
  <c r="L1090" i="21"/>
  <c r="K1090" i="21"/>
  <c r="J1090" i="21"/>
  <c r="I1090" i="21"/>
  <c r="H1090" i="21"/>
  <c r="G1090" i="21"/>
  <c r="F1090" i="21"/>
  <c r="E1090" i="21"/>
  <c r="D1090" i="21"/>
  <c r="C1090" i="21"/>
  <c r="N1089" i="21"/>
  <c r="M1089" i="21"/>
  <c r="L1089" i="21"/>
  <c r="K1089" i="21"/>
  <c r="J1089" i="21"/>
  <c r="I1089" i="21"/>
  <c r="H1089" i="21"/>
  <c r="G1089" i="21"/>
  <c r="F1089" i="21"/>
  <c r="E1089" i="21"/>
  <c r="D1089" i="21"/>
  <c r="C1089" i="21"/>
  <c r="N1088" i="21"/>
  <c r="M1088" i="21"/>
  <c r="L1088" i="21"/>
  <c r="K1088" i="21"/>
  <c r="J1088" i="21"/>
  <c r="I1088" i="21"/>
  <c r="H1088" i="21"/>
  <c r="G1088" i="21"/>
  <c r="F1088" i="21"/>
  <c r="E1088" i="21"/>
  <c r="D1088" i="21"/>
  <c r="C1088" i="21"/>
  <c r="N1087" i="21"/>
  <c r="M1087" i="21"/>
  <c r="L1087" i="21"/>
  <c r="K1087" i="21"/>
  <c r="J1087" i="21"/>
  <c r="I1087" i="21"/>
  <c r="H1087" i="21"/>
  <c r="G1087" i="21"/>
  <c r="F1087" i="21"/>
  <c r="E1087" i="21"/>
  <c r="D1087" i="21"/>
  <c r="C1087" i="21"/>
  <c r="N1086" i="21"/>
  <c r="M1086" i="21"/>
  <c r="L1086" i="21"/>
  <c r="K1086" i="21"/>
  <c r="J1086" i="21"/>
  <c r="I1086" i="21"/>
  <c r="H1086" i="21"/>
  <c r="G1086" i="21"/>
  <c r="F1086" i="21"/>
  <c r="E1086" i="21"/>
  <c r="D1086" i="21"/>
  <c r="C1086" i="21"/>
  <c r="N1085" i="21"/>
  <c r="M1085" i="21"/>
  <c r="L1085" i="21"/>
  <c r="K1085" i="21"/>
  <c r="J1085" i="21"/>
  <c r="I1085" i="21"/>
  <c r="H1085" i="21"/>
  <c r="G1085" i="21"/>
  <c r="F1085" i="21"/>
  <c r="E1085" i="21"/>
  <c r="D1085" i="21"/>
  <c r="C1085" i="21"/>
  <c r="N1084" i="21"/>
  <c r="M1084" i="21"/>
  <c r="L1084" i="21"/>
  <c r="K1084" i="21"/>
  <c r="J1084" i="21"/>
  <c r="I1084" i="21"/>
  <c r="H1084" i="21"/>
  <c r="G1084" i="21"/>
  <c r="F1084" i="21"/>
  <c r="E1084" i="21"/>
  <c r="D1084" i="21"/>
  <c r="C1084" i="21"/>
  <c r="N1083" i="21"/>
  <c r="M1083" i="21"/>
  <c r="L1083" i="21"/>
  <c r="K1083" i="21"/>
  <c r="J1083" i="21"/>
  <c r="I1083" i="21"/>
  <c r="H1083" i="21"/>
  <c r="G1083" i="21"/>
  <c r="F1083" i="21"/>
  <c r="E1083" i="21"/>
  <c r="D1083" i="21"/>
  <c r="C1083" i="21"/>
  <c r="N1082" i="21"/>
  <c r="M1082" i="21"/>
  <c r="L1082" i="21"/>
  <c r="K1082" i="21"/>
  <c r="J1082" i="21"/>
  <c r="I1082" i="21"/>
  <c r="H1082" i="21"/>
  <c r="G1082" i="21"/>
  <c r="F1082" i="21"/>
  <c r="E1082" i="21"/>
  <c r="D1082" i="21"/>
  <c r="C1082" i="21"/>
  <c r="N1081" i="21"/>
  <c r="M1081" i="21"/>
  <c r="L1081" i="21"/>
  <c r="K1081" i="21"/>
  <c r="J1081" i="21"/>
  <c r="I1081" i="21"/>
  <c r="H1081" i="21"/>
  <c r="G1081" i="21"/>
  <c r="F1081" i="21"/>
  <c r="E1081" i="21"/>
  <c r="D1081" i="21"/>
  <c r="C1081" i="21"/>
  <c r="N1080" i="21"/>
  <c r="M1080" i="21"/>
  <c r="L1080" i="21"/>
  <c r="K1080" i="21"/>
  <c r="J1080" i="21"/>
  <c r="I1080" i="21"/>
  <c r="H1080" i="21"/>
  <c r="G1080" i="21"/>
  <c r="F1080" i="21"/>
  <c r="E1080" i="21"/>
  <c r="D1080" i="21"/>
  <c r="C1080" i="21"/>
  <c r="N1079" i="21"/>
  <c r="M1079" i="21"/>
  <c r="L1079" i="21"/>
  <c r="K1079" i="21"/>
  <c r="J1079" i="21"/>
  <c r="I1079" i="21"/>
  <c r="H1079" i="21"/>
  <c r="G1079" i="21"/>
  <c r="F1079" i="21"/>
  <c r="E1079" i="21"/>
  <c r="D1079" i="21"/>
  <c r="C1079" i="21"/>
  <c r="N1078" i="21"/>
  <c r="M1078" i="21"/>
  <c r="L1078" i="21"/>
  <c r="K1078" i="21"/>
  <c r="J1078" i="21"/>
  <c r="I1078" i="21"/>
  <c r="H1078" i="21"/>
  <c r="G1078" i="21"/>
  <c r="F1078" i="21"/>
  <c r="E1078" i="21"/>
  <c r="D1078" i="21"/>
  <c r="C1078" i="21"/>
  <c r="N1077" i="21"/>
  <c r="M1077" i="21"/>
  <c r="L1077" i="21"/>
  <c r="K1077" i="21"/>
  <c r="J1077" i="21"/>
  <c r="I1077" i="21"/>
  <c r="H1077" i="21"/>
  <c r="G1077" i="21"/>
  <c r="F1077" i="21"/>
  <c r="E1077" i="21"/>
  <c r="D1077" i="21"/>
  <c r="C1077" i="21"/>
  <c r="N1076" i="21"/>
  <c r="M1076" i="21"/>
  <c r="L1076" i="21"/>
  <c r="K1076" i="21"/>
  <c r="J1076" i="21"/>
  <c r="I1076" i="21"/>
  <c r="H1076" i="21"/>
  <c r="G1076" i="21"/>
  <c r="F1076" i="21"/>
  <c r="E1076" i="21"/>
  <c r="D1076" i="21"/>
  <c r="C1076" i="21"/>
  <c r="N1075" i="21"/>
  <c r="M1075" i="21"/>
  <c r="L1075" i="21"/>
  <c r="K1075" i="21"/>
  <c r="J1075" i="21"/>
  <c r="I1075" i="21"/>
  <c r="H1075" i="21"/>
  <c r="G1075" i="21"/>
  <c r="F1075" i="21"/>
  <c r="E1075" i="21"/>
  <c r="D1075" i="21"/>
  <c r="C1075" i="21"/>
  <c r="N1074" i="21"/>
  <c r="M1074" i="21"/>
  <c r="L1074" i="21"/>
  <c r="K1074" i="21"/>
  <c r="J1074" i="21"/>
  <c r="I1074" i="21"/>
  <c r="H1074" i="21"/>
  <c r="G1074" i="21"/>
  <c r="F1074" i="21"/>
  <c r="E1074" i="21"/>
  <c r="D1074" i="21"/>
  <c r="C1074" i="21"/>
  <c r="N1073" i="21"/>
  <c r="M1073" i="21"/>
  <c r="L1073" i="21"/>
  <c r="K1073" i="21"/>
  <c r="J1073" i="21"/>
  <c r="I1073" i="21"/>
  <c r="H1073" i="21"/>
  <c r="G1073" i="21"/>
  <c r="F1073" i="21"/>
  <c r="E1073" i="21"/>
  <c r="D1073" i="21"/>
  <c r="C1073" i="21"/>
  <c r="N1072" i="21"/>
  <c r="M1072" i="21"/>
  <c r="L1072" i="21"/>
  <c r="K1072" i="21"/>
  <c r="J1072" i="21"/>
  <c r="I1072" i="21"/>
  <c r="H1072" i="21"/>
  <c r="G1072" i="21"/>
  <c r="F1072" i="21"/>
  <c r="E1072" i="21"/>
  <c r="D1072" i="21"/>
  <c r="C1072" i="21"/>
  <c r="N1071" i="21"/>
  <c r="M1071" i="21"/>
  <c r="L1071" i="21"/>
  <c r="K1071" i="21"/>
  <c r="J1071" i="21"/>
  <c r="I1071" i="21"/>
  <c r="H1071" i="21"/>
  <c r="G1071" i="21"/>
  <c r="F1071" i="21"/>
  <c r="E1071" i="21"/>
  <c r="D1071" i="21"/>
  <c r="C1071" i="21"/>
  <c r="N1070" i="21"/>
  <c r="M1070" i="21"/>
  <c r="L1070" i="21"/>
  <c r="K1070" i="21"/>
  <c r="J1070" i="21"/>
  <c r="I1070" i="21"/>
  <c r="H1070" i="21"/>
  <c r="G1070" i="21"/>
  <c r="F1070" i="21"/>
  <c r="E1070" i="21"/>
  <c r="D1070" i="21"/>
  <c r="C1070" i="21"/>
  <c r="N1069" i="21"/>
  <c r="M1069" i="21"/>
  <c r="L1069" i="21"/>
  <c r="K1069" i="21"/>
  <c r="J1069" i="21"/>
  <c r="I1069" i="21"/>
  <c r="H1069" i="21"/>
  <c r="G1069" i="21"/>
  <c r="F1069" i="21"/>
  <c r="E1069" i="21"/>
  <c r="D1069" i="21"/>
  <c r="C1069" i="21"/>
  <c r="N1068" i="21"/>
  <c r="M1068" i="21"/>
  <c r="L1068" i="21"/>
  <c r="K1068" i="21"/>
  <c r="J1068" i="21"/>
  <c r="I1068" i="21"/>
  <c r="H1068" i="21"/>
  <c r="G1068" i="21"/>
  <c r="F1068" i="21"/>
  <c r="E1068" i="21"/>
  <c r="D1068" i="21"/>
  <c r="C1068" i="21"/>
  <c r="N1067" i="21"/>
  <c r="M1067" i="21"/>
  <c r="L1067" i="21"/>
  <c r="K1067" i="21"/>
  <c r="J1067" i="21"/>
  <c r="I1067" i="21"/>
  <c r="H1067" i="21"/>
  <c r="G1067" i="21"/>
  <c r="F1067" i="21"/>
  <c r="E1067" i="21"/>
  <c r="D1067" i="21"/>
  <c r="C1067" i="21"/>
  <c r="N1066" i="21"/>
  <c r="M1066" i="21"/>
  <c r="L1066" i="21"/>
  <c r="K1066" i="21"/>
  <c r="J1066" i="21"/>
  <c r="I1066" i="21"/>
  <c r="H1066" i="21"/>
  <c r="G1066" i="21"/>
  <c r="F1066" i="21"/>
  <c r="E1066" i="21"/>
  <c r="D1066" i="21"/>
  <c r="C1066" i="21"/>
  <c r="N1065" i="21"/>
  <c r="M1065" i="21"/>
  <c r="L1065" i="21"/>
  <c r="K1065" i="21"/>
  <c r="J1065" i="21"/>
  <c r="I1065" i="21"/>
  <c r="H1065" i="21"/>
  <c r="G1065" i="21"/>
  <c r="F1065" i="21"/>
  <c r="E1065" i="21"/>
  <c r="D1065" i="21"/>
  <c r="C1065" i="21"/>
  <c r="N1064" i="21"/>
  <c r="M1064" i="21"/>
  <c r="L1064" i="21"/>
  <c r="K1064" i="21"/>
  <c r="J1064" i="21"/>
  <c r="I1064" i="21"/>
  <c r="H1064" i="21"/>
  <c r="G1064" i="21"/>
  <c r="F1064" i="21"/>
  <c r="E1064" i="21"/>
  <c r="D1064" i="21"/>
  <c r="C1064" i="21"/>
  <c r="N1063" i="21"/>
  <c r="M1063" i="21"/>
  <c r="L1063" i="21"/>
  <c r="K1063" i="21"/>
  <c r="J1063" i="21"/>
  <c r="I1063" i="21"/>
  <c r="H1063" i="21"/>
  <c r="G1063" i="21"/>
  <c r="F1063" i="21"/>
  <c r="E1063" i="21"/>
  <c r="D1063" i="21"/>
  <c r="C1063" i="21"/>
  <c r="N1062" i="21"/>
  <c r="M1062" i="21"/>
  <c r="L1062" i="21"/>
  <c r="K1062" i="21"/>
  <c r="J1062" i="21"/>
  <c r="I1062" i="21"/>
  <c r="H1062" i="21"/>
  <c r="G1062" i="21"/>
  <c r="F1062" i="21"/>
  <c r="E1062" i="21"/>
  <c r="D1062" i="21"/>
  <c r="C1062" i="21"/>
  <c r="N1061" i="21"/>
  <c r="M1061" i="21"/>
  <c r="L1061" i="21"/>
  <c r="K1061" i="21"/>
  <c r="J1061" i="21"/>
  <c r="I1061" i="21"/>
  <c r="H1061" i="21"/>
  <c r="G1061" i="21"/>
  <c r="F1061" i="21"/>
  <c r="E1061" i="21"/>
  <c r="D1061" i="21"/>
  <c r="C1061" i="21"/>
  <c r="N1060" i="21"/>
  <c r="M1060" i="21"/>
  <c r="L1060" i="21"/>
  <c r="K1060" i="21"/>
  <c r="J1060" i="21"/>
  <c r="I1060" i="21"/>
  <c r="H1060" i="21"/>
  <c r="G1060" i="21"/>
  <c r="F1060" i="21"/>
  <c r="E1060" i="21"/>
  <c r="D1060" i="21"/>
  <c r="C1060" i="21"/>
  <c r="N1059" i="21"/>
  <c r="M1059" i="21"/>
  <c r="L1059" i="21"/>
  <c r="K1059" i="21"/>
  <c r="J1059" i="21"/>
  <c r="I1059" i="21"/>
  <c r="H1059" i="21"/>
  <c r="G1059" i="21"/>
  <c r="F1059" i="21"/>
  <c r="E1059" i="21"/>
  <c r="D1059" i="21"/>
  <c r="C1059" i="21"/>
  <c r="N1058" i="21"/>
  <c r="M1058" i="21"/>
  <c r="L1058" i="21"/>
  <c r="K1058" i="21"/>
  <c r="J1058" i="21"/>
  <c r="I1058" i="21"/>
  <c r="H1058" i="21"/>
  <c r="G1058" i="21"/>
  <c r="F1058" i="21"/>
  <c r="E1058" i="21"/>
  <c r="D1058" i="21"/>
  <c r="C1058" i="21"/>
  <c r="N1057" i="21"/>
  <c r="M1057" i="21"/>
  <c r="L1057" i="21"/>
  <c r="K1057" i="21"/>
  <c r="J1057" i="21"/>
  <c r="I1057" i="21"/>
  <c r="H1057" i="21"/>
  <c r="G1057" i="21"/>
  <c r="F1057" i="21"/>
  <c r="E1057" i="21"/>
  <c r="D1057" i="21"/>
  <c r="C1057" i="21"/>
  <c r="N1056" i="21"/>
  <c r="M1056" i="21"/>
  <c r="L1056" i="21"/>
  <c r="K1056" i="21"/>
  <c r="J1056" i="21"/>
  <c r="I1056" i="21"/>
  <c r="H1056" i="21"/>
  <c r="G1056" i="21"/>
  <c r="F1056" i="21"/>
  <c r="E1056" i="21"/>
  <c r="D1056" i="21"/>
  <c r="C1056" i="21"/>
  <c r="N1055" i="21"/>
  <c r="M1055" i="21"/>
  <c r="L1055" i="21"/>
  <c r="K1055" i="21"/>
  <c r="J1055" i="21"/>
  <c r="I1055" i="21"/>
  <c r="H1055" i="21"/>
  <c r="G1055" i="21"/>
  <c r="F1055" i="21"/>
  <c r="E1055" i="21"/>
  <c r="D1055" i="21"/>
  <c r="C1055" i="21"/>
  <c r="N1054" i="21"/>
  <c r="M1054" i="21"/>
  <c r="L1054" i="21"/>
  <c r="K1054" i="21"/>
  <c r="J1054" i="21"/>
  <c r="I1054" i="21"/>
  <c r="H1054" i="21"/>
  <c r="G1054" i="21"/>
  <c r="F1054" i="21"/>
  <c r="E1054" i="21"/>
  <c r="D1054" i="21"/>
  <c r="C1054" i="21"/>
  <c r="N1053" i="21"/>
  <c r="M1053" i="21"/>
  <c r="L1053" i="21"/>
  <c r="K1053" i="21"/>
  <c r="J1053" i="21"/>
  <c r="I1053" i="21"/>
  <c r="H1053" i="21"/>
  <c r="G1053" i="21"/>
  <c r="F1053" i="21"/>
  <c r="E1053" i="21"/>
  <c r="D1053" i="21"/>
  <c r="C1053" i="21"/>
  <c r="N1052" i="21"/>
  <c r="M1052" i="21"/>
  <c r="L1052" i="21"/>
  <c r="K1052" i="21"/>
  <c r="J1052" i="21"/>
  <c r="I1052" i="21"/>
  <c r="H1052" i="21"/>
  <c r="G1052" i="21"/>
  <c r="F1052" i="21"/>
  <c r="E1052" i="21"/>
  <c r="D1052" i="21"/>
  <c r="C1052" i="21"/>
  <c r="N1051" i="21"/>
  <c r="M1051" i="21"/>
  <c r="L1051" i="21"/>
  <c r="K1051" i="21"/>
  <c r="J1051" i="21"/>
  <c r="I1051" i="21"/>
  <c r="H1051" i="21"/>
  <c r="G1051" i="21"/>
  <c r="F1051" i="21"/>
  <c r="E1051" i="21"/>
  <c r="D1051" i="21"/>
  <c r="C1051" i="21"/>
  <c r="N1050" i="21"/>
  <c r="M1050" i="21"/>
  <c r="L1050" i="21"/>
  <c r="K1050" i="21"/>
  <c r="J1050" i="21"/>
  <c r="I1050" i="21"/>
  <c r="H1050" i="21"/>
  <c r="G1050" i="21"/>
  <c r="F1050" i="21"/>
  <c r="E1050" i="21"/>
  <c r="D1050" i="21"/>
  <c r="C1050" i="21"/>
  <c r="N1049" i="21"/>
  <c r="M1049" i="21"/>
  <c r="L1049" i="21"/>
  <c r="K1049" i="21"/>
  <c r="J1049" i="21"/>
  <c r="I1049" i="21"/>
  <c r="H1049" i="21"/>
  <c r="G1049" i="21"/>
  <c r="F1049" i="21"/>
  <c r="E1049" i="21"/>
  <c r="D1049" i="21"/>
  <c r="C1049" i="21"/>
  <c r="N1048" i="21"/>
  <c r="M1048" i="21"/>
  <c r="L1048" i="21"/>
  <c r="K1048" i="21"/>
  <c r="J1048" i="21"/>
  <c r="I1048" i="21"/>
  <c r="H1048" i="21"/>
  <c r="G1048" i="21"/>
  <c r="F1048" i="21"/>
  <c r="E1048" i="21"/>
  <c r="D1048" i="21"/>
  <c r="C1048" i="21"/>
  <c r="N1047" i="21"/>
  <c r="M1047" i="21"/>
  <c r="L1047" i="21"/>
  <c r="K1047" i="21"/>
  <c r="J1047" i="21"/>
  <c r="I1047" i="21"/>
  <c r="H1047" i="21"/>
  <c r="G1047" i="21"/>
  <c r="F1047" i="21"/>
  <c r="E1047" i="21"/>
  <c r="D1047" i="21"/>
  <c r="C1047" i="21"/>
  <c r="N1046" i="21"/>
  <c r="M1046" i="21"/>
  <c r="L1046" i="21"/>
  <c r="K1046" i="21"/>
  <c r="J1046" i="21"/>
  <c r="I1046" i="21"/>
  <c r="H1046" i="21"/>
  <c r="G1046" i="21"/>
  <c r="F1046" i="21"/>
  <c r="E1046" i="21"/>
  <c r="D1046" i="21"/>
  <c r="C1046" i="21"/>
  <c r="N1045" i="21"/>
  <c r="M1045" i="21"/>
  <c r="L1045" i="21"/>
  <c r="K1045" i="21"/>
  <c r="J1045" i="21"/>
  <c r="I1045" i="21"/>
  <c r="H1045" i="21"/>
  <c r="G1045" i="21"/>
  <c r="F1045" i="21"/>
  <c r="E1045" i="21"/>
  <c r="D1045" i="21"/>
  <c r="C1045" i="21"/>
  <c r="N1044" i="21"/>
  <c r="M1044" i="21"/>
  <c r="L1044" i="21"/>
  <c r="K1044" i="21"/>
  <c r="J1044" i="21"/>
  <c r="I1044" i="21"/>
  <c r="H1044" i="21"/>
  <c r="G1044" i="21"/>
  <c r="F1044" i="21"/>
  <c r="E1044" i="21"/>
  <c r="D1044" i="21"/>
  <c r="C1044" i="21"/>
  <c r="N1043" i="21"/>
  <c r="M1043" i="21"/>
  <c r="L1043" i="21"/>
  <c r="K1043" i="21"/>
  <c r="J1043" i="21"/>
  <c r="I1043" i="21"/>
  <c r="H1043" i="21"/>
  <c r="G1043" i="21"/>
  <c r="F1043" i="21"/>
  <c r="E1043" i="21"/>
  <c r="D1043" i="21"/>
  <c r="C1043" i="21"/>
  <c r="N1042" i="21"/>
  <c r="M1042" i="21"/>
  <c r="L1042" i="21"/>
  <c r="K1042" i="21"/>
  <c r="J1042" i="21"/>
  <c r="I1042" i="21"/>
  <c r="H1042" i="21"/>
  <c r="G1042" i="21"/>
  <c r="F1042" i="21"/>
  <c r="E1042" i="21"/>
  <c r="D1042" i="21"/>
  <c r="C1042" i="21"/>
  <c r="N1041" i="21"/>
  <c r="M1041" i="21"/>
  <c r="L1041" i="21"/>
  <c r="K1041" i="21"/>
  <c r="J1041" i="21"/>
  <c r="I1041" i="21"/>
  <c r="H1041" i="21"/>
  <c r="G1041" i="21"/>
  <c r="F1041" i="21"/>
  <c r="E1041" i="21"/>
  <c r="D1041" i="21"/>
  <c r="C1041" i="21"/>
  <c r="N1040" i="21"/>
  <c r="M1040" i="21"/>
  <c r="L1040" i="21"/>
  <c r="K1040" i="21"/>
  <c r="J1040" i="21"/>
  <c r="I1040" i="21"/>
  <c r="H1040" i="21"/>
  <c r="G1040" i="21"/>
  <c r="F1040" i="21"/>
  <c r="E1040" i="21"/>
  <c r="D1040" i="21"/>
  <c r="C1040" i="21"/>
  <c r="N1039" i="21"/>
  <c r="M1039" i="21"/>
  <c r="L1039" i="21"/>
  <c r="K1039" i="21"/>
  <c r="J1039" i="21"/>
  <c r="I1039" i="21"/>
  <c r="H1039" i="21"/>
  <c r="G1039" i="21"/>
  <c r="F1039" i="21"/>
  <c r="E1039" i="21"/>
  <c r="D1039" i="21"/>
  <c r="C1039" i="21"/>
  <c r="N1038" i="21"/>
  <c r="M1038" i="21"/>
  <c r="L1038" i="21"/>
  <c r="K1038" i="21"/>
  <c r="J1038" i="21"/>
  <c r="I1038" i="21"/>
  <c r="H1038" i="21"/>
  <c r="G1038" i="21"/>
  <c r="F1038" i="21"/>
  <c r="E1038" i="21"/>
  <c r="D1038" i="21"/>
  <c r="C1038" i="21"/>
  <c r="N1037" i="21"/>
  <c r="M1037" i="21"/>
  <c r="L1037" i="21"/>
  <c r="K1037" i="21"/>
  <c r="J1037" i="21"/>
  <c r="I1037" i="21"/>
  <c r="H1037" i="21"/>
  <c r="G1037" i="21"/>
  <c r="F1037" i="21"/>
  <c r="E1037" i="21"/>
  <c r="D1037" i="21"/>
  <c r="C1037" i="21"/>
  <c r="N1036" i="21"/>
  <c r="M1036" i="21"/>
  <c r="L1036" i="21"/>
  <c r="K1036" i="21"/>
  <c r="J1036" i="21"/>
  <c r="I1036" i="21"/>
  <c r="H1036" i="21"/>
  <c r="G1036" i="21"/>
  <c r="F1036" i="21"/>
  <c r="E1036" i="21"/>
  <c r="D1036" i="21"/>
  <c r="C1036" i="21"/>
  <c r="N1035" i="21"/>
  <c r="M1035" i="21"/>
  <c r="L1035" i="21"/>
  <c r="K1035" i="21"/>
  <c r="J1035" i="21"/>
  <c r="I1035" i="21"/>
  <c r="H1035" i="21"/>
  <c r="G1035" i="21"/>
  <c r="F1035" i="21"/>
  <c r="E1035" i="21"/>
  <c r="D1035" i="21"/>
  <c r="C1035" i="21"/>
  <c r="N1034" i="21"/>
  <c r="M1034" i="21"/>
  <c r="L1034" i="21"/>
  <c r="K1034" i="21"/>
  <c r="J1034" i="21"/>
  <c r="I1034" i="21"/>
  <c r="H1034" i="21"/>
  <c r="G1034" i="21"/>
  <c r="F1034" i="21"/>
  <c r="E1034" i="21"/>
  <c r="D1034" i="21"/>
  <c r="C1034" i="21"/>
  <c r="N1033" i="21"/>
  <c r="M1033" i="21"/>
  <c r="L1033" i="21"/>
  <c r="K1033" i="21"/>
  <c r="J1033" i="21"/>
  <c r="I1033" i="21"/>
  <c r="H1033" i="21"/>
  <c r="G1033" i="21"/>
  <c r="F1033" i="21"/>
  <c r="E1033" i="21"/>
  <c r="D1033" i="21"/>
  <c r="C1033" i="21"/>
  <c r="N1032" i="21"/>
  <c r="M1032" i="21"/>
  <c r="L1032" i="21"/>
  <c r="K1032" i="21"/>
  <c r="J1032" i="21"/>
  <c r="I1032" i="21"/>
  <c r="H1032" i="21"/>
  <c r="G1032" i="21"/>
  <c r="F1032" i="21"/>
  <c r="E1032" i="21"/>
  <c r="D1032" i="21"/>
  <c r="C1032" i="21"/>
  <c r="N1031" i="21"/>
  <c r="M1031" i="21"/>
  <c r="L1031" i="21"/>
  <c r="K1031" i="21"/>
  <c r="J1031" i="21"/>
  <c r="I1031" i="21"/>
  <c r="H1031" i="21"/>
  <c r="G1031" i="21"/>
  <c r="F1031" i="21"/>
  <c r="E1031" i="21"/>
  <c r="D1031" i="21"/>
  <c r="C1031" i="21"/>
  <c r="N1030" i="21"/>
  <c r="M1030" i="21"/>
  <c r="L1030" i="21"/>
  <c r="K1030" i="21"/>
  <c r="J1030" i="21"/>
  <c r="I1030" i="21"/>
  <c r="H1030" i="21"/>
  <c r="G1030" i="21"/>
  <c r="F1030" i="21"/>
  <c r="E1030" i="21"/>
  <c r="D1030" i="21"/>
  <c r="C1030" i="21"/>
  <c r="N1029" i="21"/>
  <c r="M1029" i="21"/>
  <c r="L1029" i="21"/>
  <c r="K1029" i="21"/>
  <c r="J1029" i="21"/>
  <c r="I1029" i="21"/>
  <c r="H1029" i="21"/>
  <c r="G1029" i="21"/>
  <c r="F1029" i="21"/>
  <c r="E1029" i="21"/>
  <c r="D1029" i="21"/>
  <c r="C1029" i="21"/>
  <c r="N1028" i="21"/>
  <c r="M1028" i="21"/>
  <c r="L1028" i="21"/>
  <c r="K1028" i="21"/>
  <c r="J1028" i="21"/>
  <c r="I1028" i="21"/>
  <c r="H1028" i="21"/>
  <c r="G1028" i="21"/>
  <c r="F1028" i="21"/>
  <c r="E1028" i="21"/>
  <c r="D1028" i="21"/>
  <c r="C1028" i="21"/>
  <c r="N1027" i="21"/>
  <c r="M1027" i="21"/>
  <c r="L1027" i="21"/>
  <c r="K1027" i="21"/>
  <c r="J1027" i="21"/>
  <c r="I1027" i="21"/>
  <c r="H1027" i="21"/>
  <c r="G1027" i="21"/>
  <c r="F1027" i="21"/>
  <c r="E1027" i="21"/>
  <c r="D1027" i="21"/>
  <c r="C1027" i="21"/>
  <c r="N1026" i="21"/>
  <c r="M1026" i="21"/>
  <c r="L1026" i="21"/>
  <c r="K1026" i="21"/>
  <c r="J1026" i="21"/>
  <c r="I1026" i="21"/>
  <c r="H1026" i="21"/>
  <c r="G1026" i="21"/>
  <c r="F1026" i="21"/>
  <c r="E1026" i="21"/>
  <c r="D1026" i="21"/>
  <c r="C1026" i="21"/>
  <c r="N1025" i="21"/>
  <c r="M1025" i="21"/>
  <c r="L1025" i="21"/>
  <c r="K1025" i="21"/>
  <c r="J1025" i="21"/>
  <c r="I1025" i="21"/>
  <c r="H1025" i="21"/>
  <c r="G1025" i="21"/>
  <c r="F1025" i="21"/>
  <c r="E1025" i="21"/>
  <c r="D1025" i="21"/>
  <c r="C1025" i="21"/>
  <c r="N1024" i="21"/>
  <c r="M1024" i="21"/>
  <c r="L1024" i="21"/>
  <c r="K1024" i="21"/>
  <c r="J1024" i="21"/>
  <c r="I1024" i="21"/>
  <c r="H1024" i="21"/>
  <c r="G1024" i="21"/>
  <c r="F1024" i="21"/>
  <c r="E1024" i="21"/>
  <c r="D1024" i="21"/>
  <c r="C1024" i="21"/>
  <c r="N1023" i="21"/>
  <c r="M1023" i="21"/>
  <c r="L1023" i="21"/>
  <c r="K1023" i="21"/>
  <c r="J1023" i="21"/>
  <c r="I1023" i="21"/>
  <c r="H1023" i="21"/>
  <c r="G1023" i="21"/>
  <c r="F1023" i="21"/>
  <c r="E1023" i="21"/>
  <c r="D1023" i="21"/>
  <c r="C1023" i="21"/>
  <c r="N1022" i="21"/>
  <c r="M1022" i="21"/>
  <c r="L1022" i="21"/>
  <c r="K1022" i="21"/>
  <c r="J1022" i="21"/>
  <c r="I1022" i="21"/>
  <c r="H1022" i="21"/>
  <c r="G1022" i="21"/>
  <c r="F1022" i="21"/>
  <c r="E1022" i="21"/>
  <c r="D1022" i="21"/>
  <c r="C1022" i="21"/>
  <c r="N1021" i="21"/>
  <c r="M1021" i="21"/>
  <c r="L1021" i="21"/>
  <c r="K1021" i="21"/>
  <c r="J1021" i="21"/>
  <c r="I1021" i="21"/>
  <c r="H1021" i="21"/>
  <c r="G1021" i="21"/>
  <c r="F1021" i="21"/>
  <c r="E1021" i="21"/>
  <c r="D1021" i="21"/>
  <c r="C1021" i="21"/>
  <c r="N1020" i="21"/>
  <c r="M1020" i="21"/>
  <c r="L1020" i="21"/>
  <c r="K1020" i="21"/>
  <c r="J1020" i="21"/>
  <c r="I1020" i="21"/>
  <c r="H1020" i="21"/>
  <c r="G1020" i="21"/>
  <c r="F1020" i="21"/>
  <c r="E1020" i="21"/>
  <c r="D1020" i="21"/>
  <c r="C1020" i="21"/>
  <c r="N1019" i="21"/>
  <c r="M1019" i="21"/>
  <c r="L1019" i="21"/>
  <c r="K1019" i="21"/>
  <c r="J1019" i="21"/>
  <c r="I1019" i="21"/>
  <c r="H1019" i="21"/>
  <c r="G1019" i="21"/>
  <c r="F1019" i="21"/>
  <c r="E1019" i="21"/>
  <c r="D1019" i="21"/>
  <c r="C1019" i="21"/>
  <c r="N1018" i="21"/>
  <c r="M1018" i="21"/>
  <c r="L1018" i="21"/>
  <c r="K1018" i="21"/>
  <c r="J1018" i="21"/>
  <c r="I1018" i="21"/>
  <c r="H1018" i="21"/>
  <c r="G1018" i="21"/>
  <c r="F1018" i="21"/>
  <c r="E1018" i="21"/>
  <c r="D1018" i="21"/>
  <c r="C1018" i="21"/>
  <c r="N1017" i="21"/>
  <c r="M1017" i="21"/>
  <c r="L1017" i="21"/>
  <c r="K1017" i="21"/>
  <c r="J1017" i="21"/>
  <c r="I1017" i="21"/>
  <c r="H1017" i="21"/>
  <c r="G1017" i="21"/>
  <c r="F1017" i="21"/>
  <c r="E1017" i="21"/>
  <c r="D1017" i="21"/>
  <c r="C1017" i="21"/>
  <c r="N1016" i="21"/>
  <c r="M1016" i="21"/>
  <c r="L1016" i="21"/>
  <c r="K1016" i="21"/>
  <c r="J1016" i="21"/>
  <c r="I1016" i="21"/>
  <c r="H1016" i="21"/>
  <c r="G1016" i="21"/>
  <c r="F1016" i="21"/>
  <c r="E1016" i="21"/>
  <c r="D1016" i="21"/>
  <c r="C1016" i="21"/>
  <c r="N1015" i="21"/>
  <c r="M1015" i="21"/>
  <c r="L1015" i="21"/>
  <c r="K1015" i="21"/>
  <c r="J1015" i="21"/>
  <c r="I1015" i="21"/>
  <c r="H1015" i="21"/>
  <c r="G1015" i="21"/>
  <c r="F1015" i="21"/>
  <c r="E1015" i="21"/>
  <c r="D1015" i="21"/>
  <c r="C1015" i="21"/>
  <c r="N1014" i="21"/>
  <c r="M1014" i="21"/>
  <c r="L1014" i="21"/>
  <c r="K1014" i="21"/>
  <c r="J1014" i="21"/>
  <c r="I1014" i="21"/>
  <c r="H1014" i="21"/>
  <c r="G1014" i="21"/>
  <c r="F1014" i="21"/>
  <c r="E1014" i="21"/>
  <c r="D1014" i="21"/>
  <c r="C1014" i="21"/>
  <c r="N1013" i="21"/>
  <c r="M1013" i="21"/>
  <c r="L1013" i="21"/>
  <c r="K1013" i="21"/>
  <c r="J1013" i="21"/>
  <c r="I1013" i="21"/>
  <c r="H1013" i="21"/>
  <c r="G1013" i="21"/>
  <c r="F1013" i="21"/>
  <c r="E1013" i="21"/>
  <c r="D1013" i="21"/>
  <c r="C1013" i="21"/>
  <c r="N1012" i="21"/>
  <c r="M1012" i="21"/>
  <c r="L1012" i="21"/>
  <c r="K1012" i="21"/>
  <c r="J1012" i="21"/>
  <c r="I1012" i="21"/>
  <c r="H1012" i="21"/>
  <c r="G1012" i="21"/>
  <c r="F1012" i="21"/>
  <c r="E1012" i="21"/>
  <c r="D1012" i="21"/>
  <c r="C1012" i="21"/>
  <c r="N1011" i="21"/>
  <c r="M1011" i="21"/>
  <c r="L1011" i="21"/>
  <c r="K1011" i="21"/>
  <c r="J1011" i="21"/>
  <c r="I1011" i="21"/>
  <c r="H1011" i="21"/>
  <c r="G1011" i="21"/>
  <c r="F1011" i="21"/>
  <c r="E1011" i="21"/>
  <c r="D1011" i="21"/>
  <c r="C1011" i="21"/>
  <c r="N1010" i="21"/>
  <c r="M1010" i="21"/>
  <c r="L1010" i="21"/>
  <c r="K1010" i="21"/>
  <c r="J1010" i="21"/>
  <c r="I1010" i="21"/>
  <c r="H1010" i="21"/>
  <c r="G1010" i="21"/>
  <c r="F1010" i="21"/>
  <c r="E1010" i="21"/>
  <c r="D1010" i="21"/>
  <c r="C1010" i="21"/>
  <c r="N1009" i="21"/>
  <c r="M1009" i="21"/>
  <c r="L1009" i="21"/>
  <c r="K1009" i="21"/>
  <c r="J1009" i="21"/>
  <c r="I1009" i="21"/>
  <c r="H1009" i="21"/>
  <c r="G1009" i="21"/>
  <c r="F1009" i="21"/>
  <c r="E1009" i="21"/>
  <c r="D1009" i="21"/>
  <c r="C1009" i="21"/>
  <c r="N1008" i="21"/>
  <c r="M1008" i="21"/>
  <c r="L1008" i="21"/>
  <c r="K1008" i="21"/>
  <c r="J1008" i="21"/>
  <c r="I1008" i="21"/>
  <c r="H1008" i="21"/>
  <c r="G1008" i="21"/>
  <c r="F1008" i="21"/>
  <c r="E1008" i="21"/>
  <c r="D1008" i="21"/>
  <c r="C1008" i="21"/>
  <c r="N1007" i="21"/>
  <c r="M1007" i="21"/>
  <c r="L1007" i="21"/>
  <c r="K1007" i="21"/>
  <c r="J1007" i="21"/>
  <c r="I1007" i="21"/>
  <c r="H1007" i="21"/>
  <c r="G1007" i="21"/>
  <c r="F1007" i="21"/>
  <c r="E1007" i="21"/>
  <c r="D1007" i="21"/>
  <c r="C1007" i="21"/>
  <c r="N1006" i="21"/>
  <c r="M1006" i="21"/>
  <c r="L1006" i="21"/>
  <c r="K1006" i="21"/>
  <c r="J1006" i="21"/>
  <c r="I1006" i="21"/>
  <c r="H1006" i="21"/>
  <c r="G1006" i="21"/>
  <c r="F1006" i="21"/>
  <c r="E1006" i="21"/>
  <c r="D1006" i="21"/>
  <c r="C1006" i="21"/>
  <c r="N1005" i="21"/>
  <c r="M1005" i="21"/>
  <c r="L1005" i="21"/>
  <c r="K1005" i="21"/>
  <c r="J1005" i="21"/>
  <c r="I1005" i="21"/>
  <c r="H1005" i="21"/>
  <c r="G1005" i="21"/>
  <c r="F1005" i="21"/>
  <c r="E1005" i="21"/>
  <c r="D1005" i="21"/>
  <c r="C1005" i="21"/>
  <c r="N1004" i="21"/>
  <c r="M1004" i="21"/>
  <c r="L1004" i="21"/>
  <c r="K1004" i="21"/>
  <c r="J1004" i="21"/>
  <c r="I1004" i="21"/>
  <c r="H1004" i="21"/>
  <c r="G1004" i="21"/>
  <c r="F1004" i="21"/>
  <c r="E1004" i="21"/>
  <c r="D1004" i="21"/>
  <c r="C1004" i="21"/>
  <c r="N1003" i="21"/>
  <c r="M1003" i="21"/>
  <c r="L1003" i="21"/>
  <c r="K1003" i="21"/>
  <c r="J1003" i="21"/>
  <c r="I1003" i="21"/>
  <c r="H1003" i="21"/>
  <c r="G1003" i="21"/>
  <c r="F1003" i="21"/>
  <c r="E1003" i="21"/>
  <c r="D1003" i="21"/>
  <c r="C1003" i="21"/>
  <c r="N1002" i="21"/>
  <c r="M1002" i="21"/>
  <c r="L1002" i="21"/>
  <c r="K1002" i="21"/>
  <c r="J1002" i="21"/>
  <c r="I1002" i="21"/>
  <c r="H1002" i="21"/>
  <c r="G1002" i="21"/>
  <c r="F1002" i="21"/>
  <c r="E1002" i="21"/>
  <c r="D1002" i="21"/>
  <c r="C1002" i="21"/>
  <c r="N1001" i="21"/>
  <c r="M1001" i="21"/>
  <c r="L1001" i="21"/>
  <c r="K1001" i="21"/>
  <c r="J1001" i="21"/>
  <c r="I1001" i="21"/>
  <c r="H1001" i="21"/>
  <c r="G1001" i="21"/>
  <c r="F1001" i="21"/>
  <c r="E1001" i="21"/>
  <c r="D1001" i="21"/>
  <c r="C1001" i="21"/>
  <c r="N1000" i="21"/>
  <c r="M1000" i="21"/>
  <c r="L1000" i="21"/>
  <c r="K1000" i="21"/>
  <c r="J1000" i="21"/>
  <c r="I1000" i="21"/>
  <c r="H1000" i="21"/>
  <c r="G1000" i="21"/>
  <c r="F1000" i="21"/>
  <c r="E1000" i="21"/>
  <c r="D1000" i="21"/>
  <c r="C1000" i="21"/>
  <c r="N999" i="21"/>
  <c r="M999" i="21"/>
  <c r="L999" i="21"/>
  <c r="K999" i="21"/>
  <c r="J999" i="21"/>
  <c r="I999" i="21"/>
  <c r="H999" i="21"/>
  <c r="G999" i="21"/>
  <c r="F999" i="21"/>
  <c r="E999" i="21"/>
  <c r="D999" i="21"/>
  <c r="C999" i="21"/>
  <c r="N998" i="21"/>
  <c r="M998" i="21"/>
  <c r="L998" i="21"/>
  <c r="K998" i="21"/>
  <c r="J998" i="21"/>
  <c r="I998" i="21"/>
  <c r="H998" i="21"/>
  <c r="G998" i="21"/>
  <c r="F998" i="21"/>
  <c r="E998" i="21"/>
  <c r="D998" i="21"/>
  <c r="C998" i="21"/>
  <c r="N997" i="21"/>
  <c r="M997" i="21"/>
  <c r="L997" i="21"/>
  <c r="K997" i="21"/>
  <c r="J997" i="21"/>
  <c r="I997" i="21"/>
  <c r="H997" i="21"/>
  <c r="G997" i="21"/>
  <c r="F997" i="21"/>
  <c r="E997" i="21"/>
  <c r="D997" i="21"/>
  <c r="C997" i="21"/>
  <c r="N996" i="21"/>
  <c r="M996" i="21"/>
  <c r="L996" i="21"/>
  <c r="K996" i="21"/>
  <c r="J996" i="21"/>
  <c r="I996" i="21"/>
  <c r="H996" i="21"/>
  <c r="G996" i="21"/>
  <c r="F996" i="21"/>
  <c r="E996" i="21"/>
  <c r="D996" i="21"/>
  <c r="C996" i="21"/>
  <c r="N995" i="21"/>
  <c r="M995" i="21"/>
  <c r="L995" i="21"/>
  <c r="K995" i="21"/>
  <c r="J995" i="21"/>
  <c r="I995" i="21"/>
  <c r="H995" i="21"/>
  <c r="G995" i="21"/>
  <c r="F995" i="21"/>
  <c r="E995" i="21"/>
  <c r="D995" i="21"/>
  <c r="C995" i="21"/>
  <c r="N994" i="21"/>
  <c r="M994" i="21"/>
  <c r="L994" i="21"/>
  <c r="K994" i="21"/>
  <c r="J994" i="21"/>
  <c r="I994" i="21"/>
  <c r="H994" i="21"/>
  <c r="G994" i="21"/>
  <c r="F994" i="21"/>
  <c r="E994" i="21"/>
  <c r="D994" i="21"/>
  <c r="C994" i="21"/>
  <c r="N993" i="21"/>
  <c r="M993" i="21"/>
  <c r="L993" i="21"/>
  <c r="K993" i="21"/>
  <c r="J993" i="21"/>
  <c r="I993" i="21"/>
  <c r="H993" i="21"/>
  <c r="G993" i="21"/>
  <c r="F993" i="21"/>
  <c r="E993" i="21"/>
  <c r="D993" i="21"/>
  <c r="C993" i="21"/>
  <c r="N992" i="21"/>
  <c r="M992" i="21"/>
  <c r="L992" i="21"/>
  <c r="K992" i="21"/>
  <c r="J992" i="21"/>
  <c r="I992" i="21"/>
  <c r="H992" i="21"/>
  <c r="G992" i="21"/>
  <c r="F992" i="21"/>
  <c r="E992" i="21"/>
  <c r="D992" i="21"/>
  <c r="C992" i="21"/>
  <c r="N991" i="21"/>
  <c r="M991" i="21"/>
  <c r="L991" i="21"/>
  <c r="K991" i="21"/>
  <c r="J991" i="21"/>
  <c r="I991" i="21"/>
  <c r="H991" i="21"/>
  <c r="G991" i="21"/>
  <c r="F991" i="21"/>
  <c r="E991" i="21"/>
  <c r="D991" i="21"/>
  <c r="C991" i="21"/>
  <c r="N990" i="21"/>
  <c r="M990" i="21"/>
  <c r="L990" i="21"/>
  <c r="K990" i="21"/>
  <c r="J990" i="21"/>
  <c r="I990" i="21"/>
  <c r="H990" i="21"/>
  <c r="G990" i="21"/>
  <c r="F990" i="21"/>
  <c r="E990" i="21"/>
  <c r="D990" i="21"/>
  <c r="C990" i="21"/>
  <c r="N989" i="21"/>
  <c r="M989" i="21"/>
  <c r="L989" i="21"/>
  <c r="K989" i="21"/>
  <c r="J989" i="21"/>
  <c r="I989" i="21"/>
  <c r="H989" i="21"/>
  <c r="G989" i="21"/>
  <c r="F989" i="21"/>
  <c r="E989" i="21"/>
  <c r="D989" i="21"/>
  <c r="C989" i="21"/>
  <c r="N988" i="21"/>
  <c r="M988" i="21"/>
  <c r="L988" i="21"/>
  <c r="K988" i="21"/>
  <c r="J988" i="21"/>
  <c r="I988" i="21"/>
  <c r="H988" i="21"/>
  <c r="G988" i="21"/>
  <c r="F988" i="21"/>
  <c r="E988" i="21"/>
  <c r="D988" i="21"/>
  <c r="C988" i="21"/>
  <c r="N987" i="21"/>
  <c r="M987" i="21"/>
  <c r="L987" i="21"/>
  <c r="K987" i="21"/>
  <c r="J987" i="21"/>
  <c r="I987" i="21"/>
  <c r="H987" i="21"/>
  <c r="G987" i="21"/>
  <c r="F987" i="21"/>
  <c r="E987" i="21"/>
  <c r="D987" i="21"/>
  <c r="C987" i="21"/>
  <c r="N986" i="21"/>
  <c r="M986" i="21"/>
  <c r="L986" i="21"/>
  <c r="K986" i="21"/>
  <c r="J986" i="21"/>
  <c r="I986" i="21"/>
  <c r="H986" i="21"/>
  <c r="G986" i="21"/>
  <c r="F986" i="21"/>
  <c r="E986" i="21"/>
  <c r="D986" i="21"/>
  <c r="C986" i="21"/>
  <c r="N985" i="21"/>
  <c r="M985" i="21"/>
  <c r="L985" i="21"/>
  <c r="K985" i="21"/>
  <c r="J985" i="21"/>
  <c r="I985" i="21"/>
  <c r="H985" i="21"/>
  <c r="G985" i="21"/>
  <c r="F985" i="21"/>
  <c r="E985" i="21"/>
  <c r="D985" i="21"/>
  <c r="C985" i="21"/>
  <c r="N984" i="21"/>
  <c r="M984" i="21"/>
  <c r="L984" i="21"/>
  <c r="K984" i="21"/>
  <c r="J984" i="21"/>
  <c r="I984" i="21"/>
  <c r="H984" i="21"/>
  <c r="G984" i="21"/>
  <c r="F984" i="21"/>
  <c r="E984" i="21"/>
  <c r="D984" i="21"/>
  <c r="C984" i="21"/>
  <c r="N983" i="21"/>
  <c r="M983" i="21"/>
  <c r="L983" i="21"/>
  <c r="K983" i="21"/>
  <c r="J983" i="21"/>
  <c r="I983" i="21"/>
  <c r="H983" i="21"/>
  <c r="G983" i="21"/>
  <c r="F983" i="21"/>
  <c r="E983" i="21"/>
  <c r="D983" i="21"/>
  <c r="C983" i="21"/>
  <c r="N982" i="21"/>
  <c r="M982" i="21"/>
  <c r="L982" i="21"/>
  <c r="K982" i="21"/>
  <c r="J982" i="21"/>
  <c r="I982" i="21"/>
  <c r="H982" i="21"/>
  <c r="G982" i="21"/>
  <c r="F982" i="21"/>
  <c r="E982" i="21"/>
  <c r="D982" i="21"/>
  <c r="C982" i="21"/>
  <c r="N981" i="21"/>
  <c r="M981" i="21"/>
  <c r="L981" i="21"/>
  <c r="K981" i="21"/>
  <c r="J981" i="21"/>
  <c r="I981" i="21"/>
  <c r="H981" i="21"/>
  <c r="G981" i="21"/>
  <c r="F981" i="21"/>
  <c r="E981" i="21"/>
  <c r="D981" i="21"/>
  <c r="C981" i="21"/>
  <c r="N980" i="21"/>
  <c r="M980" i="21"/>
  <c r="L980" i="21"/>
  <c r="K980" i="21"/>
  <c r="J980" i="21"/>
  <c r="I980" i="21"/>
  <c r="H980" i="21"/>
  <c r="G980" i="21"/>
  <c r="F980" i="21"/>
  <c r="E980" i="21"/>
  <c r="D980" i="21"/>
  <c r="C980" i="21"/>
  <c r="N979" i="21"/>
  <c r="M979" i="21"/>
  <c r="L979" i="21"/>
  <c r="K979" i="21"/>
  <c r="J979" i="21"/>
  <c r="I979" i="21"/>
  <c r="H979" i="21"/>
  <c r="G979" i="21"/>
  <c r="F979" i="21"/>
  <c r="E979" i="21"/>
  <c r="D979" i="21"/>
  <c r="C979" i="21"/>
  <c r="N978" i="21"/>
  <c r="M978" i="21"/>
  <c r="L978" i="21"/>
  <c r="K978" i="21"/>
  <c r="J978" i="21"/>
  <c r="I978" i="21"/>
  <c r="H978" i="21"/>
  <c r="G978" i="21"/>
  <c r="F978" i="21"/>
  <c r="E978" i="21"/>
  <c r="D978" i="21"/>
  <c r="C978" i="21"/>
  <c r="N977" i="21"/>
  <c r="M977" i="21"/>
  <c r="L977" i="21"/>
  <c r="K977" i="21"/>
  <c r="J977" i="21"/>
  <c r="I977" i="21"/>
  <c r="H977" i="21"/>
  <c r="G977" i="21"/>
  <c r="F977" i="21"/>
  <c r="E977" i="21"/>
  <c r="D977" i="21"/>
  <c r="C977" i="21"/>
  <c r="N976" i="21"/>
  <c r="M976" i="21"/>
  <c r="L976" i="21"/>
  <c r="K976" i="21"/>
  <c r="J976" i="21"/>
  <c r="I976" i="21"/>
  <c r="H976" i="21"/>
  <c r="G976" i="21"/>
  <c r="F976" i="21"/>
  <c r="E976" i="21"/>
  <c r="D976" i="21"/>
  <c r="C976" i="21"/>
  <c r="N975" i="21"/>
  <c r="M975" i="21"/>
  <c r="L975" i="21"/>
  <c r="K975" i="21"/>
  <c r="J975" i="21"/>
  <c r="I975" i="21"/>
  <c r="H975" i="21"/>
  <c r="G975" i="21"/>
  <c r="F975" i="21"/>
  <c r="E975" i="21"/>
  <c r="D975" i="21"/>
  <c r="C975" i="21"/>
  <c r="N974" i="21"/>
  <c r="M974" i="21"/>
  <c r="L974" i="21"/>
  <c r="K974" i="21"/>
  <c r="J974" i="21"/>
  <c r="I974" i="21"/>
  <c r="H974" i="21"/>
  <c r="G974" i="21"/>
  <c r="F974" i="21"/>
  <c r="E974" i="21"/>
  <c r="D974" i="21"/>
  <c r="C974" i="21"/>
  <c r="N973" i="21"/>
  <c r="M973" i="21"/>
  <c r="L973" i="21"/>
  <c r="K973" i="21"/>
  <c r="J973" i="21"/>
  <c r="I973" i="21"/>
  <c r="H973" i="21"/>
  <c r="G973" i="21"/>
  <c r="F973" i="21"/>
  <c r="E973" i="21"/>
  <c r="D973" i="21"/>
  <c r="C973" i="21"/>
  <c r="N972" i="21"/>
  <c r="M972" i="21"/>
  <c r="L972" i="21"/>
  <c r="K972" i="21"/>
  <c r="J972" i="21"/>
  <c r="I972" i="21"/>
  <c r="H972" i="21"/>
  <c r="G972" i="21"/>
  <c r="F972" i="21"/>
  <c r="E972" i="21"/>
  <c r="D972" i="21"/>
  <c r="C972" i="21"/>
  <c r="N971" i="21"/>
  <c r="M971" i="21"/>
  <c r="L971" i="21"/>
  <c r="K971" i="21"/>
  <c r="J971" i="21"/>
  <c r="I971" i="21"/>
  <c r="H971" i="21"/>
  <c r="G971" i="21"/>
  <c r="F971" i="21"/>
  <c r="E971" i="21"/>
  <c r="D971" i="21"/>
  <c r="C971" i="21"/>
  <c r="N970" i="21"/>
  <c r="M970" i="21"/>
  <c r="L970" i="21"/>
  <c r="K970" i="21"/>
  <c r="J970" i="21"/>
  <c r="I970" i="21"/>
  <c r="H970" i="21"/>
  <c r="G970" i="21"/>
  <c r="F970" i="21"/>
  <c r="E970" i="21"/>
  <c r="D970" i="21"/>
  <c r="C970" i="21"/>
  <c r="N969" i="21"/>
  <c r="M969" i="21"/>
  <c r="L969" i="21"/>
  <c r="K969" i="21"/>
  <c r="J969" i="21"/>
  <c r="I969" i="21"/>
  <c r="H969" i="21"/>
  <c r="G969" i="21"/>
  <c r="F969" i="21"/>
  <c r="E969" i="21"/>
  <c r="D969" i="21"/>
  <c r="C969" i="21"/>
  <c r="N968" i="21"/>
  <c r="M968" i="21"/>
  <c r="L968" i="21"/>
  <c r="K968" i="21"/>
  <c r="J968" i="21"/>
  <c r="I968" i="21"/>
  <c r="H968" i="21"/>
  <c r="G968" i="21"/>
  <c r="F968" i="21"/>
  <c r="E968" i="21"/>
  <c r="D968" i="21"/>
  <c r="C968" i="21"/>
  <c r="N967" i="21"/>
  <c r="M967" i="21"/>
  <c r="L967" i="21"/>
  <c r="K967" i="21"/>
  <c r="J967" i="21"/>
  <c r="I967" i="21"/>
  <c r="H967" i="21"/>
  <c r="G967" i="21"/>
  <c r="F967" i="21"/>
  <c r="E967" i="21"/>
  <c r="D967" i="21"/>
  <c r="C967" i="21"/>
  <c r="N966" i="21"/>
  <c r="M966" i="21"/>
  <c r="L966" i="21"/>
  <c r="K966" i="21"/>
  <c r="J966" i="21"/>
  <c r="I966" i="21"/>
  <c r="H966" i="21"/>
  <c r="G966" i="21"/>
  <c r="F966" i="21"/>
  <c r="E966" i="21"/>
  <c r="D966" i="21"/>
  <c r="C966" i="21"/>
  <c r="N965" i="21"/>
  <c r="M965" i="21"/>
  <c r="L965" i="21"/>
  <c r="K965" i="21"/>
  <c r="J965" i="21"/>
  <c r="I965" i="21"/>
  <c r="H965" i="21"/>
  <c r="G965" i="21"/>
  <c r="F965" i="21"/>
  <c r="E965" i="21"/>
  <c r="D965" i="21"/>
  <c r="C965" i="21"/>
  <c r="N964" i="21"/>
  <c r="M964" i="21"/>
  <c r="L964" i="21"/>
  <c r="K964" i="21"/>
  <c r="J964" i="21"/>
  <c r="I964" i="21"/>
  <c r="H964" i="21"/>
  <c r="G964" i="21"/>
  <c r="F964" i="21"/>
  <c r="E964" i="21"/>
  <c r="D964" i="21"/>
  <c r="C964" i="21"/>
  <c r="N963" i="21"/>
  <c r="M963" i="21"/>
  <c r="L963" i="21"/>
  <c r="K963" i="21"/>
  <c r="J963" i="21"/>
  <c r="I963" i="21"/>
  <c r="H963" i="21"/>
  <c r="G963" i="21"/>
  <c r="F963" i="21"/>
  <c r="E963" i="21"/>
  <c r="D963" i="21"/>
  <c r="C963" i="21"/>
  <c r="N962" i="21"/>
  <c r="M962" i="21"/>
  <c r="L962" i="21"/>
  <c r="K962" i="21"/>
  <c r="J962" i="21"/>
  <c r="I962" i="21"/>
  <c r="H962" i="21"/>
  <c r="G962" i="21"/>
  <c r="F962" i="21"/>
  <c r="E962" i="21"/>
  <c r="D962" i="21"/>
  <c r="C962" i="21"/>
  <c r="N961" i="21"/>
  <c r="M961" i="21"/>
  <c r="L961" i="21"/>
  <c r="K961" i="21"/>
  <c r="J961" i="21"/>
  <c r="I961" i="21"/>
  <c r="H961" i="21"/>
  <c r="G961" i="21"/>
  <c r="F961" i="21"/>
  <c r="E961" i="21"/>
  <c r="D961" i="21"/>
  <c r="C961" i="21"/>
  <c r="N960" i="21"/>
  <c r="M960" i="21"/>
  <c r="L960" i="21"/>
  <c r="K960" i="21"/>
  <c r="J960" i="21"/>
  <c r="I960" i="21"/>
  <c r="H960" i="21"/>
  <c r="G960" i="21"/>
  <c r="F960" i="21"/>
  <c r="E960" i="21"/>
  <c r="D960" i="21"/>
  <c r="C960" i="21"/>
  <c r="N959" i="21"/>
  <c r="M959" i="21"/>
  <c r="L959" i="21"/>
  <c r="K959" i="21"/>
  <c r="J959" i="21"/>
  <c r="I959" i="21"/>
  <c r="H959" i="21"/>
  <c r="G959" i="21"/>
  <c r="F959" i="21"/>
  <c r="E959" i="21"/>
  <c r="D959" i="21"/>
  <c r="C959" i="21"/>
  <c r="N958" i="21"/>
  <c r="M958" i="21"/>
  <c r="L958" i="21"/>
  <c r="K958" i="21"/>
  <c r="J958" i="21"/>
  <c r="I958" i="21"/>
  <c r="H958" i="21"/>
  <c r="G958" i="21"/>
  <c r="F958" i="21"/>
  <c r="E958" i="21"/>
  <c r="D958" i="21"/>
  <c r="C958" i="21"/>
  <c r="N957" i="21"/>
  <c r="M957" i="21"/>
  <c r="L957" i="21"/>
  <c r="K957" i="21"/>
  <c r="J957" i="21"/>
  <c r="I957" i="21"/>
  <c r="H957" i="21"/>
  <c r="G957" i="21"/>
  <c r="F957" i="21"/>
  <c r="E957" i="21"/>
  <c r="D957" i="21"/>
  <c r="C957" i="21"/>
  <c r="N956" i="21"/>
  <c r="M956" i="21"/>
  <c r="L956" i="21"/>
  <c r="K956" i="21"/>
  <c r="J956" i="21"/>
  <c r="I956" i="21"/>
  <c r="H956" i="21"/>
  <c r="G956" i="21"/>
  <c r="F956" i="21"/>
  <c r="E956" i="21"/>
  <c r="D956" i="21"/>
  <c r="C956" i="21"/>
  <c r="N955" i="21"/>
  <c r="M955" i="21"/>
  <c r="L955" i="21"/>
  <c r="K955" i="21"/>
  <c r="J955" i="21"/>
  <c r="I955" i="21"/>
  <c r="H955" i="21"/>
  <c r="G955" i="21"/>
  <c r="F955" i="21"/>
  <c r="E955" i="21"/>
  <c r="D955" i="21"/>
  <c r="C955" i="21"/>
  <c r="N954" i="21"/>
  <c r="M954" i="21"/>
  <c r="L954" i="21"/>
  <c r="K954" i="21"/>
  <c r="J954" i="21"/>
  <c r="I954" i="21"/>
  <c r="H954" i="21"/>
  <c r="G954" i="21"/>
  <c r="F954" i="21"/>
  <c r="E954" i="21"/>
  <c r="D954" i="21"/>
  <c r="C954" i="21"/>
  <c r="N953" i="21"/>
  <c r="M953" i="21"/>
  <c r="L953" i="21"/>
  <c r="K953" i="21"/>
  <c r="J953" i="21"/>
  <c r="I953" i="21"/>
  <c r="H953" i="21"/>
  <c r="G953" i="21"/>
  <c r="F953" i="21"/>
  <c r="E953" i="21"/>
  <c r="D953" i="21"/>
  <c r="C953" i="21"/>
  <c r="N952" i="21"/>
  <c r="M952" i="21"/>
  <c r="L952" i="21"/>
  <c r="K952" i="21"/>
  <c r="J952" i="21"/>
  <c r="I952" i="21"/>
  <c r="H952" i="21"/>
  <c r="G952" i="21"/>
  <c r="F952" i="21"/>
  <c r="E952" i="21"/>
  <c r="D952" i="21"/>
  <c r="C952" i="21"/>
  <c r="N951" i="21"/>
  <c r="M951" i="21"/>
  <c r="L951" i="21"/>
  <c r="K951" i="21"/>
  <c r="J951" i="21"/>
  <c r="I951" i="21"/>
  <c r="H951" i="21"/>
  <c r="G951" i="21"/>
  <c r="F951" i="21"/>
  <c r="E951" i="21"/>
  <c r="D951" i="21"/>
  <c r="C951" i="21"/>
  <c r="N950" i="21"/>
  <c r="M950" i="21"/>
  <c r="L950" i="21"/>
  <c r="K950" i="21"/>
  <c r="J950" i="21"/>
  <c r="I950" i="21"/>
  <c r="H950" i="21"/>
  <c r="G950" i="21"/>
  <c r="F950" i="21"/>
  <c r="E950" i="21"/>
  <c r="D950" i="21"/>
  <c r="C950" i="21"/>
  <c r="N949" i="21"/>
  <c r="M949" i="21"/>
  <c r="L949" i="21"/>
  <c r="K949" i="21"/>
  <c r="J949" i="21"/>
  <c r="I949" i="21"/>
  <c r="H949" i="21"/>
  <c r="G949" i="21"/>
  <c r="F949" i="21"/>
  <c r="E949" i="21"/>
  <c r="D949" i="21"/>
  <c r="C949" i="21"/>
  <c r="N948" i="21"/>
  <c r="M948" i="21"/>
  <c r="L948" i="21"/>
  <c r="K948" i="21"/>
  <c r="J948" i="21"/>
  <c r="I948" i="21"/>
  <c r="H948" i="21"/>
  <c r="G948" i="21"/>
  <c r="F948" i="21"/>
  <c r="E948" i="21"/>
  <c r="D948" i="21"/>
  <c r="C948" i="21"/>
  <c r="N947" i="21"/>
  <c r="M947" i="21"/>
  <c r="L947" i="21"/>
  <c r="K947" i="21"/>
  <c r="J947" i="21"/>
  <c r="I947" i="21"/>
  <c r="H947" i="21"/>
  <c r="G947" i="21"/>
  <c r="F947" i="21"/>
  <c r="E947" i="21"/>
  <c r="D947" i="21"/>
  <c r="C947" i="21"/>
  <c r="N946" i="21"/>
  <c r="M946" i="21"/>
  <c r="L946" i="21"/>
  <c r="K946" i="21"/>
  <c r="J946" i="21"/>
  <c r="I946" i="21"/>
  <c r="H946" i="21"/>
  <c r="G946" i="21"/>
  <c r="F946" i="21"/>
  <c r="E946" i="21"/>
  <c r="D946" i="21"/>
  <c r="C946" i="21"/>
  <c r="N945" i="21"/>
  <c r="M945" i="21"/>
  <c r="L945" i="21"/>
  <c r="K945" i="21"/>
  <c r="J945" i="21"/>
  <c r="I945" i="21"/>
  <c r="H945" i="21"/>
  <c r="G945" i="21"/>
  <c r="F945" i="21"/>
  <c r="E945" i="21"/>
  <c r="D945" i="21"/>
  <c r="C945" i="21"/>
  <c r="N944" i="21"/>
  <c r="M944" i="21"/>
  <c r="L944" i="21"/>
  <c r="K944" i="21"/>
  <c r="J944" i="21"/>
  <c r="I944" i="21"/>
  <c r="H944" i="21"/>
  <c r="G944" i="21"/>
  <c r="F944" i="21"/>
  <c r="E944" i="21"/>
  <c r="D944" i="21"/>
  <c r="C944" i="21"/>
  <c r="N943" i="21"/>
  <c r="M943" i="21"/>
  <c r="L943" i="21"/>
  <c r="K943" i="21"/>
  <c r="J943" i="21"/>
  <c r="I943" i="21"/>
  <c r="H943" i="21"/>
  <c r="G943" i="21"/>
  <c r="F943" i="21"/>
  <c r="E943" i="21"/>
  <c r="D943" i="21"/>
  <c r="C943" i="21"/>
  <c r="N942" i="21"/>
  <c r="M942" i="21"/>
  <c r="L942" i="21"/>
  <c r="K942" i="21"/>
  <c r="J942" i="21"/>
  <c r="I942" i="21"/>
  <c r="H942" i="21"/>
  <c r="G942" i="21"/>
  <c r="F942" i="21"/>
  <c r="E942" i="21"/>
  <c r="D942" i="21"/>
  <c r="C942" i="21"/>
  <c r="N941" i="21"/>
  <c r="M941" i="21"/>
  <c r="L941" i="21"/>
  <c r="K941" i="21"/>
  <c r="J941" i="21"/>
  <c r="I941" i="21"/>
  <c r="H941" i="21"/>
  <c r="G941" i="21"/>
  <c r="F941" i="21"/>
  <c r="E941" i="21"/>
  <c r="D941" i="21"/>
  <c r="C941" i="21"/>
  <c r="N940" i="21"/>
  <c r="M940" i="21"/>
  <c r="L940" i="21"/>
  <c r="K940" i="21"/>
  <c r="J940" i="21"/>
  <c r="I940" i="21"/>
  <c r="H940" i="21"/>
  <c r="G940" i="21"/>
  <c r="F940" i="21"/>
  <c r="E940" i="21"/>
  <c r="D940" i="21"/>
  <c r="C940" i="21"/>
  <c r="N939" i="21"/>
  <c r="M939" i="21"/>
  <c r="L939" i="21"/>
  <c r="K939" i="21"/>
  <c r="J939" i="21"/>
  <c r="I939" i="21"/>
  <c r="H939" i="21"/>
  <c r="G939" i="21"/>
  <c r="F939" i="21"/>
  <c r="E939" i="21"/>
  <c r="D939" i="21"/>
  <c r="C939" i="21"/>
  <c r="N938" i="21"/>
  <c r="M938" i="21"/>
  <c r="L938" i="21"/>
  <c r="K938" i="21"/>
  <c r="J938" i="21"/>
  <c r="I938" i="21"/>
  <c r="H938" i="21"/>
  <c r="G938" i="21"/>
  <c r="F938" i="21"/>
  <c r="E938" i="21"/>
  <c r="D938" i="21"/>
  <c r="C938" i="21"/>
  <c r="N937" i="21"/>
  <c r="M937" i="21"/>
  <c r="L937" i="21"/>
  <c r="K937" i="21"/>
  <c r="J937" i="21"/>
  <c r="I937" i="21"/>
  <c r="H937" i="21"/>
  <c r="G937" i="21"/>
  <c r="F937" i="21"/>
  <c r="E937" i="21"/>
  <c r="D937" i="21"/>
  <c r="C937" i="21"/>
  <c r="N936" i="21"/>
  <c r="M936" i="21"/>
  <c r="L936" i="21"/>
  <c r="K936" i="21"/>
  <c r="J936" i="21"/>
  <c r="I936" i="21"/>
  <c r="H936" i="21"/>
  <c r="G936" i="21"/>
  <c r="F936" i="21"/>
  <c r="E936" i="21"/>
  <c r="D936" i="21"/>
  <c r="C936" i="21"/>
  <c r="N935" i="21"/>
  <c r="M935" i="21"/>
  <c r="L935" i="21"/>
  <c r="K935" i="21"/>
  <c r="J935" i="21"/>
  <c r="I935" i="21"/>
  <c r="H935" i="21"/>
  <c r="G935" i="21"/>
  <c r="F935" i="21"/>
  <c r="E935" i="21"/>
  <c r="D935" i="21"/>
  <c r="C935" i="21"/>
  <c r="N934" i="21"/>
  <c r="M934" i="21"/>
  <c r="L934" i="21"/>
  <c r="K934" i="21"/>
  <c r="J934" i="21"/>
  <c r="I934" i="21"/>
  <c r="H934" i="21"/>
  <c r="G934" i="21"/>
  <c r="F934" i="21"/>
  <c r="E934" i="21"/>
  <c r="D934" i="21"/>
  <c r="C934" i="21"/>
  <c r="N933" i="21"/>
  <c r="M933" i="21"/>
  <c r="L933" i="21"/>
  <c r="K933" i="21"/>
  <c r="J933" i="21"/>
  <c r="I933" i="21"/>
  <c r="H933" i="21"/>
  <c r="G933" i="21"/>
  <c r="F933" i="21"/>
  <c r="E933" i="21"/>
  <c r="D933" i="21"/>
  <c r="C933" i="21"/>
  <c r="N932" i="21"/>
  <c r="M932" i="21"/>
  <c r="L932" i="21"/>
  <c r="K932" i="21"/>
  <c r="J932" i="21"/>
  <c r="I932" i="21"/>
  <c r="H932" i="21"/>
  <c r="G932" i="21"/>
  <c r="F932" i="21"/>
  <c r="E932" i="21"/>
  <c r="D932" i="21"/>
  <c r="C932" i="21"/>
  <c r="N931" i="21"/>
  <c r="M931" i="21"/>
  <c r="L931" i="21"/>
  <c r="K931" i="21"/>
  <c r="J931" i="21"/>
  <c r="I931" i="21"/>
  <c r="H931" i="21"/>
  <c r="G931" i="21"/>
  <c r="F931" i="21"/>
  <c r="E931" i="21"/>
  <c r="D931" i="21"/>
  <c r="C931" i="21"/>
  <c r="N930" i="21"/>
  <c r="M930" i="21"/>
  <c r="L930" i="21"/>
  <c r="K930" i="21"/>
  <c r="J930" i="21"/>
  <c r="I930" i="21"/>
  <c r="H930" i="21"/>
  <c r="G930" i="21"/>
  <c r="F930" i="21"/>
  <c r="E930" i="21"/>
  <c r="D930" i="21"/>
  <c r="C930" i="21"/>
  <c r="N929" i="21"/>
  <c r="M929" i="21"/>
  <c r="L929" i="21"/>
  <c r="K929" i="21"/>
  <c r="J929" i="21"/>
  <c r="I929" i="21"/>
  <c r="H929" i="21"/>
  <c r="G929" i="21"/>
  <c r="F929" i="21"/>
  <c r="E929" i="21"/>
  <c r="D929" i="21"/>
  <c r="C929" i="21"/>
  <c r="N928" i="21"/>
  <c r="M928" i="21"/>
  <c r="L928" i="21"/>
  <c r="K928" i="21"/>
  <c r="J928" i="21"/>
  <c r="I928" i="21"/>
  <c r="H928" i="21"/>
  <c r="G928" i="21"/>
  <c r="F928" i="21"/>
  <c r="E928" i="21"/>
  <c r="D928" i="21"/>
  <c r="C928" i="21"/>
  <c r="N927" i="21"/>
  <c r="M927" i="21"/>
  <c r="L927" i="21"/>
  <c r="K927" i="21"/>
  <c r="J927" i="21"/>
  <c r="I927" i="21"/>
  <c r="H927" i="21"/>
  <c r="G927" i="21"/>
  <c r="F927" i="21"/>
  <c r="E927" i="21"/>
  <c r="D927" i="21"/>
  <c r="C927" i="21"/>
  <c r="N926" i="21"/>
  <c r="M926" i="21"/>
  <c r="L926" i="21"/>
  <c r="K926" i="21"/>
  <c r="J926" i="21"/>
  <c r="I926" i="21"/>
  <c r="H926" i="21"/>
  <c r="G926" i="21"/>
  <c r="F926" i="21"/>
  <c r="E926" i="21"/>
  <c r="D926" i="21"/>
  <c r="C926" i="21"/>
  <c r="N925" i="21"/>
  <c r="M925" i="21"/>
  <c r="L925" i="21"/>
  <c r="K925" i="21"/>
  <c r="J925" i="21"/>
  <c r="I925" i="21"/>
  <c r="H925" i="21"/>
  <c r="G925" i="21"/>
  <c r="F925" i="21"/>
  <c r="E925" i="21"/>
  <c r="D925" i="21"/>
  <c r="C925" i="21"/>
  <c r="N924" i="21"/>
  <c r="M924" i="21"/>
  <c r="L924" i="21"/>
  <c r="K924" i="21"/>
  <c r="J924" i="21"/>
  <c r="I924" i="21"/>
  <c r="H924" i="21"/>
  <c r="G924" i="21"/>
  <c r="F924" i="21"/>
  <c r="E924" i="21"/>
  <c r="D924" i="21"/>
  <c r="C924" i="21"/>
  <c r="N923" i="21"/>
  <c r="M923" i="21"/>
  <c r="L923" i="21"/>
  <c r="K923" i="21"/>
  <c r="J923" i="21"/>
  <c r="I923" i="21"/>
  <c r="H923" i="21"/>
  <c r="G923" i="21"/>
  <c r="F923" i="21"/>
  <c r="E923" i="21"/>
  <c r="D923" i="21"/>
  <c r="C923" i="21"/>
  <c r="N922" i="21"/>
  <c r="M922" i="21"/>
  <c r="L922" i="21"/>
  <c r="K922" i="21"/>
  <c r="J922" i="21"/>
  <c r="I922" i="21"/>
  <c r="H922" i="21"/>
  <c r="G922" i="21"/>
  <c r="F922" i="21"/>
  <c r="E922" i="21"/>
  <c r="D922" i="21"/>
  <c r="C922" i="21"/>
  <c r="N921" i="21"/>
  <c r="M921" i="21"/>
  <c r="L921" i="21"/>
  <c r="K921" i="21"/>
  <c r="J921" i="21"/>
  <c r="I921" i="21"/>
  <c r="H921" i="21"/>
  <c r="G921" i="21"/>
  <c r="F921" i="21"/>
  <c r="E921" i="21"/>
  <c r="D921" i="21"/>
  <c r="C921" i="21"/>
  <c r="N920" i="21"/>
  <c r="M920" i="21"/>
  <c r="L920" i="21"/>
  <c r="K920" i="21"/>
  <c r="J920" i="21"/>
  <c r="I920" i="21"/>
  <c r="H920" i="21"/>
  <c r="G920" i="21"/>
  <c r="F920" i="21"/>
  <c r="E920" i="21"/>
  <c r="D920" i="21"/>
  <c r="C920" i="21"/>
  <c r="N919" i="21"/>
  <c r="M919" i="21"/>
  <c r="L919" i="21"/>
  <c r="K919" i="21"/>
  <c r="J919" i="21"/>
  <c r="I919" i="21"/>
  <c r="H919" i="21"/>
  <c r="G919" i="21"/>
  <c r="F919" i="21"/>
  <c r="E919" i="21"/>
  <c r="D919" i="21"/>
  <c r="C919" i="21"/>
  <c r="N918" i="21"/>
  <c r="M918" i="21"/>
  <c r="L918" i="21"/>
  <c r="K918" i="21"/>
  <c r="J918" i="21"/>
  <c r="I918" i="21"/>
  <c r="H918" i="21"/>
  <c r="G918" i="21"/>
  <c r="F918" i="21"/>
  <c r="E918" i="21"/>
  <c r="D918" i="21"/>
  <c r="C918" i="21"/>
  <c r="N917" i="21"/>
  <c r="M917" i="21"/>
  <c r="L917" i="21"/>
  <c r="K917" i="21"/>
  <c r="J917" i="21"/>
  <c r="I917" i="21"/>
  <c r="H917" i="21"/>
  <c r="G917" i="21"/>
  <c r="F917" i="21"/>
  <c r="E917" i="21"/>
  <c r="D917" i="21"/>
  <c r="C917" i="21"/>
  <c r="N916" i="21"/>
  <c r="M916" i="21"/>
  <c r="L916" i="21"/>
  <c r="K916" i="21"/>
  <c r="J916" i="21"/>
  <c r="I916" i="21"/>
  <c r="H916" i="21"/>
  <c r="G916" i="21"/>
  <c r="F916" i="21"/>
  <c r="E916" i="21"/>
  <c r="D916" i="21"/>
  <c r="C916" i="21"/>
  <c r="N915" i="21"/>
  <c r="M915" i="21"/>
  <c r="L915" i="21"/>
  <c r="K915" i="21"/>
  <c r="J915" i="21"/>
  <c r="I915" i="21"/>
  <c r="H915" i="21"/>
  <c r="G915" i="21"/>
  <c r="F915" i="21"/>
  <c r="E915" i="21"/>
  <c r="D915" i="21"/>
  <c r="C915" i="21"/>
  <c r="N914" i="21"/>
  <c r="M914" i="21"/>
  <c r="L914" i="21"/>
  <c r="K914" i="21"/>
  <c r="J914" i="21"/>
  <c r="I914" i="21"/>
  <c r="H914" i="21"/>
  <c r="G914" i="21"/>
  <c r="F914" i="21"/>
  <c r="E914" i="21"/>
  <c r="D914" i="21"/>
  <c r="C914" i="21"/>
  <c r="N913" i="21"/>
  <c r="M913" i="21"/>
  <c r="L913" i="21"/>
  <c r="K913" i="21"/>
  <c r="J913" i="21"/>
  <c r="I913" i="21"/>
  <c r="H913" i="21"/>
  <c r="G913" i="21"/>
  <c r="F913" i="21"/>
  <c r="E913" i="21"/>
  <c r="D913" i="21"/>
  <c r="C913" i="21"/>
  <c r="N912" i="21"/>
  <c r="M912" i="21"/>
  <c r="L912" i="21"/>
  <c r="K912" i="21"/>
  <c r="J912" i="21"/>
  <c r="I912" i="21"/>
  <c r="H912" i="21"/>
  <c r="G912" i="21"/>
  <c r="F912" i="21"/>
  <c r="E912" i="21"/>
  <c r="D912" i="21"/>
  <c r="C912" i="21"/>
  <c r="N911" i="21"/>
  <c r="M911" i="21"/>
  <c r="L911" i="21"/>
  <c r="K911" i="21"/>
  <c r="J911" i="21"/>
  <c r="I911" i="21"/>
  <c r="H911" i="21"/>
  <c r="G911" i="21"/>
  <c r="F911" i="21"/>
  <c r="E911" i="21"/>
  <c r="D911" i="21"/>
  <c r="C911" i="21"/>
  <c r="N910" i="21"/>
  <c r="M910" i="21"/>
  <c r="L910" i="21"/>
  <c r="K910" i="21"/>
  <c r="J910" i="21"/>
  <c r="I910" i="21"/>
  <c r="H910" i="21"/>
  <c r="G910" i="21"/>
  <c r="F910" i="21"/>
  <c r="E910" i="21"/>
  <c r="D910" i="21"/>
  <c r="C910" i="21"/>
  <c r="N909" i="21"/>
  <c r="M909" i="21"/>
  <c r="L909" i="21"/>
  <c r="K909" i="21"/>
  <c r="J909" i="21"/>
  <c r="I909" i="21"/>
  <c r="H909" i="21"/>
  <c r="G909" i="21"/>
  <c r="F909" i="21"/>
  <c r="E909" i="21"/>
  <c r="D909" i="21"/>
  <c r="C909" i="21"/>
  <c r="N908" i="21"/>
  <c r="M908" i="21"/>
  <c r="L908" i="21"/>
  <c r="K908" i="21"/>
  <c r="J908" i="21"/>
  <c r="I908" i="21"/>
  <c r="H908" i="21"/>
  <c r="G908" i="21"/>
  <c r="F908" i="21"/>
  <c r="E908" i="21"/>
  <c r="D908" i="21"/>
  <c r="C908" i="21"/>
  <c r="N907" i="21"/>
  <c r="M907" i="21"/>
  <c r="L907" i="21"/>
  <c r="K907" i="21"/>
  <c r="J907" i="21"/>
  <c r="I907" i="21"/>
  <c r="H907" i="21"/>
  <c r="G907" i="21"/>
  <c r="F907" i="21"/>
  <c r="E907" i="21"/>
  <c r="D907" i="21"/>
  <c r="C907" i="21"/>
  <c r="N906" i="21"/>
  <c r="M906" i="21"/>
  <c r="L906" i="21"/>
  <c r="K906" i="21"/>
  <c r="J906" i="21"/>
  <c r="I906" i="21"/>
  <c r="H906" i="21"/>
  <c r="G906" i="21"/>
  <c r="F906" i="21"/>
  <c r="E906" i="21"/>
  <c r="D906" i="21"/>
  <c r="C906" i="21"/>
  <c r="N905" i="21"/>
  <c r="M905" i="21"/>
  <c r="L905" i="21"/>
  <c r="K905" i="21"/>
  <c r="J905" i="21"/>
  <c r="I905" i="21"/>
  <c r="H905" i="21"/>
  <c r="G905" i="21"/>
  <c r="F905" i="21"/>
  <c r="E905" i="21"/>
  <c r="D905" i="21"/>
  <c r="C905" i="21"/>
  <c r="N904" i="21"/>
  <c r="M904" i="21"/>
  <c r="L904" i="21"/>
  <c r="K904" i="21"/>
  <c r="J904" i="21"/>
  <c r="I904" i="21"/>
  <c r="H904" i="21"/>
  <c r="G904" i="21"/>
  <c r="F904" i="21"/>
  <c r="E904" i="21"/>
  <c r="D904" i="21"/>
  <c r="C904" i="21"/>
  <c r="N903" i="21"/>
  <c r="M903" i="21"/>
  <c r="L903" i="21"/>
  <c r="K903" i="21"/>
  <c r="J903" i="21"/>
  <c r="I903" i="21"/>
  <c r="H903" i="21"/>
  <c r="G903" i="21"/>
  <c r="F903" i="21"/>
  <c r="E903" i="21"/>
  <c r="D903" i="21"/>
  <c r="C903" i="21"/>
  <c r="N902" i="21"/>
  <c r="M902" i="21"/>
  <c r="L902" i="21"/>
  <c r="K902" i="21"/>
  <c r="J902" i="21"/>
  <c r="I902" i="21"/>
  <c r="H902" i="21"/>
  <c r="G902" i="21"/>
  <c r="F902" i="21"/>
  <c r="E902" i="21"/>
  <c r="D902" i="21"/>
  <c r="C902" i="21"/>
  <c r="N901" i="21"/>
  <c r="M901" i="21"/>
  <c r="L901" i="21"/>
  <c r="K901" i="21"/>
  <c r="J901" i="21"/>
  <c r="I901" i="21"/>
  <c r="H901" i="21"/>
  <c r="G901" i="21"/>
  <c r="F901" i="21"/>
  <c r="E901" i="21"/>
  <c r="D901" i="21"/>
  <c r="C901" i="21"/>
  <c r="N900" i="21"/>
  <c r="M900" i="21"/>
  <c r="L900" i="21"/>
  <c r="K900" i="21"/>
  <c r="J900" i="21"/>
  <c r="I900" i="21"/>
  <c r="H900" i="21"/>
  <c r="G900" i="21"/>
  <c r="F900" i="21"/>
  <c r="E900" i="21"/>
  <c r="D900" i="21"/>
  <c r="C900" i="21"/>
  <c r="N899" i="21"/>
  <c r="M899" i="21"/>
  <c r="L899" i="21"/>
  <c r="K899" i="21"/>
  <c r="J899" i="21"/>
  <c r="I899" i="21"/>
  <c r="H899" i="21"/>
  <c r="G899" i="21"/>
  <c r="F899" i="21"/>
  <c r="E899" i="21"/>
  <c r="D899" i="21"/>
  <c r="C899" i="21"/>
  <c r="N898" i="21"/>
  <c r="M898" i="21"/>
  <c r="L898" i="21"/>
  <c r="K898" i="21"/>
  <c r="J898" i="21"/>
  <c r="I898" i="21"/>
  <c r="H898" i="21"/>
  <c r="G898" i="21"/>
  <c r="F898" i="21"/>
  <c r="E898" i="21"/>
  <c r="D898" i="21"/>
  <c r="C898" i="21"/>
  <c r="N897" i="21"/>
  <c r="M897" i="21"/>
  <c r="L897" i="21"/>
  <c r="K897" i="21"/>
  <c r="J897" i="21"/>
  <c r="I897" i="21"/>
  <c r="H897" i="21"/>
  <c r="G897" i="21"/>
  <c r="F897" i="21"/>
  <c r="E897" i="21"/>
  <c r="D897" i="21"/>
  <c r="C897" i="21"/>
  <c r="N896" i="21"/>
  <c r="M896" i="21"/>
  <c r="L896" i="21"/>
  <c r="K896" i="21"/>
  <c r="J896" i="21"/>
  <c r="I896" i="21"/>
  <c r="H896" i="21"/>
  <c r="G896" i="21"/>
  <c r="F896" i="21"/>
  <c r="E896" i="21"/>
  <c r="D896" i="21"/>
  <c r="C896" i="21"/>
  <c r="N895" i="21"/>
  <c r="M895" i="21"/>
  <c r="L895" i="21"/>
  <c r="K895" i="21"/>
  <c r="J895" i="21"/>
  <c r="I895" i="21"/>
  <c r="H895" i="21"/>
  <c r="G895" i="21"/>
  <c r="F895" i="21"/>
  <c r="E895" i="21"/>
  <c r="D895" i="21"/>
  <c r="C895" i="21"/>
  <c r="N894" i="21"/>
  <c r="M894" i="21"/>
  <c r="L894" i="21"/>
  <c r="K894" i="21"/>
  <c r="J894" i="21"/>
  <c r="I894" i="21"/>
  <c r="H894" i="21"/>
  <c r="G894" i="21"/>
  <c r="F894" i="21"/>
  <c r="E894" i="21"/>
  <c r="D894" i="21"/>
  <c r="C894" i="21"/>
  <c r="N893" i="21"/>
  <c r="M893" i="21"/>
  <c r="L893" i="21"/>
  <c r="K893" i="21"/>
  <c r="J893" i="21"/>
  <c r="I893" i="21"/>
  <c r="H893" i="21"/>
  <c r="G893" i="21"/>
  <c r="F893" i="21"/>
  <c r="E893" i="21"/>
  <c r="D893" i="21"/>
  <c r="C893" i="21"/>
  <c r="N892" i="21"/>
  <c r="M892" i="21"/>
  <c r="L892" i="21"/>
  <c r="K892" i="21"/>
  <c r="J892" i="21"/>
  <c r="I892" i="21"/>
  <c r="H892" i="21"/>
  <c r="G892" i="21"/>
  <c r="F892" i="21"/>
  <c r="E892" i="21"/>
  <c r="D892" i="21"/>
  <c r="C892" i="21"/>
  <c r="N891" i="21"/>
  <c r="M891" i="21"/>
  <c r="L891" i="21"/>
  <c r="K891" i="21"/>
  <c r="J891" i="21"/>
  <c r="I891" i="21"/>
  <c r="H891" i="21"/>
  <c r="G891" i="21"/>
  <c r="F891" i="21"/>
  <c r="E891" i="21"/>
  <c r="D891" i="21"/>
  <c r="C891" i="21"/>
  <c r="N890" i="21"/>
  <c r="M890" i="21"/>
  <c r="L890" i="21"/>
  <c r="K890" i="21"/>
  <c r="J890" i="21"/>
  <c r="I890" i="21"/>
  <c r="H890" i="21"/>
  <c r="G890" i="21"/>
  <c r="F890" i="21"/>
  <c r="E890" i="21"/>
  <c r="D890" i="21"/>
  <c r="C890" i="21"/>
  <c r="N889" i="21"/>
  <c r="M889" i="21"/>
  <c r="L889" i="21"/>
  <c r="K889" i="21"/>
  <c r="J889" i="21"/>
  <c r="I889" i="21"/>
  <c r="H889" i="21"/>
  <c r="G889" i="21"/>
  <c r="F889" i="21"/>
  <c r="E889" i="21"/>
  <c r="D889" i="21"/>
  <c r="C889" i="21"/>
  <c r="N888" i="21"/>
  <c r="M888" i="21"/>
  <c r="L888" i="21"/>
  <c r="K888" i="21"/>
  <c r="J888" i="21"/>
  <c r="I888" i="21"/>
  <c r="H888" i="21"/>
  <c r="G888" i="21"/>
  <c r="F888" i="21"/>
  <c r="E888" i="21"/>
  <c r="D888" i="21"/>
  <c r="C888" i="21"/>
  <c r="N887" i="21"/>
  <c r="M887" i="21"/>
  <c r="L887" i="21"/>
  <c r="K887" i="21"/>
  <c r="J887" i="21"/>
  <c r="I887" i="21"/>
  <c r="H887" i="21"/>
  <c r="G887" i="21"/>
  <c r="F887" i="21"/>
  <c r="E887" i="21"/>
  <c r="D887" i="21"/>
  <c r="C887" i="21"/>
  <c r="N886" i="21"/>
  <c r="M886" i="21"/>
  <c r="L886" i="21"/>
  <c r="K886" i="21"/>
  <c r="J886" i="21"/>
  <c r="I886" i="21"/>
  <c r="H886" i="21"/>
  <c r="G886" i="21"/>
  <c r="F886" i="21"/>
  <c r="E886" i="21"/>
  <c r="D886" i="21"/>
  <c r="C886" i="21"/>
  <c r="N885" i="21"/>
  <c r="M885" i="21"/>
  <c r="L885" i="21"/>
  <c r="K885" i="21"/>
  <c r="J885" i="21"/>
  <c r="I885" i="21"/>
  <c r="H885" i="21"/>
  <c r="G885" i="21"/>
  <c r="F885" i="21"/>
  <c r="E885" i="21"/>
  <c r="D885" i="21"/>
  <c r="C885" i="21"/>
  <c r="N884" i="21"/>
  <c r="M884" i="21"/>
  <c r="L884" i="21"/>
  <c r="K884" i="21"/>
  <c r="J884" i="21"/>
  <c r="I884" i="21"/>
  <c r="H884" i="21"/>
  <c r="G884" i="21"/>
  <c r="F884" i="21"/>
  <c r="E884" i="21"/>
  <c r="D884" i="21"/>
  <c r="C884" i="21"/>
  <c r="N883" i="21"/>
  <c r="M883" i="21"/>
  <c r="L883" i="21"/>
  <c r="K883" i="21"/>
  <c r="J883" i="21"/>
  <c r="I883" i="21"/>
  <c r="H883" i="21"/>
  <c r="G883" i="21"/>
  <c r="F883" i="21"/>
  <c r="E883" i="21"/>
  <c r="D883" i="21"/>
  <c r="C883" i="21"/>
  <c r="N882" i="21"/>
  <c r="M882" i="21"/>
  <c r="L882" i="21"/>
  <c r="K882" i="21"/>
  <c r="J882" i="21"/>
  <c r="I882" i="21"/>
  <c r="H882" i="21"/>
  <c r="G882" i="21"/>
  <c r="F882" i="21"/>
  <c r="E882" i="21"/>
  <c r="D882" i="21"/>
  <c r="C882" i="21"/>
  <c r="N881" i="21"/>
  <c r="M881" i="21"/>
  <c r="L881" i="21"/>
  <c r="K881" i="21"/>
  <c r="J881" i="21"/>
  <c r="I881" i="21"/>
  <c r="H881" i="21"/>
  <c r="G881" i="21"/>
  <c r="F881" i="21"/>
  <c r="E881" i="21"/>
  <c r="D881" i="21"/>
  <c r="C881" i="21"/>
  <c r="N880" i="21"/>
  <c r="M880" i="21"/>
  <c r="L880" i="21"/>
  <c r="K880" i="21"/>
  <c r="J880" i="21"/>
  <c r="I880" i="21"/>
  <c r="H880" i="21"/>
  <c r="G880" i="21"/>
  <c r="F880" i="21"/>
  <c r="E880" i="21"/>
  <c r="D880" i="21"/>
  <c r="C880" i="21"/>
  <c r="N879" i="21"/>
  <c r="M879" i="21"/>
  <c r="L879" i="21"/>
  <c r="K879" i="21"/>
  <c r="J879" i="21"/>
  <c r="I879" i="21"/>
  <c r="H879" i="21"/>
  <c r="G879" i="21"/>
  <c r="F879" i="21"/>
  <c r="E879" i="21"/>
  <c r="D879" i="21"/>
  <c r="C879" i="21"/>
  <c r="N878" i="21"/>
  <c r="M878" i="21"/>
  <c r="L878" i="21"/>
  <c r="K878" i="21"/>
  <c r="J878" i="21"/>
  <c r="I878" i="21"/>
  <c r="H878" i="21"/>
  <c r="G878" i="21"/>
  <c r="F878" i="21"/>
  <c r="E878" i="21"/>
  <c r="D878" i="21"/>
  <c r="C878" i="21"/>
  <c r="N877" i="21"/>
  <c r="M877" i="21"/>
  <c r="L877" i="21"/>
  <c r="K877" i="21"/>
  <c r="J877" i="21"/>
  <c r="I877" i="21"/>
  <c r="H877" i="21"/>
  <c r="G877" i="21"/>
  <c r="F877" i="21"/>
  <c r="E877" i="21"/>
  <c r="D877" i="21"/>
  <c r="C877" i="21"/>
  <c r="N876" i="21"/>
  <c r="M876" i="21"/>
  <c r="L876" i="21"/>
  <c r="K876" i="21"/>
  <c r="J876" i="21"/>
  <c r="I876" i="21"/>
  <c r="H876" i="21"/>
  <c r="G876" i="21"/>
  <c r="F876" i="21"/>
  <c r="E876" i="21"/>
  <c r="D876" i="21"/>
  <c r="C876" i="21"/>
  <c r="N875" i="21"/>
  <c r="M875" i="21"/>
  <c r="L875" i="21"/>
  <c r="K875" i="21"/>
  <c r="J875" i="21"/>
  <c r="I875" i="21"/>
  <c r="H875" i="21"/>
  <c r="G875" i="21"/>
  <c r="F875" i="21"/>
  <c r="E875" i="21"/>
  <c r="D875" i="21"/>
  <c r="C875" i="21"/>
  <c r="N874" i="21"/>
  <c r="M874" i="21"/>
  <c r="L874" i="21"/>
  <c r="K874" i="21"/>
  <c r="J874" i="21"/>
  <c r="I874" i="21"/>
  <c r="H874" i="21"/>
  <c r="G874" i="21"/>
  <c r="F874" i="21"/>
  <c r="E874" i="21"/>
  <c r="D874" i="21"/>
  <c r="C874" i="21"/>
  <c r="N873" i="21"/>
  <c r="M873" i="21"/>
  <c r="L873" i="21"/>
  <c r="K873" i="21"/>
  <c r="J873" i="21"/>
  <c r="I873" i="21"/>
  <c r="H873" i="21"/>
  <c r="G873" i="21"/>
  <c r="F873" i="21"/>
  <c r="E873" i="21"/>
  <c r="D873" i="21"/>
  <c r="C873" i="21"/>
  <c r="N872" i="21"/>
  <c r="M872" i="21"/>
  <c r="L872" i="21"/>
  <c r="K872" i="21"/>
  <c r="J872" i="21"/>
  <c r="I872" i="21"/>
  <c r="H872" i="21"/>
  <c r="G872" i="21"/>
  <c r="F872" i="21"/>
  <c r="E872" i="21"/>
  <c r="D872" i="21"/>
  <c r="C872" i="21"/>
  <c r="N871" i="21"/>
  <c r="M871" i="21"/>
  <c r="L871" i="21"/>
  <c r="K871" i="21"/>
  <c r="J871" i="21"/>
  <c r="I871" i="21"/>
  <c r="H871" i="21"/>
  <c r="G871" i="21"/>
  <c r="F871" i="21"/>
  <c r="E871" i="21"/>
  <c r="D871" i="21"/>
  <c r="C871" i="21"/>
  <c r="N870" i="21"/>
  <c r="M870" i="21"/>
  <c r="L870" i="21"/>
  <c r="K870" i="21"/>
  <c r="J870" i="21"/>
  <c r="I870" i="21"/>
  <c r="H870" i="21"/>
  <c r="G870" i="21"/>
  <c r="F870" i="21"/>
  <c r="E870" i="21"/>
  <c r="D870" i="21"/>
  <c r="C870" i="21"/>
  <c r="N869" i="21"/>
  <c r="M869" i="21"/>
  <c r="L869" i="21"/>
  <c r="K869" i="21"/>
  <c r="J869" i="21"/>
  <c r="I869" i="21"/>
  <c r="H869" i="21"/>
  <c r="G869" i="21"/>
  <c r="F869" i="21"/>
  <c r="E869" i="21"/>
  <c r="D869" i="21"/>
  <c r="C869" i="21"/>
  <c r="N868" i="21"/>
  <c r="M868" i="21"/>
  <c r="L868" i="21"/>
  <c r="K868" i="21"/>
  <c r="J868" i="21"/>
  <c r="I868" i="21"/>
  <c r="H868" i="21"/>
  <c r="G868" i="21"/>
  <c r="F868" i="21"/>
  <c r="E868" i="21"/>
  <c r="D868" i="21"/>
  <c r="C868" i="21"/>
  <c r="N867" i="21"/>
  <c r="M867" i="21"/>
  <c r="L867" i="21"/>
  <c r="K867" i="21"/>
  <c r="J867" i="21"/>
  <c r="I867" i="21"/>
  <c r="H867" i="21"/>
  <c r="G867" i="21"/>
  <c r="F867" i="21"/>
  <c r="E867" i="21"/>
  <c r="D867" i="21"/>
  <c r="C867" i="21"/>
  <c r="N866" i="21"/>
  <c r="M866" i="21"/>
  <c r="L866" i="21"/>
  <c r="K866" i="21"/>
  <c r="J866" i="21"/>
  <c r="I866" i="21"/>
  <c r="H866" i="21"/>
  <c r="G866" i="21"/>
  <c r="F866" i="21"/>
  <c r="E866" i="21"/>
  <c r="D866" i="21"/>
  <c r="C866" i="21"/>
  <c r="N865" i="21"/>
  <c r="M865" i="21"/>
  <c r="L865" i="21"/>
  <c r="K865" i="21"/>
  <c r="J865" i="21"/>
  <c r="I865" i="21"/>
  <c r="H865" i="21"/>
  <c r="G865" i="21"/>
  <c r="F865" i="21"/>
  <c r="E865" i="21"/>
  <c r="D865" i="21"/>
  <c r="C865" i="21"/>
  <c r="N864" i="21"/>
  <c r="M864" i="21"/>
  <c r="L864" i="21"/>
  <c r="K864" i="21"/>
  <c r="J864" i="21"/>
  <c r="I864" i="21"/>
  <c r="H864" i="21"/>
  <c r="G864" i="21"/>
  <c r="F864" i="21"/>
  <c r="E864" i="21"/>
  <c r="D864" i="21"/>
  <c r="C864" i="21"/>
  <c r="N863" i="21"/>
  <c r="M863" i="21"/>
  <c r="L863" i="21"/>
  <c r="K863" i="21"/>
  <c r="J863" i="21"/>
  <c r="I863" i="21"/>
  <c r="H863" i="21"/>
  <c r="G863" i="21"/>
  <c r="F863" i="21"/>
  <c r="E863" i="21"/>
  <c r="D863" i="21"/>
  <c r="C863" i="21"/>
  <c r="N862" i="21"/>
  <c r="M862" i="21"/>
  <c r="L862" i="21"/>
  <c r="K862" i="21"/>
  <c r="J862" i="21"/>
  <c r="I862" i="21"/>
  <c r="H862" i="21"/>
  <c r="G862" i="21"/>
  <c r="F862" i="21"/>
  <c r="E862" i="21"/>
  <c r="D862" i="21"/>
  <c r="C862" i="21"/>
  <c r="N861" i="21"/>
  <c r="M861" i="21"/>
  <c r="L861" i="21"/>
  <c r="K861" i="21"/>
  <c r="J861" i="21"/>
  <c r="I861" i="21"/>
  <c r="H861" i="21"/>
  <c r="G861" i="21"/>
  <c r="F861" i="21"/>
  <c r="E861" i="21"/>
  <c r="D861" i="21"/>
  <c r="C861" i="21"/>
  <c r="N860" i="21"/>
  <c r="M860" i="21"/>
  <c r="L860" i="21"/>
  <c r="K860" i="21"/>
  <c r="J860" i="21"/>
  <c r="I860" i="21"/>
  <c r="H860" i="21"/>
  <c r="G860" i="21"/>
  <c r="F860" i="21"/>
  <c r="E860" i="21"/>
  <c r="D860" i="21"/>
  <c r="C860" i="21"/>
  <c r="N859" i="21"/>
  <c r="M859" i="21"/>
  <c r="L859" i="21"/>
  <c r="K859" i="21"/>
  <c r="J859" i="21"/>
  <c r="I859" i="21"/>
  <c r="H859" i="21"/>
  <c r="G859" i="21"/>
  <c r="F859" i="21"/>
  <c r="E859" i="21"/>
  <c r="D859" i="21"/>
  <c r="C859" i="21"/>
  <c r="N858" i="21"/>
  <c r="M858" i="21"/>
  <c r="L858" i="21"/>
  <c r="K858" i="21"/>
  <c r="J858" i="21"/>
  <c r="I858" i="21"/>
  <c r="H858" i="21"/>
  <c r="G858" i="21"/>
  <c r="F858" i="21"/>
  <c r="E858" i="21"/>
  <c r="D858" i="21"/>
  <c r="C858" i="21"/>
  <c r="N857" i="21"/>
  <c r="M857" i="21"/>
  <c r="L857" i="21"/>
  <c r="K857" i="21"/>
  <c r="J857" i="21"/>
  <c r="I857" i="21"/>
  <c r="H857" i="21"/>
  <c r="G857" i="21"/>
  <c r="F857" i="21"/>
  <c r="E857" i="21"/>
  <c r="D857" i="21"/>
  <c r="C857" i="21"/>
  <c r="N856" i="21"/>
  <c r="M856" i="21"/>
  <c r="L856" i="21"/>
  <c r="K856" i="21"/>
  <c r="J856" i="21"/>
  <c r="I856" i="21"/>
  <c r="H856" i="21"/>
  <c r="G856" i="21"/>
  <c r="F856" i="21"/>
  <c r="E856" i="21"/>
  <c r="D856" i="21"/>
  <c r="C856" i="21"/>
  <c r="N855" i="21"/>
  <c r="M855" i="21"/>
  <c r="L855" i="21"/>
  <c r="K855" i="21"/>
  <c r="J855" i="21"/>
  <c r="I855" i="21"/>
  <c r="H855" i="21"/>
  <c r="G855" i="21"/>
  <c r="F855" i="21"/>
  <c r="E855" i="21"/>
  <c r="D855" i="21"/>
  <c r="C855" i="21"/>
  <c r="N854" i="21"/>
  <c r="M854" i="21"/>
  <c r="L854" i="21"/>
  <c r="K854" i="21"/>
  <c r="J854" i="21"/>
  <c r="I854" i="21"/>
  <c r="H854" i="21"/>
  <c r="G854" i="21"/>
  <c r="F854" i="21"/>
  <c r="E854" i="21"/>
  <c r="D854" i="21"/>
  <c r="C854" i="21"/>
  <c r="N853" i="21"/>
  <c r="M853" i="21"/>
  <c r="L853" i="21"/>
  <c r="K853" i="21"/>
  <c r="J853" i="21"/>
  <c r="I853" i="21"/>
  <c r="H853" i="21"/>
  <c r="G853" i="21"/>
  <c r="F853" i="21"/>
  <c r="E853" i="21"/>
  <c r="D853" i="21"/>
  <c r="C853" i="21"/>
  <c r="N852" i="21"/>
  <c r="M852" i="21"/>
  <c r="L852" i="21"/>
  <c r="K852" i="21"/>
  <c r="J852" i="21"/>
  <c r="I852" i="21"/>
  <c r="H852" i="21"/>
  <c r="G852" i="21"/>
  <c r="F852" i="21"/>
  <c r="E852" i="21"/>
  <c r="D852" i="21"/>
  <c r="C852" i="21"/>
  <c r="N851" i="21"/>
  <c r="M851" i="21"/>
  <c r="L851" i="21"/>
  <c r="K851" i="21"/>
  <c r="J851" i="21"/>
  <c r="I851" i="21"/>
  <c r="H851" i="21"/>
  <c r="G851" i="21"/>
  <c r="F851" i="21"/>
  <c r="E851" i="21"/>
  <c r="D851" i="21"/>
  <c r="C851" i="21"/>
  <c r="N850" i="21"/>
  <c r="M850" i="21"/>
  <c r="L850" i="21"/>
  <c r="K850" i="21"/>
  <c r="J850" i="21"/>
  <c r="I850" i="21"/>
  <c r="H850" i="21"/>
  <c r="G850" i="21"/>
  <c r="F850" i="21"/>
  <c r="E850" i="21"/>
  <c r="D850" i="21"/>
  <c r="C850" i="21"/>
  <c r="N849" i="21"/>
  <c r="M849" i="21"/>
  <c r="L849" i="21"/>
  <c r="K849" i="21"/>
  <c r="J849" i="21"/>
  <c r="I849" i="21"/>
  <c r="H849" i="21"/>
  <c r="G849" i="21"/>
  <c r="F849" i="21"/>
  <c r="E849" i="21"/>
  <c r="D849" i="21"/>
  <c r="C849" i="21"/>
  <c r="N848" i="21"/>
  <c r="M848" i="21"/>
  <c r="L848" i="21"/>
  <c r="K848" i="21"/>
  <c r="J848" i="21"/>
  <c r="I848" i="21"/>
  <c r="H848" i="21"/>
  <c r="G848" i="21"/>
  <c r="F848" i="21"/>
  <c r="E848" i="21"/>
  <c r="D848" i="21"/>
  <c r="C848" i="21"/>
  <c r="N847" i="21"/>
  <c r="M847" i="21"/>
  <c r="L847" i="21"/>
  <c r="K847" i="21"/>
  <c r="J847" i="21"/>
  <c r="I847" i="21"/>
  <c r="H847" i="21"/>
  <c r="G847" i="21"/>
  <c r="F847" i="21"/>
  <c r="E847" i="21"/>
  <c r="D847" i="21"/>
  <c r="C847" i="21"/>
  <c r="N846" i="21"/>
  <c r="M846" i="21"/>
  <c r="L846" i="21"/>
  <c r="K846" i="21"/>
  <c r="J846" i="21"/>
  <c r="I846" i="21"/>
  <c r="H846" i="21"/>
  <c r="G846" i="21"/>
  <c r="F846" i="21"/>
  <c r="E846" i="21"/>
  <c r="D846" i="21"/>
  <c r="C846" i="21"/>
  <c r="N845" i="21"/>
  <c r="M845" i="21"/>
  <c r="L845" i="21"/>
  <c r="K845" i="21"/>
  <c r="J845" i="21"/>
  <c r="I845" i="21"/>
  <c r="H845" i="21"/>
  <c r="G845" i="21"/>
  <c r="F845" i="21"/>
  <c r="E845" i="21"/>
  <c r="D845" i="21"/>
  <c r="C845" i="21"/>
  <c r="N844" i="21"/>
  <c r="M844" i="21"/>
  <c r="L844" i="21"/>
  <c r="K844" i="21"/>
  <c r="J844" i="21"/>
  <c r="I844" i="21"/>
  <c r="H844" i="21"/>
  <c r="G844" i="21"/>
  <c r="F844" i="21"/>
  <c r="E844" i="21"/>
  <c r="D844" i="21"/>
  <c r="C844" i="21"/>
  <c r="N843" i="21"/>
  <c r="M843" i="21"/>
  <c r="L843" i="21"/>
  <c r="K843" i="21"/>
  <c r="J843" i="21"/>
  <c r="I843" i="21"/>
  <c r="H843" i="21"/>
  <c r="G843" i="21"/>
  <c r="F843" i="21"/>
  <c r="E843" i="21"/>
  <c r="D843" i="21"/>
  <c r="C843" i="21"/>
  <c r="N842" i="21"/>
  <c r="M842" i="21"/>
  <c r="L842" i="21"/>
  <c r="K842" i="21"/>
  <c r="J842" i="21"/>
  <c r="I842" i="21"/>
  <c r="H842" i="21"/>
  <c r="G842" i="21"/>
  <c r="F842" i="21"/>
  <c r="E842" i="21"/>
  <c r="D842" i="21"/>
  <c r="C842" i="21"/>
  <c r="N841" i="21"/>
  <c r="M841" i="21"/>
  <c r="L841" i="21"/>
  <c r="K841" i="21"/>
  <c r="J841" i="21"/>
  <c r="I841" i="21"/>
  <c r="H841" i="21"/>
  <c r="G841" i="21"/>
  <c r="F841" i="21"/>
  <c r="E841" i="21"/>
  <c r="D841" i="21"/>
  <c r="C841" i="21"/>
  <c r="N840" i="21"/>
  <c r="M840" i="21"/>
  <c r="L840" i="21"/>
  <c r="K840" i="21"/>
  <c r="J840" i="21"/>
  <c r="I840" i="21"/>
  <c r="H840" i="21"/>
  <c r="G840" i="21"/>
  <c r="F840" i="21"/>
  <c r="E840" i="21"/>
  <c r="D840" i="21"/>
  <c r="C840" i="21"/>
  <c r="N839" i="21"/>
  <c r="M839" i="21"/>
  <c r="L839" i="21"/>
  <c r="K839" i="21"/>
  <c r="J839" i="21"/>
  <c r="I839" i="21"/>
  <c r="H839" i="21"/>
  <c r="G839" i="21"/>
  <c r="F839" i="21"/>
  <c r="E839" i="21"/>
  <c r="D839" i="21"/>
  <c r="C839" i="21"/>
  <c r="N838" i="21"/>
  <c r="M838" i="21"/>
  <c r="L838" i="21"/>
  <c r="K838" i="21"/>
  <c r="J838" i="21"/>
  <c r="I838" i="21"/>
  <c r="H838" i="21"/>
  <c r="G838" i="21"/>
  <c r="F838" i="21"/>
  <c r="E838" i="21"/>
  <c r="D838" i="21"/>
  <c r="C838" i="21"/>
  <c r="N837" i="21"/>
  <c r="M837" i="21"/>
  <c r="L837" i="21"/>
  <c r="K837" i="21"/>
  <c r="J837" i="21"/>
  <c r="I837" i="21"/>
  <c r="H837" i="21"/>
  <c r="G837" i="21"/>
  <c r="F837" i="21"/>
  <c r="E837" i="21"/>
  <c r="D837" i="21"/>
  <c r="C837" i="21"/>
  <c r="N836" i="21"/>
  <c r="M836" i="21"/>
  <c r="L836" i="21"/>
  <c r="K836" i="21"/>
  <c r="J836" i="21"/>
  <c r="I836" i="21"/>
  <c r="H836" i="21"/>
  <c r="G836" i="21"/>
  <c r="F836" i="21"/>
  <c r="E836" i="21"/>
  <c r="D836" i="21"/>
  <c r="C836" i="21"/>
  <c r="N835" i="21"/>
  <c r="M835" i="21"/>
  <c r="L835" i="21"/>
  <c r="K835" i="21"/>
  <c r="J835" i="21"/>
  <c r="I835" i="21"/>
  <c r="H835" i="21"/>
  <c r="G835" i="21"/>
  <c r="F835" i="21"/>
  <c r="E835" i="21"/>
  <c r="D835" i="21"/>
  <c r="C835" i="21"/>
  <c r="N834" i="21"/>
  <c r="M834" i="21"/>
  <c r="L834" i="21"/>
  <c r="K834" i="21"/>
  <c r="J834" i="21"/>
  <c r="I834" i="21"/>
  <c r="H834" i="21"/>
  <c r="G834" i="21"/>
  <c r="F834" i="21"/>
  <c r="E834" i="21"/>
  <c r="D834" i="21"/>
  <c r="C834" i="21"/>
  <c r="N833" i="21"/>
  <c r="M833" i="21"/>
  <c r="L833" i="21"/>
  <c r="K833" i="21"/>
  <c r="J833" i="21"/>
  <c r="I833" i="21"/>
  <c r="H833" i="21"/>
  <c r="G833" i="21"/>
  <c r="F833" i="21"/>
  <c r="E833" i="21"/>
  <c r="D833" i="21"/>
  <c r="C833" i="21"/>
  <c r="N832" i="21"/>
  <c r="M832" i="21"/>
  <c r="L832" i="21"/>
  <c r="K832" i="21"/>
  <c r="J832" i="21"/>
  <c r="I832" i="21"/>
  <c r="H832" i="21"/>
  <c r="G832" i="21"/>
  <c r="F832" i="21"/>
  <c r="E832" i="21"/>
  <c r="D832" i="21"/>
  <c r="C832" i="21"/>
  <c r="N831" i="21"/>
  <c r="M831" i="21"/>
  <c r="L831" i="21"/>
  <c r="K831" i="21"/>
  <c r="J831" i="21"/>
  <c r="I831" i="21"/>
  <c r="H831" i="21"/>
  <c r="G831" i="21"/>
  <c r="F831" i="21"/>
  <c r="E831" i="21"/>
  <c r="D831" i="21"/>
  <c r="C831" i="21"/>
  <c r="N830" i="21"/>
  <c r="M830" i="21"/>
  <c r="L830" i="21"/>
  <c r="K830" i="21"/>
  <c r="J830" i="21"/>
  <c r="I830" i="21"/>
  <c r="H830" i="21"/>
  <c r="G830" i="21"/>
  <c r="F830" i="21"/>
  <c r="E830" i="21"/>
  <c r="D830" i="21"/>
  <c r="C830" i="21"/>
  <c r="N829" i="21"/>
  <c r="M829" i="21"/>
  <c r="L829" i="21"/>
  <c r="K829" i="21"/>
  <c r="J829" i="21"/>
  <c r="I829" i="21"/>
  <c r="H829" i="21"/>
  <c r="G829" i="21"/>
  <c r="F829" i="21"/>
  <c r="E829" i="21"/>
  <c r="D829" i="21"/>
  <c r="C829" i="21"/>
  <c r="N828" i="21"/>
  <c r="M828" i="21"/>
  <c r="L828" i="21"/>
  <c r="K828" i="21"/>
  <c r="J828" i="21"/>
  <c r="I828" i="21"/>
  <c r="H828" i="21"/>
  <c r="G828" i="21"/>
  <c r="F828" i="21"/>
  <c r="E828" i="21"/>
  <c r="D828" i="21"/>
  <c r="C828" i="21"/>
  <c r="N827" i="21"/>
  <c r="M827" i="21"/>
  <c r="L827" i="21"/>
  <c r="K827" i="21"/>
  <c r="J827" i="21"/>
  <c r="I827" i="21"/>
  <c r="H827" i="21"/>
  <c r="G827" i="21"/>
  <c r="F827" i="21"/>
  <c r="E827" i="21"/>
  <c r="D827" i="21"/>
  <c r="C827" i="21"/>
  <c r="N826" i="21"/>
  <c r="M826" i="21"/>
  <c r="L826" i="21"/>
  <c r="K826" i="21"/>
  <c r="J826" i="21"/>
  <c r="I826" i="21"/>
  <c r="H826" i="21"/>
  <c r="G826" i="21"/>
  <c r="F826" i="21"/>
  <c r="E826" i="21"/>
  <c r="D826" i="21"/>
  <c r="C826" i="21"/>
  <c r="N825" i="21"/>
  <c r="M825" i="21"/>
  <c r="L825" i="21"/>
  <c r="K825" i="21"/>
  <c r="J825" i="21"/>
  <c r="I825" i="21"/>
  <c r="H825" i="21"/>
  <c r="G825" i="21"/>
  <c r="F825" i="21"/>
  <c r="E825" i="21"/>
  <c r="D825" i="21"/>
  <c r="C825" i="21"/>
  <c r="N824" i="21"/>
  <c r="M824" i="21"/>
  <c r="L824" i="21"/>
  <c r="K824" i="21"/>
  <c r="J824" i="21"/>
  <c r="I824" i="21"/>
  <c r="H824" i="21"/>
  <c r="G824" i="21"/>
  <c r="F824" i="21"/>
  <c r="E824" i="21"/>
  <c r="D824" i="21"/>
  <c r="C824" i="21"/>
  <c r="N823" i="21"/>
  <c r="M823" i="21"/>
  <c r="L823" i="21"/>
  <c r="K823" i="21"/>
  <c r="J823" i="21"/>
  <c r="I823" i="21"/>
  <c r="H823" i="21"/>
  <c r="G823" i="21"/>
  <c r="F823" i="21"/>
  <c r="E823" i="21"/>
  <c r="D823" i="21"/>
  <c r="C823" i="21"/>
  <c r="N822" i="21"/>
  <c r="M822" i="21"/>
  <c r="L822" i="21"/>
  <c r="K822" i="21"/>
  <c r="J822" i="21"/>
  <c r="I822" i="21"/>
  <c r="H822" i="21"/>
  <c r="G822" i="21"/>
  <c r="F822" i="21"/>
  <c r="E822" i="21"/>
  <c r="D822" i="21"/>
  <c r="C822" i="21"/>
  <c r="N821" i="21"/>
  <c r="M821" i="21"/>
  <c r="L821" i="21"/>
  <c r="K821" i="21"/>
  <c r="J821" i="21"/>
  <c r="I821" i="21"/>
  <c r="H821" i="21"/>
  <c r="G821" i="21"/>
  <c r="F821" i="21"/>
  <c r="E821" i="21"/>
  <c r="D821" i="21"/>
  <c r="C821" i="21"/>
  <c r="N820" i="21"/>
  <c r="M820" i="21"/>
  <c r="L820" i="21"/>
  <c r="K820" i="21"/>
  <c r="J820" i="21"/>
  <c r="I820" i="21"/>
  <c r="H820" i="21"/>
  <c r="G820" i="21"/>
  <c r="F820" i="21"/>
  <c r="E820" i="21"/>
  <c r="D820" i="21"/>
  <c r="C820" i="21"/>
  <c r="N819" i="21"/>
  <c r="M819" i="21"/>
  <c r="L819" i="21"/>
  <c r="K819" i="21"/>
  <c r="J819" i="21"/>
  <c r="I819" i="21"/>
  <c r="H819" i="21"/>
  <c r="G819" i="21"/>
  <c r="F819" i="21"/>
  <c r="E819" i="21"/>
  <c r="D819" i="21"/>
  <c r="C819" i="21"/>
  <c r="N818" i="21"/>
  <c r="M818" i="21"/>
  <c r="L818" i="21"/>
  <c r="K818" i="21"/>
  <c r="J818" i="21"/>
  <c r="I818" i="21"/>
  <c r="H818" i="21"/>
  <c r="G818" i="21"/>
  <c r="F818" i="21"/>
  <c r="E818" i="21"/>
  <c r="D818" i="21"/>
  <c r="C818" i="21"/>
  <c r="N817" i="21"/>
  <c r="M817" i="21"/>
  <c r="L817" i="21"/>
  <c r="K817" i="21"/>
  <c r="J817" i="21"/>
  <c r="I817" i="21"/>
  <c r="H817" i="21"/>
  <c r="G817" i="21"/>
  <c r="F817" i="21"/>
  <c r="E817" i="21"/>
  <c r="D817" i="21"/>
  <c r="C817" i="21"/>
  <c r="N816" i="21"/>
  <c r="M816" i="21"/>
  <c r="L816" i="21"/>
  <c r="K816" i="21"/>
  <c r="J816" i="21"/>
  <c r="I816" i="21"/>
  <c r="H816" i="21"/>
  <c r="G816" i="21"/>
  <c r="F816" i="21"/>
  <c r="E816" i="21"/>
  <c r="D816" i="21"/>
  <c r="C816" i="21"/>
  <c r="N815" i="21"/>
  <c r="M815" i="21"/>
  <c r="L815" i="21"/>
  <c r="K815" i="21"/>
  <c r="J815" i="21"/>
  <c r="I815" i="21"/>
  <c r="H815" i="21"/>
  <c r="G815" i="21"/>
  <c r="F815" i="21"/>
  <c r="E815" i="21"/>
  <c r="D815" i="21"/>
  <c r="C815" i="21"/>
  <c r="N814" i="21"/>
  <c r="M814" i="21"/>
  <c r="L814" i="21"/>
  <c r="K814" i="21"/>
  <c r="J814" i="21"/>
  <c r="I814" i="21"/>
  <c r="H814" i="21"/>
  <c r="G814" i="21"/>
  <c r="F814" i="21"/>
  <c r="E814" i="21"/>
  <c r="D814" i="21"/>
  <c r="C814" i="21"/>
  <c r="N813" i="21"/>
  <c r="M813" i="21"/>
  <c r="L813" i="21"/>
  <c r="K813" i="21"/>
  <c r="J813" i="21"/>
  <c r="I813" i="21"/>
  <c r="H813" i="21"/>
  <c r="G813" i="21"/>
  <c r="F813" i="21"/>
  <c r="E813" i="21"/>
  <c r="D813" i="21"/>
  <c r="C813" i="21"/>
  <c r="N812" i="21"/>
  <c r="M812" i="21"/>
  <c r="L812" i="21"/>
  <c r="K812" i="21"/>
  <c r="J812" i="21"/>
  <c r="I812" i="21"/>
  <c r="H812" i="21"/>
  <c r="G812" i="21"/>
  <c r="F812" i="21"/>
  <c r="E812" i="21"/>
  <c r="D812" i="21"/>
  <c r="C812" i="21"/>
  <c r="N811" i="21"/>
  <c r="M811" i="21"/>
  <c r="L811" i="21"/>
  <c r="K811" i="21"/>
  <c r="J811" i="21"/>
  <c r="I811" i="21"/>
  <c r="H811" i="21"/>
  <c r="G811" i="21"/>
  <c r="F811" i="21"/>
  <c r="E811" i="21"/>
  <c r="D811" i="21"/>
  <c r="C811" i="21"/>
  <c r="N810" i="21"/>
  <c r="M810" i="21"/>
  <c r="L810" i="21"/>
  <c r="K810" i="21"/>
  <c r="J810" i="21"/>
  <c r="I810" i="21"/>
  <c r="H810" i="21"/>
  <c r="G810" i="21"/>
  <c r="F810" i="21"/>
  <c r="E810" i="21"/>
  <c r="D810" i="21"/>
  <c r="C810" i="21"/>
  <c r="N809" i="21"/>
  <c r="M809" i="21"/>
  <c r="L809" i="21"/>
  <c r="K809" i="21"/>
  <c r="J809" i="21"/>
  <c r="I809" i="21"/>
  <c r="H809" i="21"/>
  <c r="G809" i="21"/>
  <c r="F809" i="21"/>
  <c r="E809" i="21"/>
  <c r="D809" i="21"/>
  <c r="C809" i="21"/>
  <c r="N808" i="21"/>
  <c r="M808" i="21"/>
  <c r="L808" i="21"/>
  <c r="K808" i="21"/>
  <c r="J808" i="21"/>
  <c r="I808" i="21"/>
  <c r="H808" i="21"/>
  <c r="G808" i="21"/>
  <c r="F808" i="21"/>
  <c r="E808" i="21"/>
  <c r="D808" i="21"/>
  <c r="C808" i="21"/>
  <c r="N807" i="21"/>
  <c r="M807" i="21"/>
  <c r="L807" i="21"/>
  <c r="K807" i="21"/>
  <c r="J807" i="21"/>
  <c r="I807" i="21"/>
  <c r="H807" i="21"/>
  <c r="G807" i="21"/>
  <c r="F807" i="21"/>
  <c r="E807" i="21"/>
  <c r="D807" i="21"/>
  <c r="C807" i="21"/>
  <c r="N806" i="21"/>
  <c r="M806" i="21"/>
  <c r="L806" i="21"/>
  <c r="K806" i="21"/>
  <c r="J806" i="21"/>
  <c r="I806" i="21"/>
  <c r="H806" i="21"/>
  <c r="G806" i="21"/>
  <c r="F806" i="21"/>
  <c r="E806" i="21"/>
  <c r="D806" i="21"/>
  <c r="C806" i="21"/>
  <c r="N805" i="21"/>
  <c r="M805" i="21"/>
  <c r="L805" i="21"/>
  <c r="K805" i="21"/>
  <c r="J805" i="21"/>
  <c r="I805" i="21"/>
  <c r="H805" i="21"/>
  <c r="G805" i="21"/>
  <c r="F805" i="21"/>
  <c r="E805" i="21"/>
  <c r="D805" i="21"/>
  <c r="C805" i="21"/>
  <c r="N804" i="21"/>
  <c r="M804" i="21"/>
  <c r="L804" i="21"/>
  <c r="K804" i="21"/>
  <c r="J804" i="21"/>
  <c r="I804" i="21"/>
  <c r="H804" i="21"/>
  <c r="G804" i="21"/>
  <c r="F804" i="21"/>
  <c r="E804" i="21"/>
  <c r="D804" i="21"/>
  <c r="C804" i="21"/>
  <c r="N803" i="21"/>
  <c r="M803" i="21"/>
  <c r="L803" i="21"/>
  <c r="K803" i="21"/>
  <c r="J803" i="21"/>
  <c r="I803" i="21"/>
  <c r="H803" i="21"/>
  <c r="G803" i="21"/>
  <c r="F803" i="21"/>
  <c r="E803" i="21"/>
  <c r="D803" i="21"/>
  <c r="C803" i="21"/>
  <c r="N802" i="21"/>
  <c r="M802" i="21"/>
  <c r="L802" i="21"/>
  <c r="K802" i="21"/>
  <c r="J802" i="21"/>
  <c r="I802" i="21"/>
  <c r="H802" i="21"/>
  <c r="G802" i="21"/>
  <c r="F802" i="21"/>
  <c r="E802" i="21"/>
  <c r="D802" i="21"/>
  <c r="C802" i="21"/>
  <c r="N801" i="21"/>
  <c r="M801" i="21"/>
  <c r="L801" i="21"/>
  <c r="K801" i="21"/>
  <c r="J801" i="21"/>
  <c r="I801" i="21"/>
  <c r="H801" i="21"/>
  <c r="G801" i="21"/>
  <c r="F801" i="21"/>
  <c r="E801" i="21"/>
  <c r="D801" i="21"/>
  <c r="C801" i="21"/>
  <c r="N800" i="21"/>
  <c r="M800" i="21"/>
  <c r="L800" i="21"/>
  <c r="K800" i="21"/>
  <c r="J800" i="21"/>
  <c r="I800" i="21"/>
  <c r="H800" i="21"/>
  <c r="G800" i="21"/>
  <c r="F800" i="21"/>
  <c r="E800" i="21"/>
  <c r="D800" i="21"/>
  <c r="C800" i="21"/>
  <c r="N799" i="21"/>
  <c r="M799" i="21"/>
  <c r="L799" i="21"/>
  <c r="K799" i="21"/>
  <c r="J799" i="21"/>
  <c r="I799" i="21"/>
  <c r="H799" i="21"/>
  <c r="G799" i="21"/>
  <c r="F799" i="21"/>
  <c r="E799" i="21"/>
  <c r="D799" i="21"/>
  <c r="C799" i="21"/>
  <c r="N798" i="21"/>
  <c r="M798" i="21"/>
  <c r="L798" i="21"/>
  <c r="K798" i="21"/>
  <c r="J798" i="21"/>
  <c r="I798" i="21"/>
  <c r="H798" i="21"/>
  <c r="G798" i="21"/>
  <c r="F798" i="21"/>
  <c r="E798" i="21"/>
  <c r="D798" i="21"/>
  <c r="C798" i="21"/>
  <c r="N797" i="21"/>
  <c r="M797" i="21"/>
  <c r="L797" i="21"/>
  <c r="K797" i="21"/>
  <c r="J797" i="21"/>
  <c r="I797" i="21"/>
  <c r="H797" i="21"/>
  <c r="G797" i="21"/>
  <c r="F797" i="21"/>
  <c r="E797" i="21"/>
  <c r="D797" i="21"/>
  <c r="C797" i="21"/>
  <c r="N796" i="21"/>
  <c r="M796" i="21"/>
  <c r="L796" i="21"/>
  <c r="K796" i="21"/>
  <c r="J796" i="21"/>
  <c r="I796" i="21"/>
  <c r="H796" i="21"/>
  <c r="G796" i="21"/>
  <c r="F796" i="21"/>
  <c r="E796" i="21"/>
  <c r="D796" i="21"/>
  <c r="C796" i="21"/>
  <c r="N795" i="21"/>
  <c r="M795" i="21"/>
  <c r="L795" i="21"/>
  <c r="K795" i="21"/>
  <c r="J795" i="21"/>
  <c r="I795" i="21"/>
  <c r="H795" i="21"/>
  <c r="G795" i="21"/>
  <c r="F795" i="21"/>
  <c r="E795" i="21"/>
  <c r="D795" i="21"/>
  <c r="C795" i="21"/>
  <c r="N794" i="21"/>
  <c r="M794" i="21"/>
  <c r="L794" i="21"/>
  <c r="K794" i="21"/>
  <c r="J794" i="21"/>
  <c r="I794" i="21"/>
  <c r="H794" i="21"/>
  <c r="G794" i="21"/>
  <c r="F794" i="21"/>
  <c r="E794" i="21"/>
  <c r="D794" i="21"/>
  <c r="C794" i="21"/>
  <c r="N793" i="21"/>
  <c r="M793" i="21"/>
  <c r="L793" i="21"/>
  <c r="K793" i="21"/>
  <c r="J793" i="21"/>
  <c r="I793" i="21"/>
  <c r="H793" i="21"/>
  <c r="G793" i="21"/>
  <c r="F793" i="21"/>
  <c r="E793" i="21"/>
  <c r="D793" i="21"/>
  <c r="C793" i="21"/>
  <c r="N792" i="21"/>
  <c r="M792" i="21"/>
  <c r="L792" i="21"/>
  <c r="K792" i="21"/>
  <c r="J792" i="21"/>
  <c r="I792" i="21"/>
  <c r="H792" i="21"/>
  <c r="G792" i="21"/>
  <c r="F792" i="21"/>
  <c r="E792" i="21"/>
  <c r="D792" i="21"/>
  <c r="C792" i="21"/>
  <c r="N791" i="21"/>
  <c r="M791" i="21"/>
  <c r="L791" i="21"/>
  <c r="K791" i="21"/>
  <c r="J791" i="21"/>
  <c r="I791" i="21"/>
  <c r="H791" i="21"/>
  <c r="G791" i="21"/>
  <c r="F791" i="21"/>
  <c r="E791" i="21"/>
  <c r="D791" i="21"/>
  <c r="C791" i="21"/>
  <c r="N790" i="21"/>
  <c r="M790" i="21"/>
  <c r="L790" i="21"/>
  <c r="K790" i="21"/>
  <c r="J790" i="21"/>
  <c r="I790" i="21"/>
  <c r="H790" i="21"/>
  <c r="G790" i="21"/>
  <c r="F790" i="21"/>
  <c r="E790" i="21"/>
  <c r="D790" i="21"/>
  <c r="C790" i="21"/>
  <c r="N789" i="21"/>
  <c r="M789" i="21"/>
  <c r="L789" i="21"/>
  <c r="K789" i="21"/>
  <c r="J789" i="21"/>
  <c r="I789" i="21"/>
  <c r="H789" i="21"/>
  <c r="G789" i="21"/>
  <c r="F789" i="21"/>
  <c r="E789" i="21"/>
  <c r="D789" i="21"/>
  <c r="C789" i="21"/>
  <c r="N788" i="21"/>
  <c r="M788" i="21"/>
  <c r="L788" i="21"/>
  <c r="K788" i="21"/>
  <c r="J788" i="21"/>
  <c r="I788" i="21"/>
  <c r="H788" i="21"/>
  <c r="G788" i="21"/>
  <c r="F788" i="21"/>
  <c r="E788" i="21"/>
  <c r="D788" i="21"/>
  <c r="C788" i="21"/>
  <c r="N787" i="21"/>
  <c r="M787" i="21"/>
  <c r="L787" i="21"/>
  <c r="K787" i="21"/>
  <c r="J787" i="21"/>
  <c r="I787" i="21"/>
  <c r="H787" i="21"/>
  <c r="G787" i="21"/>
  <c r="F787" i="21"/>
  <c r="E787" i="21"/>
  <c r="D787" i="21"/>
  <c r="C787" i="21"/>
  <c r="N786" i="21"/>
  <c r="M786" i="21"/>
  <c r="L786" i="21"/>
  <c r="K786" i="21"/>
  <c r="J786" i="21"/>
  <c r="I786" i="21"/>
  <c r="H786" i="21"/>
  <c r="G786" i="21"/>
  <c r="F786" i="21"/>
  <c r="E786" i="21"/>
  <c r="D786" i="21"/>
  <c r="C786" i="21"/>
  <c r="N785" i="21"/>
  <c r="M785" i="21"/>
  <c r="L785" i="21"/>
  <c r="K785" i="21"/>
  <c r="J785" i="21"/>
  <c r="I785" i="21"/>
  <c r="H785" i="21"/>
  <c r="G785" i="21"/>
  <c r="F785" i="21"/>
  <c r="E785" i="21"/>
  <c r="D785" i="21"/>
  <c r="C785" i="21"/>
  <c r="N784" i="21"/>
  <c r="M784" i="21"/>
  <c r="L784" i="21"/>
  <c r="K784" i="21"/>
  <c r="J784" i="21"/>
  <c r="I784" i="21"/>
  <c r="H784" i="21"/>
  <c r="G784" i="21"/>
  <c r="F784" i="21"/>
  <c r="E784" i="21"/>
  <c r="D784" i="21"/>
  <c r="C784" i="21"/>
  <c r="N783" i="21"/>
  <c r="M783" i="21"/>
  <c r="L783" i="21"/>
  <c r="K783" i="21"/>
  <c r="J783" i="21"/>
  <c r="I783" i="21"/>
  <c r="H783" i="21"/>
  <c r="G783" i="21"/>
  <c r="F783" i="21"/>
  <c r="E783" i="21"/>
  <c r="D783" i="21"/>
  <c r="C783" i="21"/>
  <c r="N782" i="21"/>
  <c r="M782" i="21"/>
  <c r="L782" i="21"/>
  <c r="K782" i="21"/>
  <c r="J782" i="21"/>
  <c r="I782" i="21"/>
  <c r="H782" i="21"/>
  <c r="G782" i="21"/>
  <c r="F782" i="21"/>
  <c r="E782" i="21"/>
  <c r="D782" i="21"/>
  <c r="C782" i="21"/>
  <c r="N781" i="21"/>
  <c r="M781" i="21"/>
  <c r="L781" i="21"/>
  <c r="K781" i="21"/>
  <c r="J781" i="21"/>
  <c r="I781" i="21"/>
  <c r="H781" i="21"/>
  <c r="G781" i="21"/>
  <c r="F781" i="21"/>
  <c r="E781" i="21"/>
  <c r="D781" i="21"/>
  <c r="C781" i="21"/>
  <c r="N780" i="21"/>
  <c r="M780" i="21"/>
  <c r="L780" i="21"/>
  <c r="K780" i="21"/>
  <c r="J780" i="21"/>
  <c r="I780" i="21"/>
  <c r="H780" i="21"/>
  <c r="G780" i="21"/>
  <c r="F780" i="21"/>
  <c r="E780" i="21"/>
  <c r="D780" i="21"/>
  <c r="C780" i="21"/>
  <c r="N779" i="21"/>
  <c r="M779" i="21"/>
  <c r="L779" i="21"/>
  <c r="K779" i="21"/>
  <c r="J779" i="21"/>
  <c r="I779" i="21"/>
  <c r="H779" i="21"/>
  <c r="G779" i="21"/>
  <c r="F779" i="21"/>
  <c r="E779" i="21"/>
  <c r="D779" i="21"/>
  <c r="C779" i="21"/>
  <c r="N778" i="21"/>
  <c r="M778" i="21"/>
  <c r="L778" i="21"/>
  <c r="K778" i="21"/>
  <c r="J778" i="21"/>
  <c r="I778" i="21"/>
  <c r="H778" i="21"/>
  <c r="G778" i="21"/>
  <c r="F778" i="21"/>
  <c r="E778" i="21"/>
  <c r="D778" i="21"/>
  <c r="C778" i="21"/>
  <c r="N777" i="21"/>
  <c r="M777" i="21"/>
  <c r="L777" i="21"/>
  <c r="K777" i="21"/>
  <c r="J777" i="21"/>
  <c r="I777" i="21"/>
  <c r="H777" i="21"/>
  <c r="G777" i="21"/>
  <c r="F777" i="21"/>
  <c r="E777" i="21"/>
  <c r="D777" i="21"/>
  <c r="C777" i="21"/>
  <c r="N776" i="21"/>
  <c r="M776" i="21"/>
  <c r="L776" i="21"/>
  <c r="K776" i="21"/>
  <c r="J776" i="21"/>
  <c r="I776" i="21"/>
  <c r="H776" i="21"/>
  <c r="G776" i="21"/>
  <c r="F776" i="21"/>
  <c r="E776" i="21"/>
  <c r="D776" i="21"/>
  <c r="C776" i="21"/>
  <c r="N775" i="21"/>
  <c r="M775" i="21"/>
  <c r="L775" i="21"/>
  <c r="K775" i="21"/>
  <c r="J775" i="21"/>
  <c r="I775" i="21"/>
  <c r="H775" i="21"/>
  <c r="G775" i="21"/>
  <c r="F775" i="21"/>
  <c r="E775" i="21"/>
  <c r="D775" i="21"/>
  <c r="C775" i="21"/>
  <c r="N774" i="21"/>
  <c r="M774" i="21"/>
  <c r="L774" i="21"/>
  <c r="K774" i="21"/>
  <c r="J774" i="21"/>
  <c r="I774" i="21"/>
  <c r="H774" i="21"/>
  <c r="G774" i="21"/>
  <c r="F774" i="21"/>
  <c r="E774" i="21"/>
  <c r="D774" i="21"/>
  <c r="C774" i="21"/>
  <c r="N773" i="21"/>
  <c r="M773" i="21"/>
  <c r="L773" i="21"/>
  <c r="K773" i="21"/>
  <c r="J773" i="21"/>
  <c r="I773" i="21"/>
  <c r="H773" i="21"/>
  <c r="G773" i="21"/>
  <c r="F773" i="21"/>
  <c r="E773" i="21"/>
  <c r="D773" i="21"/>
  <c r="C773" i="21"/>
  <c r="N772" i="21"/>
  <c r="M772" i="21"/>
  <c r="L772" i="21"/>
  <c r="K772" i="21"/>
  <c r="J772" i="21"/>
  <c r="I772" i="21"/>
  <c r="H772" i="21"/>
  <c r="G772" i="21"/>
  <c r="F772" i="21"/>
  <c r="E772" i="21"/>
  <c r="D772" i="21"/>
  <c r="C772" i="21"/>
  <c r="N771" i="21"/>
  <c r="M771" i="21"/>
  <c r="L771" i="21"/>
  <c r="K771" i="21"/>
  <c r="J771" i="21"/>
  <c r="I771" i="21"/>
  <c r="H771" i="21"/>
  <c r="G771" i="21"/>
  <c r="F771" i="21"/>
  <c r="E771" i="21"/>
  <c r="D771" i="21"/>
  <c r="C771" i="21"/>
  <c r="N770" i="21"/>
  <c r="M770" i="21"/>
  <c r="L770" i="21"/>
  <c r="K770" i="21"/>
  <c r="J770" i="21"/>
  <c r="I770" i="21"/>
  <c r="H770" i="21"/>
  <c r="G770" i="21"/>
  <c r="F770" i="21"/>
  <c r="E770" i="21"/>
  <c r="D770" i="21"/>
  <c r="C770" i="21"/>
  <c r="N769" i="21"/>
  <c r="M769" i="21"/>
  <c r="L769" i="21"/>
  <c r="K769" i="21"/>
  <c r="J769" i="21"/>
  <c r="I769" i="21"/>
  <c r="H769" i="21"/>
  <c r="G769" i="21"/>
  <c r="F769" i="21"/>
  <c r="E769" i="21"/>
  <c r="D769" i="21"/>
  <c r="C769" i="21"/>
  <c r="N768" i="21"/>
  <c r="M768" i="21"/>
  <c r="L768" i="21"/>
  <c r="K768" i="21"/>
  <c r="J768" i="21"/>
  <c r="I768" i="21"/>
  <c r="H768" i="21"/>
  <c r="G768" i="21"/>
  <c r="F768" i="21"/>
  <c r="E768" i="21"/>
  <c r="D768" i="21"/>
  <c r="C768" i="21"/>
  <c r="N767" i="21"/>
  <c r="M767" i="21"/>
  <c r="L767" i="21"/>
  <c r="K767" i="21"/>
  <c r="J767" i="21"/>
  <c r="I767" i="21"/>
  <c r="H767" i="21"/>
  <c r="G767" i="21"/>
  <c r="F767" i="21"/>
  <c r="E767" i="21"/>
  <c r="D767" i="21"/>
  <c r="C767" i="21"/>
  <c r="N766" i="21"/>
  <c r="M766" i="21"/>
  <c r="L766" i="21"/>
  <c r="K766" i="21"/>
  <c r="J766" i="21"/>
  <c r="I766" i="21"/>
  <c r="H766" i="21"/>
  <c r="G766" i="21"/>
  <c r="F766" i="21"/>
  <c r="E766" i="21"/>
  <c r="D766" i="21"/>
  <c r="C766" i="21"/>
  <c r="N765" i="21"/>
  <c r="M765" i="21"/>
  <c r="L765" i="21"/>
  <c r="K765" i="21"/>
  <c r="J765" i="21"/>
  <c r="I765" i="21"/>
  <c r="H765" i="21"/>
  <c r="G765" i="21"/>
  <c r="F765" i="21"/>
  <c r="E765" i="21"/>
  <c r="D765" i="21"/>
  <c r="C765" i="21"/>
  <c r="N764" i="21"/>
  <c r="M764" i="21"/>
  <c r="L764" i="21"/>
  <c r="K764" i="21"/>
  <c r="J764" i="21"/>
  <c r="I764" i="21"/>
  <c r="H764" i="21"/>
  <c r="G764" i="21"/>
  <c r="F764" i="21"/>
  <c r="E764" i="21"/>
  <c r="D764" i="21"/>
  <c r="C764" i="21"/>
  <c r="N763" i="21"/>
  <c r="M763" i="21"/>
  <c r="L763" i="21"/>
  <c r="K763" i="21"/>
  <c r="J763" i="21"/>
  <c r="I763" i="21"/>
  <c r="H763" i="21"/>
  <c r="G763" i="21"/>
  <c r="F763" i="21"/>
  <c r="E763" i="21"/>
  <c r="D763" i="21"/>
  <c r="C763" i="21"/>
  <c r="N762" i="21"/>
  <c r="M762" i="21"/>
  <c r="L762" i="21"/>
  <c r="K762" i="21"/>
  <c r="J762" i="21"/>
  <c r="I762" i="21"/>
  <c r="H762" i="21"/>
  <c r="G762" i="21"/>
  <c r="F762" i="21"/>
  <c r="E762" i="21"/>
  <c r="D762" i="21"/>
  <c r="C762" i="21"/>
  <c r="N761" i="21"/>
  <c r="M761" i="21"/>
  <c r="L761" i="21"/>
  <c r="K761" i="21"/>
  <c r="J761" i="21"/>
  <c r="I761" i="21"/>
  <c r="H761" i="21"/>
  <c r="G761" i="21"/>
  <c r="F761" i="21"/>
  <c r="E761" i="21"/>
  <c r="D761" i="21"/>
  <c r="C761" i="21"/>
  <c r="N760" i="21"/>
  <c r="M760" i="21"/>
  <c r="L760" i="21"/>
  <c r="K760" i="21"/>
  <c r="J760" i="21"/>
  <c r="I760" i="21"/>
  <c r="H760" i="21"/>
  <c r="G760" i="21"/>
  <c r="F760" i="21"/>
  <c r="E760" i="21"/>
  <c r="D760" i="21"/>
  <c r="C760" i="21"/>
  <c r="N759" i="21"/>
  <c r="M759" i="21"/>
  <c r="L759" i="21"/>
  <c r="K759" i="21"/>
  <c r="J759" i="21"/>
  <c r="I759" i="21"/>
  <c r="H759" i="21"/>
  <c r="G759" i="21"/>
  <c r="F759" i="21"/>
  <c r="E759" i="21"/>
  <c r="D759" i="21"/>
  <c r="C759" i="21"/>
  <c r="N758" i="21"/>
  <c r="M758" i="21"/>
  <c r="L758" i="21"/>
  <c r="K758" i="21"/>
  <c r="J758" i="21"/>
  <c r="I758" i="21"/>
  <c r="H758" i="21"/>
  <c r="G758" i="21"/>
  <c r="F758" i="21"/>
  <c r="E758" i="21"/>
  <c r="D758" i="21"/>
  <c r="C758" i="21"/>
  <c r="N757" i="21"/>
  <c r="M757" i="21"/>
  <c r="L757" i="21"/>
  <c r="K757" i="21"/>
  <c r="J757" i="21"/>
  <c r="I757" i="21"/>
  <c r="H757" i="21"/>
  <c r="G757" i="21"/>
  <c r="F757" i="21"/>
  <c r="E757" i="21"/>
  <c r="D757" i="21"/>
  <c r="C757" i="21"/>
  <c r="N756" i="21"/>
  <c r="M756" i="21"/>
  <c r="L756" i="21"/>
  <c r="K756" i="21"/>
  <c r="J756" i="21"/>
  <c r="I756" i="21"/>
  <c r="H756" i="21"/>
  <c r="G756" i="21"/>
  <c r="F756" i="21"/>
  <c r="E756" i="21"/>
  <c r="D756" i="21"/>
  <c r="C756" i="21"/>
  <c r="N755" i="21"/>
  <c r="M755" i="21"/>
  <c r="L755" i="21"/>
  <c r="K755" i="21"/>
  <c r="J755" i="21"/>
  <c r="I755" i="21"/>
  <c r="H755" i="21"/>
  <c r="G755" i="21"/>
  <c r="F755" i="21"/>
  <c r="E755" i="21"/>
  <c r="D755" i="21"/>
  <c r="C755" i="21"/>
  <c r="N754" i="21"/>
  <c r="M754" i="21"/>
  <c r="L754" i="21"/>
  <c r="K754" i="21"/>
  <c r="J754" i="21"/>
  <c r="I754" i="21"/>
  <c r="H754" i="21"/>
  <c r="G754" i="21"/>
  <c r="F754" i="21"/>
  <c r="E754" i="21"/>
  <c r="D754" i="21"/>
  <c r="C754" i="21"/>
  <c r="N753" i="21"/>
  <c r="M753" i="21"/>
  <c r="L753" i="21"/>
  <c r="K753" i="21"/>
  <c r="J753" i="21"/>
  <c r="I753" i="21"/>
  <c r="H753" i="21"/>
  <c r="G753" i="21"/>
  <c r="F753" i="21"/>
  <c r="E753" i="21"/>
  <c r="D753" i="21"/>
  <c r="C753" i="21"/>
  <c r="N752" i="21"/>
  <c r="M752" i="21"/>
  <c r="L752" i="21"/>
  <c r="K752" i="21"/>
  <c r="J752" i="21"/>
  <c r="I752" i="21"/>
  <c r="H752" i="21"/>
  <c r="G752" i="21"/>
  <c r="F752" i="21"/>
  <c r="E752" i="21"/>
  <c r="D752" i="21"/>
  <c r="C752" i="21"/>
  <c r="N751" i="21"/>
  <c r="M751" i="21"/>
  <c r="L751" i="21"/>
  <c r="K751" i="21"/>
  <c r="J751" i="21"/>
  <c r="I751" i="21"/>
  <c r="H751" i="21"/>
  <c r="G751" i="21"/>
  <c r="F751" i="21"/>
  <c r="E751" i="21"/>
  <c r="D751" i="21"/>
  <c r="C751" i="21"/>
  <c r="N750" i="21"/>
  <c r="M750" i="21"/>
  <c r="L750" i="21"/>
  <c r="K750" i="21"/>
  <c r="J750" i="21"/>
  <c r="I750" i="21"/>
  <c r="H750" i="21"/>
  <c r="G750" i="21"/>
  <c r="F750" i="21"/>
  <c r="E750" i="21"/>
  <c r="D750" i="21"/>
  <c r="C750" i="21"/>
  <c r="N749" i="21"/>
  <c r="M749" i="21"/>
  <c r="L749" i="21"/>
  <c r="K749" i="21"/>
  <c r="J749" i="21"/>
  <c r="I749" i="21"/>
  <c r="H749" i="21"/>
  <c r="G749" i="21"/>
  <c r="F749" i="21"/>
  <c r="E749" i="21"/>
  <c r="D749" i="21"/>
  <c r="C749" i="21"/>
  <c r="N748" i="21"/>
  <c r="M748" i="21"/>
  <c r="L748" i="21"/>
  <c r="K748" i="21"/>
  <c r="J748" i="21"/>
  <c r="I748" i="21"/>
  <c r="H748" i="21"/>
  <c r="G748" i="21"/>
  <c r="F748" i="21"/>
  <c r="E748" i="21"/>
  <c r="D748" i="21"/>
  <c r="C748" i="21"/>
  <c r="N747" i="21"/>
  <c r="M747" i="21"/>
  <c r="L747" i="21"/>
  <c r="K747" i="21"/>
  <c r="J747" i="21"/>
  <c r="I747" i="21"/>
  <c r="H747" i="21"/>
  <c r="G747" i="21"/>
  <c r="F747" i="21"/>
  <c r="E747" i="21"/>
  <c r="D747" i="21"/>
  <c r="C747" i="21"/>
  <c r="N746" i="21"/>
  <c r="M746" i="21"/>
  <c r="L746" i="21"/>
  <c r="K746" i="21"/>
  <c r="J746" i="21"/>
  <c r="I746" i="21"/>
  <c r="H746" i="21"/>
  <c r="G746" i="21"/>
  <c r="F746" i="21"/>
  <c r="E746" i="21"/>
  <c r="D746" i="21"/>
  <c r="C746" i="21"/>
  <c r="N745" i="21"/>
  <c r="M745" i="21"/>
  <c r="L745" i="21"/>
  <c r="K745" i="21"/>
  <c r="J745" i="21"/>
  <c r="I745" i="21"/>
  <c r="H745" i="21"/>
  <c r="G745" i="21"/>
  <c r="F745" i="21"/>
  <c r="E745" i="21"/>
  <c r="D745" i="21"/>
  <c r="C745" i="21"/>
  <c r="N744" i="21"/>
  <c r="M744" i="21"/>
  <c r="L744" i="21"/>
  <c r="K744" i="21"/>
  <c r="J744" i="21"/>
  <c r="I744" i="21"/>
  <c r="H744" i="21"/>
  <c r="G744" i="21"/>
  <c r="F744" i="21"/>
  <c r="E744" i="21"/>
  <c r="D744" i="21"/>
  <c r="C744" i="21"/>
  <c r="N743" i="21"/>
  <c r="M743" i="21"/>
  <c r="L743" i="21"/>
  <c r="K743" i="21"/>
  <c r="J743" i="21"/>
  <c r="I743" i="21"/>
  <c r="H743" i="21"/>
  <c r="G743" i="21"/>
  <c r="F743" i="21"/>
  <c r="E743" i="21"/>
  <c r="D743" i="21"/>
  <c r="C743" i="21"/>
  <c r="N742" i="21"/>
  <c r="M742" i="21"/>
  <c r="L742" i="21"/>
  <c r="K742" i="21"/>
  <c r="J742" i="21"/>
  <c r="I742" i="21"/>
  <c r="H742" i="21"/>
  <c r="G742" i="21"/>
  <c r="F742" i="21"/>
  <c r="E742" i="21"/>
  <c r="D742" i="21"/>
  <c r="C742" i="21"/>
  <c r="N741" i="21"/>
  <c r="M741" i="21"/>
  <c r="L741" i="21"/>
  <c r="K741" i="21"/>
  <c r="J741" i="21"/>
  <c r="I741" i="21"/>
  <c r="H741" i="21"/>
  <c r="G741" i="21"/>
  <c r="F741" i="21"/>
  <c r="E741" i="21"/>
  <c r="D741" i="21"/>
  <c r="C741" i="21"/>
  <c r="N740" i="21"/>
  <c r="M740" i="21"/>
  <c r="L740" i="21"/>
  <c r="K740" i="21"/>
  <c r="J740" i="21"/>
  <c r="I740" i="21"/>
  <c r="H740" i="21"/>
  <c r="G740" i="21"/>
  <c r="F740" i="21"/>
  <c r="E740" i="21"/>
  <c r="D740" i="21"/>
  <c r="C740" i="21"/>
  <c r="N739" i="21"/>
  <c r="M739" i="21"/>
  <c r="L739" i="21"/>
  <c r="K739" i="21"/>
  <c r="J739" i="21"/>
  <c r="I739" i="21"/>
  <c r="H739" i="21"/>
  <c r="G739" i="21"/>
  <c r="F739" i="21"/>
  <c r="E739" i="21"/>
  <c r="D739" i="21"/>
  <c r="C739" i="21"/>
  <c r="N738" i="21"/>
  <c r="M738" i="21"/>
  <c r="L738" i="21"/>
  <c r="K738" i="21"/>
  <c r="J738" i="21"/>
  <c r="I738" i="21"/>
  <c r="H738" i="21"/>
  <c r="G738" i="21"/>
  <c r="F738" i="21"/>
  <c r="E738" i="21"/>
  <c r="D738" i="21"/>
  <c r="C738" i="21"/>
  <c r="N737" i="21"/>
  <c r="M737" i="21"/>
  <c r="L737" i="21"/>
  <c r="K737" i="21"/>
  <c r="J737" i="21"/>
  <c r="I737" i="21"/>
  <c r="H737" i="21"/>
  <c r="G737" i="21"/>
  <c r="F737" i="21"/>
  <c r="E737" i="21"/>
  <c r="D737" i="21"/>
  <c r="C737" i="21"/>
  <c r="N736" i="21"/>
  <c r="M736" i="21"/>
  <c r="L736" i="21"/>
  <c r="K736" i="21"/>
  <c r="J736" i="21"/>
  <c r="I736" i="21"/>
  <c r="H736" i="21"/>
  <c r="G736" i="21"/>
  <c r="F736" i="21"/>
  <c r="E736" i="21"/>
  <c r="D736" i="21"/>
  <c r="C736" i="21"/>
  <c r="N735" i="21"/>
  <c r="M735" i="21"/>
  <c r="L735" i="21"/>
  <c r="K735" i="21"/>
  <c r="J735" i="21"/>
  <c r="I735" i="21"/>
  <c r="H735" i="21"/>
  <c r="G735" i="21"/>
  <c r="F735" i="21"/>
  <c r="E735" i="21"/>
  <c r="D735" i="21"/>
  <c r="C735" i="21"/>
  <c r="N734" i="21"/>
  <c r="M734" i="21"/>
  <c r="L734" i="21"/>
  <c r="K734" i="21"/>
  <c r="J734" i="21"/>
  <c r="I734" i="21"/>
  <c r="H734" i="21"/>
  <c r="G734" i="21"/>
  <c r="F734" i="21"/>
  <c r="E734" i="21"/>
  <c r="D734" i="21"/>
  <c r="C734" i="21"/>
  <c r="N733" i="21"/>
  <c r="M733" i="21"/>
  <c r="L733" i="21"/>
  <c r="K733" i="21"/>
  <c r="J733" i="21"/>
  <c r="I733" i="21"/>
  <c r="H733" i="21"/>
  <c r="G733" i="21"/>
  <c r="F733" i="21"/>
  <c r="E733" i="21"/>
  <c r="D733" i="21"/>
  <c r="C733" i="21"/>
  <c r="N732" i="21"/>
  <c r="M732" i="21"/>
  <c r="L732" i="21"/>
  <c r="K732" i="21"/>
  <c r="J732" i="21"/>
  <c r="I732" i="21"/>
  <c r="H732" i="21"/>
  <c r="G732" i="21"/>
  <c r="F732" i="21"/>
  <c r="E732" i="21"/>
  <c r="D732" i="21"/>
  <c r="C732" i="21"/>
  <c r="N731" i="21"/>
  <c r="M731" i="21"/>
  <c r="L731" i="21"/>
  <c r="K731" i="21"/>
  <c r="J731" i="21"/>
  <c r="I731" i="21"/>
  <c r="H731" i="21"/>
  <c r="G731" i="21"/>
  <c r="F731" i="21"/>
  <c r="E731" i="21"/>
  <c r="D731" i="21"/>
  <c r="C731" i="21"/>
  <c r="N730" i="21"/>
  <c r="M730" i="21"/>
  <c r="L730" i="21"/>
  <c r="K730" i="21"/>
  <c r="J730" i="21"/>
  <c r="I730" i="21"/>
  <c r="H730" i="21"/>
  <c r="G730" i="21"/>
  <c r="F730" i="21"/>
  <c r="E730" i="21"/>
  <c r="D730" i="21"/>
  <c r="C730" i="21"/>
  <c r="N729" i="21"/>
  <c r="M729" i="21"/>
  <c r="L729" i="21"/>
  <c r="K729" i="21"/>
  <c r="J729" i="21"/>
  <c r="I729" i="21"/>
  <c r="H729" i="21"/>
  <c r="G729" i="21"/>
  <c r="F729" i="21"/>
  <c r="E729" i="21"/>
  <c r="D729" i="21"/>
  <c r="C729" i="21"/>
  <c r="N728" i="21"/>
  <c r="M728" i="21"/>
  <c r="L728" i="21"/>
  <c r="K728" i="21"/>
  <c r="J728" i="21"/>
  <c r="I728" i="21"/>
  <c r="H728" i="21"/>
  <c r="G728" i="21"/>
  <c r="F728" i="21"/>
  <c r="E728" i="21"/>
  <c r="D728" i="21"/>
  <c r="C728" i="21"/>
  <c r="N727" i="21"/>
  <c r="M727" i="21"/>
  <c r="L727" i="21"/>
  <c r="K727" i="21"/>
  <c r="J727" i="21"/>
  <c r="I727" i="21"/>
  <c r="H727" i="21"/>
  <c r="G727" i="21"/>
  <c r="F727" i="21"/>
  <c r="E727" i="21"/>
  <c r="D727" i="21"/>
  <c r="C727" i="21"/>
  <c r="N726" i="21"/>
  <c r="M726" i="21"/>
  <c r="L726" i="21"/>
  <c r="K726" i="21"/>
  <c r="J726" i="21"/>
  <c r="I726" i="21"/>
  <c r="H726" i="21"/>
  <c r="G726" i="21"/>
  <c r="F726" i="21"/>
  <c r="E726" i="21"/>
  <c r="D726" i="21"/>
  <c r="C726" i="21"/>
  <c r="N725" i="21"/>
  <c r="M725" i="21"/>
  <c r="L725" i="21"/>
  <c r="K725" i="21"/>
  <c r="J725" i="21"/>
  <c r="I725" i="21"/>
  <c r="H725" i="21"/>
  <c r="G725" i="21"/>
  <c r="F725" i="21"/>
  <c r="E725" i="21"/>
  <c r="D725" i="21"/>
  <c r="C725" i="21"/>
  <c r="N724" i="21"/>
  <c r="M724" i="21"/>
  <c r="L724" i="21"/>
  <c r="K724" i="21"/>
  <c r="J724" i="21"/>
  <c r="I724" i="21"/>
  <c r="H724" i="21"/>
  <c r="G724" i="21"/>
  <c r="F724" i="21"/>
  <c r="E724" i="21"/>
  <c r="D724" i="21"/>
  <c r="C724" i="21"/>
  <c r="N723" i="21"/>
  <c r="M723" i="21"/>
  <c r="L723" i="21"/>
  <c r="K723" i="21"/>
  <c r="J723" i="21"/>
  <c r="I723" i="21"/>
  <c r="H723" i="21"/>
  <c r="G723" i="21"/>
  <c r="F723" i="21"/>
  <c r="E723" i="21"/>
  <c r="D723" i="21"/>
  <c r="C723" i="21"/>
  <c r="N722" i="21"/>
  <c r="M722" i="21"/>
  <c r="L722" i="21"/>
  <c r="K722" i="21"/>
  <c r="J722" i="21"/>
  <c r="I722" i="21"/>
  <c r="H722" i="21"/>
  <c r="G722" i="21"/>
  <c r="F722" i="21"/>
  <c r="E722" i="21"/>
  <c r="D722" i="21"/>
  <c r="C722" i="21"/>
  <c r="N721" i="21"/>
  <c r="M721" i="21"/>
  <c r="L721" i="21"/>
  <c r="K721" i="21"/>
  <c r="J721" i="21"/>
  <c r="I721" i="21"/>
  <c r="H721" i="21"/>
  <c r="G721" i="21"/>
  <c r="F721" i="21"/>
  <c r="E721" i="21"/>
  <c r="D721" i="21"/>
  <c r="C721" i="21"/>
  <c r="N720" i="21"/>
  <c r="M720" i="21"/>
  <c r="L720" i="21"/>
  <c r="K720" i="21"/>
  <c r="J720" i="21"/>
  <c r="I720" i="21"/>
  <c r="H720" i="21"/>
  <c r="G720" i="21"/>
  <c r="F720" i="21"/>
  <c r="E720" i="21"/>
  <c r="D720" i="21"/>
  <c r="C720" i="21"/>
  <c r="N719" i="21"/>
  <c r="M719" i="21"/>
  <c r="L719" i="21"/>
  <c r="K719" i="21"/>
  <c r="J719" i="21"/>
  <c r="I719" i="21"/>
  <c r="H719" i="21"/>
  <c r="G719" i="21"/>
  <c r="F719" i="21"/>
  <c r="E719" i="21"/>
  <c r="D719" i="21"/>
  <c r="C719" i="21"/>
  <c r="N718" i="21"/>
  <c r="M718" i="21"/>
  <c r="L718" i="21"/>
  <c r="K718" i="21"/>
  <c r="J718" i="21"/>
  <c r="I718" i="21"/>
  <c r="H718" i="21"/>
  <c r="G718" i="21"/>
  <c r="F718" i="21"/>
  <c r="E718" i="21"/>
  <c r="D718" i="21"/>
  <c r="C718" i="21"/>
  <c r="N717" i="21"/>
  <c r="M717" i="21"/>
  <c r="L717" i="21"/>
  <c r="K717" i="21"/>
  <c r="J717" i="21"/>
  <c r="I717" i="21"/>
  <c r="H717" i="21"/>
  <c r="G717" i="21"/>
  <c r="F717" i="21"/>
  <c r="E717" i="21"/>
  <c r="D717" i="21"/>
  <c r="C717" i="21"/>
  <c r="N716" i="21"/>
  <c r="M716" i="21"/>
  <c r="L716" i="21"/>
  <c r="K716" i="21"/>
  <c r="J716" i="21"/>
  <c r="I716" i="21"/>
  <c r="H716" i="21"/>
  <c r="G716" i="21"/>
  <c r="F716" i="21"/>
  <c r="E716" i="21"/>
  <c r="D716" i="21"/>
  <c r="C716" i="21"/>
  <c r="N715" i="21"/>
  <c r="M715" i="21"/>
  <c r="L715" i="21"/>
  <c r="K715" i="21"/>
  <c r="J715" i="21"/>
  <c r="I715" i="21"/>
  <c r="H715" i="21"/>
  <c r="G715" i="21"/>
  <c r="F715" i="21"/>
  <c r="E715" i="21"/>
  <c r="D715" i="21"/>
  <c r="C715" i="21"/>
  <c r="N714" i="21"/>
  <c r="M714" i="21"/>
  <c r="L714" i="21"/>
  <c r="K714" i="21"/>
  <c r="J714" i="21"/>
  <c r="I714" i="21"/>
  <c r="H714" i="21"/>
  <c r="G714" i="21"/>
  <c r="F714" i="21"/>
  <c r="E714" i="21"/>
  <c r="D714" i="21"/>
  <c r="C714" i="21"/>
  <c r="N713" i="21"/>
  <c r="M713" i="21"/>
  <c r="L713" i="21"/>
  <c r="K713" i="21"/>
  <c r="J713" i="21"/>
  <c r="I713" i="21"/>
  <c r="H713" i="21"/>
  <c r="G713" i="21"/>
  <c r="F713" i="21"/>
  <c r="E713" i="21"/>
  <c r="D713" i="21"/>
  <c r="C713" i="21"/>
  <c r="N712" i="21"/>
  <c r="M712" i="21"/>
  <c r="L712" i="21"/>
  <c r="K712" i="21"/>
  <c r="J712" i="21"/>
  <c r="I712" i="21"/>
  <c r="H712" i="21"/>
  <c r="G712" i="21"/>
  <c r="F712" i="21"/>
  <c r="E712" i="21"/>
  <c r="D712" i="21"/>
  <c r="C712" i="21"/>
  <c r="N711" i="21"/>
  <c r="M711" i="21"/>
  <c r="L711" i="21"/>
  <c r="K711" i="21"/>
  <c r="J711" i="21"/>
  <c r="I711" i="21"/>
  <c r="H711" i="21"/>
  <c r="G711" i="21"/>
  <c r="F711" i="21"/>
  <c r="E711" i="21"/>
  <c r="D711" i="21"/>
  <c r="C711" i="21"/>
  <c r="N710" i="21"/>
  <c r="M710" i="21"/>
  <c r="L710" i="21"/>
  <c r="K710" i="21"/>
  <c r="J710" i="21"/>
  <c r="I710" i="21"/>
  <c r="H710" i="21"/>
  <c r="G710" i="21"/>
  <c r="F710" i="21"/>
  <c r="E710" i="21"/>
  <c r="D710" i="21"/>
  <c r="C710" i="21"/>
  <c r="N709" i="21"/>
  <c r="M709" i="21"/>
  <c r="L709" i="21"/>
  <c r="K709" i="21"/>
  <c r="J709" i="21"/>
  <c r="I709" i="21"/>
  <c r="H709" i="21"/>
  <c r="G709" i="21"/>
  <c r="F709" i="21"/>
  <c r="E709" i="21"/>
  <c r="D709" i="21"/>
  <c r="C709" i="21"/>
  <c r="N708" i="21"/>
  <c r="M708" i="21"/>
  <c r="L708" i="21"/>
  <c r="K708" i="21"/>
  <c r="J708" i="21"/>
  <c r="I708" i="21"/>
  <c r="H708" i="21"/>
  <c r="G708" i="21"/>
  <c r="F708" i="21"/>
  <c r="E708" i="21"/>
  <c r="D708" i="21"/>
  <c r="C708" i="21"/>
  <c r="N707" i="21"/>
  <c r="M707" i="21"/>
  <c r="L707" i="21"/>
  <c r="K707" i="21"/>
  <c r="J707" i="21"/>
  <c r="I707" i="21"/>
  <c r="H707" i="21"/>
  <c r="G707" i="21"/>
  <c r="F707" i="21"/>
  <c r="E707" i="21"/>
  <c r="D707" i="21"/>
  <c r="C707" i="21"/>
  <c r="N706" i="21"/>
  <c r="M706" i="21"/>
  <c r="L706" i="21"/>
  <c r="K706" i="21"/>
  <c r="J706" i="21"/>
  <c r="I706" i="21"/>
  <c r="H706" i="21"/>
  <c r="G706" i="21"/>
  <c r="F706" i="21"/>
  <c r="E706" i="21"/>
  <c r="D706" i="21"/>
  <c r="C706" i="21"/>
  <c r="N705" i="21"/>
  <c r="M705" i="21"/>
  <c r="L705" i="21"/>
  <c r="K705" i="21"/>
  <c r="J705" i="21"/>
  <c r="I705" i="21"/>
  <c r="H705" i="21"/>
  <c r="G705" i="21"/>
  <c r="F705" i="21"/>
  <c r="E705" i="21"/>
  <c r="D705" i="21"/>
  <c r="C705" i="21"/>
  <c r="N704" i="21"/>
  <c r="M704" i="21"/>
  <c r="L704" i="21"/>
  <c r="K704" i="21"/>
  <c r="J704" i="21"/>
  <c r="I704" i="21"/>
  <c r="H704" i="21"/>
  <c r="G704" i="21"/>
  <c r="F704" i="21"/>
  <c r="E704" i="21"/>
  <c r="D704" i="21"/>
  <c r="C704" i="21"/>
  <c r="N703" i="21"/>
  <c r="M703" i="21"/>
  <c r="L703" i="21"/>
  <c r="K703" i="21"/>
  <c r="J703" i="21"/>
  <c r="I703" i="21"/>
  <c r="H703" i="21"/>
  <c r="G703" i="21"/>
  <c r="F703" i="21"/>
  <c r="E703" i="21"/>
  <c r="D703" i="21"/>
  <c r="C703" i="21"/>
  <c r="N702" i="21"/>
  <c r="M702" i="21"/>
  <c r="L702" i="21"/>
  <c r="K702" i="21"/>
  <c r="J702" i="21"/>
  <c r="I702" i="21"/>
  <c r="H702" i="21"/>
  <c r="G702" i="21"/>
  <c r="F702" i="21"/>
  <c r="E702" i="21"/>
  <c r="D702" i="21"/>
  <c r="C702" i="21"/>
  <c r="N701" i="21"/>
  <c r="M701" i="21"/>
  <c r="L701" i="21"/>
  <c r="K701" i="21"/>
  <c r="J701" i="21"/>
  <c r="I701" i="21"/>
  <c r="H701" i="21"/>
  <c r="G701" i="21"/>
  <c r="F701" i="21"/>
  <c r="E701" i="21"/>
  <c r="D701" i="21"/>
  <c r="C701" i="21"/>
  <c r="N700" i="21"/>
  <c r="M700" i="21"/>
  <c r="L700" i="21"/>
  <c r="K700" i="21"/>
  <c r="J700" i="21"/>
  <c r="I700" i="21"/>
  <c r="H700" i="21"/>
  <c r="G700" i="21"/>
  <c r="F700" i="21"/>
  <c r="E700" i="21"/>
  <c r="D700" i="21"/>
  <c r="C700" i="21"/>
  <c r="N699" i="21"/>
  <c r="M699" i="21"/>
  <c r="L699" i="21"/>
  <c r="K699" i="21"/>
  <c r="J699" i="21"/>
  <c r="I699" i="21"/>
  <c r="H699" i="21"/>
  <c r="G699" i="21"/>
  <c r="F699" i="21"/>
  <c r="E699" i="21"/>
  <c r="D699" i="21"/>
  <c r="C699" i="21"/>
  <c r="N698" i="21"/>
  <c r="M698" i="21"/>
  <c r="L698" i="21"/>
  <c r="K698" i="21"/>
  <c r="J698" i="21"/>
  <c r="I698" i="21"/>
  <c r="H698" i="21"/>
  <c r="G698" i="21"/>
  <c r="F698" i="21"/>
  <c r="E698" i="21"/>
  <c r="D698" i="21"/>
  <c r="C698" i="21"/>
  <c r="N697" i="21"/>
  <c r="M697" i="21"/>
  <c r="L697" i="21"/>
  <c r="K697" i="21"/>
  <c r="J697" i="21"/>
  <c r="I697" i="21"/>
  <c r="H697" i="21"/>
  <c r="G697" i="21"/>
  <c r="F697" i="21"/>
  <c r="E697" i="21"/>
  <c r="D697" i="21"/>
  <c r="C697" i="21"/>
  <c r="N696" i="21"/>
  <c r="M696" i="21"/>
  <c r="L696" i="21"/>
  <c r="K696" i="21"/>
  <c r="J696" i="21"/>
  <c r="I696" i="21"/>
  <c r="H696" i="21"/>
  <c r="G696" i="21"/>
  <c r="F696" i="21"/>
  <c r="E696" i="21"/>
  <c r="D696" i="21"/>
  <c r="C696" i="21"/>
  <c r="N695" i="21"/>
  <c r="M695" i="21"/>
  <c r="L695" i="21"/>
  <c r="K695" i="21"/>
  <c r="J695" i="21"/>
  <c r="I695" i="21"/>
  <c r="H695" i="21"/>
  <c r="G695" i="21"/>
  <c r="F695" i="21"/>
  <c r="E695" i="21"/>
  <c r="D695" i="21"/>
  <c r="C695" i="21"/>
  <c r="N694" i="21"/>
  <c r="M694" i="21"/>
  <c r="L694" i="21"/>
  <c r="K694" i="21"/>
  <c r="J694" i="21"/>
  <c r="I694" i="21"/>
  <c r="H694" i="21"/>
  <c r="G694" i="21"/>
  <c r="F694" i="21"/>
  <c r="E694" i="21"/>
  <c r="D694" i="21"/>
  <c r="C694" i="21"/>
  <c r="N693" i="21"/>
  <c r="M693" i="21"/>
  <c r="L693" i="21"/>
  <c r="K693" i="21"/>
  <c r="J693" i="21"/>
  <c r="I693" i="21"/>
  <c r="H693" i="21"/>
  <c r="G693" i="21"/>
  <c r="F693" i="21"/>
  <c r="E693" i="21"/>
  <c r="D693" i="21"/>
  <c r="C693" i="21"/>
  <c r="N692" i="21"/>
  <c r="M692" i="21"/>
  <c r="L692" i="21"/>
  <c r="K692" i="21"/>
  <c r="J692" i="21"/>
  <c r="I692" i="21"/>
  <c r="H692" i="21"/>
  <c r="G692" i="21"/>
  <c r="F692" i="21"/>
  <c r="E692" i="21"/>
  <c r="D692" i="21"/>
  <c r="C692" i="21"/>
  <c r="N691" i="21"/>
  <c r="M691" i="21"/>
  <c r="L691" i="21"/>
  <c r="K691" i="21"/>
  <c r="J691" i="21"/>
  <c r="I691" i="21"/>
  <c r="H691" i="21"/>
  <c r="G691" i="21"/>
  <c r="F691" i="21"/>
  <c r="E691" i="21"/>
  <c r="D691" i="21"/>
  <c r="C691" i="21"/>
  <c r="N690" i="21"/>
  <c r="M690" i="21"/>
  <c r="L690" i="21"/>
  <c r="K690" i="21"/>
  <c r="J690" i="21"/>
  <c r="I690" i="21"/>
  <c r="H690" i="21"/>
  <c r="G690" i="21"/>
  <c r="F690" i="21"/>
  <c r="E690" i="21"/>
  <c r="D690" i="21"/>
  <c r="C690" i="21"/>
  <c r="N689" i="21"/>
  <c r="M689" i="21"/>
  <c r="L689" i="21"/>
  <c r="K689" i="21"/>
  <c r="J689" i="21"/>
  <c r="I689" i="21"/>
  <c r="H689" i="21"/>
  <c r="G689" i="21"/>
  <c r="F689" i="21"/>
  <c r="E689" i="21"/>
  <c r="D689" i="21"/>
  <c r="C689" i="21"/>
  <c r="N688" i="21"/>
  <c r="M688" i="21"/>
  <c r="L688" i="21"/>
  <c r="K688" i="21"/>
  <c r="J688" i="21"/>
  <c r="I688" i="21"/>
  <c r="H688" i="21"/>
  <c r="G688" i="21"/>
  <c r="F688" i="21"/>
  <c r="E688" i="21"/>
  <c r="D688" i="21"/>
  <c r="C688" i="21"/>
  <c r="N687" i="21"/>
  <c r="M687" i="21"/>
  <c r="L687" i="21"/>
  <c r="K687" i="21"/>
  <c r="J687" i="21"/>
  <c r="I687" i="21"/>
  <c r="H687" i="21"/>
  <c r="G687" i="21"/>
  <c r="F687" i="21"/>
  <c r="E687" i="21"/>
  <c r="D687" i="21"/>
  <c r="C687" i="21"/>
  <c r="N686" i="21"/>
  <c r="M686" i="21"/>
  <c r="L686" i="21"/>
  <c r="K686" i="21"/>
  <c r="J686" i="21"/>
  <c r="I686" i="21"/>
  <c r="H686" i="21"/>
  <c r="G686" i="21"/>
  <c r="F686" i="21"/>
  <c r="E686" i="21"/>
  <c r="D686" i="21"/>
  <c r="C686" i="21"/>
  <c r="N685" i="21"/>
  <c r="M685" i="21"/>
  <c r="L685" i="21"/>
  <c r="K685" i="21"/>
  <c r="J685" i="21"/>
  <c r="I685" i="21"/>
  <c r="H685" i="21"/>
  <c r="G685" i="21"/>
  <c r="F685" i="21"/>
  <c r="E685" i="21"/>
  <c r="D685" i="21"/>
  <c r="C685" i="21"/>
  <c r="N684" i="21"/>
  <c r="M684" i="21"/>
  <c r="L684" i="21"/>
  <c r="K684" i="21"/>
  <c r="J684" i="21"/>
  <c r="I684" i="21"/>
  <c r="H684" i="21"/>
  <c r="G684" i="21"/>
  <c r="F684" i="21"/>
  <c r="E684" i="21"/>
  <c r="D684" i="21"/>
  <c r="C684" i="21"/>
  <c r="N683" i="21"/>
  <c r="M683" i="21"/>
  <c r="L683" i="21"/>
  <c r="K683" i="21"/>
  <c r="J683" i="21"/>
  <c r="I683" i="21"/>
  <c r="H683" i="21"/>
  <c r="G683" i="21"/>
  <c r="F683" i="21"/>
  <c r="E683" i="21"/>
  <c r="D683" i="21"/>
  <c r="C683" i="21"/>
  <c r="N682" i="21"/>
  <c r="M682" i="21"/>
  <c r="L682" i="21"/>
  <c r="K682" i="21"/>
  <c r="J682" i="21"/>
  <c r="I682" i="21"/>
  <c r="H682" i="21"/>
  <c r="G682" i="21"/>
  <c r="F682" i="21"/>
  <c r="E682" i="21"/>
  <c r="D682" i="21"/>
  <c r="C682" i="21"/>
  <c r="N681" i="21"/>
  <c r="M681" i="21"/>
  <c r="L681" i="21"/>
  <c r="K681" i="21"/>
  <c r="J681" i="21"/>
  <c r="I681" i="21"/>
  <c r="H681" i="21"/>
  <c r="G681" i="21"/>
  <c r="F681" i="21"/>
  <c r="E681" i="21"/>
  <c r="D681" i="21"/>
  <c r="C681" i="21"/>
  <c r="N680" i="21"/>
  <c r="M680" i="21"/>
  <c r="L680" i="21"/>
  <c r="K680" i="21"/>
  <c r="J680" i="21"/>
  <c r="I680" i="21"/>
  <c r="H680" i="21"/>
  <c r="G680" i="21"/>
  <c r="F680" i="21"/>
  <c r="E680" i="21"/>
  <c r="D680" i="21"/>
  <c r="C680" i="21"/>
  <c r="N679" i="21"/>
  <c r="M679" i="21"/>
  <c r="L679" i="21"/>
  <c r="K679" i="21"/>
  <c r="J679" i="21"/>
  <c r="I679" i="21"/>
  <c r="H679" i="21"/>
  <c r="G679" i="21"/>
  <c r="F679" i="21"/>
  <c r="E679" i="21"/>
  <c r="D679" i="21"/>
  <c r="C679" i="21"/>
  <c r="N678" i="21"/>
  <c r="M678" i="21"/>
  <c r="L678" i="21"/>
  <c r="K678" i="21"/>
  <c r="J678" i="21"/>
  <c r="I678" i="21"/>
  <c r="H678" i="21"/>
  <c r="G678" i="21"/>
  <c r="F678" i="21"/>
  <c r="E678" i="21"/>
  <c r="D678" i="21"/>
  <c r="C678" i="21"/>
  <c r="N677" i="21"/>
  <c r="M677" i="21"/>
  <c r="L677" i="21"/>
  <c r="K677" i="21"/>
  <c r="J677" i="21"/>
  <c r="I677" i="21"/>
  <c r="H677" i="21"/>
  <c r="G677" i="21"/>
  <c r="F677" i="21"/>
  <c r="E677" i="21"/>
  <c r="D677" i="21"/>
  <c r="C677" i="21"/>
  <c r="N676" i="21"/>
  <c r="M676" i="21"/>
  <c r="L676" i="21"/>
  <c r="K676" i="21"/>
  <c r="J676" i="21"/>
  <c r="I676" i="21"/>
  <c r="H676" i="21"/>
  <c r="G676" i="21"/>
  <c r="F676" i="21"/>
  <c r="E676" i="21"/>
  <c r="D676" i="21"/>
  <c r="C676" i="21"/>
  <c r="N675" i="21"/>
  <c r="M675" i="21"/>
  <c r="L675" i="21"/>
  <c r="K675" i="21"/>
  <c r="J675" i="21"/>
  <c r="I675" i="21"/>
  <c r="H675" i="21"/>
  <c r="G675" i="21"/>
  <c r="F675" i="21"/>
  <c r="E675" i="21"/>
  <c r="D675" i="21"/>
  <c r="C675" i="21"/>
  <c r="N674" i="21"/>
  <c r="M674" i="21"/>
  <c r="L674" i="21"/>
  <c r="K674" i="21"/>
  <c r="J674" i="21"/>
  <c r="I674" i="21"/>
  <c r="H674" i="21"/>
  <c r="G674" i="21"/>
  <c r="F674" i="21"/>
  <c r="E674" i="21"/>
  <c r="D674" i="21"/>
  <c r="C674" i="21"/>
  <c r="N673" i="21"/>
  <c r="M673" i="21"/>
  <c r="L673" i="21"/>
  <c r="K673" i="21"/>
  <c r="J673" i="21"/>
  <c r="I673" i="21"/>
  <c r="H673" i="21"/>
  <c r="G673" i="21"/>
  <c r="F673" i="21"/>
  <c r="E673" i="21"/>
  <c r="D673" i="21"/>
  <c r="C673" i="21"/>
  <c r="N672" i="21"/>
  <c r="M672" i="21"/>
  <c r="L672" i="21"/>
  <c r="K672" i="21"/>
  <c r="J672" i="21"/>
  <c r="I672" i="21"/>
  <c r="H672" i="21"/>
  <c r="G672" i="21"/>
  <c r="F672" i="21"/>
  <c r="E672" i="21"/>
  <c r="D672" i="21"/>
  <c r="C672" i="21"/>
  <c r="N671" i="21"/>
  <c r="M671" i="21"/>
  <c r="L671" i="21"/>
  <c r="K671" i="21"/>
  <c r="J671" i="21"/>
  <c r="I671" i="21"/>
  <c r="H671" i="21"/>
  <c r="G671" i="21"/>
  <c r="F671" i="21"/>
  <c r="E671" i="21"/>
  <c r="D671" i="21"/>
  <c r="C671" i="21"/>
  <c r="N670" i="21"/>
  <c r="M670" i="21"/>
  <c r="L670" i="21"/>
  <c r="K670" i="21"/>
  <c r="J670" i="21"/>
  <c r="I670" i="21"/>
  <c r="H670" i="21"/>
  <c r="G670" i="21"/>
  <c r="F670" i="21"/>
  <c r="E670" i="21"/>
  <c r="D670" i="21"/>
  <c r="C670" i="21"/>
  <c r="N669" i="21"/>
  <c r="M669" i="21"/>
  <c r="L669" i="21"/>
  <c r="K669" i="21"/>
  <c r="J669" i="21"/>
  <c r="I669" i="21"/>
  <c r="H669" i="21"/>
  <c r="G669" i="21"/>
  <c r="F669" i="21"/>
  <c r="E669" i="21"/>
  <c r="D669" i="21"/>
  <c r="C669" i="21"/>
  <c r="N668" i="21"/>
  <c r="M668" i="21"/>
  <c r="L668" i="21"/>
  <c r="K668" i="21"/>
  <c r="J668" i="21"/>
  <c r="I668" i="21"/>
  <c r="H668" i="21"/>
  <c r="G668" i="21"/>
  <c r="F668" i="21"/>
  <c r="E668" i="21"/>
  <c r="D668" i="21"/>
  <c r="C668" i="21"/>
  <c r="N667" i="21"/>
  <c r="M667" i="21"/>
  <c r="L667" i="21"/>
  <c r="K667" i="21"/>
  <c r="J667" i="21"/>
  <c r="I667" i="21"/>
  <c r="H667" i="21"/>
  <c r="G667" i="21"/>
  <c r="F667" i="21"/>
  <c r="E667" i="21"/>
  <c r="D667" i="21"/>
  <c r="C667" i="21"/>
  <c r="N666" i="21"/>
  <c r="M666" i="21"/>
  <c r="L666" i="21"/>
  <c r="K666" i="21"/>
  <c r="J666" i="21"/>
  <c r="I666" i="21"/>
  <c r="H666" i="21"/>
  <c r="G666" i="21"/>
  <c r="F666" i="21"/>
  <c r="E666" i="21"/>
  <c r="D666" i="21"/>
  <c r="C666" i="21"/>
  <c r="N665" i="21"/>
  <c r="M665" i="21"/>
  <c r="L665" i="21"/>
  <c r="K665" i="21"/>
  <c r="J665" i="21"/>
  <c r="I665" i="21"/>
  <c r="H665" i="21"/>
  <c r="G665" i="21"/>
  <c r="F665" i="21"/>
  <c r="E665" i="21"/>
  <c r="D665" i="21"/>
  <c r="C665" i="21"/>
  <c r="N664" i="21"/>
  <c r="M664" i="21"/>
  <c r="L664" i="21"/>
  <c r="K664" i="21"/>
  <c r="J664" i="21"/>
  <c r="I664" i="21"/>
  <c r="H664" i="21"/>
  <c r="G664" i="21"/>
  <c r="F664" i="21"/>
  <c r="E664" i="21"/>
  <c r="D664" i="21"/>
  <c r="C664" i="21"/>
  <c r="N663" i="21"/>
  <c r="M663" i="21"/>
  <c r="L663" i="21"/>
  <c r="K663" i="21"/>
  <c r="J663" i="21"/>
  <c r="I663" i="21"/>
  <c r="H663" i="21"/>
  <c r="G663" i="21"/>
  <c r="F663" i="21"/>
  <c r="E663" i="21"/>
  <c r="D663" i="21"/>
  <c r="C663" i="21"/>
  <c r="N662" i="21"/>
  <c r="M662" i="21"/>
  <c r="L662" i="21"/>
  <c r="K662" i="21"/>
  <c r="J662" i="21"/>
  <c r="I662" i="21"/>
  <c r="H662" i="21"/>
  <c r="G662" i="21"/>
  <c r="F662" i="21"/>
  <c r="E662" i="21"/>
  <c r="D662" i="21"/>
  <c r="C662" i="21"/>
  <c r="N661" i="21"/>
  <c r="M661" i="21"/>
  <c r="L661" i="21"/>
  <c r="K661" i="21"/>
  <c r="J661" i="21"/>
  <c r="I661" i="21"/>
  <c r="H661" i="21"/>
  <c r="G661" i="21"/>
  <c r="F661" i="21"/>
  <c r="E661" i="21"/>
  <c r="D661" i="21"/>
  <c r="C661" i="21"/>
  <c r="N660" i="21"/>
  <c r="M660" i="21"/>
  <c r="L660" i="21"/>
  <c r="K660" i="21"/>
  <c r="J660" i="21"/>
  <c r="I660" i="21"/>
  <c r="H660" i="21"/>
  <c r="G660" i="21"/>
  <c r="F660" i="21"/>
  <c r="E660" i="21"/>
  <c r="D660" i="21"/>
  <c r="C660" i="21"/>
  <c r="N659" i="21"/>
  <c r="M659" i="21"/>
  <c r="L659" i="21"/>
  <c r="K659" i="21"/>
  <c r="J659" i="21"/>
  <c r="I659" i="21"/>
  <c r="H659" i="21"/>
  <c r="G659" i="21"/>
  <c r="F659" i="21"/>
  <c r="E659" i="21"/>
  <c r="D659" i="21"/>
  <c r="C659" i="21"/>
  <c r="N658" i="21"/>
  <c r="M658" i="21"/>
  <c r="L658" i="21"/>
  <c r="K658" i="21"/>
  <c r="J658" i="21"/>
  <c r="I658" i="21"/>
  <c r="H658" i="21"/>
  <c r="G658" i="21"/>
  <c r="F658" i="21"/>
  <c r="E658" i="21"/>
  <c r="D658" i="21"/>
  <c r="C658" i="21"/>
  <c r="N657" i="21"/>
  <c r="M657" i="21"/>
  <c r="L657" i="21"/>
  <c r="K657" i="21"/>
  <c r="J657" i="21"/>
  <c r="I657" i="21"/>
  <c r="H657" i="21"/>
  <c r="G657" i="21"/>
  <c r="F657" i="21"/>
  <c r="E657" i="21"/>
  <c r="D657" i="21"/>
  <c r="C657" i="21"/>
  <c r="N656" i="21"/>
  <c r="M656" i="21"/>
  <c r="L656" i="21"/>
  <c r="K656" i="21"/>
  <c r="J656" i="21"/>
  <c r="I656" i="21"/>
  <c r="H656" i="21"/>
  <c r="G656" i="21"/>
  <c r="F656" i="21"/>
  <c r="E656" i="21"/>
  <c r="D656" i="21"/>
  <c r="C656" i="21"/>
  <c r="N655" i="21"/>
  <c r="M655" i="21"/>
  <c r="L655" i="21"/>
  <c r="K655" i="21"/>
  <c r="J655" i="21"/>
  <c r="I655" i="21"/>
  <c r="H655" i="21"/>
  <c r="G655" i="21"/>
  <c r="F655" i="21"/>
  <c r="E655" i="21"/>
  <c r="D655" i="21"/>
  <c r="C655" i="21"/>
  <c r="N654" i="21"/>
  <c r="M654" i="21"/>
  <c r="L654" i="21"/>
  <c r="K654" i="21"/>
  <c r="J654" i="21"/>
  <c r="I654" i="21"/>
  <c r="H654" i="21"/>
  <c r="G654" i="21"/>
  <c r="F654" i="21"/>
  <c r="E654" i="21"/>
  <c r="D654" i="21"/>
  <c r="C654" i="21"/>
  <c r="N653" i="21"/>
  <c r="M653" i="21"/>
  <c r="L653" i="21"/>
  <c r="K653" i="21"/>
  <c r="J653" i="21"/>
  <c r="I653" i="21"/>
  <c r="H653" i="21"/>
  <c r="G653" i="21"/>
  <c r="F653" i="21"/>
  <c r="E653" i="21"/>
  <c r="D653" i="21"/>
  <c r="C653" i="21"/>
  <c r="N652" i="21"/>
  <c r="M652" i="21"/>
  <c r="L652" i="21"/>
  <c r="K652" i="21"/>
  <c r="J652" i="21"/>
  <c r="I652" i="21"/>
  <c r="H652" i="21"/>
  <c r="G652" i="21"/>
  <c r="F652" i="21"/>
  <c r="E652" i="21"/>
  <c r="D652" i="21"/>
  <c r="C652" i="21"/>
  <c r="N651" i="21"/>
  <c r="M651" i="21"/>
  <c r="L651" i="21"/>
  <c r="K651" i="21"/>
  <c r="J651" i="21"/>
  <c r="I651" i="21"/>
  <c r="H651" i="21"/>
  <c r="G651" i="21"/>
  <c r="F651" i="21"/>
  <c r="E651" i="21"/>
  <c r="D651" i="21"/>
  <c r="C651" i="21"/>
  <c r="N650" i="21"/>
  <c r="M650" i="21"/>
  <c r="L650" i="21"/>
  <c r="K650" i="21"/>
  <c r="J650" i="21"/>
  <c r="I650" i="21"/>
  <c r="H650" i="21"/>
  <c r="G650" i="21"/>
  <c r="F650" i="21"/>
  <c r="E650" i="21"/>
  <c r="D650" i="21"/>
  <c r="C650" i="21"/>
  <c r="N649" i="21"/>
  <c r="M649" i="21"/>
  <c r="L649" i="21"/>
  <c r="K649" i="21"/>
  <c r="J649" i="21"/>
  <c r="I649" i="21"/>
  <c r="H649" i="21"/>
  <c r="G649" i="21"/>
  <c r="F649" i="21"/>
  <c r="E649" i="21"/>
  <c r="D649" i="21"/>
  <c r="C649" i="21"/>
  <c r="N648" i="21"/>
  <c r="M648" i="21"/>
  <c r="L648" i="21"/>
  <c r="K648" i="21"/>
  <c r="J648" i="21"/>
  <c r="I648" i="21"/>
  <c r="H648" i="21"/>
  <c r="G648" i="21"/>
  <c r="F648" i="21"/>
  <c r="E648" i="21"/>
  <c r="D648" i="21"/>
  <c r="C648" i="21"/>
  <c r="N647" i="21"/>
  <c r="M647" i="21"/>
  <c r="L647" i="21"/>
  <c r="K647" i="21"/>
  <c r="J647" i="21"/>
  <c r="I647" i="21"/>
  <c r="H647" i="21"/>
  <c r="G647" i="21"/>
  <c r="F647" i="21"/>
  <c r="E647" i="21"/>
  <c r="D647" i="21"/>
  <c r="C647" i="21"/>
  <c r="N646" i="21"/>
  <c r="M646" i="21"/>
  <c r="L646" i="21"/>
  <c r="K646" i="21"/>
  <c r="J646" i="21"/>
  <c r="I646" i="21"/>
  <c r="H646" i="21"/>
  <c r="G646" i="21"/>
  <c r="F646" i="21"/>
  <c r="E646" i="21"/>
  <c r="D646" i="21"/>
  <c r="C646" i="21"/>
  <c r="N645" i="21"/>
  <c r="M645" i="21"/>
  <c r="L645" i="21"/>
  <c r="K645" i="21"/>
  <c r="J645" i="21"/>
  <c r="I645" i="21"/>
  <c r="H645" i="21"/>
  <c r="G645" i="21"/>
  <c r="F645" i="21"/>
  <c r="E645" i="21"/>
  <c r="D645" i="21"/>
  <c r="C645" i="21"/>
  <c r="N644" i="21"/>
  <c r="M644" i="21"/>
  <c r="L644" i="21"/>
  <c r="K644" i="21"/>
  <c r="J644" i="21"/>
  <c r="I644" i="21"/>
  <c r="H644" i="21"/>
  <c r="G644" i="21"/>
  <c r="F644" i="21"/>
  <c r="E644" i="21"/>
  <c r="D644" i="21"/>
  <c r="C644" i="21"/>
  <c r="N643" i="21"/>
  <c r="M643" i="21"/>
  <c r="L643" i="21"/>
  <c r="K643" i="21"/>
  <c r="J643" i="21"/>
  <c r="I643" i="21"/>
  <c r="H643" i="21"/>
  <c r="G643" i="21"/>
  <c r="F643" i="21"/>
  <c r="E643" i="21"/>
  <c r="D643" i="21"/>
  <c r="C643" i="21"/>
  <c r="N642" i="21"/>
  <c r="M642" i="21"/>
  <c r="L642" i="21"/>
  <c r="K642" i="21"/>
  <c r="J642" i="21"/>
  <c r="I642" i="21"/>
  <c r="H642" i="21"/>
  <c r="G642" i="21"/>
  <c r="F642" i="21"/>
  <c r="E642" i="21"/>
  <c r="D642" i="21"/>
  <c r="C642" i="21"/>
  <c r="N641" i="21"/>
  <c r="M641" i="21"/>
  <c r="L641" i="21"/>
  <c r="K641" i="21"/>
  <c r="J641" i="21"/>
  <c r="I641" i="21"/>
  <c r="H641" i="21"/>
  <c r="G641" i="21"/>
  <c r="F641" i="21"/>
  <c r="E641" i="21"/>
  <c r="D641" i="21"/>
  <c r="C641" i="21"/>
  <c r="N640" i="21"/>
  <c r="M640" i="21"/>
  <c r="L640" i="21"/>
  <c r="K640" i="21"/>
  <c r="J640" i="21"/>
  <c r="I640" i="21"/>
  <c r="H640" i="21"/>
  <c r="G640" i="21"/>
  <c r="F640" i="21"/>
  <c r="E640" i="21"/>
  <c r="D640" i="21"/>
  <c r="C640" i="21"/>
  <c r="N639" i="21"/>
  <c r="M639" i="21"/>
  <c r="L639" i="21"/>
  <c r="K639" i="21"/>
  <c r="J639" i="21"/>
  <c r="I639" i="21"/>
  <c r="H639" i="21"/>
  <c r="G639" i="21"/>
  <c r="F639" i="21"/>
  <c r="E639" i="21"/>
  <c r="D639" i="21"/>
  <c r="C639" i="21"/>
  <c r="N638" i="21"/>
  <c r="M638" i="21"/>
  <c r="L638" i="21"/>
  <c r="K638" i="21"/>
  <c r="J638" i="21"/>
  <c r="I638" i="21"/>
  <c r="H638" i="21"/>
  <c r="G638" i="21"/>
  <c r="F638" i="21"/>
  <c r="E638" i="21"/>
  <c r="D638" i="21"/>
  <c r="C638" i="21"/>
  <c r="N637" i="21"/>
  <c r="M637" i="21"/>
  <c r="L637" i="21"/>
  <c r="K637" i="21"/>
  <c r="J637" i="21"/>
  <c r="I637" i="21"/>
  <c r="H637" i="21"/>
  <c r="G637" i="21"/>
  <c r="F637" i="21"/>
  <c r="E637" i="21"/>
  <c r="D637" i="21"/>
  <c r="C637" i="21"/>
  <c r="N636" i="21"/>
  <c r="M636" i="21"/>
  <c r="L636" i="21"/>
  <c r="K636" i="21"/>
  <c r="J636" i="21"/>
  <c r="I636" i="21"/>
  <c r="H636" i="21"/>
  <c r="G636" i="21"/>
  <c r="F636" i="21"/>
  <c r="E636" i="21"/>
  <c r="D636" i="21"/>
  <c r="C636" i="21"/>
  <c r="N635" i="21"/>
  <c r="M635" i="21"/>
  <c r="L635" i="21"/>
  <c r="K635" i="21"/>
  <c r="J635" i="21"/>
  <c r="I635" i="21"/>
  <c r="H635" i="21"/>
  <c r="G635" i="21"/>
  <c r="F635" i="21"/>
  <c r="E635" i="21"/>
  <c r="D635" i="21"/>
  <c r="C635" i="21"/>
  <c r="N634" i="21"/>
  <c r="M634" i="21"/>
  <c r="L634" i="21"/>
  <c r="K634" i="21"/>
  <c r="J634" i="21"/>
  <c r="I634" i="21"/>
  <c r="H634" i="21"/>
  <c r="G634" i="21"/>
  <c r="F634" i="21"/>
  <c r="E634" i="21"/>
  <c r="D634" i="21"/>
  <c r="C634" i="21"/>
  <c r="N633" i="21"/>
  <c r="M633" i="21"/>
  <c r="L633" i="21"/>
  <c r="K633" i="21"/>
  <c r="J633" i="21"/>
  <c r="I633" i="21"/>
  <c r="H633" i="21"/>
  <c r="G633" i="21"/>
  <c r="F633" i="21"/>
  <c r="E633" i="21"/>
  <c r="D633" i="21"/>
  <c r="C633" i="21"/>
  <c r="N632" i="21"/>
  <c r="M632" i="21"/>
  <c r="L632" i="21"/>
  <c r="K632" i="21"/>
  <c r="J632" i="21"/>
  <c r="I632" i="21"/>
  <c r="H632" i="21"/>
  <c r="G632" i="21"/>
  <c r="F632" i="21"/>
  <c r="E632" i="21"/>
  <c r="D632" i="21"/>
  <c r="C632" i="21"/>
  <c r="N631" i="21"/>
  <c r="M631" i="21"/>
  <c r="L631" i="21"/>
  <c r="K631" i="21"/>
  <c r="J631" i="21"/>
  <c r="I631" i="21"/>
  <c r="H631" i="21"/>
  <c r="G631" i="21"/>
  <c r="F631" i="21"/>
  <c r="E631" i="21"/>
  <c r="D631" i="21"/>
  <c r="C631" i="21"/>
  <c r="N630" i="21"/>
  <c r="M630" i="21"/>
  <c r="L630" i="21"/>
  <c r="K630" i="21"/>
  <c r="J630" i="21"/>
  <c r="I630" i="21"/>
  <c r="H630" i="21"/>
  <c r="G630" i="21"/>
  <c r="F630" i="21"/>
  <c r="E630" i="21"/>
  <c r="D630" i="21"/>
  <c r="C630" i="21"/>
  <c r="N629" i="21"/>
  <c r="M629" i="21"/>
  <c r="L629" i="21"/>
  <c r="K629" i="21"/>
  <c r="J629" i="21"/>
  <c r="I629" i="21"/>
  <c r="H629" i="21"/>
  <c r="G629" i="21"/>
  <c r="F629" i="21"/>
  <c r="E629" i="21"/>
  <c r="D629" i="21"/>
  <c r="C629" i="21"/>
  <c r="N628" i="21"/>
  <c r="M628" i="21"/>
  <c r="L628" i="21"/>
  <c r="K628" i="21"/>
  <c r="J628" i="21"/>
  <c r="I628" i="21"/>
  <c r="H628" i="21"/>
  <c r="G628" i="21"/>
  <c r="F628" i="21"/>
  <c r="E628" i="21"/>
  <c r="D628" i="21"/>
  <c r="C628" i="21"/>
  <c r="N627" i="21"/>
  <c r="M627" i="21"/>
  <c r="L627" i="21"/>
  <c r="K627" i="21"/>
  <c r="J627" i="21"/>
  <c r="I627" i="21"/>
  <c r="H627" i="21"/>
  <c r="G627" i="21"/>
  <c r="F627" i="21"/>
  <c r="E627" i="21"/>
  <c r="D627" i="21"/>
  <c r="C627" i="21"/>
  <c r="N626" i="21"/>
  <c r="M626" i="21"/>
  <c r="L626" i="21"/>
  <c r="K626" i="21"/>
  <c r="J626" i="21"/>
  <c r="I626" i="21"/>
  <c r="H626" i="21"/>
  <c r="G626" i="21"/>
  <c r="F626" i="21"/>
  <c r="E626" i="21"/>
  <c r="D626" i="21"/>
  <c r="C626" i="21"/>
  <c r="N625" i="21"/>
  <c r="M625" i="21"/>
  <c r="L625" i="21"/>
  <c r="K625" i="21"/>
  <c r="J625" i="21"/>
  <c r="I625" i="21"/>
  <c r="H625" i="21"/>
  <c r="G625" i="21"/>
  <c r="F625" i="21"/>
  <c r="E625" i="21"/>
  <c r="D625" i="21"/>
  <c r="C625" i="21"/>
  <c r="N624" i="21"/>
  <c r="M624" i="21"/>
  <c r="L624" i="21"/>
  <c r="K624" i="21"/>
  <c r="J624" i="21"/>
  <c r="I624" i="21"/>
  <c r="H624" i="21"/>
  <c r="G624" i="21"/>
  <c r="F624" i="21"/>
  <c r="E624" i="21"/>
  <c r="D624" i="21"/>
  <c r="C624" i="21"/>
  <c r="N623" i="21"/>
  <c r="M623" i="21"/>
  <c r="L623" i="21"/>
  <c r="K623" i="21"/>
  <c r="J623" i="21"/>
  <c r="I623" i="21"/>
  <c r="H623" i="21"/>
  <c r="G623" i="21"/>
  <c r="F623" i="21"/>
  <c r="E623" i="21"/>
  <c r="D623" i="21"/>
  <c r="C623" i="21"/>
  <c r="N622" i="21"/>
  <c r="M622" i="21"/>
  <c r="L622" i="21"/>
  <c r="K622" i="21"/>
  <c r="J622" i="21"/>
  <c r="I622" i="21"/>
  <c r="H622" i="21"/>
  <c r="G622" i="21"/>
  <c r="F622" i="21"/>
  <c r="E622" i="21"/>
  <c r="D622" i="21"/>
  <c r="C622" i="21"/>
  <c r="N621" i="21"/>
  <c r="M621" i="21"/>
  <c r="L621" i="21"/>
  <c r="K621" i="21"/>
  <c r="J621" i="21"/>
  <c r="I621" i="21"/>
  <c r="H621" i="21"/>
  <c r="G621" i="21"/>
  <c r="F621" i="21"/>
  <c r="E621" i="21"/>
  <c r="D621" i="21"/>
  <c r="C621" i="21"/>
  <c r="N620" i="21"/>
  <c r="M620" i="21"/>
  <c r="L620" i="21"/>
  <c r="K620" i="21"/>
  <c r="J620" i="21"/>
  <c r="I620" i="21"/>
  <c r="H620" i="21"/>
  <c r="G620" i="21"/>
  <c r="F620" i="21"/>
  <c r="E620" i="21"/>
  <c r="D620" i="21"/>
  <c r="C620" i="21"/>
  <c r="N619" i="21"/>
  <c r="M619" i="21"/>
  <c r="L619" i="21"/>
  <c r="K619" i="21"/>
  <c r="J619" i="21"/>
  <c r="I619" i="21"/>
  <c r="H619" i="21"/>
  <c r="G619" i="21"/>
  <c r="F619" i="21"/>
  <c r="E619" i="21"/>
  <c r="D619" i="21"/>
  <c r="C619" i="21"/>
  <c r="N618" i="21"/>
  <c r="M618" i="21"/>
  <c r="L618" i="21"/>
  <c r="K618" i="21"/>
  <c r="J618" i="21"/>
  <c r="I618" i="21"/>
  <c r="H618" i="21"/>
  <c r="G618" i="21"/>
  <c r="F618" i="21"/>
  <c r="E618" i="21"/>
  <c r="D618" i="21"/>
  <c r="C618" i="21"/>
  <c r="N617" i="21"/>
  <c r="M617" i="21"/>
  <c r="L617" i="21"/>
  <c r="K617" i="21"/>
  <c r="J617" i="21"/>
  <c r="I617" i="21"/>
  <c r="H617" i="21"/>
  <c r="G617" i="21"/>
  <c r="F617" i="21"/>
  <c r="E617" i="21"/>
  <c r="D617" i="21"/>
  <c r="C617" i="21"/>
  <c r="N616" i="21"/>
  <c r="M616" i="21"/>
  <c r="L616" i="21"/>
  <c r="K616" i="21"/>
  <c r="J616" i="21"/>
  <c r="I616" i="21"/>
  <c r="H616" i="21"/>
  <c r="G616" i="21"/>
  <c r="F616" i="21"/>
  <c r="E616" i="21"/>
  <c r="D616" i="21"/>
  <c r="C616" i="21"/>
  <c r="N615" i="21"/>
  <c r="M615" i="21"/>
  <c r="L615" i="21"/>
  <c r="K615" i="21"/>
  <c r="J615" i="21"/>
  <c r="I615" i="21"/>
  <c r="H615" i="21"/>
  <c r="G615" i="21"/>
  <c r="F615" i="21"/>
  <c r="E615" i="21"/>
  <c r="D615" i="21"/>
  <c r="C615" i="21"/>
  <c r="N614" i="21"/>
  <c r="M614" i="21"/>
  <c r="L614" i="21"/>
  <c r="K614" i="21"/>
  <c r="J614" i="21"/>
  <c r="I614" i="21"/>
  <c r="H614" i="21"/>
  <c r="G614" i="21"/>
  <c r="F614" i="21"/>
  <c r="E614" i="21"/>
  <c r="D614" i="21"/>
  <c r="C614" i="21"/>
  <c r="N613" i="21"/>
  <c r="M613" i="21"/>
  <c r="L613" i="21"/>
  <c r="K613" i="21"/>
  <c r="J613" i="21"/>
  <c r="I613" i="21"/>
  <c r="H613" i="21"/>
  <c r="G613" i="21"/>
  <c r="F613" i="21"/>
  <c r="E613" i="21"/>
  <c r="D613" i="21"/>
  <c r="C613" i="21"/>
  <c r="N612" i="21"/>
  <c r="M612" i="21"/>
  <c r="L612" i="21"/>
  <c r="K612" i="21"/>
  <c r="J612" i="21"/>
  <c r="I612" i="21"/>
  <c r="H612" i="21"/>
  <c r="G612" i="21"/>
  <c r="F612" i="21"/>
  <c r="E612" i="21"/>
  <c r="D612" i="21"/>
  <c r="C612" i="21"/>
  <c r="N611" i="21"/>
  <c r="M611" i="21"/>
  <c r="L611" i="21"/>
  <c r="K611" i="21"/>
  <c r="J611" i="21"/>
  <c r="I611" i="21"/>
  <c r="H611" i="21"/>
  <c r="G611" i="21"/>
  <c r="F611" i="21"/>
  <c r="E611" i="21"/>
  <c r="D611" i="21"/>
  <c r="C611" i="21"/>
  <c r="N610" i="21"/>
  <c r="M610" i="21"/>
  <c r="L610" i="21"/>
  <c r="K610" i="21"/>
  <c r="J610" i="21"/>
  <c r="I610" i="21"/>
  <c r="H610" i="21"/>
  <c r="G610" i="21"/>
  <c r="F610" i="21"/>
  <c r="E610" i="21"/>
  <c r="D610" i="21"/>
  <c r="C610" i="21"/>
  <c r="N609" i="21"/>
  <c r="M609" i="21"/>
  <c r="L609" i="21"/>
  <c r="K609" i="21"/>
  <c r="J609" i="21"/>
  <c r="I609" i="21"/>
  <c r="H609" i="21"/>
  <c r="G609" i="21"/>
  <c r="F609" i="21"/>
  <c r="E609" i="21"/>
  <c r="D609" i="21"/>
  <c r="C609" i="21"/>
  <c r="N608" i="21"/>
  <c r="M608" i="21"/>
  <c r="L608" i="21"/>
  <c r="K608" i="21"/>
  <c r="J608" i="21"/>
  <c r="I608" i="21"/>
  <c r="H608" i="21"/>
  <c r="G608" i="21"/>
  <c r="F608" i="21"/>
  <c r="E608" i="21"/>
  <c r="D608" i="21"/>
  <c r="C608" i="21"/>
  <c r="N607" i="21"/>
  <c r="M607" i="21"/>
  <c r="L607" i="21"/>
  <c r="K607" i="21"/>
  <c r="J607" i="21"/>
  <c r="I607" i="21"/>
  <c r="H607" i="21"/>
  <c r="G607" i="21"/>
  <c r="F607" i="21"/>
  <c r="E607" i="21"/>
  <c r="D607" i="21"/>
  <c r="C607" i="21"/>
  <c r="N606" i="21"/>
  <c r="M606" i="21"/>
  <c r="L606" i="21"/>
  <c r="K606" i="21"/>
  <c r="J606" i="21"/>
  <c r="I606" i="21"/>
  <c r="H606" i="21"/>
  <c r="G606" i="21"/>
  <c r="F606" i="21"/>
  <c r="E606" i="21"/>
  <c r="D606" i="21"/>
  <c r="C606" i="21"/>
  <c r="N605" i="21"/>
  <c r="M605" i="21"/>
  <c r="L605" i="21"/>
  <c r="K605" i="21"/>
  <c r="J605" i="21"/>
  <c r="I605" i="21"/>
  <c r="H605" i="21"/>
  <c r="G605" i="21"/>
  <c r="F605" i="21"/>
  <c r="E605" i="21"/>
  <c r="D605" i="21"/>
  <c r="C605" i="21"/>
  <c r="N604" i="21"/>
  <c r="M604" i="21"/>
  <c r="L604" i="21"/>
  <c r="K604" i="21"/>
  <c r="J604" i="21"/>
  <c r="I604" i="21"/>
  <c r="H604" i="21"/>
  <c r="G604" i="21"/>
  <c r="F604" i="21"/>
  <c r="E604" i="21"/>
  <c r="D604" i="21"/>
  <c r="C604" i="21"/>
  <c r="N603" i="21"/>
  <c r="M603" i="21"/>
  <c r="L603" i="21"/>
  <c r="K603" i="21"/>
  <c r="J603" i="21"/>
  <c r="I603" i="21"/>
  <c r="H603" i="21"/>
  <c r="G603" i="21"/>
  <c r="F603" i="21"/>
  <c r="E603" i="21"/>
  <c r="D603" i="21"/>
  <c r="C603" i="21"/>
  <c r="N602" i="21"/>
  <c r="M602" i="21"/>
  <c r="L602" i="21"/>
  <c r="K602" i="21"/>
  <c r="J602" i="21"/>
  <c r="I602" i="21"/>
  <c r="H602" i="21"/>
  <c r="G602" i="21"/>
  <c r="F602" i="21"/>
  <c r="E602" i="21"/>
  <c r="D602" i="21"/>
  <c r="C602" i="21"/>
  <c r="N601" i="21"/>
  <c r="M601" i="21"/>
  <c r="L601" i="21"/>
  <c r="K601" i="21"/>
  <c r="J601" i="21"/>
  <c r="I601" i="21"/>
  <c r="H601" i="21"/>
  <c r="G601" i="21"/>
  <c r="F601" i="21"/>
  <c r="E601" i="21"/>
  <c r="D601" i="21"/>
  <c r="C601" i="21"/>
  <c r="N600" i="21"/>
  <c r="M600" i="21"/>
  <c r="L600" i="21"/>
  <c r="K600" i="21"/>
  <c r="J600" i="21"/>
  <c r="I600" i="21"/>
  <c r="H600" i="21"/>
  <c r="G600" i="21"/>
  <c r="F600" i="21"/>
  <c r="E600" i="21"/>
  <c r="D600" i="21"/>
  <c r="C600" i="21"/>
  <c r="N599" i="21"/>
  <c r="M599" i="21"/>
  <c r="L599" i="21"/>
  <c r="K599" i="21"/>
  <c r="J599" i="21"/>
  <c r="I599" i="21"/>
  <c r="H599" i="21"/>
  <c r="G599" i="21"/>
  <c r="F599" i="21"/>
  <c r="E599" i="21"/>
  <c r="D599" i="21"/>
  <c r="C599" i="21"/>
  <c r="N598" i="21"/>
  <c r="M598" i="21"/>
  <c r="L598" i="21"/>
  <c r="K598" i="21"/>
  <c r="J598" i="21"/>
  <c r="I598" i="21"/>
  <c r="H598" i="21"/>
  <c r="G598" i="21"/>
  <c r="F598" i="21"/>
  <c r="E598" i="21"/>
  <c r="D598" i="21"/>
  <c r="C598" i="21"/>
  <c r="N597" i="21"/>
  <c r="M597" i="21"/>
  <c r="L597" i="21"/>
  <c r="K597" i="21"/>
  <c r="J597" i="21"/>
  <c r="I597" i="21"/>
  <c r="H597" i="21"/>
  <c r="G597" i="21"/>
  <c r="F597" i="21"/>
  <c r="E597" i="21"/>
  <c r="D597" i="21"/>
  <c r="C597" i="21"/>
  <c r="N596" i="21"/>
  <c r="M596" i="21"/>
  <c r="L596" i="21"/>
  <c r="K596" i="21"/>
  <c r="J596" i="21"/>
  <c r="I596" i="21"/>
  <c r="H596" i="21"/>
  <c r="G596" i="21"/>
  <c r="F596" i="21"/>
  <c r="E596" i="21"/>
  <c r="D596" i="21"/>
  <c r="C596" i="21"/>
  <c r="N595" i="21"/>
  <c r="M595" i="21"/>
  <c r="L595" i="21"/>
  <c r="K595" i="21"/>
  <c r="J595" i="21"/>
  <c r="I595" i="21"/>
  <c r="H595" i="21"/>
  <c r="G595" i="21"/>
  <c r="F595" i="21"/>
  <c r="E595" i="21"/>
  <c r="D595" i="21"/>
  <c r="C595" i="21"/>
  <c r="N594" i="21"/>
  <c r="M594" i="21"/>
  <c r="L594" i="21"/>
  <c r="K594" i="21"/>
  <c r="J594" i="21"/>
  <c r="I594" i="21"/>
  <c r="H594" i="21"/>
  <c r="G594" i="21"/>
  <c r="F594" i="21"/>
  <c r="E594" i="21"/>
  <c r="D594" i="21"/>
  <c r="C594" i="21"/>
  <c r="N593" i="21"/>
  <c r="M593" i="21"/>
  <c r="L593" i="21"/>
  <c r="K593" i="21"/>
  <c r="J593" i="21"/>
  <c r="I593" i="21"/>
  <c r="H593" i="21"/>
  <c r="G593" i="21"/>
  <c r="F593" i="21"/>
  <c r="E593" i="21"/>
  <c r="D593" i="21"/>
  <c r="C593" i="21"/>
  <c r="N592" i="21"/>
  <c r="M592" i="21"/>
  <c r="L592" i="21"/>
  <c r="K592" i="21"/>
  <c r="J592" i="21"/>
  <c r="I592" i="21"/>
  <c r="H592" i="21"/>
  <c r="G592" i="21"/>
  <c r="F592" i="21"/>
  <c r="E592" i="21"/>
  <c r="D592" i="21"/>
  <c r="C592" i="21"/>
  <c r="N591" i="21"/>
  <c r="M591" i="21"/>
  <c r="L591" i="21"/>
  <c r="K591" i="21"/>
  <c r="J591" i="21"/>
  <c r="I591" i="21"/>
  <c r="H591" i="21"/>
  <c r="G591" i="21"/>
  <c r="F591" i="21"/>
  <c r="E591" i="21"/>
  <c r="D591" i="21"/>
  <c r="C591" i="21"/>
  <c r="N590" i="21"/>
  <c r="M590" i="21"/>
  <c r="L590" i="21"/>
  <c r="K590" i="21"/>
  <c r="J590" i="21"/>
  <c r="I590" i="21"/>
  <c r="H590" i="21"/>
  <c r="G590" i="21"/>
  <c r="F590" i="21"/>
  <c r="E590" i="21"/>
  <c r="D590" i="21"/>
  <c r="C590" i="21"/>
  <c r="N589" i="21"/>
  <c r="M589" i="21"/>
  <c r="L589" i="21"/>
  <c r="K589" i="21"/>
  <c r="J589" i="21"/>
  <c r="I589" i="21"/>
  <c r="H589" i="21"/>
  <c r="G589" i="21"/>
  <c r="F589" i="21"/>
  <c r="E589" i="21"/>
  <c r="D589" i="21"/>
  <c r="C589" i="21"/>
  <c r="N588" i="21"/>
  <c r="M588" i="21"/>
  <c r="L588" i="21"/>
  <c r="K588" i="21"/>
  <c r="J588" i="21"/>
  <c r="I588" i="21"/>
  <c r="H588" i="21"/>
  <c r="G588" i="21"/>
  <c r="F588" i="21"/>
  <c r="E588" i="21"/>
  <c r="D588" i="21"/>
  <c r="C588" i="21"/>
  <c r="N587" i="21"/>
  <c r="M587" i="21"/>
  <c r="L587" i="21"/>
  <c r="K587" i="21"/>
  <c r="J587" i="21"/>
  <c r="I587" i="21"/>
  <c r="H587" i="21"/>
  <c r="G587" i="21"/>
  <c r="F587" i="21"/>
  <c r="E587" i="21"/>
  <c r="D587" i="21"/>
  <c r="C587" i="21"/>
  <c r="N586" i="21"/>
  <c r="M586" i="21"/>
  <c r="L586" i="21"/>
  <c r="K586" i="21"/>
  <c r="J586" i="21"/>
  <c r="I586" i="21"/>
  <c r="H586" i="21"/>
  <c r="G586" i="21"/>
  <c r="F586" i="21"/>
  <c r="E586" i="21"/>
  <c r="D586" i="21"/>
  <c r="C586" i="21"/>
  <c r="N585" i="21"/>
  <c r="M585" i="21"/>
  <c r="L585" i="21"/>
  <c r="K585" i="21"/>
  <c r="J585" i="21"/>
  <c r="I585" i="21"/>
  <c r="H585" i="21"/>
  <c r="G585" i="21"/>
  <c r="F585" i="21"/>
  <c r="E585" i="21"/>
  <c r="D585" i="21"/>
  <c r="C585" i="21"/>
  <c r="N584" i="21"/>
  <c r="M584" i="21"/>
  <c r="L584" i="21"/>
  <c r="K584" i="21"/>
  <c r="J584" i="21"/>
  <c r="I584" i="21"/>
  <c r="H584" i="21"/>
  <c r="G584" i="21"/>
  <c r="F584" i="21"/>
  <c r="E584" i="21"/>
  <c r="D584" i="21"/>
  <c r="C584" i="21"/>
  <c r="N583" i="21"/>
  <c r="M583" i="21"/>
  <c r="L583" i="21"/>
  <c r="K583" i="21"/>
  <c r="J583" i="21"/>
  <c r="I583" i="21"/>
  <c r="H583" i="21"/>
  <c r="G583" i="21"/>
  <c r="F583" i="21"/>
  <c r="E583" i="21"/>
  <c r="D583" i="21"/>
  <c r="C583" i="21"/>
  <c r="N582" i="21"/>
  <c r="M582" i="21"/>
  <c r="L582" i="21"/>
  <c r="K582" i="21"/>
  <c r="J582" i="21"/>
  <c r="I582" i="21"/>
  <c r="H582" i="21"/>
  <c r="G582" i="21"/>
  <c r="F582" i="21"/>
  <c r="E582" i="21"/>
  <c r="D582" i="21"/>
  <c r="C582" i="21"/>
  <c r="N581" i="21"/>
  <c r="M581" i="21"/>
  <c r="L581" i="21"/>
  <c r="K581" i="21"/>
  <c r="J581" i="21"/>
  <c r="I581" i="21"/>
  <c r="H581" i="21"/>
  <c r="G581" i="21"/>
  <c r="F581" i="21"/>
  <c r="E581" i="21"/>
  <c r="D581" i="21"/>
  <c r="C581" i="21"/>
  <c r="N580" i="21"/>
  <c r="M580" i="21"/>
  <c r="L580" i="21"/>
  <c r="K580" i="21"/>
  <c r="J580" i="21"/>
  <c r="I580" i="21"/>
  <c r="H580" i="21"/>
  <c r="G580" i="21"/>
  <c r="F580" i="21"/>
  <c r="E580" i="21"/>
  <c r="D580" i="21"/>
  <c r="C580" i="21"/>
  <c r="N579" i="21"/>
  <c r="M579" i="21"/>
  <c r="L579" i="21"/>
  <c r="K579" i="21"/>
  <c r="J579" i="21"/>
  <c r="I579" i="21"/>
  <c r="H579" i="21"/>
  <c r="G579" i="21"/>
  <c r="F579" i="21"/>
  <c r="E579" i="21"/>
  <c r="D579" i="21"/>
  <c r="C579" i="21"/>
  <c r="N578" i="21"/>
  <c r="M578" i="21"/>
  <c r="L578" i="21"/>
  <c r="K578" i="21"/>
  <c r="J578" i="21"/>
  <c r="I578" i="21"/>
  <c r="H578" i="21"/>
  <c r="G578" i="21"/>
  <c r="F578" i="21"/>
  <c r="E578" i="21"/>
  <c r="D578" i="21"/>
  <c r="C578" i="21"/>
  <c r="N577" i="21"/>
  <c r="M577" i="21"/>
  <c r="L577" i="21"/>
  <c r="K577" i="21"/>
  <c r="J577" i="21"/>
  <c r="I577" i="21"/>
  <c r="H577" i="21"/>
  <c r="G577" i="21"/>
  <c r="F577" i="21"/>
  <c r="E577" i="21"/>
  <c r="D577" i="21"/>
  <c r="C577" i="21"/>
  <c r="N576" i="21"/>
  <c r="M576" i="21"/>
  <c r="L576" i="21"/>
  <c r="K576" i="21"/>
  <c r="J576" i="21"/>
  <c r="I576" i="21"/>
  <c r="H576" i="21"/>
  <c r="G576" i="21"/>
  <c r="F576" i="21"/>
  <c r="E576" i="21"/>
  <c r="D576" i="21"/>
  <c r="C576" i="21"/>
  <c r="N575" i="21"/>
  <c r="M575" i="21"/>
  <c r="L575" i="21"/>
  <c r="K575" i="21"/>
  <c r="J575" i="21"/>
  <c r="I575" i="21"/>
  <c r="H575" i="21"/>
  <c r="G575" i="21"/>
  <c r="F575" i="21"/>
  <c r="E575" i="21"/>
  <c r="D575" i="21"/>
  <c r="C575" i="21"/>
  <c r="N574" i="21"/>
  <c r="M574" i="21"/>
  <c r="L574" i="21"/>
  <c r="K574" i="21"/>
  <c r="J574" i="21"/>
  <c r="I574" i="21"/>
  <c r="H574" i="21"/>
  <c r="G574" i="21"/>
  <c r="F574" i="21"/>
  <c r="E574" i="21"/>
  <c r="D574" i="21"/>
  <c r="C574" i="21"/>
  <c r="N573" i="21"/>
  <c r="M573" i="21"/>
  <c r="L573" i="21"/>
  <c r="K573" i="21"/>
  <c r="J573" i="21"/>
  <c r="I573" i="21"/>
  <c r="H573" i="21"/>
  <c r="G573" i="21"/>
  <c r="F573" i="21"/>
  <c r="E573" i="21"/>
  <c r="D573" i="21"/>
  <c r="C573" i="21"/>
  <c r="N572" i="21"/>
  <c r="M572" i="21"/>
  <c r="L572" i="21"/>
  <c r="K572" i="21"/>
  <c r="J572" i="21"/>
  <c r="I572" i="21"/>
  <c r="H572" i="21"/>
  <c r="G572" i="21"/>
  <c r="F572" i="21"/>
  <c r="E572" i="21"/>
  <c r="D572" i="21"/>
  <c r="C572" i="21"/>
  <c r="N571" i="21"/>
  <c r="M571" i="21"/>
  <c r="L571" i="21"/>
  <c r="K571" i="21"/>
  <c r="J571" i="21"/>
  <c r="I571" i="21"/>
  <c r="H571" i="21"/>
  <c r="G571" i="21"/>
  <c r="F571" i="21"/>
  <c r="E571" i="21"/>
  <c r="D571" i="21"/>
  <c r="C571" i="21"/>
  <c r="N570" i="21"/>
  <c r="M570" i="21"/>
  <c r="L570" i="21"/>
  <c r="K570" i="21"/>
  <c r="J570" i="21"/>
  <c r="I570" i="21"/>
  <c r="H570" i="21"/>
  <c r="G570" i="21"/>
  <c r="F570" i="21"/>
  <c r="E570" i="21"/>
  <c r="D570" i="21"/>
  <c r="C570" i="21"/>
  <c r="N569" i="21"/>
  <c r="M569" i="21"/>
  <c r="L569" i="21"/>
  <c r="K569" i="21"/>
  <c r="J569" i="21"/>
  <c r="I569" i="21"/>
  <c r="H569" i="21"/>
  <c r="G569" i="21"/>
  <c r="F569" i="21"/>
  <c r="E569" i="21"/>
  <c r="D569" i="21"/>
  <c r="C569" i="21"/>
  <c r="N568" i="21"/>
  <c r="M568" i="21"/>
  <c r="L568" i="21"/>
  <c r="K568" i="21"/>
  <c r="J568" i="21"/>
  <c r="I568" i="21"/>
  <c r="H568" i="21"/>
  <c r="G568" i="21"/>
  <c r="F568" i="21"/>
  <c r="E568" i="21"/>
  <c r="D568" i="21"/>
  <c r="C568" i="21"/>
  <c r="N567" i="21"/>
  <c r="M567" i="21"/>
  <c r="L567" i="21"/>
  <c r="K567" i="21"/>
  <c r="J567" i="21"/>
  <c r="I567" i="21"/>
  <c r="H567" i="21"/>
  <c r="G567" i="21"/>
  <c r="F567" i="21"/>
  <c r="E567" i="21"/>
  <c r="D567" i="21"/>
  <c r="C567" i="21"/>
  <c r="N566" i="21"/>
  <c r="M566" i="21"/>
  <c r="L566" i="21"/>
  <c r="K566" i="21"/>
  <c r="J566" i="21"/>
  <c r="I566" i="21"/>
  <c r="H566" i="21"/>
  <c r="G566" i="21"/>
  <c r="F566" i="21"/>
  <c r="E566" i="21"/>
  <c r="D566" i="21"/>
  <c r="C566" i="21"/>
  <c r="N565" i="21"/>
  <c r="M565" i="21"/>
  <c r="L565" i="21"/>
  <c r="K565" i="21"/>
  <c r="J565" i="21"/>
  <c r="I565" i="21"/>
  <c r="H565" i="21"/>
  <c r="G565" i="21"/>
  <c r="F565" i="21"/>
  <c r="E565" i="21"/>
  <c r="D565" i="21"/>
  <c r="C565" i="21"/>
  <c r="N564" i="21"/>
  <c r="M564" i="21"/>
  <c r="L564" i="21"/>
  <c r="K564" i="21"/>
  <c r="J564" i="21"/>
  <c r="I564" i="21"/>
  <c r="H564" i="21"/>
  <c r="G564" i="21"/>
  <c r="F564" i="21"/>
  <c r="E564" i="21"/>
  <c r="D564" i="21"/>
  <c r="C564" i="21"/>
  <c r="N563" i="21"/>
  <c r="M563" i="21"/>
  <c r="L563" i="21"/>
  <c r="K563" i="21"/>
  <c r="J563" i="21"/>
  <c r="I563" i="21"/>
  <c r="H563" i="21"/>
  <c r="G563" i="21"/>
  <c r="F563" i="21"/>
  <c r="E563" i="21"/>
  <c r="D563" i="21"/>
  <c r="C563" i="21"/>
  <c r="N562" i="21"/>
  <c r="M562" i="21"/>
  <c r="L562" i="21"/>
  <c r="K562" i="21"/>
  <c r="J562" i="21"/>
  <c r="I562" i="21"/>
  <c r="H562" i="21"/>
  <c r="N561" i="21"/>
  <c r="M561" i="21"/>
  <c r="L561" i="21"/>
  <c r="K561" i="21"/>
  <c r="J561" i="21"/>
  <c r="I561" i="21"/>
  <c r="H561" i="21"/>
  <c r="N560" i="21"/>
  <c r="M560" i="21"/>
  <c r="L560" i="21"/>
  <c r="K560" i="21"/>
  <c r="J560" i="21"/>
  <c r="I560" i="21"/>
  <c r="H560" i="21"/>
  <c r="G560" i="21"/>
  <c r="F560" i="21"/>
  <c r="E560" i="21"/>
  <c r="D560" i="21"/>
  <c r="C560" i="21"/>
  <c r="N559" i="21"/>
  <c r="M559" i="21"/>
  <c r="L559" i="21"/>
  <c r="K559" i="21"/>
  <c r="J559" i="21"/>
  <c r="I559" i="21"/>
  <c r="N558" i="21"/>
  <c r="M558" i="21"/>
  <c r="L558" i="21"/>
  <c r="K558" i="21"/>
  <c r="J558" i="21"/>
  <c r="I558" i="21"/>
  <c r="H558" i="21"/>
  <c r="G558" i="21"/>
  <c r="F558" i="21"/>
  <c r="E558" i="21"/>
  <c r="D558" i="21"/>
  <c r="C558" i="21"/>
  <c r="N557" i="21"/>
  <c r="M557" i="21"/>
  <c r="L557" i="21"/>
  <c r="K557" i="21"/>
  <c r="J557" i="21"/>
  <c r="I557" i="21"/>
  <c r="H557" i="21"/>
  <c r="G557" i="21"/>
  <c r="F557" i="21"/>
  <c r="E557" i="21"/>
  <c r="D557" i="21"/>
  <c r="C557" i="21"/>
  <c r="N556" i="21"/>
  <c r="M556" i="21"/>
  <c r="L556" i="21"/>
  <c r="K556" i="21"/>
  <c r="J556" i="21"/>
  <c r="I556" i="21"/>
  <c r="H556" i="21"/>
  <c r="G556" i="21"/>
  <c r="F556" i="21"/>
  <c r="E556" i="21"/>
  <c r="D556" i="21"/>
  <c r="C556" i="21"/>
  <c r="N555" i="21"/>
  <c r="M555" i="21"/>
  <c r="L555" i="21"/>
  <c r="K555" i="21"/>
  <c r="J555" i="21"/>
  <c r="I555" i="21"/>
  <c r="H555" i="21"/>
  <c r="G555" i="21"/>
  <c r="F555" i="21"/>
  <c r="E555" i="21"/>
  <c r="D555" i="21"/>
  <c r="C555" i="21"/>
  <c r="N554" i="21"/>
  <c r="M554" i="21"/>
  <c r="L554" i="21"/>
  <c r="K554" i="21"/>
  <c r="J554" i="21"/>
  <c r="I554" i="21"/>
  <c r="H554" i="21"/>
  <c r="G554" i="21"/>
  <c r="F554" i="21"/>
  <c r="E554" i="21"/>
  <c r="D554" i="21"/>
  <c r="C554" i="21"/>
  <c r="N553" i="21"/>
  <c r="M553" i="21"/>
  <c r="L553" i="21"/>
  <c r="K553" i="21"/>
  <c r="J553" i="21"/>
  <c r="I553" i="21"/>
  <c r="H553" i="21"/>
  <c r="G553" i="21"/>
  <c r="F553" i="21"/>
  <c r="E553" i="21"/>
  <c r="D553" i="21"/>
  <c r="C553" i="21"/>
  <c r="N552" i="21"/>
  <c r="M552" i="21"/>
  <c r="L552" i="21"/>
  <c r="K552" i="21"/>
  <c r="J552" i="21"/>
  <c r="I552" i="21"/>
  <c r="H552" i="21"/>
  <c r="G552" i="21"/>
  <c r="F552" i="21"/>
  <c r="E552" i="21"/>
  <c r="D552" i="21"/>
  <c r="C552" i="21"/>
  <c r="N551" i="21"/>
  <c r="M551" i="21"/>
  <c r="L551" i="21"/>
  <c r="K551" i="21"/>
  <c r="J551" i="21"/>
  <c r="I551" i="21"/>
  <c r="H551" i="21"/>
  <c r="G551" i="21"/>
  <c r="F551" i="21"/>
  <c r="E551" i="21"/>
  <c r="D551" i="21"/>
  <c r="C551" i="21"/>
  <c r="N550" i="21"/>
  <c r="M550" i="21"/>
  <c r="L550" i="21"/>
  <c r="K550" i="21"/>
  <c r="J550" i="21"/>
  <c r="I550" i="21"/>
  <c r="H550" i="21"/>
  <c r="G550" i="21"/>
  <c r="F550" i="21"/>
  <c r="E550" i="21"/>
  <c r="D550" i="21"/>
  <c r="C550" i="21"/>
  <c r="N549" i="21"/>
  <c r="M549" i="21"/>
  <c r="L549" i="21"/>
  <c r="K549" i="21"/>
  <c r="J549" i="21"/>
  <c r="I549" i="21"/>
  <c r="H549" i="21"/>
  <c r="G549" i="21"/>
  <c r="F549" i="21"/>
  <c r="E549" i="21"/>
  <c r="D549" i="21"/>
  <c r="C549" i="21"/>
  <c r="N548" i="21"/>
  <c r="M548" i="21"/>
  <c r="L548" i="21"/>
  <c r="K548" i="21"/>
  <c r="J548" i="21"/>
  <c r="I548" i="21"/>
  <c r="H548" i="21"/>
  <c r="G548" i="21"/>
  <c r="F548" i="21"/>
  <c r="E548" i="21"/>
  <c r="D548" i="21"/>
  <c r="C548" i="21"/>
  <c r="N547" i="21"/>
  <c r="M547" i="21"/>
  <c r="L547" i="21"/>
  <c r="K547" i="21"/>
  <c r="J547" i="21"/>
  <c r="I547" i="21"/>
  <c r="H547" i="21"/>
  <c r="G547" i="21"/>
  <c r="F547" i="21"/>
  <c r="E547" i="21"/>
  <c r="D547" i="21"/>
  <c r="C547" i="21"/>
  <c r="N546" i="21"/>
  <c r="M546" i="21"/>
  <c r="L546" i="21"/>
  <c r="K546" i="21"/>
  <c r="J546" i="21"/>
  <c r="I546" i="21"/>
  <c r="H546" i="21"/>
  <c r="G546" i="21"/>
  <c r="F546" i="21"/>
  <c r="E546" i="21"/>
  <c r="D546" i="21"/>
  <c r="C546" i="21"/>
  <c r="N545" i="21"/>
  <c r="M545" i="21"/>
  <c r="L545" i="21"/>
  <c r="K545" i="21"/>
  <c r="J545" i="21"/>
  <c r="I545" i="21"/>
  <c r="H545" i="21"/>
  <c r="G545" i="21"/>
  <c r="F545" i="21"/>
  <c r="E545" i="21"/>
  <c r="D545" i="21"/>
  <c r="C545" i="21"/>
  <c r="N544" i="21"/>
  <c r="M544" i="21"/>
  <c r="L544" i="21"/>
  <c r="K544" i="21"/>
  <c r="J544" i="21"/>
  <c r="I544" i="21"/>
  <c r="H544" i="21"/>
  <c r="G544" i="21"/>
  <c r="F544" i="21"/>
  <c r="E544" i="21"/>
  <c r="D544" i="21"/>
  <c r="C544" i="21"/>
  <c r="N543" i="21"/>
  <c r="M543" i="21"/>
  <c r="L543" i="21"/>
  <c r="K543" i="21"/>
  <c r="J543" i="21"/>
  <c r="I543" i="21"/>
  <c r="H543" i="21"/>
  <c r="G543" i="21"/>
  <c r="F543" i="21"/>
  <c r="E543" i="21"/>
  <c r="D543" i="21"/>
  <c r="C543" i="21"/>
  <c r="N542" i="21"/>
  <c r="M542" i="21"/>
  <c r="L542" i="21"/>
  <c r="K542" i="21"/>
  <c r="J542" i="21"/>
  <c r="I542" i="21"/>
  <c r="H542" i="21"/>
  <c r="G542" i="21"/>
  <c r="F542" i="21"/>
  <c r="E542" i="21"/>
  <c r="D542" i="21"/>
  <c r="C542" i="21"/>
  <c r="N541" i="21"/>
  <c r="M541" i="21"/>
  <c r="L541" i="21"/>
  <c r="K541" i="21"/>
  <c r="J541" i="21"/>
  <c r="I541" i="21"/>
  <c r="H541" i="21"/>
  <c r="G541" i="21"/>
  <c r="F541" i="21"/>
  <c r="E541" i="21"/>
  <c r="D541" i="21"/>
  <c r="C541" i="21"/>
  <c r="N540" i="21"/>
  <c r="M540" i="21"/>
  <c r="L540" i="21"/>
  <c r="K540" i="21"/>
  <c r="J540" i="21"/>
  <c r="I540" i="21"/>
  <c r="H540" i="21"/>
  <c r="G540" i="21"/>
  <c r="F540" i="21"/>
  <c r="E540" i="21"/>
  <c r="D540" i="21"/>
  <c r="C540" i="21"/>
  <c r="N539" i="21"/>
  <c r="M539" i="21"/>
  <c r="L539" i="21"/>
  <c r="K539" i="21"/>
  <c r="J539" i="21"/>
  <c r="I539" i="21"/>
  <c r="H539" i="21"/>
  <c r="G539" i="21"/>
  <c r="F539" i="21"/>
  <c r="E539" i="21"/>
  <c r="D539" i="21"/>
  <c r="C539" i="21"/>
  <c r="N538" i="21"/>
  <c r="M538" i="21"/>
  <c r="L538" i="21"/>
  <c r="K538" i="21"/>
  <c r="J538" i="21"/>
  <c r="I538" i="21"/>
  <c r="H538" i="21"/>
  <c r="G538" i="21"/>
  <c r="F538" i="21"/>
  <c r="E538" i="21"/>
  <c r="D538" i="21"/>
  <c r="C538" i="21"/>
  <c r="N537" i="21"/>
  <c r="M537" i="21"/>
  <c r="L537" i="21"/>
  <c r="K537" i="21"/>
  <c r="J537" i="21"/>
  <c r="I537" i="21"/>
  <c r="H537" i="21"/>
  <c r="G537" i="21"/>
  <c r="F537" i="21"/>
  <c r="E537" i="21"/>
  <c r="D537" i="21"/>
  <c r="C537" i="21"/>
  <c r="N536" i="21"/>
  <c r="M536" i="21"/>
  <c r="L536" i="21"/>
  <c r="K536" i="21"/>
  <c r="J536" i="21"/>
  <c r="I536" i="21"/>
  <c r="H536" i="21"/>
  <c r="G536" i="21"/>
  <c r="F536" i="21"/>
  <c r="E536" i="21"/>
  <c r="D536" i="21"/>
  <c r="C536" i="21"/>
  <c r="N535" i="21"/>
  <c r="M535" i="21"/>
  <c r="L535" i="21"/>
  <c r="K535" i="21"/>
  <c r="J535" i="21"/>
  <c r="I535" i="21"/>
  <c r="H535" i="21"/>
  <c r="G535" i="21"/>
  <c r="F535" i="21"/>
  <c r="E535" i="21"/>
  <c r="D535" i="21"/>
  <c r="C535" i="21"/>
  <c r="N534" i="21"/>
  <c r="M534" i="21"/>
  <c r="L534" i="21"/>
  <c r="K534" i="21"/>
  <c r="J534" i="21"/>
  <c r="I534" i="21"/>
  <c r="H534" i="21"/>
  <c r="G534" i="21"/>
  <c r="F534" i="21"/>
  <c r="E534" i="21"/>
  <c r="D534" i="21"/>
  <c r="C534" i="21"/>
  <c r="N533" i="21"/>
  <c r="M533" i="21"/>
  <c r="L533" i="21"/>
  <c r="K533" i="21"/>
  <c r="J533" i="21"/>
  <c r="I533" i="21"/>
  <c r="H533" i="21"/>
  <c r="G533" i="21"/>
  <c r="F533" i="21"/>
  <c r="E533" i="21"/>
  <c r="D533" i="21"/>
  <c r="C533" i="21"/>
  <c r="N532" i="21"/>
  <c r="M532" i="21"/>
  <c r="L532" i="21"/>
  <c r="K532" i="21"/>
  <c r="J532" i="21"/>
  <c r="I532" i="21"/>
  <c r="H532" i="21"/>
  <c r="G532" i="21"/>
  <c r="F532" i="21"/>
  <c r="E532" i="21"/>
  <c r="D532" i="21"/>
  <c r="C532" i="21"/>
  <c r="N531" i="21"/>
  <c r="M531" i="21"/>
  <c r="L531" i="21"/>
  <c r="K531" i="21"/>
  <c r="J531" i="21"/>
  <c r="I531" i="21"/>
  <c r="H531" i="21"/>
  <c r="G531" i="21"/>
  <c r="F531" i="21"/>
  <c r="E531" i="21"/>
  <c r="D531" i="21"/>
  <c r="C531" i="21"/>
  <c r="N530" i="21"/>
  <c r="M530" i="21"/>
  <c r="L530" i="21"/>
  <c r="K530" i="21"/>
  <c r="J530" i="21"/>
  <c r="I530" i="21"/>
  <c r="H530" i="21"/>
  <c r="G530" i="21"/>
  <c r="F530" i="21"/>
  <c r="E530" i="21"/>
  <c r="D530" i="21"/>
  <c r="C530" i="21"/>
  <c r="N529" i="21"/>
  <c r="M529" i="21"/>
  <c r="L529" i="21"/>
  <c r="K529" i="21"/>
  <c r="J529" i="21"/>
  <c r="I529" i="21"/>
  <c r="H529" i="21"/>
  <c r="G529" i="21"/>
  <c r="F529" i="21"/>
  <c r="E529" i="21"/>
  <c r="D529" i="21"/>
  <c r="C529" i="21"/>
  <c r="N528" i="21"/>
  <c r="M528" i="21"/>
  <c r="L528" i="21"/>
  <c r="K528" i="21"/>
  <c r="J528" i="21"/>
  <c r="I528" i="21"/>
  <c r="H528" i="21"/>
  <c r="G528" i="21"/>
  <c r="F528" i="21"/>
  <c r="E528" i="21"/>
  <c r="D528" i="21"/>
  <c r="C528" i="21"/>
  <c r="N527" i="21"/>
  <c r="M527" i="21"/>
  <c r="L527" i="21"/>
  <c r="K527" i="21"/>
  <c r="J527" i="21"/>
  <c r="I527" i="21"/>
  <c r="H527" i="21"/>
  <c r="G527" i="21"/>
  <c r="F527" i="21"/>
  <c r="E527" i="21"/>
  <c r="D527" i="21"/>
  <c r="C527" i="21"/>
  <c r="N526" i="21"/>
  <c r="M526" i="21"/>
  <c r="L526" i="21"/>
  <c r="K526" i="21"/>
  <c r="J526" i="21"/>
  <c r="I526" i="21"/>
  <c r="H526" i="21"/>
  <c r="G526" i="21"/>
  <c r="F526" i="21"/>
  <c r="E526" i="21"/>
  <c r="D526" i="21"/>
  <c r="C526" i="21"/>
  <c r="N525" i="21"/>
  <c r="M525" i="21"/>
  <c r="L525" i="21"/>
  <c r="K525" i="21"/>
  <c r="J525" i="21"/>
  <c r="I525" i="21"/>
  <c r="H525" i="21"/>
  <c r="G525" i="21"/>
  <c r="F525" i="21"/>
  <c r="E525" i="21"/>
  <c r="D525" i="21"/>
  <c r="C525" i="21"/>
  <c r="N524" i="21"/>
  <c r="M524" i="21"/>
  <c r="L524" i="21"/>
  <c r="K524" i="21"/>
  <c r="J524" i="21"/>
  <c r="I524" i="21"/>
  <c r="H524" i="21"/>
  <c r="G524" i="21"/>
  <c r="F524" i="21"/>
  <c r="E524" i="21"/>
  <c r="D524" i="21"/>
  <c r="C524" i="21"/>
  <c r="N523" i="21"/>
  <c r="M523" i="21"/>
  <c r="L523" i="21"/>
  <c r="K523" i="21"/>
  <c r="J523" i="21"/>
  <c r="I523" i="21"/>
  <c r="H523" i="21"/>
  <c r="G523" i="21"/>
  <c r="F523" i="21"/>
  <c r="E523" i="21"/>
  <c r="D523" i="21"/>
  <c r="C523" i="21"/>
  <c r="N522" i="21"/>
  <c r="M522" i="21"/>
  <c r="L522" i="21"/>
  <c r="K522" i="21"/>
  <c r="J522" i="21"/>
  <c r="I522" i="21"/>
  <c r="H522" i="21"/>
  <c r="G522" i="21"/>
  <c r="F522" i="21"/>
  <c r="E522" i="21"/>
  <c r="D522" i="21"/>
  <c r="C522" i="21"/>
  <c r="N521" i="21"/>
  <c r="M521" i="21"/>
  <c r="L521" i="21"/>
  <c r="K521" i="21"/>
  <c r="J521" i="21"/>
  <c r="I521" i="21"/>
  <c r="H521" i="21"/>
  <c r="G521" i="21"/>
  <c r="F521" i="21"/>
  <c r="E521" i="21"/>
  <c r="D521" i="21"/>
  <c r="C521" i="21"/>
  <c r="N520" i="21"/>
  <c r="M520" i="21"/>
  <c r="L520" i="21"/>
  <c r="K520" i="21"/>
  <c r="J520" i="21"/>
  <c r="I520" i="21"/>
  <c r="H520" i="21"/>
  <c r="G520" i="21"/>
  <c r="F520" i="21"/>
  <c r="E520" i="21"/>
  <c r="D520" i="21"/>
  <c r="C520" i="21"/>
  <c r="N519" i="21"/>
  <c r="M519" i="21"/>
  <c r="L519" i="21"/>
  <c r="K519" i="21"/>
  <c r="J519" i="21"/>
  <c r="I519" i="21"/>
  <c r="H519" i="21"/>
  <c r="G519" i="21"/>
  <c r="F519" i="21"/>
  <c r="E519" i="21"/>
  <c r="D519" i="21"/>
  <c r="C519" i="21"/>
  <c r="N518" i="21"/>
  <c r="M518" i="21"/>
  <c r="L518" i="21"/>
  <c r="K518" i="21"/>
  <c r="J518" i="21"/>
  <c r="I518" i="21"/>
  <c r="H518" i="21"/>
  <c r="G518" i="21"/>
  <c r="F518" i="21"/>
  <c r="E518" i="21"/>
  <c r="D518" i="21"/>
  <c r="C518" i="21"/>
  <c r="N517" i="21"/>
  <c r="M517" i="21"/>
  <c r="L517" i="21"/>
  <c r="K517" i="21"/>
  <c r="J517" i="21"/>
  <c r="I517" i="21"/>
  <c r="H517" i="21"/>
  <c r="G517" i="21"/>
  <c r="F517" i="21"/>
  <c r="E517" i="21"/>
  <c r="D517" i="21"/>
  <c r="C517" i="21"/>
  <c r="N516" i="21"/>
  <c r="M516" i="21"/>
  <c r="L516" i="21"/>
  <c r="K516" i="21"/>
  <c r="J516" i="21"/>
  <c r="I516" i="21"/>
  <c r="H516" i="21"/>
  <c r="G516" i="21"/>
  <c r="F516" i="21"/>
  <c r="E516" i="21"/>
  <c r="D516" i="21"/>
  <c r="C516" i="21"/>
  <c r="N515" i="21"/>
  <c r="M515" i="21"/>
  <c r="L515" i="21"/>
  <c r="K515" i="21"/>
  <c r="J515" i="21"/>
  <c r="I515" i="21"/>
  <c r="H515" i="21"/>
  <c r="G515" i="21"/>
  <c r="F515" i="21"/>
  <c r="E515" i="21"/>
  <c r="D515" i="21"/>
  <c r="C515" i="21"/>
  <c r="N514" i="21"/>
  <c r="M514" i="21"/>
  <c r="L514" i="21"/>
  <c r="K514" i="21"/>
  <c r="J514" i="21"/>
  <c r="I514" i="21"/>
  <c r="H514" i="21"/>
  <c r="G514" i="21"/>
  <c r="F514" i="21"/>
  <c r="E514" i="21"/>
  <c r="D514" i="21"/>
  <c r="C514" i="21"/>
  <c r="N513" i="21"/>
  <c r="M513" i="21"/>
  <c r="L513" i="21"/>
  <c r="K513" i="21"/>
  <c r="J513" i="21"/>
  <c r="I513" i="21"/>
  <c r="H513" i="21"/>
  <c r="G513" i="21"/>
  <c r="F513" i="21"/>
  <c r="E513" i="21"/>
  <c r="D513" i="21"/>
  <c r="C513" i="21"/>
  <c r="N512" i="21"/>
  <c r="M512" i="21"/>
  <c r="L512" i="21"/>
  <c r="K512" i="21"/>
  <c r="J512" i="21"/>
  <c r="I512" i="21"/>
  <c r="H512" i="21"/>
  <c r="G512" i="21"/>
  <c r="F512" i="21"/>
  <c r="E512" i="21"/>
  <c r="D512" i="21"/>
  <c r="C512" i="21"/>
  <c r="N511" i="21"/>
  <c r="M511" i="21"/>
  <c r="L511" i="21"/>
  <c r="K511" i="21"/>
  <c r="J511" i="21"/>
  <c r="I511" i="21"/>
  <c r="H511" i="21"/>
  <c r="G511" i="21"/>
  <c r="F511" i="21"/>
  <c r="E511" i="21"/>
  <c r="D511" i="21"/>
  <c r="C511" i="21"/>
  <c r="N510" i="21"/>
  <c r="M510" i="21"/>
  <c r="L510" i="21"/>
  <c r="K510" i="21"/>
  <c r="J510" i="21"/>
  <c r="I510" i="21"/>
  <c r="H510" i="21"/>
  <c r="G510" i="21"/>
  <c r="F510" i="21"/>
  <c r="E510" i="21"/>
  <c r="D510" i="21"/>
  <c r="C510" i="21"/>
  <c r="N509" i="21"/>
  <c r="M509" i="21"/>
  <c r="L509" i="21"/>
  <c r="K509" i="21"/>
  <c r="J509" i="21"/>
  <c r="I509" i="21"/>
  <c r="H509" i="21"/>
  <c r="G509" i="21"/>
  <c r="F509" i="21"/>
  <c r="E509" i="21"/>
  <c r="D509" i="21"/>
  <c r="C509" i="21"/>
  <c r="N508" i="21"/>
  <c r="M508" i="21"/>
  <c r="L508" i="21"/>
  <c r="K508" i="21"/>
  <c r="J508" i="21"/>
  <c r="I508" i="21"/>
  <c r="H508" i="21"/>
  <c r="G508" i="21"/>
  <c r="F508" i="21"/>
  <c r="E508" i="21"/>
  <c r="D508" i="21"/>
  <c r="C508" i="21"/>
  <c r="N507" i="21"/>
  <c r="M507" i="21"/>
  <c r="L507" i="21"/>
  <c r="K507" i="21"/>
  <c r="J507" i="21"/>
  <c r="I507" i="21"/>
  <c r="H507" i="21"/>
  <c r="G507" i="21"/>
  <c r="F507" i="21"/>
  <c r="E507" i="21"/>
  <c r="D507" i="21"/>
  <c r="C507" i="21"/>
  <c r="N506" i="21"/>
  <c r="M506" i="21"/>
  <c r="L506" i="21"/>
  <c r="K506" i="21"/>
  <c r="J506" i="21"/>
  <c r="I506" i="21"/>
  <c r="H506" i="21"/>
  <c r="G506" i="21"/>
  <c r="F506" i="21"/>
  <c r="E506" i="21"/>
  <c r="D506" i="21"/>
  <c r="C506" i="21"/>
  <c r="N505" i="21"/>
  <c r="M505" i="21"/>
  <c r="L505" i="21"/>
  <c r="K505" i="21"/>
  <c r="J505" i="21"/>
  <c r="I505" i="21"/>
  <c r="H505" i="21"/>
  <c r="G505" i="21"/>
  <c r="F505" i="21"/>
  <c r="E505" i="21"/>
  <c r="D505" i="21"/>
  <c r="C505" i="21"/>
  <c r="N504" i="21"/>
  <c r="M504" i="21"/>
  <c r="L504" i="21"/>
  <c r="K504" i="21"/>
  <c r="J504" i="21"/>
  <c r="I504" i="21"/>
  <c r="H504" i="21"/>
  <c r="G504" i="21"/>
  <c r="F504" i="21"/>
  <c r="E504" i="21"/>
  <c r="D504" i="21"/>
  <c r="C504" i="21"/>
  <c r="N503" i="21"/>
  <c r="M503" i="21"/>
  <c r="L503" i="21"/>
  <c r="K503" i="21"/>
  <c r="J503" i="21"/>
  <c r="I503" i="21"/>
  <c r="H503" i="21"/>
  <c r="G503" i="21"/>
  <c r="F503" i="21"/>
  <c r="E503" i="21"/>
  <c r="D503" i="21"/>
  <c r="C503" i="21"/>
  <c r="N502" i="21"/>
  <c r="M502" i="21"/>
  <c r="L502" i="21"/>
  <c r="K502" i="21"/>
  <c r="J502" i="21"/>
  <c r="I502" i="21"/>
  <c r="H502" i="21"/>
  <c r="G502" i="21"/>
  <c r="F502" i="21"/>
  <c r="E502" i="21"/>
  <c r="D502" i="21"/>
  <c r="C502" i="21"/>
  <c r="N501" i="21"/>
  <c r="M501" i="21"/>
  <c r="L501" i="21"/>
  <c r="K501" i="21"/>
  <c r="J501" i="21"/>
  <c r="I501" i="21"/>
  <c r="H501" i="21"/>
  <c r="G501" i="21"/>
  <c r="F501" i="21"/>
  <c r="E501" i="21"/>
  <c r="D501" i="21"/>
  <c r="C501" i="21"/>
  <c r="N500" i="21"/>
  <c r="M500" i="21"/>
  <c r="L500" i="21"/>
  <c r="K500" i="21"/>
  <c r="J500" i="21"/>
  <c r="I500" i="21"/>
  <c r="H500" i="21"/>
  <c r="G500" i="21"/>
  <c r="F500" i="21"/>
  <c r="E500" i="21"/>
  <c r="D500" i="21"/>
  <c r="C500" i="21"/>
  <c r="N499" i="21"/>
  <c r="M499" i="21"/>
  <c r="L499" i="21"/>
  <c r="K499" i="21"/>
  <c r="J499" i="21"/>
  <c r="I499" i="21"/>
  <c r="H499" i="21"/>
  <c r="G499" i="21"/>
  <c r="F499" i="21"/>
  <c r="E499" i="21"/>
  <c r="D499" i="21"/>
  <c r="C499" i="21"/>
  <c r="N498" i="21"/>
  <c r="M498" i="21"/>
  <c r="L498" i="21"/>
  <c r="K498" i="21"/>
  <c r="J498" i="21"/>
  <c r="I498" i="21"/>
  <c r="H498" i="21"/>
  <c r="G498" i="21"/>
  <c r="F498" i="21"/>
  <c r="E498" i="21"/>
  <c r="D498" i="21"/>
  <c r="C498" i="21"/>
  <c r="N497" i="21"/>
  <c r="M497" i="21"/>
  <c r="L497" i="21"/>
  <c r="K497" i="21"/>
  <c r="J497" i="21"/>
  <c r="I497" i="21"/>
  <c r="H497" i="21"/>
  <c r="G497" i="21"/>
  <c r="F497" i="21"/>
  <c r="E497" i="21"/>
  <c r="D497" i="21"/>
  <c r="C497" i="21"/>
  <c r="N496" i="21"/>
  <c r="M496" i="21"/>
  <c r="L496" i="21"/>
  <c r="K496" i="21"/>
  <c r="J496" i="21"/>
  <c r="I496" i="21"/>
  <c r="H496" i="21"/>
  <c r="G496" i="21"/>
  <c r="F496" i="21"/>
  <c r="E496" i="21"/>
  <c r="D496" i="21"/>
  <c r="C496" i="21"/>
  <c r="N495" i="21"/>
  <c r="M495" i="21"/>
  <c r="L495" i="21"/>
  <c r="K495" i="21"/>
  <c r="J495" i="21"/>
  <c r="I495" i="21"/>
  <c r="H495" i="21"/>
  <c r="G495" i="21"/>
  <c r="F495" i="21"/>
  <c r="E495" i="21"/>
  <c r="D495" i="21"/>
  <c r="C495" i="21"/>
  <c r="N494" i="21"/>
  <c r="M494" i="21"/>
  <c r="L494" i="21"/>
  <c r="K494" i="21"/>
  <c r="J494" i="21"/>
  <c r="I494" i="21"/>
  <c r="H494" i="21"/>
  <c r="G494" i="21"/>
  <c r="F494" i="21"/>
  <c r="E494" i="21"/>
  <c r="D494" i="21"/>
  <c r="C494" i="21"/>
  <c r="N493" i="21"/>
  <c r="M493" i="21"/>
  <c r="L493" i="21"/>
  <c r="K493" i="21"/>
  <c r="J493" i="21"/>
  <c r="I493" i="21"/>
  <c r="H493" i="21"/>
  <c r="G493" i="21"/>
  <c r="F493" i="21"/>
  <c r="E493" i="21"/>
  <c r="D493" i="21"/>
  <c r="C493" i="21"/>
  <c r="N492" i="21"/>
  <c r="M492" i="21"/>
  <c r="L492" i="21"/>
  <c r="K492" i="21"/>
  <c r="J492" i="21"/>
  <c r="I492" i="21"/>
  <c r="H492" i="21"/>
  <c r="G492" i="21"/>
  <c r="F492" i="21"/>
  <c r="E492" i="21"/>
  <c r="D492" i="21"/>
  <c r="C492" i="21"/>
  <c r="N491" i="21"/>
  <c r="M491" i="21"/>
  <c r="L491" i="21"/>
  <c r="K491" i="21"/>
  <c r="J491" i="21"/>
  <c r="I491" i="21"/>
  <c r="H491" i="21"/>
  <c r="G491" i="21"/>
  <c r="F491" i="21"/>
  <c r="E491" i="21"/>
  <c r="D491" i="21"/>
  <c r="C491" i="21"/>
  <c r="N490" i="21"/>
  <c r="M490" i="21"/>
  <c r="L490" i="21"/>
  <c r="K490" i="21"/>
  <c r="J490" i="21"/>
  <c r="I490" i="21"/>
  <c r="H490" i="21"/>
  <c r="G490" i="21"/>
  <c r="F490" i="21"/>
  <c r="E490" i="21"/>
  <c r="D490" i="21"/>
  <c r="C490" i="21"/>
  <c r="N489" i="21"/>
  <c r="M489" i="21"/>
  <c r="L489" i="21"/>
  <c r="K489" i="21"/>
  <c r="J489" i="21"/>
  <c r="I489" i="21"/>
  <c r="H489" i="21"/>
  <c r="G489" i="21"/>
  <c r="F489" i="21"/>
  <c r="E489" i="21"/>
  <c r="D489" i="21"/>
  <c r="C489" i="21"/>
  <c r="N488" i="21"/>
  <c r="M488" i="21"/>
  <c r="L488" i="21"/>
  <c r="K488" i="21"/>
  <c r="J488" i="21"/>
  <c r="I488" i="21"/>
  <c r="H488" i="21"/>
  <c r="G488" i="21"/>
  <c r="F488" i="21"/>
  <c r="E488" i="21"/>
  <c r="D488" i="21"/>
  <c r="C488" i="21"/>
  <c r="N487" i="21"/>
  <c r="M487" i="21"/>
  <c r="L487" i="21"/>
  <c r="K487" i="21"/>
  <c r="J487" i="21"/>
  <c r="I487" i="21"/>
  <c r="H487" i="21"/>
  <c r="G487" i="21"/>
  <c r="F487" i="21"/>
  <c r="E487" i="21"/>
  <c r="D487" i="21"/>
  <c r="C487" i="21"/>
  <c r="N486" i="21"/>
  <c r="M486" i="21"/>
  <c r="L486" i="21"/>
  <c r="K486" i="21"/>
  <c r="J486" i="21"/>
  <c r="I486" i="21"/>
  <c r="H486" i="21"/>
  <c r="G486" i="21"/>
  <c r="F486" i="21"/>
  <c r="E486" i="21"/>
  <c r="D486" i="21"/>
  <c r="C486" i="21"/>
  <c r="N485" i="21"/>
  <c r="M485" i="21"/>
  <c r="L485" i="21"/>
  <c r="K485" i="21"/>
  <c r="J485" i="21"/>
  <c r="I485" i="21"/>
  <c r="H485" i="21"/>
  <c r="G485" i="21"/>
  <c r="F485" i="21"/>
  <c r="E485" i="21"/>
  <c r="D485" i="21"/>
  <c r="C485" i="21"/>
  <c r="N484" i="21"/>
  <c r="M484" i="21"/>
  <c r="L484" i="21"/>
  <c r="K484" i="21"/>
  <c r="J484" i="21"/>
  <c r="I484" i="21"/>
  <c r="H484" i="21"/>
  <c r="G484" i="21"/>
  <c r="F484" i="21"/>
  <c r="E484" i="21"/>
  <c r="D484" i="21"/>
  <c r="C484" i="21"/>
  <c r="N483" i="21"/>
  <c r="M483" i="21"/>
  <c r="L483" i="21"/>
  <c r="K483" i="21"/>
  <c r="J483" i="21"/>
  <c r="I483" i="21"/>
  <c r="H483" i="21"/>
  <c r="G483" i="21"/>
  <c r="F483" i="21"/>
  <c r="E483" i="21"/>
  <c r="D483" i="21"/>
  <c r="C483" i="21"/>
  <c r="N482" i="21"/>
  <c r="M482" i="21"/>
  <c r="L482" i="21"/>
  <c r="K482" i="21"/>
  <c r="J482" i="21"/>
  <c r="I482" i="21"/>
  <c r="H482" i="21"/>
  <c r="G482" i="21"/>
  <c r="F482" i="21"/>
  <c r="E482" i="21"/>
  <c r="D482" i="21"/>
  <c r="C482" i="21"/>
  <c r="N481" i="21"/>
  <c r="M481" i="21"/>
  <c r="L481" i="21"/>
  <c r="K481" i="21"/>
  <c r="J481" i="21"/>
  <c r="I481" i="21"/>
  <c r="H481" i="21"/>
  <c r="G481" i="21"/>
  <c r="F481" i="21"/>
  <c r="E481" i="21"/>
  <c r="D481" i="21"/>
  <c r="C481" i="21"/>
  <c r="N480" i="21"/>
  <c r="M480" i="21"/>
  <c r="L480" i="21"/>
  <c r="K480" i="21"/>
  <c r="J480" i="21"/>
  <c r="I480" i="21"/>
  <c r="H480" i="21"/>
  <c r="G480" i="21"/>
  <c r="F480" i="21"/>
  <c r="E480" i="21"/>
  <c r="D480" i="21"/>
  <c r="C480" i="21"/>
  <c r="N479" i="21"/>
  <c r="M479" i="21"/>
  <c r="L479" i="21"/>
  <c r="K479" i="21"/>
  <c r="J479" i="21"/>
  <c r="I479" i="21"/>
  <c r="H479" i="21"/>
  <c r="G479" i="21"/>
  <c r="F479" i="21"/>
  <c r="E479" i="21"/>
  <c r="D479" i="21"/>
  <c r="C479" i="21"/>
  <c r="N478" i="21"/>
  <c r="M478" i="21"/>
  <c r="L478" i="21"/>
  <c r="K478" i="21"/>
  <c r="J478" i="21"/>
  <c r="I478" i="21"/>
  <c r="H478" i="21"/>
  <c r="G478" i="21"/>
  <c r="F478" i="21"/>
  <c r="E478" i="21"/>
  <c r="D478" i="21"/>
  <c r="C478" i="21"/>
  <c r="N477" i="21"/>
  <c r="M477" i="21"/>
  <c r="L477" i="21"/>
  <c r="K477" i="21"/>
  <c r="J477" i="21"/>
  <c r="I477" i="21"/>
  <c r="H477" i="21"/>
  <c r="G477" i="21"/>
  <c r="F477" i="21"/>
  <c r="E477" i="21"/>
  <c r="D477" i="21"/>
  <c r="C477" i="21"/>
  <c r="N476" i="21"/>
  <c r="M476" i="21"/>
  <c r="L476" i="21"/>
  <c r="K476" i="21"/>
  <c r="J476" i="21"/>
  <c r="I476" i="21"/>
  <c r="H476" i="21"/>
  <c r="G476" i="21"/>
  <c r="F476" i="21"/>
  <c r="E476" i="21"/>
  <c r="D476" i="21"/>
  <c r="C476" i="21"/>
  <c r="N475" i="21"/>
  <c r="M475" i="21"/>
  <c r="L475" i="21"/>
  <c r="K475" i="21"/>
  <c r="J475" i="21"/>
  <c r="I475" i="21"/>
  <c r="H475" i="21"/>
  <c r="G475" i="21"/>
  <c r="F475" i="21"/>
  <c r="E475" i="21"/>
  <c r="D475" i="21"/>
  <c r="C475" i="21"/>
  <c r="N474" i="21"/>
  <c r="M474" i="21"/>
  <c r="L474" i="21"/>
  <c r="K474" i="21"/>
  <c r="J474" i="21"/>
  <c r="I474" i="21"/>
  <c r="H474" i="21"/>
  <c r="G474" i="21"/>
  <c r="F474" i="21"/>
  <c r="E474" i="21"/>
  <c r="D474" i="21"/>
  <c r="C474" i="21"/>
  <c r="N473" i="21"/>
  <c r="M473" i="21"/>
  <c r="L473" i="21"/>
  <c r="K473" i="21"/>
  <c r="J473" i="21"/>
  <c r="I473" i="21"/>
  <c r="H473" i="21"/>
  <c r="G473" i="21"/>
  <c r="F473" i="21"/>
  <c r="E473" i="21"/>
  <c r="D473" i="21"/>
  <c r="C473" i="21"/>
  <c r="N472" i="21"/>
  <c r="M472" i="21"/>
  <c r="L472" i="21"/>
  <c r="K472" i="21"/>
  <c r="J472" i="21"/>
  <c r="I472" i="21"/>
  <c r="H472" i="21"/>
  <c r="G472" i="21"/>
  <c r="F472" i="21"/>
  <c r="E472" i="21"/>
  <c r="D472" i="21"/>
  <c r="C472" i="21"/>
  <c r="N471" i="21"/>
  <c r="M471" i="21"/>
  <c r="L471" i="21"/>
  <c r="K471" i="21"/>
  <c r="J471" i="21"/>
  <c r="I471" i="21"/>
  <c r="H471" i="21"/>
  <c r="G471" i="21"/>
  <c r="F471" i="21"/>
  <c r="E471" i="21"/>
  <c r="D471" i="21"/>
  <c r="C471" i="21"/>
  <c r="N470" i="21"/>
  <c r="M470" i="21"/>
  <c r="L470" i="21"/>
  <c r="K470" i="21"/>
  <c r="J470" i="21"/>
  <c r="I470" i="21"/>
  <c r="H470" i="21"/>
  <c r="G470" i="21"/>
  <c r="F470" i="21"/>
  <c r="E470" i="21"/>
  <c r="D470" i="21"/>
  <c r="C470" i="21"/>
  <c r="N469" i="21"/>
  <c r="M469" i="21"/>
  <c r="L469" i="21"/>
  <c r="K469" i="21"/>
  <c r="J469" i="21"/>
  <c r="I469" i="21"/>
  <c r="H469" i="21"/>
  <c r="G469" i="21"/>
  <c r="F469" i="21"/>
  <c r="E469" i="21"/>
  <c r="D469" i="21"/>
  <c r="C469" i="21"/>
  <c r="N468" i="21"/>
  <c r="M468" i="21"/>
  <c r="L468" i="21"/>
  <c r="K468" i="21"/>
  <c r="J468" i="21"/>
  <c r="I468" i="21"/>
  <c r="H468" i="21"/>
  <c r="G468" i="21"/>
  <c r="F468" i="21"/>
  <c r="E468" i="21"/>
  <c r="D468" i="21"/>
  <c r="C468" i="21"/>
  <c r="N467" i="21"/>
  <c r="M467" i="21"/>
  <c r="L467" i="21"/>
  <c r="K467" i="21"/>
  <c r="J467" i="21"/>
  <c r="I467" i="21"/>
  <c r="H467" i="21"/>
  <c r="G467" i="21"/>
  <c r="F467" i="21"/>
  <c r="E467" i="21"/>
  <c r="D467" i="21"/>
  <c r="C467" i="21"/>
  <c r="N466" i="21"/>
  <c r="M466" i="21"/>
  <c r="L466" i="21"/>
  <c r="K466" i="21"/>
  <c r="J466" i="21"/>
  <c r="I466" i="21"/>
  <c r="H466" i="21"/>
  <c r="G466" i="21"/>
  <c r="F466" i="21"/>
  <c r="E466" i="21"/>
  <c r="D466" i="21"/>
  <c r="C466" i="21"/>
  <c r="N465" i="21"/>
  <c r="M465" i="21"/>
  <c r="L465" i="21"/>
  <c r="K465" i="21"/>
  <c r="J465" i="21"/>
  <c r="I465" i="21"/>
  <c r="H465" i="21"/>
  <c r="G465" i="21"/>
  <c r="F465" i="21"/>
  <c r="E465" i="21"/>
  <c r="D465" i="21"/>
  <c r="C465" i="21"/>
  <c r="N464" i="21"/>
  <c r="M464" i="21"/>
  <c r="L464" i="21"/>
  <c r="K464" i="21"/>
  <c r="J464" i="21"/>
  <c r="I464" i="21"/>
  <c r="H464" i="21"/>
  <c r="G464" i="21"/>
  <c r="F464" i="21"/>
  <c r="E464" i="21"/>
  <c r="D464" i="21"/>
  <c r="C464" i="21"/>
  <c r="N463" i="21"/>
  <c r="M463" i="21"/>
  <c r="L463" i="21"/>
  <c r="K463" i="21"/>
  <c r="J463" i="21"/>
  <c r="I463" i="21"/>
  <c r="H463" i="21"/>
  <c r="G463" i="21"/>
  <c r="F463" i="21"/>
  <c r="E463" i="21"/>
  <c r="D463" i="21"/>
  <c r="C463" i="21"/>
  <c r="N462" i="21"/>
  <c r="M462" i="21"/>
  <c r="L462" i="21"/>
  <c r="K462" i="21"/>
  <c r="J462" i="21"/>
  <c r="I462" i="21"/>
  <c r="H462" i="21"/>
  <c r="G462" i="21"/>
  <c r="F462" i="21"/>
  <c r="E462" i="21"/>
  <c r="D462" i="21"/>
  <c r="C462" i="21"/>
  <c r="N461" i="21"/>
  <c r="M461" i="21"/>
  <c r="L461" i="21"/>
  <c r="K461" i="21"/>
  <c r="J461" i="21"/>
  <c r="I461" i="21"/>
  <c r="H461" i="21"/>
  <c r="G461" i="21"/>
  <c r="F461" i="21"/>
  <c r="E461" i="21"/>
  <c r="D461" i="21"/>
  <c r="C461" i="21"/>
  <c r="N460" i="21"/>
  <c r="M460" i="21"/>
  <c r="L460" i="21"/>
  <c r="K460" i="21"/>
  <c r="J460" i="21"/>
  <c r="I460" i="21"/>
  <c r="H460" i="21"/>
  <c r="G460" i="21"/>
  <c r="F460" i="21"/>
  <c r="E460" i="21"/>
  <c r="D460" i="21"/>
  <c r="C460" i="21"/>
  <c r="N459" i="21"/>
  <c r="M459" i="21"/>
  <c r="L459" i="21"/>
  <c r="K459" i="21"/>
  <c r="J459" i="21"/>
  <c r="I459" i="21"/>
  <c r="H459" i="21"/>
  <c r="G459" i="21"/>
  <c r="F459" i="21"/>
  <c r="E459" i="21"/>
  <c r="D459" i="21"/>
  <c r="C459" i="21"/>
  <c r="N458" i="21"/>
  <c r="M458" i="21"/>
  <c r="L458" i="21"/>
  <c r="K458" i="21"/>
  <c r="J458" i="21"/>
  <c r="I458" i="21"/>
  <c r="H458" i="21"/>
  <c r="G458" i="21"/>
  <c r="F458" i="21"/>
  <c r="E458" i="21"/>
  <c r="D458" i="21"/>
  <c r="C458" i="21"/>
  <c r="N457" i="21"/>
  <c r="M457" i="21"/>
  <c r="L457" i="21"/>
  <c r="K457" i="21"/>
  <c r="J457" i="21"/>
  <c r="I457" i="21"/>
  <c r="H457" i="21"/>
  <c r="G457" i="21"/>
  <c r="F457" i="21"/>
  <c r="E457" i="21"/>
  <c r="D457" i="21"/>
  <c r="C457" i="21"/>
  <c r="N456" i="21"/>
  <c r="M456" i="21"/>
  <c r="L456" i="21"/>
  <c r="K456" i="21"/>
  <c r="J456" i="21"/>
  <c r="I456" i="21"/>
  <c r="H456" i="21"/>
  <c r="G456" i="21"/>
  <c r="F456" i="21"/>
  <c r="E456" i="21"/>
  <c r="D456" i="21"/>
  <c r="C456" i="21"/>
  <c r="N455" i="21"/>
  <c r="M455" i="21"/>
  <c r="L455" i="21"/>
  <c r="K455" i="21"/>
  <c r="J455" i="21"/>
  <c r="I455" i="21"/>
  <c r="H455" i="21"/>
  <c r="G455" i="21"/>
  <c r="F455" i="21"/>
  <c r="E455" i="21"/>
  <c r="D455" i="21"/>
  <c r="C455" i="21"/>
  <c r="N454" i="21"/>
  <c r="M454" i="21"/>
  <c r="L454" i="21"/>
  <c r="K454" i="21"/>
  <c r="J454" i="21"/>
  <c r="I454" i="21"/>
  <c r="H454" i="21"/>
  <c r="G454" i="21"/>
  <c r="F454" i="21"/>
  <c r="E454" i="21"/>
  <c r="D454" i="21"/>
  <c r="C454" i="21"/>
  <c r="N453" i="21"/>
  <c r="M453" i="21"/>
  <c r="L453" i="21"/>
  <c r="K453" i="21"/>
  <c r="J453" i="21"/>
  <c r="I453" i="21"/>
  <c r="H453" i="21"/>
  <c r="G453" i="21"/>
  <c r="F453" i="21"/>
  <c r="E453" i="21"/>
  <c r="D453" i="21"/>
  <c r="C453" i="21"/>
  <c r="N452" i="21"/>
  <c r="M452" i="21"/>
  <c r="L452" i="21"/>
  <c r="K452" i="21"/>
  <c r="J452" i="21"/>
  <c r="I452" i="21"/>
  <c r="H452" i="21"/>
  <c r="G452" i="21"/>
  <c r="F452" i="21"/>
  <c r="E452" i="21"/>
  <c r="D452" i="21"/>
  <c r="C452" i="21"/>
  <c r="N451" i="21"/>
  <c r="M451" i="21"/>
  <c r="L451" i="21"/>
  <c r="K451" i="21"/>
  <c r="J451" i="21"/>
  <c r="I451" i="21"/>
  <c r="H451" i="21"/>
  <c r="G451" i="21"/>
  <c r="F451" i="21"/>
  <c r="E451" i="21"/>
  <c r="D451" i="21"/>
  <c r="C451" i="21"/>
  <c r="N450" i="21"/>
  <c r="M450" i="21"/>
  <c r="L450" i="21"/>
  <c r="K450" i="21"/>
  <c r="J450" i="21"/>
  <c r="I450" i="21"/>
  <c r="H450" i="21"/>
  <c r="G450" i="21"/>
  <c r="F450" i="21"/>
  <c r="E450" i="21"/>
  <c r="D450" i="21"/>
  <c r="C450" i="21"/>
  <c r="N449" i="21"/>
  <c r="M449" i="21"/>
  <c r="L449" i="21"/>
  <c r="K449" i="21"/>
  <c r="J449" i="21"/>
  <c r="I449" i="21"/>
  <c r="H449" i="21"/>
  <c r="G449" i="21"/>
  <c r="F449" i="21"/>
  <c r="E449" i="21"/>
  <c r="D449" i="21"/>
  <c r="C449" i="21"/>
  <c r="N448" i="21"/>
  <c r="M448" i="21"/>
  <c r="L448" i="21"/>
  <c r="K448" i="21"/>
  <c r="J448" i="21"/>
  <c r="I448" i="21"/>
  <c r="H448" i="21"/>
  <c r="G448" i="21"/>
  <c r="F448" i="21"/>
  <c r="E448" i="21"/>
  <c r="D448" i="21"/>
  <c r="C448" i="21"/>
  <c r="N447" i="21"/>
  <c r="M447" i="21"/>
  <c r="L447" i="21"/>
  <c r="K447" i="21"/>
  <c r="J447" i="21"/>
  <c r="I447" i="21"/>
  <c r="H447" i="21"/>
  <c r="G447" i="21"/>
  <c r="F447" i="21"/>
  <c r="E447" i="21"/>
  <c r="D447" i="21"/>
  <c r="C447" i="21"/>
  <c r="N446" i="21"/>
  <c r="M446" i="21"/>
  <c r="L446" i="21"/>
  <c r="K446" i="21"/>
  <c r="J446" i="21"/>
  <c r="I446" i="21"/>
  <c r="H446" i="21"/>
  <c r="G446" i="21"/>
  <c r="F446" i="21"/>
  <c r="E446" i="21"/>
  <c r="D446" i="21"/>
  <c r="C446" i="21"/>
  <c r="N445" i="21"/>
  <c r="M445" i="21"/>
  <c r="L445" i="21"/>
  <c r="K445" i="21"/>
  <c r="J445" i="21"/>
  <c r="I445" i="21"/>
  <c r="H445" i="21"/>
  <c r="G445" i="21"/>
  <c r="F445" i="21"/>
  <c r="E445" i="21"/>
  <c r="D445" i="21"/>
  <c r="C445" i="21"/>
  <c r="N444" i="21"/>
  <c r="M444" i="21"/>
  <c r="L444" i="21"/>
  <c r="K444" i="21"/>
  <c r="J444" i="21"/>
  <c r="I444" i="21"/>
  <c r="H444" i="21"/>
  <c r="G444" i="21"/>
  <c r="F444" i="21"/>
  <c r="E444" i="21"/>
  <c r="D444" i="21"/>
  <c r="C444" i="21"/>
  <c r="N443" i="21"/>
  <c r="M443" i="21"/>
  <c r="L443" i="21"/>
  <c r="K443" i="21"/>
  <c r="J443" i="21"/>
  <c r="I443" i="21"/>
  <c r="H443" i="21"/>
  <c r="G443" i="21"/>
  <c r="F443" i="21"/>
  <c r="E443" i="21"/>
  <c r="D443" i="21"/>
  <c r="C443" i="21"/>
  <c r="N442" i="21"/>
  <c r="M442" i="21"/>
  <c r="L442" i="21"/>
  <c r="K442" i="21"/>
  <c r="J442" i="21"/>
  <c r="I442" i="21"/>
  <c r="H442" i="21"/>
  <c r="G442" i="21"/>
  <c r="F442" i="21"/>
  <c r="E442" i="21"/>
  <c r="D442" i="21"/>
  <c r="C442" i="21"/>
  <c r="N441" i="21"/>
  <c r="M441" i="21"/>
  <c r="L441" i="21"/>
  <c r="K441" i="21"/>
  <c r="J441" i="21"/>
  <c r="I441" i="21"/>
  <c r="H441" i="21"/>
  <c r="G441" i="21"/>
  <c r="F441" i="21"/>
  <c r="E441" i="21"/>
  <c r="D441" i="21"/>
  <c r="C441" i="21"/>
  <c r="N440" i="21"/>
  <c r="M440" i="21"/>
  <c r="L440" i="21"/>
  <c r="K440" i="21"/>
  <c r="J440" i="21"/>
  <c r="I440" i="21"/>
  <c r="H440" i="21"/>
  <c r="G440" i="21"/>
  <c r="F440" i="21"/>
  <c r="E440" i="21"/>
  <c r="D440" i="21"/>
  <c r="C440" i="21"/>
  <c r="N439" i="21"/>
  <c r="M439" i="21"/>
  <c r="L439" i="21"/>
  <c r="K439" i="21"/>
  <c r="J439" i="21"/>
  <c r="I439" i="21"/>
  <c r="H439" i="21"/>
  <c r="G439" i="21"/>
  <c r="F439" i="21"/>
  <c r="E439" i="21"/>
  <c r="D439" i="21"/>
  <c r="C439" i="21"/>
  <c r="N438" i="21"/>
  <c r="M438" i="21"/>
  <c r="L438" i="21"/>
  <c r="K438" i="21"/>
  <c r="J438" i="21"/>
  <c r="I438" i="21"/>
  <c r="H438" i="21"/>
  <c r="G438" i="21"/>
  <c r="F438" i="21"/>
  <c r="E438" i="21"/>
  <c r="D438" i="21"/>
  <c r="C438" i="21"/>
  <c r="N437" i="21"/>
  <c r="M437" i="21"/>
  <c r="L437" i="21"/>
  <c r="K437" i="21"/>
  <c r="J437" i="21"/>
  <c r="I437" i="21"/>
  <c r="H437" i="21"/>
  <c r="G437" i="21"/>
  <c r="F437" i="21"/>
  <c r="E437" i="21"/>
  <c r="D437" i="21"/>
  <c r="C437" i="21"/>
  <c r="N436" i="21"/>
  <c r="M436" i="21"/>
  <c r="L436" i="21"/>
  <c r="K436" i="21"/>
  <c r="J436" i="21"/>
  <c r="I436" i="21"/>
  <c r="H436" i="21"/>
  <c r="G436" i="21"/>
  <c r="F436" i="21"/>
  <c r="E436" i="21"/>
  <c r="D436" i="21"/>
  <c r="C436" i="21"/>
  <c r="N435" i="21"/>
  <c r="M435" i="21"/>
  <c r="L435" i="21"/>
  <c r="K435" i="21"/>
  <c r="J435" i="21"/>
  <c r="I435" i="21"/>
  <c r="H435" i="21"/>
  <c r="G435" i="21"/>
  <c r="F435" i="21"/>
  <c r="E435" i="21"/>
  <c r="D435" i="21"/>
  <c r="C435" i="21"/>
  <c r="N434" i="21"/>
  <c r="M434" i="21"/>
  <c r="L434" i="21"/>
  <c r="K434" i="21"/>
  <c r="J434" i="21"/>
  <c r="I434" i="21"/>
  <c r="H434" i="21"/>
  <c r="G434" i="21"/>
  <c r="F434" i="21"/>
  <c r="E434" i="21"/>
  <c r="D434" i="21"/>
  <c r="C434" i="21"/>
  <c r="N433" i="21"/>
  <c r="M433" i="21"/>
  <c r="L433" i="21"/>
  <c r="K433" i="21"/>
  <c r="J433" i="21"/>
  <c r="I433" i="21"/>
  <c r="H433" i="21"/>
  <c r="G433" i="21"/>
  <c r="F433" i="21"/>
  <c r="E433" i="21"/>
  <c r="D433" i="21"/>
  <c r="C433" i="21"/>
  <c r="N432" i="21"/>
  <c r="M432" i="21"/>
  <c r="L432" i="21"/>
  <c r="K432" i="21"/>
  <c r="J432" i="21"/>
  <c r="I432" i="21"/>
  <c r="H432" i="21"/>
  <c r="G432" i="21"/>
  <c r="F432" i="21"/>
  <c r="E432" i="21"/>
  <c r="D432" i="21"/>
  <c r="C432" i="21"/>
  <c r="N431" i="21"/>
  <c r="M431" i="21"/>
  <c r="L431" i="21"/>
  <c r="K431" i="21"/>
  <c r="J431" i="21"/>
  <c r="I431" i="21"/>
  <c r="H431" i="21"/>
  <c r="G431" i="21"/>
  <c r="F431" i="21"/>
  <c r="E431" i="21"/>
  <c r="D431" i="21"/>
  <c r="C431" i="21"/>
  <c r="N430" i="21"/>
  <c r="M430" i="21"/>
  <c r="L430" i="21"/>
  <c r="K430" i="21"/>
  <c r="J430" i="21"/>
  <c r="I430" i="21"/>
  <c r="H430" i="21"/>
  <c r="G430" i="21"/>
  <c r="F430" i="21"/>
  <c r="E430" i="21"/>
  <c r="D430" i="21"/>
  <c r="C430" i="21"/>
  <c r="N429" i="21"/>
  <c r="M429" i="21"/>
  <c r="L429" i="21"/>
  <c r="K429" i="21"/>
  <c r="J429" i="21"/>
  <c r="I429" i="21"/>
  <c r="H429" i="21"/>
  <c r="G429" i="21"/>
  <c r="F429" i="21"/>
  <c r="E429" i="21"/>
  <c r="D429" i="21"/>
  <c r="C429" i="21"/>
  <c r="N428" i="21"/>
  <c r="M428" i="21"/>
  <c r="L428" i="21"/>
  <c r="K428" i="21"/>
  <c r="J428" i="21"/>
  <c r="I428" i="21"/>
  <c r="H428" i="21"/>
  <c r="G428" i="21"/>
  <c r="F428" i="21"/>
  <c r="E428" i="21"/>
  <c r="D428" i="21"/>
  <c r="C428" i="21"/>
  <c r="N427" i="21"/>
  <c r="M427" i="21"/>
  <c r="L427" i="21"/>
  <c r="K427" i="21"/>
  <c r="J427" i="21"/>
  <c r="I427" i="21"/>
  <c r="H427" i="21"/>
  <c r="G427" i="21"/>
  <c r="F427" i="21"/>
  <c r="E427" i="21"/>
  <c r="D427" i="21"/>
  <c r="C427" i="21"/>
  <c r="N426" i="21"/>
  <c r="M426" i="21"/>
  <c r="L426" i="21"/>
  <c r="K426" i="21"/>
  <c r="J426" i="21"/>
  <c r="I426" i="21"/>
  <c r="H426" i="21"/>
  <c r="G426" i="21"/>
  <c r="F426" i="21"/>
  <c r="E426" i="21"/>
  <c r="D426" i="21"/>
  <c r="C426" i="21"/>
  <c r="N425" i="21"/>
  <c r="M425" i="21"/>
  <c r="L425" i="21"/>
  <c r="K425" i="21"/>
  <c r="J425" i="21"/>
  <c r="I425" i="21"/>
  <c r="H425" i="21"/>
  <c r="G425" i="21"/>
  <c r="F425" i="21"/>
  <c r="E425" i="21"/>
  <c r="D425" i="21"/>
  <c r="C425" i="21"/>
  <c r="N424" i="21"/>
  <c r="M424" i="21"/>
  <c r="L424" i="21"/>
  <c r="K424" i="21"/>
  <c r="J424" i="21"/>
  <c r="I424" i="21"/>
  <c r="H424" i="21"/>
  <c r="G424" i="21"/>
  <c r="F424" i="21"/>
  <c r="E424" i="21"/>
  <c r="D424" i="21"/>
  <c r="C424" i="21"/>
  <c r="N423" i="21"/>
  <c r="M423" i="21"/>
  <c r="L423" i="21"/>
  <c r="K423" i="21"/>
  <c r="J423" i="21"/>
  <c r="I423" i="21"/>
  <c r="H423" i="21"/>
  <c r="G423" i="21"/>
  <c r="F423" i="21"/>
  <c r="E423" i="21"/>
  <c r="D423" i="21"/>
  <c r="C423" i="21"/>
  <c r="N422" i="21"/>
  <c r="M422" i="21"/>
  <c r="L422" i="21"/>
  <c r="K422" i="21"/>
  <c r="J422" i="21"/>
  <c r="I422" i="21"/>
  <c r="H422" i="21"/>
  <c r="G422" i="21"/>
  <c r="F422" i="21"/>
  <c r="E422" i="21"/>
  <c r="D422" i="21"/>
  <c r="C422" i="21"/>
  <c r="N421" i="21"/>
  <c r="M421" i="21"/>
  <c r="L421" i="21"/>
  <c r="K421" i="21"/>
  <c r="J421" i="21"/>
  <c r="I421" i="21"/>
  <c r="H421" i="21"/>
  <c r="G421" i="21"/>
  <c r="F421" i="21"/>
  <c r="E421" i="21"/>
  <c r="D421" i="21"/>
  <c r="C421" i="21"/>
  <c r="N420" i="21"/>
  <c r="M420" i="21"/>
  <c r="L420" i="21"/>
  <c r="K420" i="21"/>
  <c r="J420" i="21"/>
  <c r="I420" i="21"/>
  <c r="H420" i="21"/>
  <c r="G420" i="21"/>
  <c r="F420" i="21"/>
  <c r="E420" i="21"/>
  <c r="D420" i="21"/>
  <c r="C420" i="21"/>
  <c r="N419" i="21"/>
  <c r="M419" i="21"/>
  <c r="L419" i="21"/>
  <c r="K419" i="21"/>
  <c r="J419" i="21"/>
  <c r="I419" i="21"/>
  <c r="H419" i="21"/>
  <c r="G419" i="21"/>
  <c r="F419" i="21"/>
  <c r="E419" i="21"/>
  <c r="D419" i="21"/>
  <c r="C419" i="21"/>
  <c r="N418" i="21"/>
  <c r="M418" i="21"/>
  <c r="L418" i="21"/>
  <c r="K418" i="21"/>
  <c r="J418" i="21"/>
  <c r="I418" i="21"/>
  <c r="H418" i="21"/>
  <c r="G418" i="21"/>
  <c r="F418" i="21"/>
  <c r="E418" i="21"/>
  <c r="D418" i="21"/>
  <c r="C418" i="21"/>
  <c r="N417" i="21"/>
  <c r="M417" i="21"/>
  <c r="L417" i="21"/>
  <c r="K417" i="21"/>
  <c r="J417" i="21"/>
  <c r="I417" i="21"/>
  <c r="H417" i="21"/>
  <c r="G417" i="21"/>
  <c r="F417" i="21"/>
  <c r="E417" i="21"/>
  <c r="D417" i="21"/>
  <c r="C417" i="21"/>
  <c r="N416" i="21"/>
  <c r="M416" i="21"/>
  <c r="L416" i="21"/>
  <c r="K416" i="21"/>
  <c r="J416" i="21"/>
  <c r="I416" i="21"/>
  <c r="H416" i="21"/>
  <c r="G416" i="21"/>
  <c r="F416" i="21"/>
  <c r="E416" i="21"/>
  <c r="D416" i="21"/>
  <c r="C416" i="21"/>
  <c r="N415" i="21"/>
  <c r="M415" i="21"/>
  <c r="L415" i="21"/>
  <c r="K415" i="21"/>
  <c r="J415" i="21"/>
  <c r="I415" i="21"/>
  <c r="H415" i="21"/>
  <c r="G415" i="21"/>
  <c r="F415" i="21"/>
  <c r="E415" i="21"/>
  <c r="D415" i="21"/>
  <c r="C415" i="21"/>
  <c r="N414" i="21"/>
  <c r="M414" i="21"/>
  <c r="L414" i="21"/>
  <c r="K414" i="21"/>
  <c r="J414" i="21"/>
  <c r="I414" i="21"/>
  <c r="H414" i="21"/>
  <c r="G414" i="21"/>
  <c r="F414" i="21"/>
  <c r="E414" i="21"/>
  <c r="D414" i="21"/>
  <c r="C414" i="21"/>
  <c r="N413" i="21"/>
  <c r="M413" i="21"/>
  <c r="L413" i="21"/>
  <c r="K413" i="21"/>
  <c r="J413" i="21"/>
  <c r="I413" i="21"/>
  <c r="H413" i="21"/>
  <c r="G413" i="21"/>
  <c r="F413" i="21"/>
  <c r="E413" i="21"/>
  <c r="D413" i="21"/>
  <c r="C413" i="21"/>
  <c r="N412" i="21"/>
  <c r="M412" i="21"/>
  <c r="L412" i="21"/>
  <c r="K412" i="21"/>
  <c r="J412" i="21"/>
  <c r="I412" i="21"/>
  <c r="H412" i="21"/>
  <c r="G412" i="21"/>
  <c r="F412" i="21"/>
  <c r="E412" i="21"/>
  <c r="D412" i="21"/>
  <c r="C412" i="21"/>
  <c r="N411" i="21"/>
  <c r="M411" i="21"/>
  <c r="L411" i="21"/>
  <c r="K411" i="21"/>
  <c r="J411" i="21"/>
  <c r="I411" i="21"/>
  <c r="H411" i="21"/>
  <c r="G411" i="21"/>
  <c r="F411" i="21"/>
  <c r="E411" i="21"/>
  <c r="D411" i="21"/>
  <c r="C411" i="21"/>
  <c r="N410" i="21"/>
  <c r="M410" i="21"/>
  <c r="L410" i="21"/>
  <c r="K410" i="21"/>
  <c r="J410" i="21"/>
  <c r="I410" i="21"/>
  <c r="H410" i="21"/>
  <c r="G410" i="21"/>
  <c r="F410" i="21"/>
  <c r="E410" i="21"/>
  <c r="D410" i="21"/>
  <c r="C410" i="21"/>
  <c r="N409" i="21"/>
  <c r="M409" i="21"/>
  <c r="L409" i="21"/>
  <c r="K409" i="21"/>
  <c r="J409" i="21"/>
  <c r="I409" i="21"/>
  <c r="H409" i="21"/>
  <c r="G409" i="21"/>
  <c r="F409" i="21"/>
  <c r="E409" i="21"/>
  <c r="D409" i="21"/>
  <c r="C409" i="21"/>
  <c r="N408" i="21"/>
  <c r="M408" i="21"/>
  <c r="L408" i="21"/>
  <c r="K408" i="21"/>
  <c r="J408" i="21"/>
  <c r="I408" i="21"/>
  <c r="H408" i="21"/>
  <c r="G408" i="21"/>
  <c r="F408" i="21"/>
  <c r="E408" i="21"/>
  <c r="D408" i="21"/>
  <c r="C408" i="21"/>
  <c r="N407" i="21"/>
  <c r="M407" i="21"/>
  <c r="L407" i="21"/>
  <c r="K407" i="21"/>
  <c r="J407" i="21"/>
  <c r="I407" i="21"/>
  <c r="H407" i="21"/>
  <c r="G407" i="21"/>
  <c r="F407" i="21"/>
  <c r="E407" i="21"/>
  <c r="D407" i="21"/>
  <c r="C407" i="21"/>
  <c r="N406" i="21"/>
  <c r="M406" i="21"/>
  <c r="L406" i="21"/>
  <c r="K406" i="21"/>
  <c r="J406" i="21"/>
  <c r="I406" i="21"/>
  <c r="H406" i="21"/>
  <c r="G406" i="21"/>
  <c r="F406" i="21"/>
  <c r="E406" i="21"/>
  <c r="D406" i="21"/>
  <c r="C406" i="21"/>
  <c r="N405" i="21"/>
  <c r="M405" i="21"/>
  <c r="L405" i="21"/>
  <c r="K405" i="21"/>
  <c r="J405" i="21"/>
  <c r="I405" i="21"/>
  <c r="H405" i="21"/>
  <c r="G405" i="21"/>
  <c r="F405" i="21"/>
  <c r="E405" i="21"/>
  <c r="D405" i="21"/>
  <c r="C405" i="21"/>
  <c r="N404" i="21"/>
  <c r="M404" i="21"/>
  <c r="L404" i="21"/>
  <c r="K404" i="21"/>
  <c r="J404" i="21"/>
  <c r="I404" i="21"/>
  <c r="H404" i="21"/>
  <c r="G404" i="21"/>
  <c r="F404" i="21"/>
  <c r="E404" i="21"/>
  <c r="D404" i="21"/>
  <c r="C404" i="21"/>
  <c r="N403" i="21"/>
  <c r="M403" i="21"/>
  <c r="L403" i="21"/>
  <c r="K403" i="21"/>
  <c r="J403" i="21"/>
  <c r="I403" i="21"/>
  <c r="H403" i="21"/>
  <c r="G403" i="21"/>
  <c r="F403" i="21"/>
  <c r="E403" i="21"/>
  <c r="D403" i="21"/>
  <c r="C403" i="21"/>
  <c r="N402" i="21"/>
  <c r="M402" i="21"/>
  <c r="L402" i="21"/>
  <c r="K402" i="21"/>
  <c r="J402" i="21"/>
  <c r="I402" i="21"/>
  <c r="H402" i="21"/>
  <c r="G402" i="21"/>
  <c r="F402" i="21"/>
  <c r="E402" i="21"/>
  <c r="D402" i="21"/>
  <c r="C402" i="21"/>
  <c r="N401" i="21"/>
  <c r="M401" i="21"/>
  <c r="L401" i="21"/>
  <c r="K401" i="21"/>
  <c r="J401" i="21"/>
  <c r="I401" i="21"/>
  <c r="H401" i="21"/>
  <c r="G401" i="21"/>
  <c r="F401" i="21"/>
  <c r="E401" i="21"/>
  <c r="D401" i="21"/>
  <c r="C401" i="21"/>
  <c r="N400" i="21"/>
  <c r="M400" i="21"/>
  <c r="L400" i="21"/>
  <c r="K400" i="21"/>
  <c r="J400" i="21"/>
  <c r="I400" i="21"/>
  <c r="H400" i="21"/>
  <c r="G400" i="21"/>
  <c r="F400" i="21"/>
  <c r="E400" i="21"/>
  <c r="D400" i="21"/>
  <c r="C400" i="21"/>
  <c r="N399" i="21"/>
  <c r="M399" i="21"/>
  <c r="L399" i="21"/>
  <c r="K399" i="21"/>
  <c r="J399" i="21"/>
  <c r="I399" i="21"/>
  <c r="H399" i="21"/>
  <c r="G399" i="21"/>
  <c r="F399" i="21"/>
  <c r="E399" i="21"/>
  <c r="D399" i="21"/>
  <c r="C399" i="21"/>
  <c r="N398" i="21"/>
  <c r="M398" i="21"/>
  <c r="L398" i="21"/>
  <c r="K398" i="21"/>
  <c r="J398" i="21"/>
  <c r="I398" i="21"/>
  <c r="H398" i="21"/>
  <c r="G398" i="21"/>
  <c r="F398" i="21"/>
  <c r="E398" i="21"/>
  <c r="D398" i="21"/>
  <c r="C398" i="21"/>
  <c r="N397" i="21"/>
  <c r="M397" i="21"/>
  <c r="L397" i="21"/>
  <c r="K397" i="21"/>
  <c r="J397" i="21"/>
  <c r="I397" i="21"/>
  <c r="H397" i="21"/>
  <c r="G397" i="21"/>
  <c r="F397" i="21"/>
  <c r="E397" i="21"/>
  <c r="D397" i="21"/>
  <c r="C397" i="21"/>
  <c r="N396" i="21"/>
  <c r="M396" i="21"/>
  <c r="L396" i="21"/>
  <c r="K396" i="21"/>
  <c r="J396" i="21"/>
  <c r="I396" i="21"/>
  <c r="H396" i="21"/>
  <c r="G396" i="21"/>
  <c r="F396" i="21"/>
  <c r="E396" i="21"/>
  <c r="D396" i="21"/>
  <c r="C396" i="21"/>
  <c r="N395" i="21"/>
  <c r="M395" i="21"/>
  <c r="L395" i="21"/>
  <c r="K395" i="21"/>
  <c r="J395" i="21"/>
  <c r="I395" i="21"/>
  <c r="H395" i="21"/>
  <c r="G395" i="21"/>
  <c r="F395" i="21"/>
  <c r="E395" i="21"/>
  <c r="D395" i="21"/>
  <c r="C395" i="21"/>
  <c r="N394" i="21"/>
  <c r="M394" i="21"/>
  <c r="L394" i="21"/>
  <c r="K394" i="21"/>
  <c r="J394" i="21"/>
  <c r="I394" i="21"/>
  <c r="H394" i="21"/>
  <c r="G394" i="21"/>
  <c r="F394" i="21"/>
  <c r="E394" i="21"/>
  <c r="D394" i="21"/>
  <c r="C394" i="21"/>
  <c r="N393" i="21"/>
  <c r="M393" i="21"/>
  <c r="L393" i="21"/>
  <c r="K393" i="21"/>
  <c r="J393" i="21"/>
  <c r="I393" i="21"/>
  <c r="H393" i="21"/>
  <c r="G393" i="21"/>
  <c r="F393" i="21"/>
  <c r="E393" i="21"/>
  <c r="D393" i="21"/>
  <c r="C393" i="21"/>
  <c r="N392" i="21"/>
  <c r="M392" i="21"/>
  <c r="L392" i="21"/>
  <c r="K392" i="21"/>
  <c r="J392" i="21"/>
  <c r="I392" i="21"/>
  <c r="H392" i="21"/>
  <c r="G392" i="21"/>
  <c r="F392" i="21"/>
  <c r="E392" i="21"/>
  <c r="D392" i="21"/>
  <c r="C392" i="21"/>
  <c r="N391" i="21"/>
  <c r="M391" i="21"/>
  <c r="L391" i="21"/>
  <c r="K391" i="21"/>
  <c r="J391" i="21"/>
  <c r="I391" i="21"/>
  <c r="H391" i="21"/>
  <c r="G391" i="21"/>
  <c r="F391" i="21"/>
  <c r="E391" i="21"/>
  <c r="D391" i="21"/>
  <c r="C391" i="21"/>
  <c r="N390" i="21"/>
  <c r="M390" i="21"/>
  <c r="L390" i="21"/>
  <c r="K390" i="21"/>
  <c r="J390" i="21"/>
  <c r="I390" i="21"/>
  <c r="H390" i="21"/>
  <c r="G390" i="21"/>
  <c r="F390" i="21"/>
  <c r="E390" i="21"/>
  <c r="D390" i="21"/>
  <c r="C390" i="21"/>
  <c r="N389" i="21"/>
  <c r="M389" i="21"/>
  <c r="L389" i="21"/>
  <c r="K389" i="21"/>
  <c r="J389" i="21"/>
  <c r="I389" i="21"/>
  <c r="H389" i="21"/>
  <c r="G389" i="21"/>
  <c r="F389" i="21"/>
  <c r="E389" i="21"/>
  <c r="D389" i="21"/>
  <c r="C389" i="21"/>
  <c r="N388" i="21"/>
  <c r="M388" i="21"/>
  <c r="L388" i="21"/>
  <c r="K388" i="21"/>
  <c r="J388" i="21"/>
  <c r="I388" i="21"/>
  <c r="H388" i="21"/>
  <c r="G388" i="21"/>
  <c r="F388" i="21"/>
  <c r="E388" i="21"/>
  <c r="D388" i="21"/>
  <c r="C388" i="21"/>
  <c r="N387" i="21"/>
  <c r="M387" i="21"/>
  <c r="L387" i="21"/>
  <c r="K387" i="21"/>
  <c r="J387" i="21"/>
  <c r="I387" i="21"/>
  <c r="H387" i="21"/>
  <c r="G387" i="21"/>
  <c r="F387" i="21"/>
  <c r="E387" i="21"/>
  <c r="D387" i="21"/>
  <c r="C387" i="21"/>
  <c r="N386" i="21"/>
  <c r="M386" i="21"/>
  <c r="L386" i="21"/>
  <c r="K386" i="21"/>
  <c r="J386" i="21"/>
  <c r="I386" i="21"/>
  <c r="H386" i="21"/>
  <c r="G386" i="21"/>
  <c r="F386" i="21"/>
  <c r="E386" i="21"/>
  <c r="D386" i="21"/>
  <c r="C386" i="21"/>
  <c r="N385" i="21"/>
  <c r="M385" i="21"/>
  <c r="L385" i="21"/>
  <c r="K385" i="21"/>
  <c r="J385" i="21"/>
  <c r="I385" i="21"/>
  <c r="H385" i="21"/>
  <c r="G385" i="21"/>
  <c r="F385" i="21"/>
  <c r="E385" i="21"/>
  <c r="D385" i="21"/>
  <c r="C385" i="21"/>
  <c r="N384" i="21"/>
  <c r="M384" i="21"/>
  <c r="L384" i="21"/>
  <c r="K384" i="21"/>
  <c r="J384" i="21"/>
  <c r="I384" i="21"/>
  <c r="H384" i="21"/>
  <c r="G384" i="21"/>
  <c r="F384" i="21"/>
  <c r="E384" i="21"/>
  <c r="D384" i="21"/>
  <c r="C384" i="21"/>
  <c r="N383" i="21"/>
  <c r="M383" i="21"/>
  <c r="L383" i="21"/>
  <c r="K383" i="21"/>
  <c r="J383" i="21"/>
  <c r="I383" i="21"/>
  <c r="H383" i="21"/>
  <c r="G383" i="21"/>
  <c r="F383" i="21"/>
  <c r="E383" i="21"/>
  <c r="D383" i="21"/>
  <c r="C383" i="21"/>
  <c r="N382" i="21"/>
  <c r="M382" i="21"/>
  <c r="L382" i="21"/>
  <c r="K382" i="21"/>
  <c r="J382" i="21"/>
  <c r="I382" i="21"/>
  <c r="H382" i="21"/>
  <c r="G382" i="21"/>
  <c r="F382" i="21"/>
  <c r="E382" i="21"/>
  <c r="D382" i="21"/>
  <c r="C382" i="21"/>
  <c r="N381" i="21"/>
  <c r="M381" i="21"/>
  <c r="L381" i="21"/>
  <c r="K381" i="21"/>
  <c r="J381" i="21"/>
  <c r="I381" i="21"/>
  <c r="H381" i="21"/>
  <c r="G381" i="21"/>
  <c r="F381" i="21"/>
  <c r="E381" i="21"/>
  <c r="D381" i="21"/>
  <c r="C381" i="21"/>
  <c r="N380" i="21"/>
  <c r="M380" i="21"/>
  <c r="L380" i="21"/>
  <c r="K380" i="21"/>
  <c r="J380" i="21"/>
  <c r="I380" i="21"/>
  <c r="H380" i="21"/>
  <c r="G380" i="21"/>
  <c r="F380" i="21"/>
  <c r="E380" i="21"/>
  <c r="D380" i="21"/>
  <c r="C380" i="21"/>
  <c r="N379" i="21"/>
  <c r="M379" i="21"/>
  <c r="L379" i="21"/>
  <c r="K379" i="21"/>
  <c r="J379" i="21"/>
  <c r="I379" i="21"/>
  <c r="H379" i="21"/>
  <c r="G379" i="21"/>
  <c r="F379" i="21"/>
  <c r="E379" i="21"/>
  <c r="D379" i="21"/>
  <c r="C379" i="21"/>
  <c r="N378" i="21"/>
  <c r="M378" i="21"/>
  <c r="L378" i="21"/>
  <c r="K378" i="21"/>
  <c r="J378" i="21"/>
  <c r="I378" i="21"/>
  <c r="H378" i="21"/>
  <c r="G378" i="21"/>
  <c r="F378" i="21"/>
  <c r="E378" i="21"/>
  <c r="D378" i="21"/>
  <c r="C378" i="21"/>
  <c r="N377" i="21"/>
  <c r="M377" i="21"/>
  <c r="L377" i="21"/>
  <c r="K377" i="21"/>
  <c r="J377" i="21"/>
  <c r="I377" i="21"/>
  <c r="H377" i="21"/>
  <c r="G377" i="21"/>
  <c r="F377" i="21"/>
  <c r="E377" i="21"/>
  <c r="D377" i="21"/>
  <c r="C377" i="21"/>
  <c r="N376" i="21"/>
  <c r="M376" i="21"/>
  <c r="L376" i="21"/>
  <c r="K376" i="21"/>
  <c r="J376" i="21"/>
  <c r="I376" i="21"/>
  <c r="H376" i="21"/>
  <c r="G376" i="21"/>
  <c r="F376" i="21"/>
  <c r="E376" i="21"/>
  <c r="D376" i="21"/>
  <c r="C376" i="21"/>
  <c r="N375" i="21"/>
  <c r="M375" i="21"/>
  <c r="L375" i="21"/>
  <c r="K375" i="21"/>
  <c r="J375" i="21"/>
  <c r="I375" i="21"/>
  <c r="H375" i="21"/>
  <c r="G375" i="21"/>
  <c r="F375" i="21"/>
  <c r="E375" i="21"/>
  <c r="D375" i="21"/>
  <c r="C375" i="21"/>
  <c r="N374" i="21"/>
  <c r="M374" i="21"/>
  <c r="L374" i="21"/>
  <c r="K374" i="21"/>
  <c r="J374" i="21"/>
  <c r="I374" i="21"/>
  <c r="H374" i="21"/>
  <c r="G374" i="21"/>
  <c r="F374" i="21"/>
  <c r="E374" i="21"/>
  <c r="D374" i="21"/>
  <c r="C374" i="21"/>
  <c r="N373" i="21"/>
  <c r="M373" i="21"/>
  <c r="L373" i="21"/>
  <c r="K373" i="21"/>
  <c r="J373" i="21"/>
  <c r="I373" i="21"/>
  <c r="H373" i="21"/>
  <c r="G373" i="21"/>
  <c r="F373" i="21"/>
  <c r="E373" i="21"/>
  <c r="D373" i="21"/>
  <c r="C373" i="21"/>
  <c r="N372" i="21"/>
  <c r="M372" i="21"/>
  <c r="L372" i="21"/>
  <c r="K372" i="21"/>
  <c r="J372" i="21"/>
  <c r="I372" i="21"/>
  <c r="H372" i="21"/>
  <c r="G372" i="21"/>
  <c r="F372" i="21"/>
  <c r="E372" i="21"/>
  <c r="D372" i="21"/>
  <c r="C372" i="21"/>
  <c r="N371" i="21"/>
  <c r="M371" i="21"/>
  <c r="L371" i="21"/>
  <c r="K371" i="21"/>
  <c r="J371" i="21"/>
  <c r="I371" i="21"/>
  <c r="H371" i="21"/>
  <c r="G371" i="21"/>
  <c r="F371" i="21"/>
  <c r="E371" i="21"/>
  <c r="D371" i="21"/>
  <c r="C371" i="21"/>
  <c r="N370" i="21"/>
  <c r="M370" i="21"/>
  <c r="L370" i="21"/>
  <c r="K370" i="21"/>
  <c r="J370" i="21"/>
  <c r="I370" i="21"/>
  <c r="H370" i="21"/>
  <c r="G370" i="21"/>
  <c r="F370" i="21"/>
  <c r="E370" i="21"/>
  <c r="D370" i="21"/>
  <c r="C370" i="21"/>
  <c r="N369" i="21"/>
  <c r="M369" i="21"/>
  <c r="L369" i="21"/>
  <c r="K369" i="21"/>
  <c r="J369" i="21"/>
  <c r="I369" i="21"/>
  <c r="H369" i="21"/>
  <c r="G369" i="21"/>
  <c r="F369" i="21"/>
  <c r="E369" i="21"/>
  <c r="D369" i="21"/>
  <c r="C369" i="21"/>
  <c r="N368" i="21"/>
  <c r="M368" i="21"/>
  <c r="L368" i="21"/>
  <c r="K368" i="21"/>
  <c r="J368" i="21"/>
  <c r="I368" i="21"/>
  <c r="H368" i="21"/>
  <c r="G368" i="21"/>
  <c r="F368" i="21"/>
  <c r="E368" i="21"/>
  <c r="D368" i="21"/>
  <c r="C368" i="21"/>
  <c r="N367" i="21"/>
  <c r="M367" i="21"/>
  <c r="L367" i="21"/>
  <c r="K367" i="21"/>
  <c r="J367" i="21"/>
  <c r="I367" i="21"/>
  <c r="H367" i="21"/>
  <c r="G367" i="21"/>
  <c r="F367" i="21"/>
  <c r="E367" i="21"/>
  <c r="D367" i="21"/>
  <c r="C367" i="21"/>
  <c r="N366" i="21"/>
  <c r="M366" i="21"/>
  <c r="L366" i="21"/>
  <c r="K366" i="21"/>
  <c r="J366" i="21"/>
  <c r="I366" i="21"/>
  <c r="H366" i="21"/>
  <c r="G366" i="21"/>
  <c r="F366" i="21"/>
  <c r="E366" i="21"/>
  <c r="D366" i="21"/>
  <c r="C366" i="21"/>
  <c r="N365" i="21"/>
  <c r="M365" i="21"/>
  <c r="L365" i="21"/>
  <c r="K365" i="21"/>
  <c r="J365" i="21"/>
  <c r="I365" i="21"/>
  <c r="H365" i="21"/>
  <c r="G365" i="21"/>
  <c r="F365" i="21"/>
  <c r="E365" i="21"/>
  <c r="D365" i="21"/>
  <c r="C365" i="21"/>
  <c r="N364" i="21"/>
  <c r="M364" i="21"/>
  <c r="L364" i="21"/>
  <c r="K364" i="21"/>
  <c r="J364" i="21"/>
  <c r="I364" i="21"/>
  <c r="H364" i="21"/>
  <c r="G364" i="21"/>
  <c r="F364" i="21"/>
  <c r="E364" i="21"/>
  <c r="D364" i="21"/>
  <c r="C364" i="21"/>
  <c r="N363" i="21"/>
  <c r="M363" i="21"/>
  <c r="L363" i="21"/>
  <c r="K363" i="21"/>
  <c r="J363" i="21"/>
  <c r="I363" i="21"/>
  <c r="H363" i="21"/>
  <c r="G363" i="21"/>
  <c r="F363" i="21"/>
  <c r="E363" i="21"/>
  <c r="D363" i="21"/>
  <c r="C363" i="21"/>
  <c r="N362" i="21"/>
  <c r="M362" i="21"/>
  <c r="L362" i="21"/>
  <c r="K362" i="21"/>
  <c r="J362" i="21"/>
  <c r="I362" i="21"/>
  <c r="H362" i="21"/>
  <c r="G362" i="21"/>
  <c r="F362" i="21"/>
  <c r="E362" i="21"/>
  <c r="D362" i="21"/>
  <c r="C362" i="21"/>
  <c r="N361" i="21"/>
  <c r="M361" i="21"/>
  <c r="L361" i="21"/>
  <c r="K361" i="21"/>
  <c r="J361" i="21"/>
  <c r="I361" i="21"/>
  <c r="H361" i="21"/>
  <c r="G361" i="21"/>
  <c r="F361" i="21"/>
  <c r="E361" i="21"/>
  <c r="D361" i="21"/>
  <c r="C361" i="21"/>
  <c r="N360" i="21"/>
  <c r="M360" i="21"/>
  <c r="L360" i="21"/>
  <c r="K360" i="21"/>
  <c r="J360" i="21"/>
  <c r="I360" i="21"/>
  <c r="H360" i="21"/>
  <c r="G360" i="21"/>
  <c r="F360" i="21"/>
  <c r="E360" i="21"/>
  <c r="D360" i="21"/>
  <c r="C360" i="21"/>
  <c r="N359" i="21"/>
  <c r="M359" i="21"/>
  <c r="L359" i="21"/>
  <c r="K359" i="21"/>
  <c r="J359" i="21"/>
  <c r="I359" i="21"/>
  <c r="H359" i="21"/>
  <c r="G359" i="21"/>
  <c r="F359" i="21"/>
  <c r="E359" i="21"/>
  <c r="D359" i="21"/>
  <c r="C359" i="21"/>
  <c r="N358" i="21"/>
  <c r="M358" i="21"/>
  <c r="L358" i="21"/>
  <c r="K358" i="21"/>
  <c r="J358" i="21"/>
  <c r="I358" i="21"/>
  <c r="H358" i="21"/>
  <c r="G358" i="21"/>
  <c r="F358" i="21"/>
  <c r="E358" i="21"/>
  <c r="D358" i="21"/>
  <c r="C358" i="21"/>
  <c r="N357" i="21"/>
  <c r="M357" i="21"/>
  <c r="L357" i="21"/>
  <c r="K357" i="21"/>
  <c r="J357" i="21"/>
  <c r="I357" i="21"/>
  <c r="H357" i="21"/>
  <c r="G357" i="21"/>
  <c r="F357" i="21"/>
  <c r="E357" i="21"/>
  <c r="D357" i="21"/>
  <c r="C357" i="21"/>
  <c r="N356" i="21"/>
  <c r="M356" i="21"/>
  <c r="L356" i="21"/>
  <c r="K356" i="21"/>
  <c r="J356" i="21"/>
  <c r="I356" i="21"/>
  <c r="H356" i="21"/>
  <c r="G356" i="21"/>
  <c r="F356" i="21"/>
  <c r="E356" i="21"/>
  <c r="D356" i="21"/>
  <c r="C356" i="21"/>
  <c r="N355" i="21"/>
  <c r="M355" i="21"/>
  <c r="L355" i="21"/>
  <c r="K355" i="21"/>
  <c r="J355" i="21"/>
  <c r="I355" i="21"/>
  <c r="H355" i="21"/>
  <c r="G355" i="21"/>
  <c r="F355" i="21"/>
  <c r="E355" i="21"/>
  <c r="D355" i="21"/>
  <c r="C355" i="21"/>
  <c r="N354" i="21"/>
  <c r="M354" i="21"/>
  <c r="L354" i="21"/>
  <c r="K354" i="21"/>
  <c r="J354" i="21"/>
  <c r="I354" i="21"/>
  <c r="H354" i="21"/>
  <c r="G354" i="21"/>
  <c r="F354" i="21"/>
  <c r="E354" i="21"/>
  <c r="D354" i="21"/>
  <c r="C354" i="21"/>
  <c r="N353" i="21"/>
  <c r="M353" i="21"/>
  <c r="L353" i="21"/>
  <c r="K353" i="21"/>
  <c r="J353" i="21"/>
  <c r="I353" i="21"/>
  <c r="H353" i="21"/>
  <c r="G353" i="21"/>
  <c r="F353" i="21"/>
  <c r="E353" i="21"/>
  <c r="D353" i="21"/>
  <c r="C353" i="21"/>
  <c r="N352" i="21"/>
  <c r="M352" i="21"/>
  <c r="L352" i="21"/>
  <c r="K352" i="21"/>
  <c r="J352" i="21"/>
  <c r="I352" i="21"/>
  <c r="H352" i="21"/>
  <c r="G352" i="21"/>
  <c r="F352" i="21"/>
  <c r="E352" i="21"/>
  <c r="D352" i="21"/>
  <c r="C352" i="21"/>
  <c r="N351" i="21"/>
  <c r="M351" i="21"/>
  <c r="L351" i="21"/>
  <c r="K351" i="21"/>
  <c r="J351" i="21"/>
  <c r="I351" i="21"/>
  <c r="H351" i="21"/>
  <c r="G351" i="21"/>
  <c r="F351" i="21"/>
  <c r="E351" i="21"/>
  <c r="D351" i="21"/>
  <c r="C351" i="21"/>
  <c r="N350" i="21"/>
  <c r="M350" i="21"/>
  <c r="L350" i="21"/>
  <c r="K350" i="21"/>
  <c r="J350" i="21"/>
  <c r="I350" i="21"/>
  <c r="H350" i="21"/>
  <c r="G350" i="21"/>
  <c r="F350" i="21"/>
  <c r="E350" i="21"/>
  <c r="D350" i="21"/>
  <c r="C350" i="21"/>
  <c r="N349" i="21"/>
  <c r="M349" i="21"/>
  <c r="L349" i="21"/>
  <c r="K349" i="21"/>
  <c r="J349" i="21"/>
  <c r="I349" i="21"/>
  <c r="H349" i="21"/>
  <c r="G349" i="21"/>
  <c r="F349" i="21"/>
  <c r="E349" i="21"/>
  <c r="D349" i="21"/>
  <c r="C349" i="21"/>
  <c r="N342" i="21"/>
  <c r="M342" i="21"/>
  <c r="L342" i="21"/>
  <c r="K342" i="21"/>
  <c r="J342" i="21"/>
  <c r="I342" i="21"/>
  <c r="H342" i="21"/>
  <c r="G342" i="21"/>
  <c r="F342" i="21"/>
  <c r="E342" i="21"/>
  <c r="N341" i="21"/>
  <c r="M341" i="21"/>
  <c r="L341" i="21"/>
  <c r="K341" i="21"/>
  <c r="J341" i="21"/>
  <c r="I341" i="21"/>
  <c r="H341" i="21"/>
  <c r="G341" i="21"/>
  <c r="F341" i="21"/>
  <c r="E341" i="21"/>
  <c r="N340" i="21"/>
  <c r="M340" i="21"/>
  <c r="L340" i="21"/>
  <c r="K340" i="21"/>
  <c r="J340" i="21"/>
  <c r="I340" i="21"/>
  <c r="H340" i="21"/>
  <c r="G340" i="21"/>
  <c r="F340" i="21"/>
  <c r="E340" i="21"/>
  <c r="N339" i="21"/>
  <c r="M339" i="21"/>
  <c r="L339" i="21"/>
  <c r="K339" i="21"/>
  <c r="J339" i="21"/>
  <c r="I339" i="21"/>
  <c r="H339" i="21"/>
  <c r="G339" i="21"/>
  <c r="F339" i="21"/>
  <c r="E339" i="21"/>
  <c r="N338" i="21"/>
  <c r="M338" i="21"/>
  <c r="L338" i="21"/>
  <c r="K338" i="21"/>
  <c r="J338" i="21"/>
  <c r="I338" i="21"/>
  <c r="H338" i="21"/>
  <c r="G338" i="21"/>
  <c r="F338" i="21"/>
  <c r="E338" i="21"/>
  <c r="N337" i="21"/>
  <c r="M337" i="21"/>
  <c r="L337" i="21"/>
  <c r="K337" i="21"/>
  <c r="J337" i="21"/>
  <c r="I337" i="21"/>
  <c r="H337" i="21"/>
  <c r="G337" i="21"/>
  <c r="F337" i="21"/>
  <c r="E337" i="21"/>
  <c r="N336" i="21"/>
  <c r="M336" i="21"/>
  <c r="L336" i="21"/>
  <c r="K336" i="21"/>
  <c r="J336" i="21"/>
  <c r="I336" i="21"/>
  <c r="H336" i="21"/>
  <c r="G336" i="21"/>
  <c r="F336" i="21"/>
  <c r="E336" i="21"/>
  <c r="N335" i="21"/>
  <c r="M335" i="21"/>
  <c r="L335" i="21"/>
  <c r="K335" i="21"/>
  <c r="J335" i="21"/>
  <c r="I335" i="21"/>
  <c r="H335" i="21"/>
  <c r="G335" i="21"/>
  <c r="F335" i="21"/>
  <c r="E335" i="21"/>
  <c r="N334" i="21"/>
  <c r="M334" i="21"/>
  <c r="L334" i="21"/>
  <c r="K334" i="21"/>
  <c r="J334" i="21"/>
  <c r="I334" i="21"/>
  <c r="H334" i="21"/>
  <c r="G334" i="21"/>
  <c r="F334" i="21"/>
  <c r="E334" i="21"/>
  <c r="N333" i="21"/>
  <c r="M333" i="21"/>
  <c r="L333" i="21"/>
  <c r="K333" i="21"/>
  <c r="J333" i="21"/>
  <c r="I333" i="21"/>
  <c r="H333" i="21"/>
  <c r="G333" i="21"/>
  <c r="F333" i="21"/>
  <c r="E333" i="21"/>
  <c r="N332" i="21"/>
  <c r="M332" i="21"/>
  <c r="L332" i="21"/>
  <c r="K332" i="21"/>
  <c r="J332" i="21"/>
  <c r="I332" i="21"/>
  <c r="H332" i="21"/>
  <c r="G332" i="21"/>
  <c r="F332" i="21"/>
  <c r="E332" i="21"/>
  <c r="N331" i="21"/>
  <c r="M331" i="21"/>
  <c r="L331" i="21"/>
  <c r="K331" i="21"/>
  <c r="J331" i="21"/>
  <c r="I331" i="21"/>
  <c r="H331" i="21"/>
  <c r="G331" i="21"/>
  <c r="F331" i="21"/>
  <c r="E331" i="21"/>
  <c r="N330" i="21"/>
  <c r="M330" i="21"/>
  <c r="L330" i="21"/>
  <c r="K330" i="21"/>
  <c r="J330" i="21"/>
  <c r="I330" i="21"/>
  <c r="H330" i="21"/>
  <c r="G330" i="21"/>
  <c r="F330" i="21"/>
  <c r="E330" i="21"/>
  <c r="N329" i="21"/>
  <c r="M329" i="21"/>
  <c r="L329" i="21"/>
  <c r="K329" i="21"/>
  <c r="J329" i="21"/>
  <c r="I329" i="21"/>
  <c r="H329" i="21"/>
  <c r="G329" i="21"/>
  <c r="F329" i="21"/>
  <c r="E329" i="21"/>
  <c r="N328" i="21"/>
  <c r="M328" i="21"/>
  <c r="L328" i="21"/>
  <c r="K328" i="21"/>
  <c r="J328" i="21"/>
  <c r="I328" i="21"/>
  <c r="H328" i="21"/>
  <c r="G328" i="21"/>
  <c r="F328" i="21"/>
  <c r="E328" i="21"/>
  <c r="N327" i="21"/>
  <c r="M327" i="21"/>
  <c r="L327" i="21"/>
  <c r="K327" i="21"/>
  <c r="J327" i="21"/>
  <c r="I327" i="21"/>
  <c r="H327" i="21"/>
  <c r="G327" i="21"/>
  <c r="F327" i="21"/>
  <c r="E327" i="21"/>
  <c r="N326" i="21"/>
  <c r="M326" i="21"/>
  <c r="L326" i="21"/>
  <c r="K326" i="21"/>
  <c r="J326" i="21"/>
  <c r="I326" i="21"/>
  <c r="H326" i="21"/>
  <c r="G326" i="21"/>
  <c r="F326" i="21"/>
  <c r="E326" i="21"/>
  <c r="N325" i="21"/>
  <c r="M325" i="21"/>
  <c r="L325" i="21"/>
  <c r="K325" i="21"/>
  <c r="J325" i="21"/>
  <c r="I325" i="21"/>
  <c r="H325" i="21"/>
  <c r="G325" i="21"/>
  <c r="F325" i="21"/>
  <c r="E325" i="21"/>
  <c r="N324" i="21"/>
  <c r="M324" i="21"/>
  <c r="L324" i="21"/>
  <c r="K324" i="21"/>
  <c r="J324" i="21"/>
  <c r="I324" i="21"/>
  <c r="H324" i="21"/>
  <c r="G324" i="21"/>
  <c r="F324" i="21"/>
  <c r="E324" i="21"/>
  <c r="N323" i="21"/>
  <c r="M323" i="21"/>
  <c r="L323" i="21"/>
  <c r="K323" i="21"/>
  <c r="J323" i="21"/>
  <c r="I323" i="21"/>
  <c r="H323" i="21"/>
  <c r="G323" i="21"/>
  <c r="F323" i="21"/>
  <c r="E323" i="21"/>
  <c r="N322" i="21"/>
  <c r="M322" i="21"/>
  <c r="L322" i="21"/>
  <c r="K322" i="21"/>
  <c r="J322" i="21"/>
  <c r="I322" i="21"/>
  <c r="H322" i="21"/>
  <c r="G322" i="21"/>
  <c r="F322" i="21"/>
  <c r="E322" i="21"/>
  <c r="N321" i="21"/>
  <c r="M321" i="21"/>
  <c r="L321" i="21"/>
  <c r="K321" i="21"/>
  <c r="J321" i="21"/>
  <c r="I321" i="21"/>
  <c r="H321" i="21"/>
  <c r="G321" i="21"/>
  <c r="F321" i="21"/>
  <c r="E321" i="21"/>
  <c r="N320" i="21"/>
  <c r="M320" i="21"/>
  <c r="L320" i="21"/>
  <c r="K320" i="21"/>
  <c r="J320" i="21"/>
  <c r="I320" i="21"/>
  <c r="H320" i="21"/>
  <c r="G320" i="21"/>
  <c r="F320" i="21"/>
  <c r="E320" i="21"/>
  <c r="N319" i="21"/>
  <c r="M319" i="21"/>
  <c r="L319" i="21"/>
  <c r="K319" i="21"/>
  <c r="J319" i="21"/>
  <c r="I319" i="21"/>
  <c r="H319" i="21"/>
  <c r="G319" i="21"/>
  <c r="F319" i="21"/>
  <c r="E319" i="21"/>
  <c r="N318" i="21"/>
  <c r="M318" i="21"/>
  <c r="L318" i="21"/>
  <c r="K318" i="21"/>
  <c r="J318" i="21"/>
  <c r="I318" i="21"/>
  <c r="H318" i="21"/>
  <c r="G318" i="21"/>
  <c r="F318" i="21"/>
  <c r="E318" i="21"/>
  <c r="N317" i="21"/>
  <c r="M317" i="21"/>
  <c r="L317" i="21"/>
  <c r="K317" i="21"/>
  <c r="J317" i="21"/>
  <c r="I317" i="21"/>
  <c r="H317" i="21"/>
  <c r="G317" i="21"/>
  <c r="F317" i="21"/>
  <c r="E317" i="21"/>
  <c r="N316" i="21"/>
  <c r="M316" i="21"/>
  <c r="L316" i="21"/>
  <c r="K316" i="21"/>
  <c r="J316" i="21"/>
  <c r="I316" i="21"/>
  <c r="H316" i="21"/>
  <c r="G316" i="21"/>
  <c r="F316" i="21"/>
  <c r="E316" i="21"/>
  <c r="N315" i="21"/>
  <c r="M315" i="21"/>
  <c r="L315" i="21"/>
  <c r="K315" i="21"/>
  <c r="J315" i="21"/>
  <c r="I315" i="21"/>
  <c r="H315" i="21"/>
  <c r="G315" i="21"/>
  <c r="F315" i="21"/>
  <c r="E315" i="21"/>
  <c r="N314" i="21"/>
  <c r="M314" i="21"/>
  <c r="L314" i="21"/>
  <c r="K314" i="21"/>
  <c r="J314" i="21"/>
  <c r="I314" i="21"/>
  <c r="H314" i="21"/>
  <c r="G314" i="21"/>
  <c r="F314" i="21"/>
  <c r="E314" i="21"/>
  <c r="N313" i="21"/>
  <c r="M313" i="21"/>
  <c r="L313" i="21"/>
  <c r="K313" i="21"/>
  <c r="J313" i="21"/>
  <c r="I313" i="21"/>
  <c r="H313" i="21"/>
  <c r="G313" i="21"/>
  <c r="F313" i="21"/>
  <c r="E313" i="21"/>
  <c r="N312" i="21"/>
  <c r="M312" i="21"/>
  <c r="L312" i="21"/>
  <c r="K312" i="21"/>
  <c r="J312" i="21"/>
  <c r="I312" i="21"/>
  <c r="H312" i="21"/>
  <c r="G312" i="21"/>
  <c r="F312" i="21"/>
  <c r="E312" i="21"/>
  <c r="N311" i="21"/>
  <c r="M311" i="21"/>
  <c r="L311" i="21"/>
  <c r="K311" i="21"/>
  <c r="J311" i="21"/>
  <c r="I311" i="21"/>
  <c r="H311" i="21"/>
  <c r="G311" i="21"/>
  <c r="F311" i="21"/>
  <c r="E311" i="21"/>
  <c r="N310" i="21"/>
  <c r="M310" i="21"/>
  <c r="L310" i="21"/>
  <c r="K310" i="21"/>
  <c r="J310" i="21"/>
  <c r="I310" i="21"/>
  <c r="H310" i="21"/>
  <c r="G310" i="21"/>
  <c r="F310" i="21"/>
  <c r="E310" i="21"/>
  <c r="N309" i="21"/>
  <c r="M309" i="21"/>
  <c r="L309" i="21"/>
  <c r="K309" i="21"/>
  <c r="J309" i="21"/>
  <c r="I309" i="21"/>
  <c r="H309" i="21"/>
  <c r="G309" i="21"/>
  <c r="F309" i="21"/>
  <c r="E309" i="21"/>
  <c r="N308" i="21"/>
  <c r="M308" i="21"/>
  <c r="L308" i="21"/>
  <c r="K308" i="21"/>
  <c r="J308" i="21"/>
  <c r="I308" i="21"/>
  <c r="H308" i="21"/>
  <c r="G308" i="21"/>
  <c r="F308" i="21"/>
  <c r="E308" i="21"/>
  <c r="N307" i="21"/>
  <c r="M307" i="21"/>
  <c r="L307" i="21"/>
  <c r="K307" i="21"/>
  <c r="J307" i="21"/>
  <c r="I307" i="21"/>
  <c r="H307" i="21"/>
  <c r="G307" i="21"/>
  <c r="F307" i="21"/>
  <c r="E307" i="21"/>
  <c r="N306" i="21"/>
  <c r="M306" i="21"/>
  <c r="L306" i="21"/>
  <c r="K306" i="21"/>
  <c r="J306" i="21"/>
  <c r="I306" i="21"/>
  <c r="H306" i="21"/>
  <c r="G306" i="21"/>
  <c r="F306" i="21"/>
  <c r="E306" i="21"/>
  <c r="N305" i="21"/>
  <c r="M305" i="21"/>
  <c r="L305" i="21"/>
  <c r="K305" i="21"/>
  <c r="J305" i="21"/>
  <c r="I305" i="21"/>
  <c r="H305" i="21"/>
  <c r="G305" i="21"/>
  <c r="F305" i="21"/>
  <c r="E305" i="21"/>
  <c r="N304" i="21"/>
  <c r="M304" i="21"/>
  <c r="L304" i="21"/>
  <c r="K304" i="21"/>
  <c r="J304" i="21"/>
  <c r="I304" i="21"/>
  <c r="H304" i="21"/>
  <c r="G304" i="21"/>
  <c r="F304" i="21"/>
  <c r="E304" i="21"/>
  <c r="N303" i="21"/>
  <c r="M303" i="21"/>
  <c r="L303" i="21"/>
  <c r="K303" i="21"/>
  <c r="J303" i="21"/>
  <c r="I303" i="21"/>
  <c r="H303" i="21"/>
  <c r="G303" i="21"/>
  <c r="F303" i="21"/>
  <c r="E303" i="21"/>
  <c r="N296" i="21"/>
  <c r="M296" i="21"/>
  <c r="L296" i="21"/>
  <c r="K296" i="21"/>
  <c r="J296" i="21"/>
  <c r="I296" i="21"/>
  <c r="H296" i="21"/>
  <c r="G296" i="21"/>
  <c r="F296" i="21"/>
  <c r="E296" i="21"/>
  <c r="N295" i="21"/>
  <c r="M295" i="21"/>
  <c r="L295" i="21"/>
  <c r="K295" i="21"/>
  <c r="J295" i="21"/>
  <c r="I295" i="21"/>
  <c r="H295" i="21"/>
  <c r="G295" i="21"/>
  <c r="F295" i="21"/>
  <c r="E295" i="21"/>
  <c r="N294" i="21"/>
  <c r="M294" i="21"/>
  <c r="L294" i="21"/>
  <c r="K294" i="21"/>
  <c r="J294" i="21"/>
  <c r="I294" i="21"/>
  <c r="H294" i="21"/>
  <c r="G294" i="21"/>
  <c r="F294" i="21"/>
  <c r="E294" i="21"/>
  <c r="N293" i="21"/>
  <c r="M293" i="21"/>
  <c r="L293" i="21"/>
  <c r="K293" i="21"/>
  <c r="J293" i="21"/>
  <c r="I293" i="21"/>
  <c r="H293" i="21"/>
  <c r="G293" i="21"/>
  <c r="F293" i="21"/>
  <c r="E293" i="21"/>
  <c r="N292" i="21"/>
  <c r="M292" i="21"/>
  <c r="L292" i="21"/>
  <c r="K292" i="21"/>
  <c r="J292" i="21"/>
  <c r="I292" i="21"/>
  <c r="H292" i="21"/>
  <c r="G292" i="21"/>
  <c r="F292" i="21"/>
  <c r="E292" i="21"/>
  <c r="N291" i="21"/>
  <c r="M291" i="21"/>
  <c r="L291" i="21"/>
  <c r="K291" i="21"/>
  <c r="J291" i="21"/>
  <c r="I291" i="21"/>
  <c r="H291" i="21"/>
  <c r="G291" i="21"/>
  <c r="F291" i="21"/>
  <c r="E291" i="21"/>
  <c r="N290" i="21"/>
  <c r="M290" i="21"/>
  <c r="L290" i="21"/>
  <c r="K290" i="21"/>
  <c r="J290" i="21"/>
  <c r="I290" i="21"/>
  <c r="H290" i="21"/>
  <c r="G290" i="21"/>
  <c r="F290" i="21"/>
  <c r="E290" i="21"/>
  <c r="N289" i="21"/>
  <c r="M289" i="21"/>
  <c r="L289" i="21"/>
  <c r="K289" i="21"/>
  <c r="J289" i="21"/>
  <c r="I289" i="21"/>
  <c r="H289" i="21"/>
  <c r="G289" i="21"/>
  <c r="F289" i="21"/>
  <c r="E289" i="21"/>
  <c r="N288" i="21"/>
  <c r="M288" i="21"/>
  <c r="L288" i="21"/>
  <c r="K288" i="21"/>
  <c r="J288" i="21"/>
  <c r="I288" i="21"/>
  <c r="H288" i="21"/>
  <c r="G288" i="21"/>
  <c r="F288" i="21"/>
  <c r="E288" i="21"/>
  <c r="N287" i="21"/>
  <c r="M287" i="21"/>
  <c r="L287" i="21"/>
  <c r="K287" i="21"/>
  <c r="J287" i="21"/>
  <c r="I287" i="21"/>
  <c r="H287" i="21"/>
  <c r="G287" i="21"/>
  <c r="F287" i="21"/>
  <c r="E287" i="21"/>
  <c r="N286" i="21"/>
  <c r="M286" i="21"/>
  <c r="L286" i="21"/>
  <c r="K286" i="21"/>
  <c r="J286" i="21"/>
  <c r="I286" i="21"/>
  <c r="H286" i="21"/>
  <c r="G286" i="21"/>
  <c r="F286" i="21"/>
  <c r="E286" i="21"/>
  <c r="N285" i="21"/>
  <c r="M285" i="21"/>
  <c r="L285" i="21"/>
  <c r="K285" i="21"/>
  <c r="J285" i="21"/>
  <c r="I285" i="21"/>
  <c r="H285" i="21"/>
  <c r="G285" i="21"/>
  <c r="F285" i="21"/>
  <c r="E285" i="21"/>
  <c r="N284" i="21"/>
  <c r="M284" i="21"/>
  <c r="L284" i="21"/>
  <c r="K284" i="21"/>
  <c r="J284" i="21"/>
  <c r="I284" i="21"/>
  <c r="H284" i="21"/>
  <c r="G284" i="21"/>
  <c r="F284" i="21"/>
  <c r="E284" i="21"/>
  <c r="N283" i="21"/>
  <c r="M283" i="21"/>
  <c r="L283" i="21"/>
  <c r="K283" i="21"/>
  <c r="J283" i="21"/>
  <c r="I283" i="21"/>
  <c r="H283" i="21"/>
  <c r="G283" i="21"/>
  <c r="F283" i="21"/>
  <c r="E283" i="21"/>
  <c r="N282" i="21"/>
  <c r="M282" i="21"/>
  <c r="L282" i="21"/>
  <c r="K282" i="21"/>
  <c r="J282" i="21"/>
  <c r="I282" i="21"/>
  <c r="H282" i="21"/>
  <c r="G282" i="21"/>
  <c r="F282" i="21"/>
  <c r="E282" i="21"/>
  <c r="N281" i="21"/>
  <c r="M281" i="21"/>
  <c r="L281" i="21"/>
  <c r="K281" i="21"/>
  <c r="J281" i="21"/>
  <c r="I281" i="21"/>
  <c r="H281" i="21"/>
  <c r="G281" i="21"/>
  <c r="F281" i="21"/>
  <c r="E281" i="21"/>
  <c r="N280" i="21"/>
  <c r="M280" i="21"/>
  <c r="L280" i="21"/>
  <c r="K280" i="21"/>
  <c r="J280" i="21"/>
  <c r="I280" i="21"/>
  <c r="H280" i="21"/>
  <c r="G280" i="21"/>
  <c r="F280" i="21"/>
  <c r="E280" i="21"/>
  <c r="N279" i="21"/>
  <c r="M279" i="21"/>
  <c r="L279" i="21"/>
  <c r="K279" i="21"/>
  <c r="J279" i="21"/>
  <c r="I279" i="21"/>
  <c r="H279" i="21"/>
  <c r="G279" i="21"/>
  <c r="F279" i="21"/>
  <c r="E279" i="21"/>
  <c r="N273" i="21"/>
  <c r="M273" i="21"/>
  <c r="L273" i="21"/>
  <c r="K273" i="21"/>
  <c r="J273" i="21"/>
  <c r="I273" i="21"/>
  <c r="H273" i="21"/>
  <c r="G273" i="21"/>
  <c r="F273" i="21"/>
  <c r="E273" i="21"/>
  <c r="N272" i="21"/>
  <c r="M272" i="21"/>
  <c r="L272" i="21"/>
  <c r="K272" i="21"/>
  <c r="J272" i="21"/>
  <c r="I272" i="21"/>
  <c r="H272" i="21"/>
  <c r="G272" i="21"/>
  <c r="F272" i="21"/>
  <c r="E272" i="21"/>
  <c r="N271" i="21"/>
  <c r="M271" i="21"/>
  <c r="L271" i="21"/>
  <c r="K271" i="21"/>
  <c r="J271" i="21"/>
  <c r="I271" i="21"/>
  <c r="H271" i="21"/>
  <c r="G271" i="21"/>
  <c r="F271" i="21"/>
  <c r="E271" i="21"/>
  <c r="N270" i="21"/>
  <c r="M270" i="21"/>
  <c r="L270" i="21"/>
  <c r="K270" i="21"/>
  <c r="J270" i="21"/>
  <c r="I270" i="21"/>
  <c r="H270" i="21"/>
  <c r="G270" i="21"/>
  <c r="F270" i="21"/>
  <c r="E270" i="21"/>
  <c r="N269" i="21"/>
  <c r="M269" i="21"/>
  <c r="L269" i="21"/>
  <c r="K269" i="21"/>
  <c r="J269" i="21"/>
  <c r="I269" i="21"/>
  <c r="H269" i="21"/>
  <c r="G269" i="21"/>
  <c r="F269" i="21"/>
  <c r="E269" i="21"/>
  <c r="N268" i="21"/>
  <c r="M268" i="21"/>
  <c r="L268" i="21"/>
  <c r="K268" i="21"/>
  <c r="J268" i="21"/>
  <c r="I268" i="21"/>
  <c r="H268" i="21"/>
  <c r="G268" i="21"/>
  <c r="F268" i="21"/>
  <c r="E268" i="21"/>
  <c r="N267" i="21"/>
  <c r="M267" i="21"/>
  <c r="L267" i="21"/>
  <c r="K267" i="21"/>
  <c r="J267" i="21"/>
  <c r="I267" i="21"/>
  <c r="H267" i="21"/>
  <c r="G267" i="21"/>
  <c r="F267" i="21"/>
  <c r="E267" i="21"/>
  <c r="N266" i="21"/>
  <c r="M266" i="21"/>
  <c r="L266" i="21"/>
  <c r="K266" i="21"/>
  <c r="J266" i="21"/>
  <c r="I266" i="21"/>
  <c r="H266" i="21"/>
  <c r="G266" i="21"/>
  <c r="F266" i="21"/>
  <c r="E266" i="21"/>
  <c r="N265" i="21"/>
  <c r="M265" i="21"/>
  <c r="L265" i="21"/>
  <c r="K265" i="21"/>
  <c r="J265" i="21"/>
  <c r="I265" i="21"/>
  <c r="H265" i="21"/>
  <c r="G265" i="21"/>
  <c r="F265" i="21"/>
  <c r="E265" i="21"/>
  <c r="N264" i="21"/>
  <c r="M264" i="21"/>
  <c r="L264" i="21"/>
  <c r="K264" i="21"/>
  <c r="J264" i="21"/>
  <c r="I264" i="21"/>
  <c r="H264" i="21"/>
  <c r="G264" i="21"/>
  <c r="F264" i="21"/>
  <c r="E264" i="21"/>
  <c r="N263" i="21"/>
  <c r="M263" i="21"/>
  <c r="L263" i="21"/>
  <c r="K263" i="21"/>
  <c r="J263" i="21"/>
  <c r="I263" i="21"/>
  <c r="H263" i="21"/>
  <c r="G263" i="21"/>
  <c r="F263" i="21"/>
  <c r="E263" i="21"/>
  <c r="N262" i="21"/>
  <c r="M262" i="21"/>
  <c r="L262" i="21"/>
  <c r="K262" i="21"/>
  <c r="J262" i="21"/>
  <c r="I262" i="21"/>
  <c r="H262" i="21"/>
  <c r="G262" i="21"/>
  <c r="F262" i="21"/>
  <c r="E262" i="21"/>
  <c r="N261" i="21"/>
  <c r="M261" i="21"/>
  <c r="L261" i="21"/>
  <c r="K261" i="21"/>
  <c r="J261" i="21"/>
  <c r="I261" i="21"/>
  <c r="H261" i="21"/>
  <c r="G261" i="21"/>
  <c r="F261" i="21"/>
  <c r="E261" i="21"/>
  <c r="N260" i="21"/>
  <c r="M260" i="21"/>
  <c r="L260" i="21"/>
  <c r="K260" i="21"/>
  <c r="J260" i="21"/>
  <c r="I260" i="21"/>
  <c r="H260" i="21"/>
  <c r="G260" i="21"/>
  <c r="F260" i="21"/>
  <c r="E260" i="21"/>
  <c r="N259" i="21"/>
  <c r="M259" i="21"/>
  <c r="L259" i="21"/>
  <c r="K259" i="21"/>
  <c r="J259" i="21"/>
  <c r="I259" i="21"/>
  <c r="H259" i="21"/>
  <c r="G259" i="21"/>
  <c r="F259" i="21"/>
  <c r="E259" i="21"/>
  <c r="N258" i="21"/>
  <c r="M258" i="21"/>
  <c r="L258" i="21"/>
  <c r="K258" i="21"/>
  <c r="J258" i="21"/>
  <c r="I258" i="21"/>
  <c r="H258" i="21"/>
  <c r="G258" i="21"/>
  <c r="F258" i="21"/>
  <c r="E258" i="21"/>
  <c r="N257" i="21"/>
  <c r="M257" i="21"/>
  <c r="L257" i="21"/>
  <c r="K257" i="21"/>
  <c r="J257" i="21"/>
  <c r="I257" i="21"/>
  <c r="H257" i="21"/>
  <c r="G257" i="21"/>
  <c r="F257" i="21"/>
  <c r="E257" i="21"/>
  <c r="N256" i="21"/>
  <c r="M256" i="21"/>
  <c r="L256" i="21"/>
  <c r="K256" i="21"/>
  <c r="J256" i="21"/>
  <c r="I256" i="21"/>
  <c r="H256" i="21"/>
  <c r="G256" i="21"/>
  <c r="F256" i="21"/>
  <c r="E256" i="21"/>
  <c r="N255" i="21"/>
  <c r="M255" i="21"/>
  <c r="L255" i="21"/>
  <c r="K255" i="21"/>
  <c r="J255" i="21"/>
  <c r="I255" i="21"/>
  <c r="H255" i="21"/>
  <c r="G255" i="21"/>
  <c r="F255" i="21"/>
  <c r="E255" i="21"/>
  <c r="N254" i="21"/>
  <c r="M254" i="21"/>
  <c r="L254" i="21"/>
  <c r="K254" i="21"/>
  <c r="J254" i="21"/>
  <c r="I254" i="21"/>
  <c r="H254" i="21"/>
  <c r="G254" i="21"/>
  <c r="F254" i="21"/>
  <c r="E254" i="21"/>
  <c r="N253" i="21"/>
  <c r="M253" i="21"/>
  <c r="L253" i="21"/>
  <c r="K253" i="21"/>
  <c r="J253" i="21"/>
  <c r="I253" i="21"/>
  <c r="H253" i="21"/>
  <c r="G253" i="21"/>
  <c r="F253" i="21"/>
  <c r="E253" i="21"/>
  <c r="N252" i="21"/>
  <c r="M252" i="21"/>
  <c r="L252" i="21"/>
  <c r="K252" i="21"/>
  <c r="J252" i="21"/>
  <c r="I252" i="21"/>
  <c r="H252" i="21"/>
  <c r="G252" i="21"/>
  <c r="F252" i="21"/>
  <c r="E252" i="21"/>
  <c r="N251" i="21"/>
  <c r="M251" i="21"/>
  <c r="L251" i="21"/>
  <c r="K251" i="21"/>
  <c r="J251" i="21"/>
  <c r="I251" i="21"/>
  <c r="H251" i="21"/>
  <c r="G251" i="21"/>
  <c r="F251" i="21"/>
  <c r="E251" i="21"/>
  <c r="N250" i="21"/>
  <c r="M250" i="21"/>
  <c r="L250" i="21"/>
  <c r="K250" i="21"/>
  <c r="J250" i="21"/>
  <c r="I250" i="21"/>
  <c r="H250" i="21"/>
  <c r="G250" i="21"/>
  <c r="F250" i="21"/>
  <c r="E250" i="21"/>
  <c r="N249" i="21"/>
  <c r="M249" i="21"/>
  <c r="L249" i="21"/>
  <c r="K249" i="21"/>
  <c r="J249" i="21"/>
  <c r="I249" i="21"/>
  <c r="H249" i="21"/>
  <c r="G249" i="21"/>
  <c r="F249" i="21"/>
  <c r="E249" i="21"/>
  <c r="N248" i="21"/>
  <c r="M248" i="21"/>
  <c r="L248" i="21"/>
  <c r="K248" i="21"/>
  <c r="J248" i="21"/>
  <c r="I248" i="21"/>
  <c r="H248" i="21"/>
  <c r="G248" i="21"/>
  <c r="F248" i="21"/>
  <c r="E248" i="21"/>
  <c r="N247" i="21"/>
  <c r="M247" i="21"/>
  <c r="L247" i="21"/>
  <c r="K247" i="21"/>
  <c r="J247" i="21"/>
  <c r="I247" i="21"/>
  <c r="H247" i="21"/>
  <c r="G247" i="21"/>
  <c r="F247" i="21"/>
  <c r="E247" i="21"/>
  <c r="N246" i="21"/>
  <c r="M246" i="21"/>
  <c r="L246" i="21"/>
  <c r="K246" i="21"/>
  <c r="J246" i="21"/>
  <c r="I246" i="21"/>
  <c r="H246" i="21"/>
  <c r="G246" i="21"/>
  <c r="F246" i="21"/>
  <c r="E246" i="21"/>
  <c r="N245" i="21"/>
  <c r="M245" i="21"/>
  <c r="L245" i="21"/>
  <c r="K245" i="21"/>
  <c r="J245" i="21"/>
  <c r="I245" i="21"/>
  <c r="H245" i="21"/>
  <c r="G245" i="21"/>
  <c r="F245" i="21"/>
  <c r="E245" i="21"/>
  <c r="N244" i="21"/>
  <c r="M244" i="21"/>
  <c r="L244" i="21"/>
  <c r="K244" i="21"/>
  <c r="J244" i="21"/>
  <c r="I244" i="21"/>
  <c r="H244" i="21"/>
  <c r="G244" i="21"/>
  <c r="F244" i="21"/>
  <c r="E244" i="21"/>
  <c r="N243" i="21"/>
  <c r="M243" i="21"/>
  <c r="L243" i="21"/>
  <c r="K243" i="21"/>
  <c r="J243" i="21"/>
  <c r="I243" i="21"/>
  <c r="H243" i="21"/>
  <c r="G243" i="21"/>
  <c r="F243" i="21"/>
  <c r="E243" i="21"/>
  <c r="N242" i="21"/>
  <c r="M242" i="21"/>
  <c r="L242" i="21"/>
  <c r="K242" i="21"/>
  <c r="J242" i="21"/>
  <c r="I242" i="21"/>
  <c r="H242" i="21"/>
  <c r="G242" i="21"/>
  <c r="F242" i="21"/>
  <c r="E242" i="21"/>
  <c r="N241" i="21"/>
  <c r="M241" i="21"/>
  <c r="L241" i="21"/>
  <c r="K241" i="21"/>
  <c r="J241" i="21"/>
  <c r="I241" i="21"/>
  <c r="H241" i="21"/>
  <c r="G241" i="21"/>
  <c r="F241" i="21"/>
  <c r="E241" i="21"/>
  <c r="N240" i="21"/>
  <c r="M240" i="21"/>
  <c r="L240" i="21"/>
  <c r="K240" i="21"/>
  <c r="J240" i="21"/>
  <c r="I240" i="21"/>
  <c r="H240" i="21"/>
  <c r="G240" i="21"/>
  <c r="F240" i="21"/>
  <c r="E240" i="21"/>
  <c r="N239" i="21"/>
  <c r="M239" i="21"/>
  <c r="L239" i="21"/>
  <c r="K239" i="21"/>
  <c r="J239" i="21"/>
  <c r="I239" i="21"/>
  <c r="H239" i="21"/>
  <c r="G239" i="21"/>
  <c r="F239" i="21"/>
  <c r="E239" i="21"/>
  <c r="N238" i="21"/>
  <c r="M238" i="21"/>
  <c r="L238" i="21"/>
  <c r="K238" i="21"/>
  <c r="J238" i="21"/>
  <c r="I238" i="21"/>
  <c r="H238" i="21"/>
  <c r="G238" i="21"/>
  <c r="F238" i="21"/>
  <c r="E238" i="21"/>
  <c r="N237" i="21"/>
  <c r="M237" i="21"/>
  <c r="L237" i="21"/>
  <c r="K237" i="21"/>
  <c r="J237" i="21"/>
  <c r="I237" i="21"/>
  <c r="H237" i="21"/>
  <c r="G237" i="21"/>
  <c r="F237" i="21"/>
  <c r="E237" i="21"/>
  <c r="N236" i="21"/>
  <c r="M236" i="21"/>
  <c r="L236" i="21"/>
  <c r="K236" i="21"/>
  <c r="J236" i="21"/>
  <c r="I236" i="21"/>
  <c r="H236" i="21"/>
  <c r="G236" i="21"/>
  <c r="F236" i="21"/>
  <c r="E236" i="21"/>
  <c r="N235" i="21"/>
  <c r="M235" i="21"/>
  <c r="L235" i="21"/>
  <c r="K235" i="21"/>
  <c r="J235" i="21"/>
  <c r="I235" i="21"/>
  <c r="H235" i="21"/>
  <c r="G235" i="21"/>
  <c r="F235" i="21"/>
  <c r="E235" i="21"/>
  <c r="N234" i="21"/>
  <c r="M234" i="21"/>
  <c r="L234" i="21"/>
  <c r="K234" i="21"/>
  <c r="J234" i="21"/>
  <c r="I234" i="21"/>
  <c r="H234" i="21"/>
  <c r="G234" i="21"/>
  <c r="F234" i="21"/>
  <c r="E234" i="21"/>
  <c r="N233" i="21"/>
  <c r="M233" i="21"/>
  <c r="L233" i="21"/>
  <c r="K233" i="21"/>
  <c r="J233" i="21"/>
  <c r="I233" i="21"/>
  <c r="H233" i="21"/>
  <c r="G233" i="21"/>
  <c r="F233" i="21"/>
  <c r="E233" i="21"/>
  <c r="N232" i="21"/>
  <c r="M232" i="21"/>
  <c r="L232" i="21"/>
  <c r="K232" i="21"/>
  <c r="J232" i="21"/>
  <c r="I232" i="21"/>
  <c r="H232" i="21"/>
  <c r="G232" i="21"/>
  <c r="F232" i="21"/>
  <c r="E232" i="21"/>
  <c r="N231" i="21"/>
  <c r="M231" i="21"/>
  <c r="L231" i="21"/>
  <c r="K231" i="21"/>
  <c r="J231" i="21"/>
  <c r="I231" i="21"/>
  <c r="H231" i="21"/>
  <c r="G231" i="21"/>
  <c r="F231" i="21"/>
  <c r="E231" i="21"/>
  <c r="N230" i="21"/>
  <c r="M230" i="21"/>
  <c r="L230" i="21"/>
  <c r="K230" i="21"/>
  <c r="J230" i="21"/>
  <c r="I230" i="21"/>
  <c r="H230" i="21"/>
  <c r="G230" i="21"/>
  <c r="F230" i="21"/>
  <c r="E230" i="21"/>
  <c r="N229" i="21"/>
  <c r="M229" i="21"/>
  <c r="L229" i="21"/>
  <c r="K229" i="21"/>
  <c r="J229" i="21"/>
  <c r="I229" i="21"/>
  <c r="H229" i="21"/>
  <c r="G229" i="21"/>
  <c r="F229" i="21"/>
  <c r="E229" i="21"/>
  <c r="N228" i="21"/>
  <c r="M228" i="21"/>
  <c r="L228" i="21"/>
  <c r="K228" i="21"/>
  <c r="J228" i="21"/>
  <c r="I228" i="21"/>
  <c r="H228" i="21"/>
  <c r="G228" i="21"/>
  <c r="F228" i="21"/>
  <c r="E228" i="21"/>
  <c r="N227" i="21"/>
  <c r="M227" i="21"/>
  <c r="L227" i="21"/>
  <c r="K227" i="21"/>
  <c r="J227" i="21"/>
  <c r="I227" i="21"/>
  <c r="H227" i="21"/>
  <c r="G227" i="21"/>
  <c r="F227" i="21"/>
  <c r="E227" i="21"/>
  <c r="N226" i="21"/>
  <c r="M226" i="21"/>
  <c r="L226" i="21"/>
  <c r="K226" i="21"/>
  <c r="J226" i="21"/>
  <c r="I226" i="21"/>
  <c r="H226" i="21"/>
  <c r="G226" i="21"/>
  <c r="F226" i="21"/>
  <c r="E226" i="21"/>
  <c r="N225" i="21"/>
  <c r="M225" i="21"/>
  <c r="L225" i="21"/>
  <c r="K225" i="21"/>
  <c r="J225" i="21"/>
  <c r="I225" i="21"/>
  <c r="H225" i="21"/>
  <c r="G225" i="21"/>
  <c r="F225" i="21"/>
  <c r="E225" i="21"/>
  <c r="N224" i="21"/>
  <c r="M224" i="21"/>
  <c r="L224" i="21"/>
  <c r="K224" i="21"/>
  <c r="J224" i="21"/>
  <c r="I224" i="21"/>
  <c r="H224" i="21"/>
  <c r="G224" i="21"/>
  <c r="F224" i="21"/>
  <c r="E224" i="21"/>
  <c r="N223" i="21"/>
  <c r="M223" i="21"/>
  <c r="L223" i="21"/>
  <c r="K223" i="21"/>
  <c r="J223" i="21"/>
  <c r="I223" i="21"/>
  <c r="H223" i="21"/>
  <c r="G223" i="21"/>
  <c r="F223" i="21"/>
  <c r="E223" i="21"/>
  <c r="N222" i="21"/>
  <c r="M222" i="21"/>
  <c r="L222" i="21"/>
  <c r="K222" i="21"/>
  <c r="J222" i="21"/>
  <c r="I222" i="21"/>
  <c r="H222" i="21"/>
  <c r="G222" i="21"/>
  <c r="F222" i="21"/>
  <c r="E222" i="21"/>
  <c r="N221" i="21"/>
  <c r="M221" i="21"/>
  <c r="L221" i="21"/>
  <c r="K221" i="21"/>
  <c r="J221" i="21"/>
  <c r="I221" i="21"/>
  <c r="H221" i="21"/>
  <c r="G221" i="21"/>
  <c r="F221" i="21"/>
  <c r="E221" i="21"/>
  <c r="N220" i="21"/>
  <c r="M220" i="21"/>
  <c r="L220" i="21"/>
  <c r="K220" i="21"/>
  <c r="J220" i="21"/>
  <c r="I220" i="21"/>
  <c r="H220" i="21"/>
  <c r="G220" i="21"/>
  <c r="F220" i="21"/>
  <c r="E220" i="21"/>
  <c r="N219" i="21"/>
  <c r="M219" i="21"/>
  <c r="L219" i="21"/>
  <c r="K219" i="21"/>
  <c r="J219" i="21"/>
  <c r="I219" i="21"/>
  <c r="H219" i="21"/>
  <c r="G219" i="21"/>
  <c r="F219" i="21"/>
  <c r="E219" i="21"/>
  <c r="N218" i="21"/>
  <c r="M218" i="21"/>
  <c r="L218" i="21"/>
  <c r="K218" i="21"/>
  <c r="J218" i="21"/>
  <c r="I218" i="21"/>
  <c r="H218" i="21"/>
  <c r="G218" i="21"/>
  <c r="F218" i="21"/>
  <c r="E218" i="21"/>
  <c r="N217" i="21"/>
  <c r="M217" i="21"/>
  <c r="L217" i="21"/>
  <c r="K217" i="21"/>
  <c r="J217" i="21"/>
  <c r="I217" i="21"/>
  <c r="H217" i="21"/>
  <c r="G217" i="21"/>
  <c r="F217" i="21"/>
  <c r="E217" i="21"/>
  <c r="N216" i="21"/>
  <c r="M216" i="21"/>
  <c r="L216" i="21"/>
  <c r="K216" i="21"/>
  <c r="J216" i="21"/>
  <c r="I216" i="21"/>
  <c r="H216" i="21"/>
  <c r="G216" i="21"/>
  <c r="F216" i="21"/>
  <c r="E216" i="21"/>
  <c r="N215" i="21"/>
  <c r="M215" i="21"/>
  <c r="L215" i="21"/>
  <c r="K215" i="21"/>
  <c r="J215" i="21"/>
  <c r="I215" i="21"/>
  <c r="H215" i="21"/>
  <c r="G215" i="21"/>
  <c r="F215" i="21"/>
  <c r="E215" i="21"/>
  <c r="N214" i="21"/>
  <c r="M214" i="21"/>
  <c r="L214" i="21"/>
  <c r="K214" i="21"/>
  <c r="J214" i="21"/>
  <c r="I214" i="21"/>
  <c r="H214" i="21"/>
  <c r="G214" i="21"/>
  <c r="F214" i="21"/>
  <c r="E214" i="21"/>
  <c r="N213" i="21"/>
  <c r="M213" i="21"/>
  <c r="L213" i="21"/>
  <c r="K213" i="21"/>
  <c r="J213" i="21"/>
  <c r="I213" i="21"/>
  <c r="H213" i="21"/>
  <c r="G213" i="21"/>
  <c r="F213" i="21"/>
  <c r="E213" i="21"/>
  <c r="N212" i="21"/>
  <c r="M212" i="21"/>
  <c r="L212" i="21"/>
  <c r="K212" i="21"/>
  <c r="J212" i="21"/>
  <c r="I212" i="21"/>
  <c r="H212" i="21"/>
  <c r="G212" i="21"/>
  <c r="F212" i="21"/>
  <c r="E212" i="21"/>
  <c r="N211" i="21"/>
  <c r="M211" i="21"/>
  <c r="L211" i="21"/>
  <c r="K211" i="21"/>
  <c r="J211" i="21"/>
  <c r="I211" i="21"/>
  <c r="H211" i="21"/>
  <c r="G211" i="21"/>
  <c r="F211" i="21"/>
  <c r="E211" i="21"/>
  <c r="N210" i="21"/>
  <c r="M210" i="21"/>
  <c r="L210" i="21"/>
  <c r="K210" i="21"/>
  <c r="J210" i="21"/>
  <c r="I210" i="21"/>
  <c r="H210" i="21"/>
  <c r="G210" i="21"/>
  <c r="F210" i="21"/>
  <c r="E210" i="21"/>
  <c r="N209" i="21"/>
  <c r="M209" i="21"/>
  <c r="L209" i="21"/>
  <c r="K209" i="21"/>
  <c r="J209" i="21"/>
  <c r="I209" i="21"/>
  <c r="H209" i="21"/>
  <c r="G209" i="21"/>
  <c r="F209" i="21"/>
  <c r="E209" i="21"/>
  <c r="N208" i="21"/>
  <c r="M208" i="21"/>
  <c r="L208" i="21"/>
  <c r="K208" i="21"/>
  <c r="J208" i="21"/>
  <c r="I208" i="21"/>
  <c r="H208" i="21"/>
  <c r="G208" i="21"/>
  <c r="F208" i="21"/>
  <c r="E208" i="21"/>
  <c r="N207" i="21"/>
  <c r="M207" i="21"/>
  <c r="L207" i="21"/>
  <c r="K207" i="21"/>
  <c r="J207" i="21"/>
  <c r="I207" i="21"/>
  <c r="H207" i="21"/>
  <c r="G207" i="21"/>
  <c r="F207" i="21"/>
  <c r="E207" i="21"/>
  <c r="N206" i="21"/>
  <c r="M206" i="21"/>
  <c r="L206" i="21"/>
  <c r="K206" i="21"/>
  <c r="J206" i="21"/>
  <c r="I206" i="21"/>
  <c r="H206" i="21"/>
  <c r="G206" i="21"/>
  <c r="F206" i="21"/>
  <c r="E206" i="21"/>
  <c r="N205" i="21"/>
  <c r="M205" i="21"/>
  <c r="L205" i="21"/>
  <c r="K205" i="21"/>
  <c r="J205" i="21"/>
  <c r="I205" i="21"/>
  <c r="H205" i="21"/>
  <c r="G205" i="21"/>
  <c r="F205" i="21"/>
  <c r="E205" i="21"/>
  <c r="N204" i="21"/>
  <c r="M204" i="21"/>
  <c r="L204" i="21"/>
  <c r="K204" i="21"/>
  <c r="J204" i="21"/>
  <c r="I204" i="21"/>
  <c r="H204" i="21"/>
  <c r="G204" i="21"/>
  <c r="F204" i="21"/>
  <c r="E204" i="21"/>
  <c r="N203" i="21"/>
  <c r="M203" i="21"/>
  <c r="L203" i="21"/>
  <c r="K203" i="21"/>
  <c r="J203" i="21"/>
  <c r="I203" i="21"/>
  <c r="H203" i="21"/>
  <c r="G203" i="21"/>
  <c r="F203" i="21"/>
  <c r="E203" i="21"/>
  <c r="N202" i="21"/>
  <c r="M202" i="21"/>
  <c r="L202" i="21"/>
  <c r="K202" i="21"/>
  <c r="J202" i="21"/>
  <c r="I202" i="21"/>
  <c r="H202" i="21"/>
  <c r="G202" i="21"/>
  <c r="F202" i="21"/>
  <c r="E202" i="21"/>
  <c r="N201" i="21"/>
  <c r="M201" i="21"/>
  <c r="L201" i="21"/>
  <c r="K201" i="21"/>
  <c r="J201" i="21"/>
  <c r="I201" i="21"/>
  <c r="H201" i="21"/>
  <c r="G201" i="21"/>
  <c r="F201" i="21"/>
  <c r="E201" i="21"/>
  <c r="N200" i="21"/>
  <c r="M200" i="21"/>
  <c r="L200" i="21"/>
  <c r="K200" i="21"/>
  <c r="J200" i="21"/>
  <c r="I200" i="21"/>
  <c r="H200" i="21"/>
  <c r="G200" i="21"/>
  <c r="F200" i="21"/>
  <c r="E200" i="21"/>
  <c r="N199" i="21"/>
  <c r="M199" i="21"/>
  <c r="L199" i="21"/>
  <c r="K199" i="21"/>
  <c r="J199" i="21"/>
  <c r="I199" i="21"/>
  <c r="H199" i="21"/>
  <c r="G199" i="21"/>
  <c r="F199" i="21"/>
  <c r="E199" i="21"/>
  <c r="N198" i="21"/>
  <c r="M198" i="21"/>
  <c r="L198" i="21"/>
  <c r="K198" i="21"/>
  <c r="J198" i="21"/>
  <c r="I198" i="21"/>
  <c r="H198" i="21"/>
  <c r="G198" i="21"/>
  <c r="F198" i="21"/>
  <c r="E198" i="21"/>
  <c r="N197" i="21"/>
  <c r="M197" i="21"/>
  <c r="L197" i="21"/>
  <c r="K197" i="21"/>
  <c r="J197" i="21"/>
  <c r="I197" i="21"/>
  <c r="H197" i="21"/>
  <c r="G197" i="21"/>
  <c r="F197" i="21"/>
  <c r="E197" i="21"/>
  <c r="N196" i="21"/>
  <c r="M196" i="21"/>
  <c r="L196" i="21"/>
  <c r="K196" i="21"/>
  <c r="J196" i="21"/>
  <c r="I196" i="21"/>
  <c r="H196" i="21"/>
  <c r="G196" i="21"/>
  <c r="F196" i="21"/>
  <c r="E196" i="21"/>
  <c r="N195" i="21"/>
  <c r="M195" i="21"/>
  <c r="L195" i="21"/>
  <c r="K195" i="21"/>
  <c r="J195" i="21"/>
  <c r="I195" i="21"/>
  <c r="H195" i="21"/>
  <c r="G195" i="21"/>
  <c r="F195" i="21"/>
  <c r="E195" i="21"/>
  <c r="N194" i="21"/>
  <c r="M194" i="21"/>
  <c r="L194" i="21"/>
  <c r="K194" i="21"/>
  <c r="J194" i="21"/>
  <c r="I194" i="21"/>
  <c r="H194" i="21"/>
  <c r="G194" i="21"/>
  <c r="F194" i="21"/>
  <c r="E194" i="21"/>
  <c r="N193" i="21"/>
  <c r="M193" i="21"/>
  <c r="L193" i="21"/>
  <c r="K193" i="21"/>
  <c r="J193" i="21"/>
  <c r="I193" i="21"/>
  <c r="H193" i="21"/>
  <c r="G193" i="21"/>
  <c r="F193" i="21"/>
  <c r="E193" i="21"/>
  <c r="N192" i="21"/>
  <c r="M192" i="21"/>
  <c r="L192" i="21"/>
  <c r="K192" i="21"/>
  <c r="J192" i="21"/>
  <c r="I192" i="21"/>
  <c r="H192" i="21"/>
  <c r="G192" i="21"/>
  <c r="F192" i="21"/>
  <c r="E192" i="21"/>
  <c r="N191" i="21"/>
  <c r="M191" i="21"/>
  <c r="L191" i="21"/>
  <c r="K191" i="21"/>
  <c r="J191" i="21"/>
  <c r="I191" i="21"/>
  <c r="H191" i="21"/>
  <c r="G191" i="21"/>
  <c r="F191" i="21"/>
  <c r="E191" i="21"/>
  <c r="N190" i="21"/>
  <c r="M190" i="21"/>
  <c r="L190" i="21"/>
  <c r="K190" i="21"/>
  <c r="J190" i="21"/>
  <c r="I190" i="21"/>
  <c r="H190" i="21"/>
  <c r="G190" i="21"/>
  <c r="F190" i="21"/>
  <c r="E190" i="21"/>
  <c r="N189" i="21"/>
  <c r="M189" i="21"/>
  <c r="L189" i="21"/>
  <c r="K189" i="21"/>
  <c r="J189" i="21"/>
  <c r="I189" i="21"/>
  <c r="H189" i="21"/>
  <c r="G189" i="21"/>
  <c r="F189" i="21"/>
  <c r="E189" i="21"/>
  <c r="N188" i="21"/>
  <c r="M188" i="21"/>
  <c r="L188" i="21"/>
  <c r="K188" i="21"/>
  <c r="J188" i="21"/>
  <c r="I188" i="21"/>
  <c r="H188" i="21"/>
  <c r="G188" i="21"/>
  <c r="F188" i="21"/>
  <c r="E188" i="21"/>
  <c r="N187" i="21"/>
  <c r="M187" i="21"/>
  <c r="L187" i="21"/>
  <c r="K187" i="21"/>
  <c r="J187" i="21"/>
  <c r="I187" i="21"/>
  <c r="H187" i="21"/>
  <c r="G187" i="21"/>
  <c r="F187" i="21"/>
  <c r="E187" i="21"/>
  <c r="N186" i="21"/>
  <c r="M186" i="21"/>
  <c r="L186" i="21"/>
  <c r="K186" i="21"/>
  <c r="J186" i="21"/>
  <c r="I186" i="21"/>
  <c r="H186" i="21"/>
  <c r="G186" i="21"/>
  <c r="F186" i="21"/>
  <c r="E186" i="21"/>
  <c r="N185" i="21"/>
  <c r="M185" i="21"/>
  <c r="L185" i="21"/>
  <c r="K185" i="21"/>
  <c r="J185" i="21"/>
  <c r="I185" i="21"/>
  <c r="H185" i="21"/>
  <c r="G185" i="21"/>
  <c r="F185" i="21"/>
  <c r="E185" i="21"/>
  <c r="N184" i="21"/>
  <c r="M184" i="21"/>
  <c r="L184" i="21"/>
  <c r="K184" i="21"/>
  <c r="J184" i="21"/>
  <c r="I184" i="21"/>
  <c r="H184" i="21"/>
  <c r="G184" i="21"/>
  <c r="F184" i="21"/>
  <c r="E184" i="21"/>
  <c r="N183" i="21"/>
  <c r="M183" i="21"/>
  <c r="L183" i="21"/>
  <c r="K183" i="21"/>
  <c r="J183" i="21"/>
  <c r="I183" i="21"/>
  <c r="H183" i="21"/>
  <c r="G183" i="21"/>
  <c r="F183" i="21"/>
  <c r="E183" i="21"/>
  <c r="N182" i="21"/>
  <c r="M182" i="21"/>
  <c r="L182" i="21"/>
  <c r="K182" i="21"/>
  <c r="J182" i="21"/>
  <c r="I182" i="21"/>
  <c r="H182" i="21"/>
  <c r="G182" i="21"/>
  <c r="F182" i="21"/>
  <c r="E182" i="21"/>
  <c r="N181" i="21"/>
  <c r="M181" i="21"/>
  <c r="L181" i="21"/>
  <c r="K181" i="21"/>
  <c r="J181" i="21"/>
  <c r="I181" i="21"/>
  <c r="H181" i="21"/>
  <c r="G181" i="21"/>
  <c r="F181" i="21"/>
  <c r="E181" i="21"/>
  <c r="N180" i="21"/>
  <c r="M180" i="21"/>
  <c r="L180" i="21"/>
  <c r="K180" i="21"/>
  <c r="J180" i="21"/>
  <c r="I180" i="21"/>
  <c r="H180" i="21"/>
  <c r="G180" i="21"/>
  <c r="F180" i="21"/>
  <c r="E180" i="21"/>
  <c r="N179" i="21"/>
  <c r="M179" i="21"/>
  <c r="L179" i="21"/>
  <c r="K179" i="21"/>
  <c r="J179" i="21"/>
  <c r="I179" i="21"/>
  <c r="H179" i="21"/>
  <c r="G179" i="21"/>
  <c r="F179" i="21"/>
  <c r="E179" i="21"/>
  <c r="N178" i="21"/>
  <c r="M178" i="21"/>
  <c r="L178" i="21"/>
  <c r="K178" i="21"/>
  <c r="J178" i="21"/>
  <c r="I178" i="21"/>
  <c r="H178" i="21"/>
  <c r="G178" i="21"/>
  <c r="F178" i="21"/>
  <c r="E178" i="21"/>
  <c r="N177" i="21"/>
  <c r="M177" i="21"/>
  <c r="L177" i="21"/>
  <c r="K177" i="21"/>
  <c r="J177" i="21"/>
  <c r="I177" i="21"/>
  <c r="H177" i="21"/>
  <c r="G177" i="21"/>
  <c r="F177" i="21"/>
  <c r="E177" i="21"/>
  <c r="N176" i="21"/>
  <c r="M176" i="21"/>
  <c r="L176" i="21"/>
  <c r="K176" i="21"/>
  <c r="J176" i="21"/>
  <c r="I176" i="21"/>
  <c r="H176" i="21"/>
  <c r="G176" i="21"/>
  <c r="F176" i="21"/>
  <c r="E176" i="21"/>
  <c r="N175" i="21"/>
  <c r="M175" i="21"/>
  <c r="L175" i="21"/>
  <c r="K175" i="21"/>
  <c r="J175" i="21"/>
  <c r="I175" i="21"/>
  <c r="H175" i="21"/>
  <c r="G175" i="21"/>
  <c r="F175" i="21"/>
  <c r="E175" i="21"/>
  <c r="N174" i="21"/>
  <c r="M174" i="21"/>
  <c r="L174" i="21"/>
  <c r="K174" i="21"/>
  <c r="J174" i="21"/>
  <c r="I174" i="21"/>
  <c r="H174" i="21"/>
  <c r="G174" i="21"/>
  <c r="F174" i="21"/>
  <c r="E174" i="21"/>
  <c r="N173" i="21"/>
  <c r="M173" i="21"/>
  <c r="L173" i="21"/>
  <c r="K173" i="21"/>
  <c r="J173" i="21"/>
  <c r="I173" i="21"/>
  <c r="H173" i="21"/>
  <c r="G173" i="21"/>
  <c r="F173" i="21"/>
  <c r="E173" i="21"/>
  <c r="N172" i="21"/>
  <c r="M172" i="21"/>
  <c r="L172" i="21"/>
  <c r="K172" i="21"/>
  <c r="J172" i="21"/>
  <c r="I172" i="21"/>
  <c r="H172" i="21"/>
  <c r="G172" i="21"/>
  <c r="F172" i="21"/>
  <c r="E172" i="21"/>
  <c r="N171" i="21"/>
  <c r="M171" i="21"/>
  <c r="L171" i="21"/>
  <c r="K171" i="21"/>
  <c r="J171" i="21"/>
  <c r="I171" i="21"/>
  <c r="H171" i="21"/>
  <c r="G171" i="21"/>
  <c r="F171" i="21"/>
  <c r="E171" i="21"/>
  <c r="N170" i="21"/>
  <c r="M170" i="21"/>
  <c r="L170" i="21"/>
  <c r="K170" i="21"/>
  <c r="J170" i="21"/>
  <c r="I170" i="21"/>
  <c r="H170" i="21"/>
  <c r="G170" i="21"/>
  <c r="F170" i="21"/>
  <c r="E170" i="21"/>
  <c r="N169" i="21"/>
  <c r="M169" i="21"/>
  <c r="L169" i="21"/>
  <c r="K169" i="21"/>
  <c r="J169" i="21"/>
  <c r="I169" i="21"/>
  <c r="H169" i="21"/>
  <c r="G169" i="21"/>
  <c r="F169" i="21"/>
  <c r="E169" i="21"/>
  <c r="N168" i="21"/>
  <c r="M168" i="21"/>
  <c r="L168" i="21"/>
  <c r="K168" i="21"/>
  <c r="J168" i="21"/>
  <c r="I168" i="21"/>
  <c r="H168" i="21"/>
  <c r="G168" i="21"/>
  <c r="F168" i="21"/>
  <c r="E168" i="21"/>
  <c r="N167" i="21"/>
  <c r="M167" i="21"/>
  <c r="L167" i="21"/>
  <c r="K167" i="21"/>
  <c r="J167" i="21"/>
  <c r="I167" i="21"/>
  <c r="H167" i="21"/>
  <c r="G167" i="21"/>
  <c r="F167" i="21"/>
  <c r="E167" i="21"/>
  <c r="N166" i="21"/>
  <c r="M166" i="21"/>
  <c r="L166" i="21"/>
  <c r="K166" i="21"/>
  <c r="J166" i="21"/>
  <c r="I166" i="21"/>
  <c r="H166" i="21"/>
  <c r="G166" i="21"/>
  <c r="F166" i="21"/>
  <c r="E166" i="21"/>
  <c r="N165" i="21"/>
  <c r="M165" i="21"/>
  <c r="L165" i="21"/>
  <c r="K165" i="21"/>
  <c r="J165" i="21"/>
  <c r="I165" i="21"/>
  <c r="H165" i="21"/>
  <c r="G165" i="21"/>
  <c r="F165" i="21"/>
  <c r="E165" i="21"/>
  <c r="N164" i="21"/>
  <c r="M164" i="21"/>
  <c r="L164" i="21"/>
  <c r="K164" i="21"/>
  <c r="J164" i="21"/>
  <c r="I164" i="21"/>
  <c r="H164" i="21"/>
  <c r="G164" i="21"/>
  <c r="F164" i="21"/>
  <c r="E164" i="21"/>
  <c r="N163" i="21"/>
  <c r="M163" i="21"/>
  <c r="L163" i="21"/>
  <c r="K163" i="21"/>
  <c r="J163" i="21"/>
  <c r="I163" i="21"/>
  <c r="H163" i="21"/>
  <c r="G163" i="21"/>
  <c r="F163" i="21"/>
  <c r="E163" i="21"/>
  <c r="N162" i="21"/>
  <c r="M162" i="21"/>
  <c r="L162" i="21"/>
  <c r="K162" i="21"/>
  <c r="J162" i="21"/>
  <c r="I162" i="21"/>
  <c r="H162" i="21"/>
  <c r="G162" i="21"/>
  <c r="F162" i="21"/>
  <c r="E162" i="21"/>
  <c r="N161" i="21"/>
  <c r="M161" i="21"/>
  <c r="L161" i="21"/>
  <c r="K161" i="21"/>
  <c r="J161" i="21"/>
  <c r="I161" i="21"/>
  <c r="H161" i="21"/>
  <c r="G161" i="21"/>
  <c r="F161" i="21"/>
  <c r="E161" i="21"/>
  <c r="N160" i="21"/>
  <c r="M160" i="21"/>
  <c r="L160" i="21"/>
  <c r="K160" i="21"/>
  <c r="J160" i="21"/>
  <c r="I160" i="21"/>
  <c r="H160" i="21"/>
  <c r="G160" i="21"/>
  <c r="F160" i="21"/>
  <c r="E160" i="21"/>
  <c r="N159" i="21"/>
  <c r="M159" i="21"/>
  <c r="L159" i="21"/>
  <c r="K159" i="21"/>
  <c r="J159" i="21"/>
  <c r="I159" i="21"/>
  <c r="H159" i="21"/>
  <c r="G159" i="21"/>
  <c r="F159" i="21"/>
  <c r="E159" i="21"/>
  <c r="N158" i="21"/>
  <c r="M158" i="21"/>
  <c r="L158" i="21"/>
  <c r="K158" i="21"/>
  <c r="J158" i="21"/>
  <c r="I158" i="21"/>
  <c r="H158" i="21"/>
  <c r="G158" i="21"/>
  <c r="F158" i="21"/>
  <c r="E158" i="21"/>
  <c r="N157" i="21"/>
  <c r="M157" i="21"/>
  <c r="L157" i="21"/>
  <c r="K157" i="21"/>
  <c r="J157" i="21"/>
  <c r="I157" i="21"/>
  <c r="H157" i="21"/>
  <c r="G157" i="21"/>
  <c r="F157" i="21"/>
  <c r="E157" i="21"/>
  <c r="N156" i="21"/>
  <c r="M156" i="21"/>
  <c r="L156" i="21"/>
  <c r="K156" i="21"/>
  <c r="J156" i="21"/>
  <c r="I156" i="21"/>
  <c r="H156" i="21"/>
  <c r="G156" i="21"/>
  <c r="F156" i="21"/>
  <c r="E156" i="21"/>
  <c r="N155" i="21"/>
  <c r="M155" i="21"/>
  <c r="L155" i="21"/>
  <c r="K155" i="21"/>
  <c r="J155" i="21"/>
  <c r="I155" i="21"/>
  <c r="H155" i="21"/>
  <c r="G155" i="21"/>
  <c r="F155" i="21"/>
  <c r="E155" i="21"/>
  <c r="N154" i="21"/>
  <c r="M154" i="21"/>
  <c r="L154" i="21"/>
  <c r="K154" i="21"/>
  <c r="J154" i="21"/>
  <c r="I154" i="21"/>
  <c r="H154" i="21"/>
  <c r="G154" i="21"/>
  <c r="F154" i="21"/>
  <c r="E154" i="21"/>
  <c r="N153" i="21"/>
  <c r="M153" i="21"/>
  <c r="L153" i="21"/>
  <c r="K153" i="21"/>
  <c r="J153" i="21"/>
  <c r="I153" i="21"/>
  <c r="H153" i="21"/>
  <c r="G153" i="21"/>
  <c r="F153" i="21"/>
  <c r="E153" i="21"/>
  <c r="N152" i="21"/>
  <c r="M152" i="21"/>
  <c r="L152" i="21"/>
  <c r="K152" i="21"/>
  <c r="J152" i="21"/>
  <c r="I152" i="21"/>
  <c r="H152" i="21"/>
  <c r="G152" i="21"/>
  <c r="F152" i="21"/>
  <c r="E152" i="21"/>
  <c r="N151" i="21"/>
  <c r="M151" i="21"/>
  <c r="L151" i="21"/>
  <c r="K151" i="21"/>
  <c r="J151" i="21"/>
  <c r="I151" i="21"/>
  <c r="H151" i="21"/>
  <c r="G151" i="21"/>
  <c r="F151" i="21"/>
  <c r="E151" i="21"/>
  <c r="N150" i="21"/>
  <c r="M150" i="21"/>
  <c r="L150" i="21"/>
  <c r="K150" i="21"/>
  <c r="J150" i="21"/>
  <c r="I150" i="21"/>
  <c r="H150" i="21"/>
  <c r="G150" i="21"/>
  <c r="F150" i="21"/>
  <c r="E150" i="21"/>
  <c r="N149" i="21"/>
  <c r="M149" i="21"/>
  <c r="L149" i="21"/>
  <c r="K149" i="21"/>
  <c r="J149" i="21"/>
  <c r="I149" i="21"/>
  <c r="H149" i="21"/>
  <c r="G149" i="21"/>
  <c r="F149" i="21"/>
  <c r="E149" i="21"/>
  <c r="N148" i="21"/>
  <c r="M148" i="21"/>
  <c r="L148" i="21"/>
  <c r="K148" i="21"/>
  <c r="J148" i="21"/>
  <c r="I148" i="21"/>
  <c r="H148" i="21"/>
  <c r="G148" i="21"/>
  <c r="F148" i="21"/>
  <c r="E148" i="21"/>
  <c r="N147" i="21"/>
  <c r="M147" i="21"/>
  <c r="L147" i="21"/>
  <c r="K147" i="21"/>
  <c r="J147" i="21"/>
  <c r="I147" i="21"/>
  <c r="H147" i="21"/>
  <c r="G147" i="21"/>
  <c r="F147" i="21"/>
  <c r="E147" i="21"/>
  <c r="N146" i="21"/>
  <c r="M146" i="21"/>
  <c r="L146" i="21"/>
  <c r="K146" i="21"/>
  <c r="J146" i="21"/>
  <c r="I146" i="21"/>
  <c r="H146" i="21"/>
  <c r="G146" i="21"/>
  <c r="F146" i="21"/>
  <c r="E146" i="21"/>
  <c r="N145" i="21"/>
  <c r="M145" i="21"/>
  <c r="L145" i="21"/>
  <c r="K145" i="21"/>
  <c r="J145" i="21"/>
  <c r="I145" i="21"/>
  <c r="H145" i="21"/>
  <c r="G145" i="21"/>
  <c r="F145" i="21"/>
  <c r="E145" i="21"/>
  <c r="N144" i="21"/>
  <c r="M144" i="21"/>
  <c r="L144" i="21"/>
  <c r="K144" i="21"/>
  <c r="J144" i="21"/>
  <c r="I144" i="21"/>
  <c r="H144" i="21"/>
  <c r="G144" i="21"/>
  <c r="F144" i="21"/>
  <c r="E144" i="21"/>
  <c r="N143" i="21"/>
  <c r="M143" i="21"/>
  <c r="L143" i="21"/>
  <c r="K143" i="21"/>
  <c r="J143" i="21"/>
  <c r="I143" i="21"/>
  <c r="H143" i="21"/>
  <c r="G143" i="21"/>
  <c r="F143" i="21"/>
  <c r="E143" i="21"/>
  <c r="N142" i="21"/>
  <c r="M142" i="21"/>
  <c r="L142" i="21"/>
  <c r="K142" i="21"/>
  <c r="J142" i="21"/>
  <c r="I142" i="21"/>
  <c r="H142" i="21"/>
  <c r="G142" i="21"/>
  <c r="F142" i="21"/>
  <c r="E142" i="21"/>
  <c r="N141" i="21"/>
  <c r="M141" i="21"/>
  <c r="L141" i="21"/>
  <c r="K141" i="21"/>
  <c r="J141" i="21"/>
  <c r="I141" i="21"/>
  <c r="H141" i="21"/>
  <c r="G141" i="21"/>
  <c r="F141" i="21"/>
  <c r="E141" i="21"/>
  <c r="N140" i="21"/>
  <c r="M140" i="21"/>
  <c r="L140" i="21"/>
  <c r="K140" i="21"/>
  <c r="J140" i="21"/>
  <c r="I140" i="21"/>
  <c r="H140" i="21"/>
  <c r="G140" i="21"/>
  <c r="F140" i="21"/>
  <c r="E140" i="21"/>
  <c r="N139" i="21"/>
  <c r="M139" i="21"/>
  <c r="L139" i="21"/>
  <c r="K139" i="21"/>
  <c r="J139" i="21"/>
  <c r="I139" i="21"/>
  <c r="H139" i="21"/>
  <c r="G139" i="21"/>
  <c r="F139" i="21"/>
  <c r="E139" i="21"/>
  <c r="N138" i="21"/>
  <c r="M138" i="21"/>
  <c r="L138" i="21"/>
  <c r="K138" i="21"/>
  <c r="J138" i="21"/>
  <c r="I138" i="21"/>
  <c r="H138" i="21"/>
  <c r="G138" i="21"/>
  <c r="F138" i="21"/>
  <c r="E138" i="21"/>
  <c r="N137" i="21"/>
  <c r="M137" i="21"/>
  <c r="L137" i="21"/>
  <c r="K137" i="21"/>
  <c r="J137" i="21"/>
  <c r="I137" i="21"/>
  <c r="H137" i="21"/>
  <c r="G137" i="21"/>
  <c r="F137" i="21"/>
  <c r="E137" i="21"/>
  <c r="N136" i="21"/>
  <c r="M136" i="21"/>
  <c r="L136" i="21"/>
  <c r="K136" i="21"/>
  <c r="J136" i="21"/>
  <c r="I136" i="21"/>
  <c r="H136" i="21"/>
  <c r="G136" i="21"/>
  <c r="F136" i="21"/>
  <c r="E136" i="21"/>
  <c r="N135" i="21"/>
  <c r="M135" i="21"/>
  <c r="L135" i="21"/>
  <c r="K135" i="21"/>
  <c r="J135" i="21"/>
  <c r="I135" i="21"/>
  <c r="H135" i="21"/>
  <c r="G135" i="21"/>
  <c r="F135" i="21"/>
  <c r="E135" i="21"/>
  <c r="N134" i="21"/>
  <c r="M134" i="21"/>
  <c r="L134" i="21"/>
  <c r="K134" i="21"/>
  <c r="J134" i="21"/>
  <c r="I134" i="21"/>
  <c r="H134" i="21"/>
  <c r="G134" i="21"/>
  <c r="F134" i="21"/>
  <c r="E134" i="21"/>
  <c r="N133" i="21"/>
  <c r="M133" i="21"/>
  <c r="L133" i="21"/>
  <c r="K133" i="21"/>
  <c r="J133" i="21"/>
  <c r="I133" i="21"/>
  <c r="H133" i="21"/>
  <c r="G133" i="21"/>
  <c r="F133" i="21"/>
  <c r="E133" i="21"/>
  <c r="N132" i="21"/>
  <c r="M132" i="21"/>
  <c r="L132" i="21"/>
  <c r="K132" i="21"/>
  <c r="J132" i="21"/>
  <c r="I132" i="21"/>
  <c r="H132" i="21"/>
  <c r="G132" i="21"/>
  <c r="F132" i="21"/>
  <c r="E132" i="21"/>
  <c r="N131" i="21"/>
  <c r="M131" i="21"/>
  <c r="L131" i="21"/>
  <c r="K131" i="21"/>
  <c r="J131" i="21"/>
  <c r="I131" i="21"/>
  <c r="H131" i="21"/>
  <c r="G131" i="21"/>
  <c r="F131" i="21"/>
  <c r="E131" i="21"/>
  <c r="N130" i="21"/>
  <c r="M130" i="21"/>
  <c r="L130" i="21"/>
  <c r="K130" i="21"/>
  <c r="J130" i="21"/>
  <c r="I130" i="21"/>
  <c r="H130" i="21"/>
  <c r="G130" i="21"/>
  <c r="F130" i="21"/>
  <c r="E130" i="21"/>
  <c r="N129" i="21"/>
  <c r="M129" i="21"/>
  <c r="L129" i="21"/>
  <c r="K129" i="21"/>
  <c r="J129" i="21"/>
  <c r="I129" i="21"/>
  <c r="H129" i="21"/>
  <c r="G129" i="21"/>
  <c r="F129" i="21"/>
  <c r="E129" i="21"/>
  <c r="N128" i="21"/>
  <c r="M128" i="21"/>
  <c r="L128" i="21"/>
  <c r="K128" i="21"/>
  <c r="J128" i="21"/>
  <c r="I128" i="21"/>
  <c r="H128" i="21"/>
  <c r="G128" i="21"/>
  <c r="F128" i="21"/>
  <c r="E128" i="21"/>
  <c r="N127" i="21"/>
  <c r="M127" i="21"/>
  <c r="L127" i="21"/>
  <c r="K127" i="21"/>
  <c r="J127" i="21"/>
  <c r="I127" i="21"/>
  <c r="H127" i="21"/>
  <c r="G127" i="21"/>
  <c r="F127" i="21"/>
  <c r="E127" i="21"/>
  <c r="N126" i="21"/>
  <c r="M126" i="21"/>
  <c r="L126" i="21"/>
  <c r="K126" i="21"/>
  <c r="J126" i="21"/>
  <c r="I126" i="21"/>
  <c r="H126" i="21"/>
  <c r="G126" i="21"/>
  <c r="F126" i="21"/>
  <c r="E126" i="21"/>
  <c r="N125" i="21"/>
  <c r="M125" i="21"/>
  <c r="L125" i="21"/>
  <c r="K125" i="21"/>
  <c r="J125" i="21"/>
  <c r="I125" i="21"/>
  <c r="H125" i="21"/>
  <c r="G125" i="21"/>
  <c r="F125" i="21"/>
  <c r="E125" i="21"/>
  <c r="N124" i="21"/>
  <c r="M124" i="21"/>
  <c r="L124" i="21"/>
  <c r="K124" i="21"/>
  <c r="J124" i="21"/>
  <c r="I124" i="21"/>
  <c r="H124" i="21"/>
  <c r="G124" i="21"/>
  <c r="F124" i="21"/>
  <c r="E124" i="21"/>
  <c r="N123" i="21"/>
  <c r="M123" i="21"/>
  <c r="L123" i="21"/>
  <c r="K123" i="21"/>
  <c r="J123" i="21"/>
  <c r="I123" i="21"/>
  <c r="H123" i="21"/>
  <c r="G123" i="21"/>
  <c r="F123" i="21"/>
  <c r="E123" i="21"/>
  <c r="N122" i="21"/>
  <c r="M122" i="21"/>
  <c r="L122" i="21"/>
  <c r="K122" i="21"/>
  <c r="J122" i="21"/>
  <c r="I122" i="21"/>
  <c r="H122" i="21"/>
  <c r="G122" i="21"/>
  <c r="F122" i="21"/>
  <c r="E122" i="21"/>
  <c r="N121" i="21"/>
  <c r="M121" i="21"/>
  <c r="L121" i="21"/>
  <c r="K121" i="21"/>
  <c r="J121" i="21"/>
  <c r="I121" i="21"/>
  <c r="H121" i="21"/>
  <c r="G121" i="21"/>
  <c r="F121" i="21"/>
  <c r="E121" i="21"/>
  <c r="N120" i="21"/>
  <c r="M120" i="21"/>
  <c r="L120" i="21"/>
  <c r="K120" i="21"/>
  <c r="J120" i="21"/>
  <c r="I120" i="21"/>
  <c r="H120" i="21"/>
  <c r="G120" i="21"/>
  <c r="F120" i="21"/>
  <c r="E120" i="21"/>
  <c r="N119" i="21"/>
  <c r="M119" i="21"/>
  <c r="L119" i="21"/>
  <c r="K119" i="21"/>
  <c r="J119" i="21"/>
  <c r="I119" i="21"/>
  <c r="H119" i="21"/>
  <c r="G119" i="21"/>
  <c r="F119" i="21"/>
  <c r="E119" i="21"/>
  <c r="N118" i="21"/>
  <c r="M118" i="21"/>
  <c r="L118" i="21"/>
  <c r="K118" i="21"/>
  <c r="J118" i="21"/>
  <c r="I118" i="21"/>
  <c r="H118" i="21"/>
  <c r="G118" i="21"/>
  <c r="F118" i="21"/>
  <c r="E118" i="21"/>
  <c r="N117" i="21"/>
  <c r="M117" i="21"/>
  <c r="L117" i="21"/>
  <c r="K117" i="21"/>
  <c r="J117" i="21"/>
  <c r="I117" i="21"/>
  <c r="H117" i="21"/>
  <c r="G117" i="21"/>
  <c r="F117" i="21"/>
  <c r="E117" i="21"/>
  <c r="N116" i="21"/>
  <c r="M116" i="21"/>
  <c r="L116" i="21"/>
  <c r="K116" i="21"/>
  <c r="J116" i="21"/>
  <c r="I116" i="21"/>
  <c r="H116" i="21"/>
  <c r="G116" i="21"/>
  <c r="F116" i="21"/>
  <c r="E116" i="21"/>
  <c r="N115" i="21"/>
  <c r="M115" i="21"/>
  <c r="L115" i="21"/>
  <c r="K115" i="21"/>
  <c r="J115" i="21"/>
  <c r="I115" i="21"/>
  <c r="H115" i="21"/>
  <c r="G115" i="21"/>
  <c r="F115" i="21"/>
  <c r="E115" i="21"/>
  <c r="N114" i="21"/>
  <c r="M114" i="21"/>
  <c r="L114" i="21"/>
  <c r="K114" i="21"/>
  <c r="J114" i="21"/>
  <c r="I114" i="21"/>
  <c r="H114" i="21"/>
  <c r="G114" i="21"/>
  <c r="F114" i="21"/>
  <c r="E114" i="21"/>
  <c r="N113" i="21"/>
  <c r="M113" i="21"/>
  <c r="L113" i="21"/>
  <c r="K113" i="21"/>
  <c r="J113" i="21"/>
  <c r="I113" i="21"/>
  <c r="H113" i="21"/>
  <c r="G113" i="21"/>
  <c r="F113" i="21"/>
  <c r="E113" i="21"/>
  <c r="N112" i="21"/>
  <c r="M112" i="21"/>
  <c r="L112" i="21"/>
  <c r="K112" i="21"/>
  <c r="J112" i="21"/>
  <c r="I112" i="21"/>
  <c r="H112" i="21"/>
  <c r="G112" i="21"/>
  <c r="F112" i="21"/>
  <c r="E112" i="21"/>
  <c r="N111" i="21"/>
  <c r="M111" i="21"/>
  <c r="L111" i="21"/>
  <c r="K111" i="21"/>
  <c r="J111" i="21"/>
  <c r="I111" i="21"/>
  <c r="H111" i="21"/>
  <c r="G111" i="21"/>
  <c r="F111" i="21"/>
  <c r="E111" i="21"/>
  <c r="N110" i="21"/>
  <c r="M110" i="21"/>
  <c r="L110" i="21"/>
  <c r="K110" i="21"/>
  <c r="J110" i="21"/>
  <c r="I110" i="21"/>
  <c r="H110" i="21"/>
  <c r="G110" i="21"/>
  <c r="F110" i="21"/>
  <c r="E110" i="21"/>
  <c r="N109" i="21"/>
  <c r="M109" i="21"/>
  <c r="L109" i="21"/>
  <c r="K109" i="21"/>
  <c r="J109" i="21"/>
  <c r="I109" i="21"/>
  <c r="H109" i="21"/>
  <c r="G109" i="21"/>
  <c r="F109" i="21"/>
  <c r="E109" i="21"/>
  <c r="N108" i="21"/>
  <c r="M108" i="21"/>
  <c r="L108" i="21"/>
  <c r="K108" i="21"/>
  <c r="J108" i="21"/>
  <c r="I108" i="21"/>
  <c r="H108" i="21"/>
  <c r="G108" i="21"/>
  <c r="F108" i="21"/>
  <c r="E108" i="21"/>
  <c r="N107" i="21"/>
  <c r="M107" i="21"/>
  <c r="L107" i="21"/>
  <c r="K107" i="21"/>
  <c r="J107" i="21"/>
  <c r="I107" i="21"/>
  <c r="H107" i="21"/>
  <c r="G107" i="21"/>
  <c r="F107" i="21"/>
  <c r="E107" i="21"/>
  <c r="N106" i="21"/>
  <c r="M106" i="21"/>
  <c r="L106" i="21"/>
  <c r="K106" i="21"/>
  <c r="J106" i="21"/>
  <c r="I106" i="21"/>
  <c r="H106" i="21"/>
  <c r="G106" i="21"/>
  <c r="F106" i="21"/>
  <c r="E106" i="21"/>
  <c r="N105" i="21"/>
  <c r="M105" i="21"/>
  <c r="L105" i="21"/>
  <c r="K105" i="21"/>
  <c r="J105" i="21"/>
  <c r="I105" i="21"/>
  <c r="H105" i="21"/>
  <c r="G105" i="21"/>
  <c r="F105" i="21"/>
  <c r="E105" i="21"/>
  <c r="N104" i="21"/>
  <c r="M104" i="21"/>
  <c r="L104" i="21"/>
  <c r="K104" i="21"/>
  <c r="J104" i="21"/>
  <c r="I104" i="21"/>
  <c r="H104" i="21"/>
  <c r="G104" i="21"/>
  <c r="F104" i="21"/>
  <c r="E104" i="21"/>
  <c r="N103" i="21"/>
  <c r="M103" i="21"/>
  <c r="L103" i="21"/>
  <c r="K103" i="21"/>
  <c r="J103" i="21"/>
  <c r="I103" i="21"/>
  <c r="H103" i="21"/>
  <c r="G103" i="21"/>
  <c r="F103" i="21"/>
  <c r="E103" i="21"/>
  <c r="N102" i="21"/>
  <c r="M102" i="21"/>
  <c r="L102" i="21"/>
  <c r="K102" i="21"/>
  <c r="J102" i="21"/>
  <c r="I102" i="21"/>
  <c r="H102" i="21"/>
  <c r="G102" i="21"/>
  <c r="F102" i="21"/>
  <c r="E102" i="21"/>
  <c r="N101" i="21"/>
  <c r="M101" i="21"/>
  <c r="L101" i="21"/>
  <c r="K101" i="21"/>
  <c r="J101" i="21"/>
  <c r="I101" i="21"/>
  <c r="H101" i="21"/>
  <c r="G101" i="21"/>
  <c r="F101" i="21"/>
  <c r="E101" i="21"/>
  <c r="N100" i="21"/>
  <c r="M100" i="21"/>
  <c r="L100" i="21"/>
  <c r="K100" i="21"/>
  <c r="J100" i="21"/>
  <c r="I100" i="21"/>
  <c r="H100" i="21"/>
  <c r="G100" i="21"/>
  <c r="F100" i="21"/>
  <c r="E100" i="21"/>
  <c r="N99" i="21"/>
  <c r="M99" i="21"/>
  <c r="L99" i="21"/>
  <c r="K99" i="21"/>
  <c r="J99" i="21"/>
  <c r="I99" i="21"/>
  <c r="H99" i="21"/>
  <c r="G99" i="21"/>
  <c r="F99" i="21"/>
  <c r="E99" i="21"/>
  <c r="N98" i="21"/>
  <c r="M98" i="21"/>
  <c r="L98" i="21"/>
  <c r="K98" i="21"/>
  <c r="J98" i="21"/>
  <c r="I98" i="21"/>
  <c r="H98" i="21"/>
  <c r="G98" i="21"/>
  <c r="F98" i="21"/>
  <c r="E98" i="21"/>
  <c r="N97" i="21"/>
  <c r="M97" i="21"/>
  <c r="L97" i="21"/>
  <c r="K97" i="21"/>
  <c r="J97" i="21"/>
  <c r="I97" i="21"/>
  <c r="H97" i="21"/>
  <c r="G97" i="21"/>
  <c r="F97" i="21"/>
  <c r="E97" i="21"/>
  <c r="N96" i="21"/>
  <c r="M96" i="21"/>
  <c r="L96" i="21"/>
  <c r="K96" i="21"/>
  <c r="J96" i="21"/>
  <c r="I96" i="21"/>
  <c r="H96" i="21"/>
  <c r="G96" i="21"/>
  <c r="F96" i="21"/>
  <c r="E96" i="21"/>
  <c r="N95" i="21"/>
  <c r="M95" i="21"/>
  <c r="L95" i="21"/>
  <c r="K95" i="21"/>
  <c r="J95" i="21"/>
  <c r="I95" i="21"/>
  <c r="H95" i="21"/>
  <c r="G95" i="21"/>
  <c r="F95" i="21"/>
  <c r="E95" i="21"/>
  <c r="N94" i="21"/>
  <c r="M94" i="21"/>
  <c r="L94" i="21"/>
  <c r="K94" i="21"/>
  <c r="J94" i="21"/>
  <c r="I94" i="21"/>
  <c r="H94" i="21"/>
  <c r="G94" i="21"/>
  <c r="F94" i="21"/>
  <c r="E94" i="21"/>
  <c r="N93" i="21"/>
  <c r="M93" i="21"/>
  <c r="L93" i="21"/>
  <c r="K93" i="21"/>
  <c r="J93" i="21"/>
  <c r="I93" i="21"/>
  <c r="H93" i="21"/>
  <c r="G93" i="21"/>
  <c r="F93" i="21"/>
  <c r="E93" i="21"/>
  <c r="N92" i="21"/>
  <c r="M92" i="21"/>
  <c r="L92" i="21"/>
  <c r="K92" i="21"/>
  <c r="J92" i="21"/>
  <c r="I92" i="21"/>
  <c r="H92" i="21"/>
  <c r="G92" i="21"/>
  <c r="F92" i="21"/>
  <c r="E92" i="21"/>
  <c r="N91" i="21"/>
  <c r="M91" i="21"/>
  <c r="L91" i="21"/>
  <c r="K91" i="21"/>
  <c r="J91" i="21"/>
  <c r="I91" i="21"/>
  <c r="H91" i="21"/>
  <c r="G91" i="21"/>
  <c r="F91" i="21"/>
  <c r="E91" i="21"/>
  <c r="N90" i="21"/>
  <c r="M90" i="21"/>
  <c r="L90" i="21"/>
  <c r="K90" i="21"/>
  <c r="J90" i="21"/>
  <c r="I90" i="21"/>
  <c r="H90" i="21"/>
  <c r="G90" i="21"/>
  <c r="F90" i="21"/>
  <c r="E90" i="21"/>
  <c r="N89" i="21"/>
  <c r="M89" i="21"/>
  <c r="L89" i="21"/>
  <c r="K89" i="21"/>
  <c r="J89" i="21"/>
  <c r="I89" i="21"/>
  <c r="H89" i="21"/>
  <c r="G89" i="21"/>
  <c r="F89" i="21"/>
  <c r="E89" i="21"/>
  <c r="N88" i="21"/>
  <c r="M88" i="21"/>
  <c r="L88" i="21"/>
  <c r="K88" i="21"/>
  <c r="J88" i="21"/>
  <c r="I88" i="21"/>
  <c r="H88" i="21"/>
  <c r="G88" i="21"/>
  <c r="F88" i="21"/>
  <c r="E88" i="21"/>
  <c r="N87" i="21"/>
  <c r="M87" i="21"/>
  <c r="L87" i="21"/>
  <c r="K87" i="21"/>
  <c r="J87" i="21"/>
  <c r="I87" i="21"/>
  <c r="H87" i="21"/>
  <c r="G87" i="21"/>
  <c r="F87" i="21"/>
  <c r="E87" i="21"/>
  <c r="N86" i="21"/>
  <c r="M86" i="21"/>
  <c r="L86" i="21"/>
  <c r="K86" i="21"/>
  <c r="J86" i="21"/>
  <c r="I86" i="21"/>
  <c r="H86" i="21"/>
  <c r="G86" i="21"/>
  <c r="F86" i="21"/>
  <c r="E86" i="21"/>
  <c r="N85" i="21"/>
  <c r="M85" i="21"/>
  <c r="L85" i="21"/>
  <c r="K85" i="21"/>
  <c r="J85" i="21"/>
  <c r="I85" i="21"/>
  <c r="H85" i="21"/>
  <c r="G85" i="21"/>
  <c r="F85" i="21"/>
  <c r="E85" i="21"/>
  <c r="N84" i="21"/>
  <c r="M84" i="21"/>
  <c r="L84" i="21"/>
  <c r="K84" i="21"/>
  <c r="J84" i="21"/>
  <c r="I84" i="21"/>
  <c r="H84" i="21"/>
  <c r="G84" i="21"/>
  <c r="F84" i="21"/>
  <c r="E84" i="21"/>
  <c r="N83" i="21"/>
  <c r="M83" i="21"/>
  <c r="L83" i="21"/>
  <c r="K83" i="21"/>
  <c r="J83" i="21"/>
  <c r="I83" i="21"/>
  <c r="H83" i="21"/>
  <c r="G83" i="21"/>
  <c r="F83" i="21"/>
  <c r="E83" i="21"/>
  <c r="N77" i="21"/>
  <c r="M77" i="21"/>
  <c r="L77" i="21"/>
  <c r="K77" i="21"/>
  <c r="J77" i="21"/>
  <c r="I77" i="21"/>
  <c r="H77" i="21"/>
  <c r="G77" i="21"/>
  <c r="F77" i="21"/>
  <c r="E77" i="21"/>
  <c r="N76" i="21"/>
  <c r="M76" i="21"/>
  <c r="L76" i="21"/>
  <c r="K76" i="21"/>
  <c r="J76" i="21"/>
  <c r="I76" i="21"/>
  <c r="H76" i="21"/>
  <c r="G76" i="21"/>
  <c r="F76" i="21"/>
  <c r="E76" i="21"/>
  <c r="N75" i="21"/>
  <c r="M75" i="21"/>
  <c r="L75" i="21"/>
  <c r="K75" i="21"/>
  <c r="J75" i="21"/>
  <c r="I75" i="21"/>
  <c r="H75" i="21"/>
  <c r="G75" i="21"/>
  <c r="F75" i="21"/>
  <c r="E75" i="21"/>
  <c r="N74" i="21"/>
  <c r="M74" i="21"/>
  <c r="L74" i="21"/>
  <c r="K74" i="21"/>
  <c r="J74" i="21"/>
  <c r="I74" i="21"/>
  <c r="H74" i="21"/>
  <c r="G74" i="21"/>
  <c r="F74" i="21"/>
  <c r="E74" i="21"/>
  <c r="N73" i="21"/>
  <c r="M73" i="21"/>
  <c r="L73" i="21"/>
  <c r="K73" i="21"/>
  <c r="J73" i="21"/>
  <c r="I73" i="21"/>
  <c r="H73" i="21"/>
  <c r="G73" i="21"/>
  <c r="F73" i="21"/>
  <c r="E73" i="21"/>
  <c r="N72" i="21"/>
  <c r="M72" i="21"/>
  <c r="L72" i="21"/>
  <c r="K72" i="21"/>
  <c r="J72" i="21"/>
  <c r="I72" i="21"/>
  <c r="H72" i="21"/>
  <c r="G72" i="21"/>
  <c r="F72" i="21"/>
  <c r="E72" i="21"/>
  <c r="N71" i="21"/>
  <c r="M71" i="21"/>
  <c r="L71" i="21"/>
  <c r="K71" i="21"/>
  <c r="J71" i="21"/>
  <c r="I71" i="21"/>
  <c r="H71" i="21"/>
  <c r="G71" i="21"/>
  <c r="F71" i="21"/>
  <c r="E71" i="21"/>
  <c r="N70" i="21"/>
  <c r="M70" i="21"/>
  <c r="L70" i="21"/>
  <c r="K70" i="21"/>
  <c r="J70" i="21"/>
  <c r="I70" i="21"/>
  <c r="H70" i="21"/>
  <c r="G70" i="21"/>
  <c r="F70" i="21"/>
  <c r="E70" i="21"/>
  <c r="N69" i="21"/>
  <c r="M69" i="21"/>
  <c r="L69" i="21"/>
  <c r="K69" i="21"/>
  <c r="J69" i="21"/>
  <c r="I69" i="21"/>
  <c r="H69" i="21"/>
  <c r="G69" i="21"/>
  <c r="F69" i="21"/>
  <c r="E69" i="21"/>
  <c r="N68" i="21"/>
  <c r="M68" i="21"/>
  <c r="L68" i="21"/>
  <c r="K68" i="21"/>
  <c r="J68" i="21"/>
  <c r="I68" i="21"/>
  <c r="H68" i="21"/>
  <c r="G68" i="21"/>
  <c r="F68" i="21"/>
  <c r="E68" i="21"/>
  <c r="N67" i="21"/>
  <c r="M67" i="21"/>
  <c r="L67" i="21"/>
  <c r="K67" i="21"/>
  <c r="J67" i="21"/>
  <c r="I67" i="21"/>
  <c r="H67" i="21"/>
  <c r="G67" i="21"/>
  <c r="F67" i="21"/>
  <c r="E67" i="21"/>
  <c r="N66" i="21"/>
  <c r="M66" i="21"/>
  <c r="L66" i="21"/>
  <c r="K66" i="21"/>
  <c r="J66" i="21"/>
  <c r="I66" i="21"/>
  <c r="H66" i="21"/>
  <c r="G66" i="21"/>
  <c r="F66" i="21"/>
  <c r="E66" i="21"/>
  <c r="N65" i="21"/>
  <c r="M65" i="21"/>
  <c r="L65" i="21"/>
  <c r="K65" i="21"/>
  <c r="J65" i="21"/>
  <c r="I65" i="21"/>
  <c r="H65" i="21"/>
  <c r="G65" i="21"/>
  <c r="F65" i="21"/>
  <c r="E65" i="21"/>
  <c r="N64" i="21"/>
  <c r="M64" i="21"/>
  <c r="L64" i="21"/>
  <c r="K64" i="21"/>
  <c r="J64" i="21"/>
  <c r="I64" i="21"/>
  <c r="H64" i="21"/>
  <c r="G64" i="21"/>
  <c r="F64" i="21"/>
  <c r="E64" i="21"/>
  <c r="N63" i="21"/>
  <c r="M63" i="21"/>
  <c r="L63" i="21"/>
  <c r="J63" i="21"/>
  <c r="I63" i="21"/>
  <c r="H63" i="21"/>
  <c r="G63" i="21"/>
  <c r="F63" i="21"/>
  <c r="E63" i="21"/>
  <c r="N62" i="21"/>
  <c r="M62" i="21"/>
  <c r="L62" i="21"/>
  <c r="K62" i="21"/>
  <c r="J62" i="21"/>
  <c r="I62" i="21"/>
  <c r="H62" i="21"/>
  <c r="G62" i="21"/>
  <c r="F62" i="21"/>
  <c r="E62" i="21"/>
  <c r="N61" i="21"/>
  <c r="M61" i="21"/>
  <c r="L61" i="21"/>
  <c r="K61" i="21"/>
  <c r="J61" i="21"/>
  <c r="I61" i="21"/>
  <c r="H61" i="21"/>
  <c r="G61" i="21"/>
  <c r="F61" i="21"/>
  <c r="E61" i="21"/>
  <c r="N60" i="21"/>
  <c r="M60" i="21"/>
  <c r="L60" i="21"/>
  <c r="K60" i="21"/>
  <c r="J60" i="21"/>
  <c r="I60" i="21"/>
  <c r="H60" i="21"/>
  <c r="G60" i="21"/>
  <c r="F60" i="21"/>
  <c r="E60" i="21"/>
  <c r="N59" i="21"/>
  <c r="M59" i="21"/>
  <c r="L59" i="21"/>
  <c r="K59" i="21"/>
  <c r="J59" i="21"/>
  <c r="I59" i="21"/>
  <c r="H59" i="21"/>
  <c r="G59" i="21"/>
  <c r="F59" i="21"/>
  <c r="E59" i="21"/>
  <c r="N58" i="21"/>
  <c r="M58" i="21"/>
  <c r="L58" i="21"/>
  <c r="K58" i="21"/>
  <c r="J58" i="21"/>
  <c r="I58" i="21"/>
  <c r="H58" i="21"/>
  <c r="G58" i="21"/>
  <c r="F58" i="21"/>
  <c r="E58" i="21"/>
  <c r="N57" i="21"/>
  <c r="M57" i="21"/>
  <c r="L57" i="21"/>
  <c r="K57" i="21"/>
  <c r="J57" i="21"/>
  <c r="I57" i="21"/>
  <c r="H57" i="21"/>
  <c r="G57" i="21"/>
  <c r="F57" i="21"/>
  <c r="E57" i="21"/>
  <c r="N56" i="21"/>
  <c r="M56" i="21"/>
  <c r="L56" i="21"/>
  <c r="K56" i="21"/>
  <c r="J56" i="21"/>
  <c r="I56" i="21"/>
  <c r="H56" i="21"/>
  <c r="G56" i="21"/>
  <c r="F56" i="21"/>
  <c r="E56" i="21"/>
  <c r="N55" i="21"/>
  <c r="M55" i="21"/>
  <c r="L55" i="21"/>
  <c r="K55" i="21"/>
  <c r="J55" i="21"/>
  <c r="I55" i="21"/>
  <c r="H55" i="21"/>
  <c r="G55" i="21"/>
  <c r="F55" i="21"/>
  <c r="E55" i="21"/>
  <c r="N54" i="21"/>
  <c r="M54" i="21"/>
  <c r="L54" i="21"/>
  <c r="K54" i="21"/>
  <c r="J54" i="21"/>
  <c r="I54" i="21"/>
  <c r="H54" i="21"/>
  <c r="G54" i="21"/>
  <c r="F54" i="21"/>
  <c r="E54" i="21"/>
  <c r="N53" i="21"/>
  <c r="M53" i="21"/>
  <c r="L53" i="21"/>
  <c r="K53" i="21"/>
  <c r="J53" i="21"/>
  <c r="I53" i="21"/>
  <c r="H53" i="21"/>
  <c r="G53" i="21"/>
  <c r="F53" i="21"/>
  <c r="E53" i="21"/>
  <c r="N52" i="21"/>
  <c r="M52" i="21"/>
  <c r="L52" i="21"/>
  <c r="K52" i="21"/>
  <c r="J52" i="21"/>
  <c r="I52" i="21"/>
  <c r="H52" i="21"/>
  <c r="G52" i="21"/>
  <c r="F52" i="21"/>
  <c r="E52" i="21"/>
  <c r="N51" i="21"/>
  <c r="M51" i="21"/>
  <c r="L51" i="21"/>
  <c r="K51" i="21"/>
  <c r="J51" i="21"/>
  <c r="I51" i="21"/>
  <c r="H51" i="21"/>
  <c r="G51" i="21"/>
  <c r="F51" i="21"/>
  <c r="E51" i="21"/>
  <c r="N50" i="21"/>
  <c r="M50" i="21"/>
  <c r="L50" i="21"/>
  <c r="K50" i="21"/>
  <c r="J50" i="21"/>
  <c r="I50" i="21"/>
  <c r="H50" i="21"/>
  <c r="G50" i="21"/>
  <c r="F50" i="21"/>
  <c r="E50" i="21"/>
  <c r="N44" i="21"/>
  <c r="M44" i="21"/>
  <c r="L44" i="21"/>
  <c r="K44" i="21"/>
  <c r="J44" i="21"/>
  <c r="I44" i="21"/>
  <c r="H44" i="21"/>
  <c r="G44" i="21"/>
  <c r="F44" i="21"/>
  <c r="E44" i="21"/>
  <c r="N43" i="21"/>
  <c r="M43" i="21"/>
  <c r="L43" i="21"/>
  <c r="K43" i="21"/>
  <c r="J43" i="21"/>
  <c r="I43" i="21"/>
  <c r="H43" i="21"/>
  <c r="G43" i="21"/>
  <c r="F43" i="21"/>
  <c r="E43" i="21"/>
  <c r="N42" i="21"/>
  <c r="M42" i="21"/>
  <c r="L42" i="21"/>
  <c r="K42" i="21"/>
  <c r="J42" i="21"/>
  <c r="I42" i="21"/>
  <c r="H42" i="21"/>
  <c r="G42" i="21"/>
  <c r="F42" i="21"/>
  <c r="E42" i="21"/>
  <c r="N41" i="21"/>
  <c r="M41" i="21"/>
  <c r="L41" i="21"/>
  <c r="K41" i="21"/>
  <c r="J41" i="21"/>
  <c r="I41" i="21"/>
  <c r="H41" i="21"/>
  <c r="G41" i="21"/>
  <c r="F41" i="21"/>
  <c r="E41" i="21"/>
  <c r="N40" i="21"/>
  <c r="M40" i="21"/>
  <c r="L40" i="21"/>
  <c r="K40" i="21"/>
  <c r="J40" i="21"/>
  <c r="I40" i="21"/>
  <c r="H40" i="21"/>
  <c r="G40" i="21"/>
  <c r="F40" i="21"/>
  <c r="E40" i="21"/>
  <c r="N39" i="21"/>
  <c r="M39" i="21"/>
  <c r="L39" i="21"/>
  <c r="K39" i="21"/>
  <c r="J39" i="21"/>
  <c r="I39" i="21"/>
  <c r="H39" i="21"/>
  <c r="G39" i="21"/>
  <c r="F39" i="21"/>
  <c r="E39" i="21"/>
  <c r="N38" i="21"/>
  <c r="M38" i="21"/>
  <c r="L38" i="21"/>
  <c r="K38" i="21"/>
  <c r="J38" i="21"/>
  <c r="I38" i="21"/>
  <c r="H38" i="21"/>
  <c r="G38" i="21"/>
  <c r="F38" i="21"/>
  <c r="E38" i="21"/>
  <c r="N37" i="21"/>
  <c r="M37" i="21"/>
  <c r="L37" i="21"/>
  <c r="K37" i="21"/>
  <c r="J37" i="21"/>
  <c r="I37" i="21"/>
  <c r="H37" i="21"/>
  <c r="G37" i="21"/>
  <c r="F37" i="21"/>
  <c r="E37" i="21"/>
  <c r="N36" i="21"/>
  <c r="M36" i="21"/>
  <c r="L36" i="21"/>
  <c r="K36" i="21"/>
  <c r="J36" i="21"/>
  <c r="I36" i="21"/>
  <c r="H36" i="21"/>
  <c r="G36" i="21"/>
  <c r="F36" i="21"/>
  <c r="E36" i="21"/>
  <c r="N35" i="21"/>
  <c r="M35" i="21"/>
  <c r="L35" i="21"/>
  <c r="K35" i="21"/>
  <c r="J35" i="21"/>
  <c r="I35" i="21"/>
  <c r="H35" i="21"/>
  <c r="G35" i="21"/>
  <c r="F35" i="21"/>
  <c r="E35" i="21"/>
  <c r="N34" i="21"/>
  <c r="M34" i="21"/>
  <c r="L34" i="21"/>
  <c r="K34" i="21"/>
  <c r="J34" i="21"/>
  <c r="I34" i="21"/>
  <c r="H34" i="21"/>
  <c r="G34" i="21"/>
  <c r="F34" i="21"/>
  <c r="E34" i="21"/>
  <c r="N33" i="21"/>
  <c r="M33" i="21"/>
  <c r="L33" i="21"/>
  <c r="K33" i="21"/>
  <c r="J33" i="21"/>
  <c r="I33" i="21"/>
  <c r="H33" i="21"/>
  <c r="G33" i="21"/>
  <c r="F33" i="21"/>
  <c r="E33" i="21"/>
  <c r="N32" i="21"/>
  <c r="M32" i="21"/>
  <c r="L32" i="21"/>
  <c r="K32" i="21"/>
  <c r="J32" i="21"/>
  <c r="I32" i="21"/>
  <c r="H32" i="21"/>
  <c r="G32" i="21"/>
  <c r="F32" i="21"/>
  <c r="E32" i="21"/>
  <c r="N31" i="21"/>
  <c r="M31" i="21"/>
  <c r="L31" i="21"/>
  <c r="K31" i="21"/>
  <c r="J31" i="21"/>
  <c r="I31" i="21"/>
  <c r="H31" i="21"/>
  <c r="G31" i="21"/>
  <c r="F31" i="21"/>
  <c r="E31" i="21"/>
  <c r="N30" i="21"/>
  <c r="M30" i="21"/>
  <c r="L30" i="21"/>
  <c r="K30" i="21"/>
  <c r="J30" i="21"/>
  <c r="I30" i="21"/>
  <c r="H30" i="21"/>
  <c r="G30" i="21"/>
  <c r="F30" i="21"/>
  <c r="E30" i="21"/>
  <c r="N29" i="21"/>
  <c r="M29" i="21"/>
  <c r="L29" i="21"/>
  <c r="K29" i="21"/>
  <c r="J29" i="21"/>
  <c r="I29" i="21"/>
  <c r="H29" i="21"/>
  <c r="G29" i="21"/>
  <c r="F29" i="21"/>
  <c r="E29" i="21"/>
  <c r="N28" i="21"/>
  <c r="M28" i="21"/>
  <c r="L28" i="21"/>
  <c r="K28" i="21"/>
  <c r="J28" i="21"/>
  <c r="I28" i="21"/>
  <c r="H28" i="21"/>
  <c r="G28" i="21"/>
  <c r="F28" i="21"/>
  <c r="E28" i="21"/>
  <c r="N27" i="21"/>
  <c r="M27" i="21"/>
  <c r="L27" i="21"/>
  <c r="K27" i="21"/>
  <c r="J27" i="21"/>
  <c r="I27" i="21"/>
  <c r="H27" i="21"/>
  <c r="G27" i="21"/>
  <c r="F27" i="21"/>
  <c r="E27" i="21"/>
  <c r="N26" i="21"/>
  <c r="M26" i="21"/>
  <c r="L26" i="21"/>
  <c r="K26" i="21"/>
  <c r="J26" i="21"/>
  <c r="I26" i="21"/>
  <c r="H26" i="21"/>
  <c r="G26" i="21"/>
  <c r="F26" i="21"/>
  <c r="E26" i="21"/>
  <c r="N25" i="21"/>
  <c r="M25" i="21"/>
  <c r="L25" i="21"/>
  <c r="K25" i="21"/>
  <c r="J25" i="21"/>
  <c r="I25" i="21"/>
  <c r="H25" i="21"/>
  <c r="G25" i="21"/>
  <c r="F25" i="21"/>
  <c r="E25" i="21"/>
  <c r="N24" i="21"/>
  <c r="M24" i="21"/>
  <c r="L24" i="21"/>
  <c r="K24" i="21"/>
  <c r="J24" i="21"/>
  <c r="I24" i="21"/>
  <c r="H24" i="21"/>
  <c r="G24" i="21"/>
  <c r="F24" i="21"/>
  <c r="E24" i="21"/>
  <c r="N23" i="21"/>
  <c r="M23" i="21"/>
  <c r="L23" i="21"/>
  <c r="K23" i="21"/>
  <c r="J23" i="21"/>
  <c r="I23" i="21"/>
  <c r="H23" i="21"/>
  <c r="G23" i="21"/>
  <c r="F23" i="21"/>
  <c r="E23" i="21"/>
  <c r="N22" i="21"/>
  <c r="M22" i="21"/>
  <c r="L22" i="21"/>
  <c r="K22" i="21"/>
  <c r="J22" i="21"/>
  <c r="I22" i="21"/>
  <c r="H22" i="21"/>
  <c r="G22" i="21"/>
  <c r="F22" i="21"/>
  <c r="E22" i="21"/>
  <c r="N21" i="21"/>
  <c r="M21" i="21"/>
  <c r="L21" i="21"/>
  <c r="K21" i="21"/>
  <c r="J21" i="21"/>
  <c r="I21" i="21"/>
  <c r="H21" i="21"/>
  <c r="G21" i="21"/>
  <c r="F21" i="21"/>
  <c r="E21" i="21"/>
  <c r="N20" i="21"/>
  <c r="M20" i="21"/>
  <c r="L20" i="21"/>
  <c r="K20" i="21"/>
  <c r="J20" i="21"/>
  <c r="I20" i="21"/>
  <c r="H20" i="21"/>
  <c r="G20" i="21"/>
  <c r="F20" i="21"/>
  <c r="E20" i="21"/>
  <c r="N19" i="21"/>
  <c r="M19" i="21"/>
  <c r="L19" i="21"/>
  <c r="K19" i="21"/>
  <c r="J19" i="21"/>
  <c r="I19" i="21"/>
  <c r="H19" i="21"/>
  <c r="G19" i="21"/>
  <c r="F19" i="21"/>
  <c r="E19" i="21"/>
  <c r="N18" i="21"/>
  <c r="M18" i="21"/>
  <c r="L18" i="21"/>
  <c r="K18" i="21"/>
  <c r="J18" i="21"/>
  <c r="I18" i="21"/>
  <c r="H18" i="21"/>
  <c r="G18" i="21"/>
  <c r="F18" i="21"/>
  <c r="E18" i="21"/>
  <c r="N17" i="21"/>
  <c r="M17" i="21"/>
  <c r="L17" i="21"/>
  <c r="K17" i="21"/>
  <c r="J17" i="21"/>
  <c r="I17" i="21"/>
  <c r="H17" i="21"/>
  <c r="G17" i="21"/>
  <c r="F17" i="21"/>
  <c r="E17" i="21"/>
  <c r="N16" i="21"/>
  <c r="M16" i="21"/>
  <c r="L16" i="21"/>
  <c r="K16" i="21"/>
  <c r="J16" i="21"/>
  <c r="I16" i="21"/>
  <c r="H16" i="21"/>
  <c r="G16" i="21"/>
  <c r="F16" i="21"/>
  <c r="E16" i="21"/>
  <c r="N15" i="21"/>
  <c r="M15" i="21"/>
  <c r="L15" i="21"/>
  <c r="K15" i="21"/>
  <c r="J15" i="21"/>
  <c r="I15" i="21"/>
  <c r="H15" i="21"/>
  <c r="G15" i="21"/>
  <c r="F15" i="21"/>
  <c r="E15" i="21"/>
  <c r="N14" i="21"/>
  <c r="M14" i="21"/>
  <c r="L14" i="21"/>
  <c r="K14" i="21"/>
  <c r="J14" i="21"/>
  <c r="I14" i="21"/>
  <c r="H14" i="21"/>
  <c r="G14" i="21"/>
  <c r="F14" i="21"/>
  <c r="E14" i="21"/>
  <c r="N13" i="21"/>
  <c r="M13" i="21"/>
  <c r="L13" i="21"/>
  <c r="K13" i="21"/>
  <c r="J13" i="21"/>
  <c r="I13" i="21"/>
  <c r="H13" i="21"/>
  <c r="G13" i="21"/>
  <c r="F13" i="21"/>
  <c r="E13" i="21"/>
  <c r="N12" i="21"/>
  <c r="M12" i="21"/>
  <c r="L12" i="21"/>
  <c r="K12" i="21"/>
  <c r="J12" i="21"/>
  <c r="I12" i="21"/>
  <c r="H12" i="21"/>
  <c r="G12" i="21"/>
  <c r="F12" i="21"/>
  <c r="E12" i="21"/>
  <c r="N11" i="21"/>
  <c r="M11" i="21"/>
  <c r="L11" i="21"/>
  <c r="K11" i="21"/>
  <c r="J11" i="21"/>
  <c r="I11" i="21"/>
  <c r="H11" i="21"/>
  <c r="G11" i="21"/>
  <c r="F11" i="21"/>
  <c r="E11" i="21"/>
  <c r="N10" i="21"/>
  <c r="M10" i="21"/>
  <c r="L10" i="21"/>
  <c r="K10" i="21"/>
  <c r="J10" i="21"/>
  <c r="I10" i="21"/>
  <c r="H10" i="21"/>
  <c r="G10" i="21"/>
  <c r="F10" i="21"/>
  <c r="E10" i="21"/>
  <c r="N9" i="21"/>
  <c r="M9" i="21"/>
  <c r="L9" i="21"/>
  <c r="K9" i="21"/>
  <c r="J9" i="21"/>
  <c r="I9" i="21"/>
  <c r="H9" i="21"/>
  <c r="G9" i="21"/>
  <c r="F9" i="21"/>
  <c r="E9" i="21"/>
  <c r="N8" i="21"/>
  <c r="M8" i="21"/>
  <c r="L8" i="21"/>
  <c r="K8" i="21"/>
  <c r="J8" i="21"/>
  <c r="I8" i="21"/>
  <c r="H8" i="21"/>
  <c r="G8" i="21"/>
  <c r="F8" i="21"/>
  <c r="E8" i="21"/>
  <c r="N7" i="21"/>
  <c r="M7" i="21"/>
  <c r="L7" i="21"/>
  <c r="K7" i="21"/>
  <c r="J7" i="21"/>
  <c r="I7" i="21"/>
  <c r="H7" i="21"/>
  <c r="G7" i="21"/>
  <c r="F7" i="21"/>
  <c r="E7" i="21"/>
  <c r="N6" i="21"/>
  <c r="M6" i="21"/>
  <c r="L6" i="21"/>
  <c r="K6" i="21"/>
  <c r="J6" i="21"/>
  <c r="I6" i="21"/>
  <c r="H6" i="21"/>
  <c r="G6" i="21"/>
  <c r="F6" i="21"/>
  <c r="E6" i="21"/>
  <c r="N5" i="21"/>
  <c r="M5" i="21"/>
  <c r="L5" i="21"/>
  <c r="K5" i="21"/>
  <c r="J5" i="21"/>
  <c r="I5" i="21"/>
  <c r="H5" i="21"/>
  <c r="G5" i="21"/>
  <c r="F5" i="21"/>
  <c r="E5" i="21"/>
  <c r="N4" i="21"/>
  <c r="M4" i="21"/>
  <c r="L4" i="21"/>
  <c r="K4" i="21"/>
  <c r="J4" i="21"/>
  <c r="I4" i="21"/>
  <c r="H4" i="21"/>
  <c r="G4" i="21"/>
  <c r="F4" i="21"/>
  <c r="E4" i="21"/>
  <c r="N54" i="1"/>
  <c r="N30" i="1"/>
  <c r="N29" i="1"/>
  <c r="N25" i="1"/>
  <c r="N23" i="1"/>
  <c r="L23" i="1" s="1"/>
  <c r="M23" i="1" s="1"/>
  <c r="N20" i="1"/>
  <c r="N17" i="1"/>
  <c r="L17" i="1" s="1"/>
  <c r="M17" i="1" s="1"/>
  <c r="B9" i="15" l="1"/>
  <c r="C2" i="15" s="1"/>
  <c r="C3" i="15" s="1"/>
  <c r="B14" i="15"/>
  <c r="B16" i="15" s="1"/>
  <c r="K7" i="15"/>
  <c r="L20" i="1"/>
  <c r="M20" i="1" s="1"/>
  <c r="L25" i="1"/>
  <c r="M25" i="1" s="1"/>
  <c r="L29" i="1"/>
  <c r="M29" i="1" s="1"/>
  <c r="L30" i="1"/>
  <c r="M30" i="1" s="1"/>
  <c r="L54" i="1"/>
  <c r="M54" i="1" s="1"/>
  <c r="O722" i="21"/>
  <c r="O743" i="21"/>
  <c r="O746" i="21"/>
  <c r="O754" i="21"/>
  <c r="O775" i="21"/>
  <c r="O778" i="21"/>
  <c r="O786" i="21"/>
  <c r="O799" i="21"/>
  <c r="O802" i="21"/>
  <c r="O807" i="21"/>
  <c r="O810" i="21"/>
  <c r="O818" i="21"/>
  <c r="O823" i="21"/>
  <c r="O826" i="21"/>
  <c r="O834" i="21"/>
  <c r="O839" i="21"/>
  <c r="O842" i="21"/>
  <c r="O850" i="21"/>
  <c r="O855" i="21"/>
  <c r="O858" i="21"/>
  <c r="O871" i="21"/>
  <c r="O874" i="21"/>
  <c r="O882" i="21"/>
  <c r="O887" i="21"/>
  <c r="O890" i="21"/>
  <c r="O898" i="21"/>
  <c r="O903" i="21"/>
  <c r="O906" i="21"/>
  <c r="O914" i="21"/>
  <c r="O919" i="21"/>
  <c r="O922" i="21"/>
  <c r="O935" i="21"/>
  <c r="O938" i="21"/>
  <c r="O946" i="21"/>
  <c r="O951" i="21"/>
  <c r="O954" i="21"/>
  <c r="O962" i="21"/>
  <c r="O967" i="21"/>
  <c r="O982" i="21"/>
  <c r="O1104" i="21"/>
  <c r="O1112" i="21"/>
  <c r="O1128" i="21"/>
  <c r="O1136" i="21"/>
  <c r="O1149" i="21"/>
  <c r="O1155" i="21"/>
  <c r="O1182" i="21"/>
  <c r="O1222" i="21"/>
  <c r="O1246" i="21"/>
  <c r="O1251" i="21"/>
  <c r="O1267" i="21"/>
  <c r="O1303" i="21"/>
  <c r="O1329" i="21"/>
  <c r="O1332" i="21"/>
  <c r="O733" i="21"/>
  <c r="O765" i="21"/>
  <c r="O828" i="21"/>
  <c r="O836" i="21"/>
  <c r="O844" i="21"/>
  <c r="O852" i="21"/>
  <c r="O860" i="21"/>
  <c r="O868" i="21"/>
  <c r="O876" i="21"/>
  <c r="O884" i="21"/>
  <c r="O892" i="21"/>
  <c r="O900" i="21"/>
  <c r="O908" i="21"/>
  <c r="O916" i="21"/>
  <c r="O924" i="21"/>
  <c r="O932" i="21"/>
  <c r="O940" i="21"/>
  <c r="O948" i="21"/>
  <c r="O956" i="21"/>
  <c r="O964" i="21"/>
  <c r="O972" i="21"/>
  <c r="O988" i="21"/>
  <c r="O1004" i="21"/>
  <c r="O1020" i="21"/>
  <c r="O1036" i="21"/>
  <c r="O1052" i="21"/>
  <c r="O1068" i="21"/>
  <c r="O1080" i="21"/>
  <c r="O1123" i="21"/>
  <c r="O1150" i="21"/>
  <c r="O1165" i="21"/>
  <c r="O1168" i="21"/>
  <c r="O1192" i="21"/>
  <c r="O1197" i="21"/>
  <c r="O1200" i="21"/>
  <c r="O1208" i="21"/>
  <c r="O1216" i="21"/>
  <c r="O1232" i="21"/>
  <c r="O1264" i="21"/>
  <c r="O1304" i="21"/>
  <c r="O1308" i="21"/>
  <c r="O1319" i="21"/>
  <c r="O1335" i="21"/>
  <c r="O732" i="21"/>
  <c r="O739" i="21"/>
  <c r="O758" i="21"/>
  <c r="O761" i="21"/>
  <c r="O771" i="21"/>
  <c r="O782" i="21"/>
  <c r="O790" i="21"/>
  <c r="O793" i="21"/>
  <c r="O801" i="21"/>
  <c r="O812" i="21"/>
  <c r="O830" i="21"/>
  <c r="O862" i="21"/>
  <c r="O878" i="21"/>
  <c r="O894" i="21"/>
  <c r="O910" i="21"/>
  <c r="O926" i="21"/>
  <c r="O958" i="21"/>
  <c r="O968" i="21"/>
  <c r="O981" i="21"/>
  <c r="O994" i="21"/>
  <c r="O997" i="21"/>
  <c r="O1005" i="21"/>
  <c r="O1016" i="21"/>
  <c r="O1040" i="21"/>
  <c r="O1061" i="21"/>
  <c r="O1069" i="21"/>
  <c r="O1090" i="21"/>
  <c r="O1108" i="21"/>
  <c r="O1122" i="21"/>
  <c r="O1151" i="21"/>
  <c r="O1156" i="21"/>
  <c r="O1183" i="21"/>
  <c r="O1209" i="21"/>
  <c r="O1215" i="21"/>
  <c r="O1242" i="21"/>
  <c r="O1249" i="21"/>
  <c r="O1291" i="21"/>
  <c r="O1320" i="21"/>
  <c r="O1334" i="21"/>
  <c r="O726" i="21"/>
  <c r="O729" i="21"/>
  <c r="O750" i="21"/>
  <c r="O764" i="21"/>
  <c r="O804" i="21"/>
  <c r="O814" i="21"/>
  <c r="O846" i="21"/>
  <c r="O942" i="21"/>
  <c r="O974" i="21"/>
  <c r="O984" i="21"/>
  <c r="O1008" i="21"/>
  <c r="O1029" i="21"/>
  <c r="O1037" i="21"/>
  <c r="O1048" i="21"/>
  <c r="O1072" i="21"/>
  <c r="O1081" i="21"/>
  <c r="O1092" i="21"/>
  <c r="O1097" i="21"/>
  <c r="O1100" i="21"/>
  <c r="O1132" i="21"/>
  <c r="O1135" i="21"/>
  <c r="O1140" i="21"/>
  <c r="O1154" i="21"/>
  <c r="O1164" i="21"/>
  <c r="O1186" i="21"/>
  <c r="O1193" i="21"/>
  <c r="O1196" i="21"/>
  <c r="O1199" i="21"/>
  <c r="O1217" i="21"/>
  <c r="O1226" i="21"/>
  <c r="O1244" i="21"/>
  <c r="O1250" i="21"/>
  <c r="O1266" i="21"/>
  <c r="O1281" i="21"/>
  <c r="O1289" i="21"/>
  <c r="O1318" i="21"/>
  <c r="O1339" i="21"/>
  <c r="O15" i="21"/>
  <c r="O35" i="21"/>
  <c r="O352" i="21"/>
  <c r="O368" i="21"/>
  <c r="O384" i="21"/>
  <c r="O400" i="21"/>
  <c r="O486" i="21"/>
  <c r="O494" i="21"/>
  <c r="O541" i="21"/>
  <c r="O544" i="21"/>
  <c r="O592" i="21"/>
  <c r="O597" i="21"/>
  <c r="O600" i="21"/>
  <c r="O610" i="21"/>
  <c r="O616" i="21"/>
  <c r="O634" i="21"/>
  <c r="O637" i="21"/>
  <c r="O658" i="21"/>
  <c r="O661" i="21"/>
  <c r="O664" i="21"/>
  <c r="O669" i="21"/>
  <c r="O690" i="21"/>
  <c r="O31" i="21"/>
  <c r="O356" i="21"/>
  <c r="O364" i="21"/>
  <c r="O372" i="21"/>
  <c r="O380" i="21"/>
  <c r="O388" i="21"/>
  <c r="O396" i="21"/>
  <c r="O404" i="21"/>
  <c r="O412" i="21"/>
  <c r="O420" i="21"/>
  <c r="O428" i="21"/>
  <c r="O436" i="21"/>
  <c r="O444" i="21"/>
  <c r="O452" i="21"/>
  <c r="O460" i="21"/>
  <c r="O468" i="21"/>
  <c r="O509" i="21"/>
  <c r="O512" i="21"/>
  <c r="O517" i="21"/>
  <c r="O520" i="21"/>
  <c r="O525" i="21"/>
  <c r="O528" i="21"/>
  <c r="O533" i="21"/>
  <c r="O536" i="21"/>
  <c r="O538" i="21"/>
  <c r="O546" i="21"/>
  <c r="O554" i="21"/>
  <c r="O565" i="21"/>
  <c r="O568" i="21"/>
  <c r="O570" i="21"/>
  <c r="O578" i="21"/>
  <c r="O584" i="21"/>
  <c r="O589" i="21"/>
  <c r="O605" i="21"/>
  <c r="O608" i="21"/>
  <c r="O613" i="21"/>
  <c r="O618" i="21"/>
  <c r="O626" i="21"/>
  <c r="O701" i="21"/>
  <c r="O704" i="21"/>
  <c r="O709" i="21"/>
  <c r="O712" i="21"/>
  <c r="O930" i="21"/>
  <c r="O976" i="21"/>
  <c r="O1394" i="21"/>
  <c r="O1496" i="21"/>
  <c r="O1655" i="21"/>
  <c r="O1726" i="21"/>
  <c r="O1742" i="21"/>
  <c r="O416" i="21"/>
  <c r="O422" i="21"/>
  <c r="O430" i="21"/>
  <c r="O438" i="21"/>
  <c r="O446" i="21"/>
  <c r="O454" i="21"/>
  <c r="O462" i="21"/>
  <c r="O472" i="21"/>
  <c r="O477" i="21"/>
  <c r="O482" i="21"/>
  <c r="O501" i="21"/>
  <c r="O504" i="21"/>
  <c r="O506" i="21"/>
  <c r="O514" i="21"/>
  <c r="O522" i="21"/>
  <c r="O549" i="21"/>
  <c r="O552" i="21"/>
  <c r="O557" i="21"/>
  <c r="O573" i="21"/>
  <c r="O576" i="21"/>
  <c r="O581" i="21"/>
  <c r="O586" i="21"/>
  <c r="O621" i="21"/>
  <c r="O624" i="21"/>
  <c r="O629" i="21"/>
  <c r="O632" i="21"/>
  <c r="O642" i="21"/>
  <c r="O650" i="21"/>
  <c r="O672" i="21"/>
  <c r="O677" i="21"/>
  <c r="O680" i="21"/>
  <c r="O685" i="21"/>
  <c r="O688" i="21"/>
  <c r="O693" i="21"/>
  <c r="O696" i="21"/>
  <c r="O698" i="21"/>
  <c r="O706" i="21"/>
  <c r="O714" i="21"/>
  <c r="O794" i="21"/>
  <c r="O866" i="21"/>
  <c r="O1280" i="21"/>
  <c r="O1354" i="21"/>
  <c r="O1472" i="21"/>
  <c r="O1530" i="21"/>
  <c r="O1559" i="21"/>
  <c r="O1623" i="21"/>
  <c r="O1729" i="21"/>
  <c r="O19" i="21"/>
  <c r="O350" i="21"/>
  <c r="O366" i="21"/>
  <c r="O374" i="21"/>
  <c r="O382" i="21"/>
  <c r="O390" i="21"/>
  <c r="O398" i="21"/>
  <c r="O406" i="21"/>
  <c r="O414" i="21"/>
  <c r="O432" i="21"/>
  <c r="O448" i="21"/>
  <c r="O470" i="21"/>
  <c r="O485" i="21"/>
  <c r="O488" i="21"/>
  <c r="O490" i="21"/>
  <c r="O493" i="21"/>
  <c r="O496" i="21"/>
  <c r="O498" i="21"/>
  <c r="O530" i="21"/>
  <c r="O594" i="21"/>
  <c r="O602" i="21"/>
  <c r="O640" i="21"/>
  <c r="O645" i="21"/>
  <c r="O648" i="21"/>
  <c r="O653" i="21"/>
  <c r="O656" i="21"/>
  <c r="O666" i="21"/>
  <c r="O674" i="21"/>
  <c r="O682" i="21"/>
  <c r="O718" i="21"/>
  <c r="O820" i="21"/>
  <c r="O1386" i="21"/>
  <c r="O1450" i="21"/>
  <c r="O1514" i="21"/>
  <c r="O1591" i="21"/>
  <c r="O1718" i="21"/>
  <c r="O1734" i="21"/>
  <c r="O66" i="21"/>
  <c r="O87" i="21"/>
  <c r="O99" i="21"/>
  <c r="O115" i="21"/>
  <c r="O131" i="21"/>
  <c r="O147" i="21"/>
  <c r="O163" i="21"/>
  <c r="O179" i="21"/>
  <c r="O191" i="21"/>
  <c r="O207" i="21"/>
  <c r="O223" i="21"/>
  <c r="O239" i="21"/>
  <c r="O243" i="21"/>
  <c r="O289" i="21"/>
  <c r="O306" i="21"/>
  <c r="O318" i="21"/>
  <c r="O326" i="21"/>
  <c r="O353" i="21"/>
  <c r="O83" i="21"/>
  <c r="O95" i="21"/>
  <c r="O111" i="21"/>
  <c r="O127" i="21"/>
  <c r="O143" i="21"/>
  <c r="O171" i="21"/>
  <c r="O187" i="21"/>
  <c r="O203" i="21"/>
  <c r="O219" i="21"/>
  <c r="O231" i="21"/>
  <c r="O247" i="21"/>
  <c r="O259" i="21"/>
  <c r="O280" i="21"/>
  <c r="O322" i="21"/>
  <c r="O327" i="21"/>
  <c r="O334" i="21"/>
  <c r="O360" i="21"/>
  <c r="O75" i="21"/>
  <c r="O91" i="21"/>
  <c r="O107" i="21"/>
  <c r="O135" i="21"/>
  <c r="O151" i="21"/>
  <c r="O167" i="21"/>
  <c r="O183" i="21"/>
  <c r="O199" i="21"/>
  <c r="O211" i="21"/>
  <c r="O227" i="21"/>
  <c r="O267" i="21"/>
  <c r="O311" i="21"/>
  <c r="O70" i="21"/>
  <c r="O74" i="21"/>
  <c r="O103" i="21"/>
  <c r="O119" i="21"/>
  <c r="O123" i="21"/>
  <c r="O139" i="21"/>
  <c r="O155" i="21"/>
  <c r="O159" i="21"/>
  <c r="O175" i="21"/>
  <c r="O195" i="21"/>
  <c r="O215" i="21"/>
  <c r="O235" i="21"/>
  <c r="O251" i="21"/>
  <c r="O255" i="21"/>
  <c r="O263" i="21"/>
  <c r="O271" i="21"/>
  <c r="O284" i="21"/>
  <c r="O288" i="21"/>
  <c r="O292" i="21"/>
  <c r="O296" i="21"/>
  <c r="O310" i="21"/>
  <c r="O314" i="21"/>
  <c r="O330" i="21"/>
  <c r="O338" i="21"/>
  <c r="O342" i="21"/>
  <c r="O359" i="21"/>
  <c r="O369" i="21"/>
  <c r="O385" i="21"/>
  <c r="O401" i="21"/>
  <c r="O429" i="21"/>
  <c r="O445" i="21"/>
  <c r="O456" i="21"/>
  <c r="O717" i="21"/>
  <c r="O738" i="21"/>
  <c r="O741" i="21"/>
  <c r="O749" i="21"/>
  <c r="O770" i="21"/>
  <c r="O773" i="21"/>
  <c r="O781" i="21"/>
  <c r="O805" i="21"/>
  <c r="O821" i="21"/>
  <c r="O837" i="21"/>
  <c r="O853" i="21"/>
  <c r="O869" i="21"/>
  <c r="O885" i="21"/>
  <c r="O901" i="21"/>
  <c r="O917" i="21"/>
  <c r="O923" i="21"/>
  <c r="O939" i="21"/>
  <c r="O955" i="21"/>
  <c r="O992" i="21"/>
  <c r="O1064" i="21"/>
  <c r="O1103" i="21"/>
  <c r="O1129" i="21"/>
  <c r="O1131" i="21"/>
  <c r="O1161" i="21"/>
  <c r="O1176" i="21"/>
  <c r="O1204" i="21"/>
  <c r="O1223" i="21"/>
  <c r="O1274" i="21"/>
  <c r="O365" i="21"/>
  <c r="O381" i="21"/>
  <c r="O397" i="21"/>
  <c r="O424" i="21"/>
  <c r="O440" i="21"/>
  <c r="O461" i="21"/>
  <c r="O497" i="21"/>
  <c r="O505" i="21"/>
  <c r="O513" i="21"/>
  <c r="O521" i="21"/>
  <c r="O529" i="21"/>
  <c r="O537" i="21"/>
  <c r="O545" i="21"/>
  <c r="O553" i="21"/>
  <c r="O564" i="21"/>
  <c r="O567" i="21"/>
  <c r="O572" i="21"/>
  <c r="O575" i="21"/>
  <c r="O583" i="21"/>
  <c r="O591" i="21"/>
  <c r="O599" i="21"/>
  <c r="O607" i="21"/>
  <c r="O615" i="21"/>
  <c r="O623" i="21"/>
  <c r="O631" i="21"/>
  <c r="O639" i="21"/>
  <c r="O644" i="21"/>
  <c r="O647" i="21"/>
  <c r="O652" i="21"/>
  <c r="O655" i="21"/>
  <c r="O660" i="21"/>
  <c r="O663" i="21"/>
  <c r="O668" i="21"/>
  <c r="O671" i="21"/>
  <c r="O676" i="21"/>
  <c r="O679" i="21"/>
  <c r="O684" i="21"/>
  <c r="O687" i="21"/>
  <c r="O692" i="21"/>
  <c r="O695" i="21"/>
  <c r="O700" i="21"/>
  <c r="O703" i="21"/>
  <c r="O708" i="21"/>
  <c r="O711" i="21"/>
  <c r="O719" i="21"/>
  <c r="O727" i="21"/>
  <c r="O751" i="21"/>
  <c r="O759" i="21"/>
  <c r="O783" i="21"/>
  <c r="O811" i="21"/>
  <c r="O827" i="21"/>
  <c r="O843" i="21"/>
  <c r="O859" i="21"/>
  <c r="O875" i="21"/>
  <c r="O891" i="21"/>
  <c r="O907" i="21"/>
  <c r="O933" i="21"/>
  <c r="O949" i="21"/>
  <c r="O973" i="21"/>
  <c r="O977" i="21"/>
  <c r="O985" i="21"/>
  <c r="O1009" i="21"/>
  <c r="O1021" i="21"/>
  <c r="O1041" i="21"/>
  <c r="O1053" i="21"/>
  <c r="O1073" i="21"/>
  <c r="O1077" i="21"/>
  <c r="O1101" i="21"/>
  <c r="O1113" i="21"/>
  <c r="O1181" i="21"/>
  <c r="O1187" i="21"/>
  <c r="O1236" i="21"/>
  <c r="O1245" i="21"/>
  <c r="O1282" i="21"/>
  <c r="O6" i="21"/>
  <c r="O22" i="21"/>
  <c r="O54" i="21"/>
  <c r="O363" i="21"/>
  <c r="O379" i="21"/>
  <c r="O395" i="21"/>
  <c r="O411" i="21"/>
  <c r="O376" i="21"/>
  <c r="O392" i="21"/>
  <c r="O408" i="21"/>
  <c r="O423" i="21"/>
  <c r="O455" i="21"/>
  <c r="O473" i="21"/>
  <c r="O481" i="21"/>
  <c r="O487" i="21"/>
  <c r="O503" i="21"/>
  <c r="O511" i="21"/>
  <c r="O519" i="21"/>
  <c r="O532" i="21"/>
  <c r="O535" i="21"/>
  <c r="O548" i="21"/>
  <c r="O551" i="21"/>
  <c r="O556" i="21"/>
  <c r="O569" i="21"/>
  <c r="O585" i="21"/>
  <c r="O601" i="21"/>
  <c r="O609" i="21"/>
  <c r="O617" i="21"/>
  <c r="O625" i="21"/>
  <c r="O633" i="21"/>
  <c r="O649" i="21"/>
  <c r="O657" i="21"/>
  <c r="O673" i="21"/>
  <c r="O697" i="21"/>
  <c r="O723" i="21"/>
  <c r="O731" i="21"/>
  <c r="O734" i="21"/>
  <c r="O745" i="21"/>
  <c r="O755" i="21"/>
  <c r="O763" i="21"/>
  <c r="O766" i="21"/>
  <c r="O785" i="21"/>
  <c r="O795" i="21"/>
  <c r="O822" i="21"/>
  <c r="O847" i="21"/>
  <c r="O854" i="21"/>
  <c r="O863" i="21"/>
  <c r="O886" i="21"/>
  <c r="O895" i="21"/>
  <c r="O911" i="21"/>
  <c r="O918" i="21"/>
  <c r="O934" i="21"/>
  <c r="O993" i="21"/>
  <c r="O1013" i="21"/>
  <c r="O1024" i="21"/>
  <c r="O1032" i="21"/>
  <c r="O1056" i="21"/>
  <c r="O1078" i="21"/>
  <c r="O1087" i="21"/>
  <c r="O1099" i="21"/>
  <c r="O1133" i="21"/>
  <c r="O1144" i="21"/>
  <c r="O1163" i="21"/>
  <c r="O1167" i="21"/>
  <c r="O1172" i="21"/>
  <c r="O1177" i="21"/>
  <c r="O1195" i="21"/>
  <c r="O1203" i="21"/>
  <c r="O1253" i="21"/>
  <c r="O1263" i="21"/>
  <c r="O1275" i="21"/>
  <c r="O18" i="21"/>
  <c r="O58" i="21"/>
  <c r="O62" i="21"/>
  <c r="O443" i="21"/>
  <c r="O375" i="21"/>
  <c r="O391" i="21"/>
  <c r="O407" i="21"/>
  <c r="O413" i="21"/>
  <c r="O417" i="21"/>
  <c r="O433" i="21"/>
  <c r="O439" i="21"/>
  <c r="O449" i="21"/>
  <c r="O465" i="21"/>
  <c r="O471" i="21"/>
  <c r="O489" i="21"/>
  <c r="O495" i="21"/>
  <c r="O527" i="21"/>
  <c r="O540" i="21"/>
  <c r="O543" i="21"/>
  <c r="O577" i="21"/>
  <c r="O593" i="21"/>
  <c r="O641" i="21"/>
  <c r="O665" i="21"/>
  <c r="O681" i="21"/>
  <c r="O689" i="21"/>
  <c r="O705" i="21"/>
  <c r="O713" i="21"/>
  <c r="O721" i="21"/>
  <c r="O753" i="21"/>
  <c r="O777" i="21"/>
  <c r="O787" i="21"/>
  <c r="O806" i="21"/>
  <c r="O815" i="21"/>
  <c r="O831" i="21"/>
  <c r="O838" i="21"/>
  <c r="O870" i="21"/>
  <c r="O879" i="21"/>
  <c r="O902" i="21"/>
  <c r="O927" i="21"/>
  <c r="O943" i="21"/>
  <c r="O950" i="21"/>
  <c r="O959" i="21"/>
  <c r="O971" i="21"/>
  <c r="O986" i="21"/>
  <c r="O1000" i="21"/>
  <c r="O1025" i="21"/>
  <c r="O1045" i="21"/>
  <c r="O1057" i="21"/>
  <c r="O1091" i="21"/>
  <c r="O1117" i="21"/>
  <c r="O1119" i="21"/>
  <c r="O1254" i="21"/>
  <c r="O1259" i="21"/>
  <c r="O1276" i="21"/>
  <c r="O30" i="21"/>
  <c r="O34" i="21"/>
  <c r="O427" i="21"/>
  <c r="O459" i="21"/>
  <c r="O464" i="21"/>
  <c r="O7" i="21"/>
  <c r="O73" i="21"/>
  <c r="O77" i="21"/>
  <c r="O98" i="21"/>
  <c r="O106" i="21"/>
  <c r="O130" i="21"/>
  <c r="O138" i="21"/>
  <c r="O146" i="21"/>
  <c r="O174" i="21"/>
  <c r="O210" i="21"/>
  <c r="O218" i="21"/>
  <c r="O226" i="21"/>
  <c r="O250" i="21"/>
  <c r="O270" i="21"/>
  <c r="O287" i="21"/>
  <c r="O305" i="21"/>
  <c r="O309" i="21"/>
  <c r="O313" i="21"/>
  <c r="O317" i="21"/>
  <c r="O329" i="21"/>
  <c r="O492" i="21"/>
  <c r="O508" i="21"/>
  <c r="O516" i="21"/>
  <c r="O12" i="21"/>
  <c r="O24" i="21"/>
  <c r="O27" i="21"/>
  <c r="O39" i="21"/>
  <c r="O43" i="21"/>
  <c r="O44" i="21"/>
  <c r="O69" i="21"/>
  <c r="O90" i="21"/>
  <c r="O114" i="21"/>
  <c r="O122" i="21"/>
  <c r="O154" i="21"/>
  <c r="O170" i="21"/>
  <c r="O186" i="21"/>
  <c r="O190" i="21"/>
  <c r="O202" i="21"/>
  <c r="O206" i="21"/>
  <c r="O222" i="21"/>
  <c r="O234" i="21"/>
  <c r="O238" i="21"/>
  <c r="O242" i="21"/>
  <c r="O254" i="21"/>
  <c r="O258" i="21"/>
  <c r="O291" i="21"/>
  <c r="O476" i="21"/>
  <c r="O484" i="21"/>
  <c r="O500" i="21"/>
  <c r="O11" i="21"/>
  <c r="O16" i="21"/>
  <c r="O23" i="21"/>
  <c r="O28" i="21"/>
  <c r="O94" i="21"/>
  <c r="O110" i="21"/>
  <c r="O126" i="21"/>
  <c r="O142" i="21"/>
  <c r="O158" i="21"/>
  <c r="O162" i="21"/>
  <c r="O178" i="21"/>
  <c r="O194" i="21"/>
  <c r="O266" i="21"/>
  <c r="O279" i="21"/>
  <c r="O325" i="21"/>
  <c r="O341" i="21"/>
  <c r="O524" i="21"/>
  <c r="O580" i="21"/>
  <c r="O475" i="21"/>
  <c r="O483" i="21"/>
  <c r="O523" i="21"/>
  <c r="O531" i="21"/>
  <c r="O555" i="21"/>
  <c r="O559" i="21"/>
  <c r="O579" i="21"/>
  <c r="O611" i="21"/>
  <c r="O643" i="21"/>
  <c r="O675" i="21"/>
  <c r="O683" i="21"/>
  <c r="O707" i="21"/>
  <c r="O715" i="21"/>
  <c r="O975" i="21"/>
  <c r="O1345" i="21"/>
  <c r="O1459" i="21"/>
  <c r="O1662" i="21"/>
  <c r="O1741" i="21"/>
  <c r="O491" i="21"/>
  <c r="O499" i="21"/>
  <c r="O587" i="21"/>
  <c r="O603" i="21"/>
  <c r="O619" i="21"/>
  <c r="O635" i="21"/>
  <c r="O651" i="21"/>
  <c r="O737" i="21"/>
  <c r="O769" i="21"/>
  <c r="O965" i="21"/>
  <c r="O1535" i="21"/>
  <c r="O1550" i="21"/>
  <c r="O1582" i="21"/>
  <c r="O1598" i="21"/>
  <c r="O1678" i="21"/>
  <c r="O1745" i="21"/>
  <c r="O68" i="21"/>
  <c r="O89" i="21"/>
  <c r="O105" i="21"/>
  <c r="O121" i="21"/>
  <c r="O137" i="21"/>
  <c r="O153" i="21"/>
  <c r="O169" i="21"/>
  <c r="O185" i="21"/>
  <c r="O217" i="21"/>
  <c r="O249" i="21"/>
  <c r="O265" i="21"/>
  <c r="O290" i="21"/>
  <c r="O308" i="21"/>
  <c r="O562" i="21"/>
  <c r="O725" i="21"/>
  <c r="O735" i="21"/>
  <c r="O747" i="21"/>
  <c r="O757" i="21"/>
  <c r="O767" i="21"/>
  <c r="O779" i="21"/>
  <c r="O803" i="21"/>
  <c r="O1089" i="21"/>
  <c r="O1153" i="21"/>
  <c r="O1305" i="21"/>
  <c r="O1321" i="21"/>
  <c r="O1331" i="21"/>
  <c r="O1363" i="21"/>
  <c r="O1385" i="21"/>
  <c r="O1393" i="21"/>
  <c r="O1411" i="21"/>
  <c r="O1475" i="21"/>
  <c r="O1481" i="21"/>
  <c r="O1489" i="21"/>
  <c r="O1702" i="21"/>
  <c r="O1706" i="21"/>
  <c r="O1715" i="21"/>
  <c r="O507" i="21"/>
  <c r="O515" i="21"/>
  <c r="O539" i="21"/>
  <c r="O547" i="21"/>
  <c r="O563" i="21"/>
  <c r="O571" i="21"/>
  <c r="O595" i="21"/>
  <c r="O627" i="21"/>
  <c r="O659" i="21"/>
  <c r="O667" i="21"/>
  <c r="O691" i="21"/>
  <c r="O699" i="21"/>
  <c r="O991" i="21"/>
  <c r="O1171" i="21"/>
  <c r="O1273" i="21"/>
  <c r="O1439" i="21"/>
  <c r="O1721" i="21"/>
  <c r="O1725" i="21"/>
  <c r="O1737" i="21"/>
  <c r="O201" i="21"/>
  <c r="O233" i="21"/>
  <c r="O312" i="21"/>
  <c r="O328" i="21"/>
  <c r="O10" i="21"/>
  <c r="O14" i="21"/>
  <c r="O26" i="21"/>
  <c r="O38" i="21"/>
  <c r="O42" i="21"/>
  <c r="O52" i="21"/>
  <c r="O357" i="21"/>
  <c r="O361" i="21"/>
  <c r="O373" i="21"/>
  <c r="O377" i="21"/>
  <c r="O389" i="21"/>
  <c r="O393" i="21"/>
  <c r="O405" i="21"/>
  <c r="O409" i="21"/>
  <c r="O421" i="21"/>
  <c r="O425" i="21"/>
  <c r="O437" i="21"/>
  <c r="O441" i="21"/>
  <c r="O453" i="21"/>
  <c r="O457" i="21"/>
  <c r="O469" i="21"/>
  <c r="O561" i="21"/>
  <c r="O791" i="21"/>
  <c r="O819" i="21"/>
  <c r="O835" i="21"/>
  <c r="O851" i="21"/>
  <c r="O867" i="21"/>
  <c r="O883" i="21"/>
  <c r="O899" i="21"/>
  <c r="O915" i="21"/>
  <c r="O931" i="21"/>
  <c r="O947" i="21"/>
  <c r="O612" i="21"/>
  <c r="O620" i="21"/>
  <c r="O742" i="21"/>
  <c r="O774" i="21"/>
  <c r="O1012" i="21"/>
  <c r="O1116" i="21"/>
  <c r="O1148" i="21"/>
  <c r="O1214" i="21"/>
  <c r="O588" i="21"/>
  <c r="O604" i="21"/>
  <c r="O752" i="21"/>
  <c r="O784" i="21"/>
  <c r="O1044" i="21"/>
  <c r="O1076" i="21"/>
  <c r="O1306" i="21"/>
  <c r="O53" i="21"/>
  <c r="O61" i="21"/>
  <c r="O86" i="21"/>
  <c r="O102" i="21"/>
  <c r="O118" i="21"/>
  <c r="O134" i="21"/>
  <c r="O150" i="21"/>
  <c r="O182" i="21"/>
  <c r="O230" i="21"/>
  <c r="O246" i="21"/>
  <c r="O262" i="21"/>
  <c r="O283" i="21"/>
  <c r="O321" i="21"/>
  <c r="O337" i="21"/>
  <c r="O502" i="21"/>
  <c r="O510" i="21"/>
  <c r="O518" i="21"/>
  <c r="O526" i="21"/>
  <c r="O534" i="21"/>
  <c r="O542" i="21"/>
  <c r="O550" i="21"/>
  <c r="O558" i="21"/>
  <c r="O560" i="21"/>
  <c r="O566" i="21"/>
  <c r="O574" i="21"/>
  <c r="O582" i="21"/>
  <c r="O590" i="21"/>
  <c r="O598" i="21"/>
  <c r="O606" i="21"/>
  <c r="O614" i="21"/>
  <c r="O622" i="21"/>
  <c r="O630" i="21"/>
  <c r="O638" i="21"/>
  <c r="O646" i="21"/>
  <c r="O654" i="21"/>
  <c r="O662" i="21"/>
  <c r="O670" i="21"/>
  <c r="O678" i="21"/>
  <c r="O686" i="21"/>
  <c r="O694" i="21"/>
  <c r="O702" i="21"/>
  <c r="O710" i="21"/>
  <c r="O1228" i="21"/>
  <c r="O1284" i="21"/>
  <c r="O1348" i="21"/>
  <c r="O1380" i="21"/>
  <c r="O1565" i="21"/>
  <c r="O1573" i="21"/>
  <c r="O1589" i="21"/>
  <c r="O1597" i="21"/>
  <c r="O1629" i="21"/>
  <c r="O1653" i="21"/>
  <c r="O1661" i="21"/>
  <c r="O1669" i="21"/>
  <c r="O1695" i="21"/>
  <c r="O1728" i="21"/>
  <c r="O1744" i="21"/>
  <c r="O596" i="21"/>
  <c r="O628" i="21"/>
  <c r="O636" i="21"/>
  <c r="O720" i="21"/>
  <c r="O792" i="21"/>
  <c r="O798" i="21"/>
  <c r="O966" i="21"/>
  <c r="O1160" i="21"/>
  <c r="O1258" i="21"/>
  <c r="O1322" i="21"/>
  <c r="O1490" i="21"/>
  <c r="O65" i="21"/>
  <c r="O166" i="21"/>
  <c r="O198" i="21"/>
  <c r="O214" i="21"/>
  <c r="O295" i="21"/>
  <c r="O333" i="21"/>
  <c r="O8" i="21"/>
  <c r="O9" i="21"/>
  <c r="O20" i="21"/>
  <c r="O32" i="21"/>
  <c r="O36" i="21"/>
  <c r="O40" i="21"/>
  <c r="O50" i="21"/>
  <c r="O57" i="21"/>
  <c r="J1684" i="21"/>
  <c r="O730" i="21"/>
  <c r="O762" i="21"/>
  <c r="O1227" i="21"/>
  <c r="O1279" i="21"/>
  <c r="O1311" i="21"/>
  <c r="O1409" i="21"/>
  <c r="O1564" i="21"/>
  <c r="O1596" i="21"/>
  <c r="O1628" i="21"/>
  <c r="O1660" i="21"/>
  <c r="O1699" i="21"/>
  <c r="O1701" i="21"/>
  <c r="O1705" i="21"/>
  <c r="O1707" i="21"/>
  <c r="O1350" i="21"/>
  <c r="O1352" i="21"/>
  <c r="O1356" i="21"/>
  <c r="O1361" i="21"/>
  <c r="O1368" i="21"/>
  <c r="O1372" i="21"/>
  <c r="O1376" i="21"/>
  <c r="O1377" i="21"/>
  <c r="O1382" i="21"/>
  <c r="O1383" i="21"/>
  <c r="O1388" i="21"/>
  <c r="O1390" i="21"/>
  <c r="O1391" i="21"/>
  <c r="O1396" i="21"/>
  <c r="O1399" i="21"/>
  <c r="O1400" i="21"/>
  <c r="O1401" i="21"/>
  <c r="O1403" i="21"/>
  <c r="O1408" i="21"/>
  <c r="O1423" i="21"/>
  <c r="O1424" i="21"/>
  <c r="O1427" i="21"/>
  <c r="O1432" i="21"/>
  <c r="O1433" i="21"/>
  <c r="O1436" i="21"/>
  <c r="O1440" i="21"/>
  <c r="O1441" i="21"/>
  <c r="O1448" i="21"/>
  <c r="O1455" i="21"/>
  <c r="O1463" i="21"/>
  <c r="O1465" i="21"/>
  <c r="O1467" i="21"/>
  <c r="O1473" i="21"/>
  <c r="O1476" i="21"/>
  <c r="O1478" i="21"/>
  <c r="O1484" i="21"/>
  <c r="O1488" i="21"/>
  <c r="O1492" i="21"/>
  <c r="O1497" i="21"/>
  <c r="O1499" i="21"/>
  <c r="O1500" i="21"/>
  <c r="O1504" i="21"/>
  <c r="O1507" i="21"/>
  <c r="O1512" i="21"/>
  <c r="O1516" i="21"/>
  <c r="O1531" i="21"/>
  <c r="O1532" i="21"/>
  <c r="O1536" i="21"/>
  <c r="O1544" i="21"/>
  <c r="O1552" i="21"/>
  <c r="O1553" i="21"/>
  <c r="O1561" i="21"/>
  <c r="O1563" i="21"/>
  <c r="O1567" i="21"/>
  <c r="O1571" i="21"/>
  <c r="O1576" i="21"/>
  <c r="O1585" i="21"/>
  <c r="O1587" i="21"/>
  <c r="O1593" i="21"/>
  <c r="O1595" i="21"/>
  <c r="O1599" i="21"/>
  <c r="O1608" i="21"/>
  <c r="O1616" i="21"/>
  <c r="O1617" i="21"/>
  <c r="O1619" i="21"/>
  <c r="O1625" i="21"/>
  <c r="O1627" i="21"/>
  <c r="O1631" i="21"/>
  <c r="O1632" i="21"/>
  <c r="O1635" i="21"/>
  <c r="O1640" i="21"/>
  <c r="O1641" i="21"/>
  <c r="O1649" i="21"/>
  <c r="O1657" i="21"/>
  <c r="O1659" i="21"/>
  <c r="O1663" i="21"/>
  <c r="O1664" i="21"/>
  <c r="O1672" i="21"/>
  <c r="O1673" i="21"/>
  <c r="O1680" i="21"/>
  <c r="O1681" i="21"/>
  <c r="O1693" i="21"/>
  <c r="O1709" i="21"/>
  <c r="O1754" i="21"/>
  <c r="O1758" i="21"/>
  <c r="O1238" i="21"/>
  <c r="O1340" i="21"/>
  <c r="O1384" i="21"/>
  <c r="O1444" i="21"/>
  <c r="O1480" i="21"/>
  <c r="O1524" i="21"/>
  <c r="O1540" i="21"/>
  <c r="O1697" i="21"/>
  <c r="O1698" i="21"/>
  <c r="O1700" i="21"/>
  <c r="O1710" i="21"/>
  <c r="O1713" i="21"/>
  <c r="O1762" i="21"/>
  <c r="O1298" i="21"/>
  <c r="O1314" i="21"/>
  <c r="O1317" i="21"/>
  <c r="O1323" i="21"/>
  <c r="O1324" i="21"/>
  <c r="O1330" i="21"/>
  <c r="O1333" i="21"/>
  <c r="O1346" i="21"/>
  <c r="O1349" i="21"/>
  <c r="O1351" i="21"/>
  <c r="O1355" i="21"/>
  <c r="O1362" i="21"/>
  <c r="O1371" i="21"/>
  <c r="O1381" i="21"/>
  <c r="O1389" i="21"/>
  <c r="O1395" i="21"/>
  <c r="O1413" i="21"/>
  <c r="O1415" i="21"/>
  <c r="O1416" i="21"/>
  <c r="O1420" i="21"/>
  <c r="O1435" i="21"/>
  <c r="O1445" i="21"/>
  <c r="O1447" i="21"/>
  <c r="O1452" i="21"/>
  <c r="O1460" i="21"/>
  <c r="O1477" i="21"/>
  <c r="O1479" i="21"/>
  <c r="O1485" i="21"/>
  <c r="O1487" i="21"/>
  <c r="O1515" i="21"/>
  <c r="O1520" i="21"/>
  <c r="O1523" i="21"/>
  <c r="O1527" i="21"/>
  <c r="O1528" i="21"/>
  <c r="O1539" i="21"/>
  <c r="O1546" i="21"/>
  <c r="O1547" i="21"/>
  <c r="O1554" i="21"/>
  <c r="O1555" i="21"/>
  <c r="O1560" i="21"/>
  <c r="O1562" i="21"/>
  <c r="O1568" i="21"/>
  <c r="O1570" i="21"/>
  <c r="O1578" i="21"/>
  <c r="O1579" i="21"/>
  <c r="O1584" i="21"/>
  <c r="O1586" i="21"/>
  <c r="O1592" i="21"/>
  <c r="O1594" i="21"/>
  <c r="O1600" i="21"/>
  <c r="O1602" i="21"/>
  <c r="O1603" i="21"/>
  <c r="O1610" i="21"/>
  <c r="O1611" i="21"/>
  <c r="O1618" i="21"/>
  <c r="O1624" i="21"/>
  <c r="O1626" i="21"/>
  <c r="O1634" i="21"/>
  <c r="O1642" i="21"/>
  <c r="O1643" i="21"/>
  <c r="O1648" i="21"/>
  <c r="O1650" i="21"/>
  <c r="O1651" i="21"/>
  <c r="O1656" i="21"/>
  <c r="O1658" i="21"/>
  <c r="O1666" i="21"/>
  <c r="O1667" i="21"/>
  <c r="O1674" i="21"/>
  <c r="O1675" i="21"/>
  <c r="O1682" i="21"/>
  <c r="O1683" i="21"/>
  <c r="O1690" i="21"/>
  <c r="O1692" i="21"/>
  <c r="O1722" i="21"/>
  <c r="O1738" i="21"/>
  <c r="O1753" i="21"/>
  <c r="O1761" i="21"/>
  <c r="N1714" i="21"/>
  <c r="O1714" i="21" s="1"/>
  <c r="N1716" i="21"/>
  <c r="O1716" i="21" s="1"/>
  <c r="O4" i="21"/>
  <c r="K63" i="21"/>
  <c r="O63" i="21" s="1"/>
  <c r="O5" i="21"/>
  <c r="O21" i="21"/>
  <c r="O71" i="21"/>
  <c r="O92" i="21"/>
  <c r="O108" i="21"/>
  <c r="O124" i="21"/>
  <c r="O140" i="21"/>
  <c r="O156" i="21"/>
  <c r="O172" i="21"/>
  <c r="O188" i="21"/>
  <c r="O204" i="21"/>
  <c r="O220" i="21"/>
  <c r="O236" i="21"/>
  <c r="O252" i="21"/>
  <c r="O268" i="21"/>
  <c r="O286" i="21"/>
  <c r="O324" i="21"/>
  <c r="O340" i="21"/>
  <c r="C1684" i="21"/>
  <c r="K1684" i="21"/>
  <c r="G1696" i="21"/>
  <c r="O1696" i="21" s="1"/>
  <c r="O33" i="21"/>
  <c r="O55" i="21"/>
  <c r="O351" i="21"/>
  <c r="O358" i="21"/>
  <c r="O367" i="21"/>
  <c r="O383" i="21"/>
  <c r="O399" i="21"/>
  <c r="O415" i="21"/>
  <c r="O431" i="21"/>
  <c r="O447" i="21"/>
  <c r="O463" i="21"/>
  <c r="O474" i="21"/>
  <c r="O13" i="21"/>
  <c r="O72" i="21"/>
  <c r="O93" i="21"/>
  <c r="O96" i="21"/>
  <c r="O109" i="21"/>
  <c r="O112" i="21"/>
  <c r="O125" i="21"/>
  <c r="O128" i="21"/>
  <c r="O141" i="21"/>
  <c r="O144" i="21"/>
  <c r="O157" i="21"/>
  <c r="O160" i="21"/>
  <c r="O173" i="21"/>
  <c r="O176" i="21"/>
  <c r="O189" i="21"/>
  <c r="O192" i="21"/>
  <c r="O205" i="21"/>
  <c r="O208" i="21"/>
  <c r="O221" i="21"/>
  <c r="O224" i="21"/>
  <c r="O237" i="21"/>
  <c r="O240" i="21"/>
  <c r="O253" i="21"/>
  <c r="O256" i="21"/>
  <c r="O269" i="21"/>
  <c r="O272" i="21"/>
  <c r="O293" i="21"/>
  <c r="O315" i="21"/>
  <c r="O331" i="21"/>
  <c r="O25" i="21"/>
  <c r="O56" i="21"/>
  <c r="O59" i="21"/>
  <c r="F1684" i="21"/>
  <c r="N1684" i="21"/>
  <c r="O362" i="21"/>
  <c r="O378" i="21"/>
  <c r="O394" i="21"/>
  <c r="O410" i="21"/>
  <c r="O426" i="21"/>
  <c r="O442" i="21"/>
  <c r="O458" i="21"/>
  <c r="O478" i="21"/>
  <c r="O480" i="21"/>
  <c r="O37" i="21"/>
  <c r="O76" i="21"/>
  <c r="O84" i="21"/>
  <c r="O97" i="21"/>
  <c r="O100" i="21"/>
  <c r="O113" i="21"/>
  <c r="O116" i="21"/>
  <c r="O129" i="21"/>
  <c r="O132" i="21"/>
  <c r="O145" i="21"/>
  <c r="O148" i="21"/>
  <c r="O161" i="21"/>
  <c r="O164" i="21"/>
  <c r="O177" i="21"/>
  <c r="O180" i="21"/>
  <c r="O193" i="21"/>
  <c r="O196" i="21"/>
  <c r="O209" i="21"/>
  <c r="O212" i="21"/>
  <c r="O225" i="21"/>
  <c r="O228" i="21"/>
  <c r="O241" i="21"/>
  <c r="O244" i="21"/>
  <c r="O257" i="21"/>
  <c r="O260" i="21"/>
  <c r="O273" i="21"/>
  <c r="O281" i="21"/>
  <c r="O294" i="21"/>
  <c r="O303" i="21"/>
  <c r="O316" i="21"/>
  <c r="O319" i="21"/>
  <c r="O332" i="21"/>
  <c r="O335" i="21"/>
  <c r="G1684" i="21"/>
  <c r="O349" i="21"/>
  <c r="O355" i="21"/>
  <c r="O371" i="21"/>
  <c r="O387" i="21"/>
  <c r="O403" i="21"/>
  <c r="O419" i="21"/>
  <c r="O435" i="21"/>
  <c r="O451" i="21"/>
  <c r="O467" i="21"/>
  <c r="O17" i="21"/>
  <c r="O60" i="21"/>
  <c r="O29" i="21"/>
  <c r="O51" i="21"/>
  <c r="O64" i="21"/>
  <c r="O67" i="21"/>
  <c r="O85" i="21"/>
  <c r="O88" i="21"/>
  <c r="O101" i="21"/>
  <c r="O104" i="21"/>
  <c r="O117" i="21"/>
  <c r="O120" i="21"/>
  <c r="O133" i="21"/>
  <c r="O136" i="21"/>
  <c r="O149" i="21"/>
  <c r="O152" i="21"/>
  <c r="O165" i="21"/>
  <c r="O168" i="21"/>
  <c r="O181" i="21"/>
  <c r="O184" i="21"/>
  <c r="O197" i="21"/>
  <c r="O200" i="21"/>
  <c r="O213" i="21"/>
  <c r="O216" i="21"/>
  <c r="O229" i="21"/>
  <c r="O232" i="21"/>
  <c r="O245" i="21"/>
  <c r="O248" i="21"/>
  <c r="O261" i="21"/>
  <c r="O264" i="21"/>
  <c r="O282" i="21"/>
  <c r="O285" i="21"/>
  <c r="O304" i="21"/>
  <c r="O307" i="21"/>
  <c r="O320" i="21"/>
  <c r="O323" i="21"/>
  <c r="O336" i="21"/>
  <c r="O339" i="21"/>
  <c r="O41" i="21"/>
  <c r="O354" i="21"/>
  <c r="O370" i="21"/>
  <c r="O386" i="21"/>
  <c r="O402" i="21"/>
  <c r="O418" i="21"/>
  <c r="O434" i="21"/>
  <c r="O450" i="21"/>
  <c r="O466" i="21"/>
  <c r="O479" i="21"/>
  <c r="O987" i="21"/>
  <c r="O996" i="21"/>
  <c r="O998" i="21"/>
  <c r="O1028" i="21"/>
  <c r="O1030" i="21"/>
  <c r="O1060" i="21"/>
  <c r="O1062" i="21"/>
  <c r="O1079" i="21"/>
  <c r="O1094" i="21"/>
  <c r="O1096" i="21"/>
  <c r="O1180" i="21"/>
  <c r="O1184" i="21"/>
  <c r="O1257" i="21"/>
  <c r="O1336" i="21"/>
  <c r="O1428" i="21"/>
  <c r="O1519" i="21"/>
  <c r="O1646" i="21"/>
  <c r="O1703" i="21"/>
  <c r="D1684" i="21"/>
  <c r="L1684" i="21"/>
  <c r="O724" i="21"/>
  <c r="O744" i="21"/>
  <c r="O756" i="21"/>
  <c r="O776" i="21"/>
  <c r="O788" i="21"/>
  <c r="O800" i="21"/>
  <c r="O969" i="21"/>
  <c r="O980" i="21"/>
  <c r="O989" i="21"/>
  <c r="O1017" i="21"/>
  <c r="O1049" i="21"/>
  <c r="O1083" i="21"/>
  <c r="O1188" i="21"/>
  <c r="O1210" i="21"/>
  <c r="O1299" i="21"/>
  <c r="E1684" i="21"/>
  <c r="M1684" i="21"/>
  <c r="O797" i="21"/>
  <c r="O809" i="21"/>
  <c r="O816" i="21"/>
  <c r="O825" i="21"/>
  <c r="O832" i="21"/>
  <c r="O841" i="21"/>
  <c r="O848" i="21"/>
  <c r="O857" i="21"/>
  <c r="O864" i="21"/>
  <c r="O873" i="21"/>
  <c r="O880" i="21"/>
  <c r="O889" i="21"/>
  <c r="O896" i="21"/>
  <c r="O905" i="21"/>
  <c r="O912" i="21"/>
  <c r="O921" i="21"/>
  <c r="O928" i="21"/>
  <c r="O937" i="21"/>
  <c r="O944" i="21"/>
  <c r="O953" i="21"/>
  <c r="O960" i="21"/>
  <c r="O1006" i="21"/>
  <c r="O1038" i="21"/>
  <c r="O1070" i="21"/>
  <c r="O1152" i="21"/>
  <c r="O1218" i="21"/>
  <c r="O716" i="21"/>
  <c r="O736" i="21"/>
  <c r="O748" i="21"/>
  <c r="O768" i="21"/>
  <c r="O780" i="21"/>
  <c r="O813" i="21"/>
  <c r="O829" i="21"/>
  <c r="O845" i="21"/>
  <c r="O861" i="21"/>
  <c r="O877" i="21"/>
  <c r="O893" i="21"/>
  <c r="O909" i="21"/>
  <c r="O925" i="21"/>
  <c r="O941" i="21"/>
  <c r="O957" i="21"/>
  <c r="O978" i="21"/>
  <c r="O1139" i="21"/>
  <c r="O1231" i="21"/>
  <c r="O1292" i="21"/>
  <c r="O1337" i="21"/>
  <c r="O1367" i="21"/>
  <c r="O1468" i="21"/>
  <c r="O1605" i="21"/>
  <c r="O1014" i="21"/>
  <c r="O1046" i="21"/>
  <c r="O1120" i="21"/>
  <c r="O1206" i="21"/>
  <c r="H1684" i="21"/>
  <c r="O728" i="21"/>
  <c r="O740" i="21"/>
  <c r="O760" i="21"/>
  <c r="O772" i="21"/>
  <c r="O789" i="21"/>
  <c r="O970" i="21"/>
  <c r="O990" i="21"/>
  <c r="O1001" i="21"/>
  <c r="O1033" i="21"/>
  <c r="O1065" i="21"/>
  <c r="O1124" i="21"/>
  <c r="O1145" i="21"/>
  <c r="O1256" i="21"/>
  <c r="O1268" i="21"/>
  <c r="O1378" i="21"/>
  <c r="O1392" i="21"/>
  <c r="O1457" i="21"/>
  <c r="O1637" i="21"/>
  <c r="O1733" i="21"/>
  <c r="I1684" i="21"/>
  <c r="O796" i="21"/>
  <c r="O808" i="21"/>
  <c r="O817" i="21"/>
  <c r="O824" i="21"/>
  <c r="O833" i="21"/>
  <c r="O840" i="21"/>
  <c r="O849" i="21"/>
  <c r="O856" i="21"/>
  <c r="O865" i="21"/>
  <c r="O872" i="21"/>
  <c r="O881" i="21"/>
  <c r="O888" i="21"/>
  <c r="O897" i="21"/>
  <c r="O904" i="21"/>
  <c r="O913" i="21"/>
  <c r="O920" i="21"/>
  <c r="O929" i="21"/>
  <c r="O936" i="21"/>
  <c r="O945" i="21"/>
  <c r="O952" i="21"/>
  <c r="O961" i="21"/>
  <c r="O963" i="21"/>
  <c r="O1022" i="21"/>
  <c r="O1054" i="21"/>
  <c r="O1086" i="21"/>
  <c r="O1088" i="21"/>
  <c r="O1107" i="21"/>
  <c r="O1126" i="21"/>
  <c r="O1278" i="21"/>
  <c r="O1307" i="21"/>
  <c r="O1387" i="21"/>
  <c r="O1491" i="21"/>
  <c r="O1614" i="21"/>
  <c r="O999" i="21"/>
  <c r="O1015" i="21"/>
  <c r="O1031" i="21"/>
  <c r="O1047" i="21"/>
  <c r="O1063" i="21"/>
  <c r="O1110" i="21"/>
  <c r="O1143" i="21"/>
  <c r="O1198" i="21"/>
  <c r="O1224" i="21"/>
  <c r="O1235" i="21"/>
  <c r="O1237" i="21"/>
  <c r="O1255" i="21"/>
  <c r="O1297" i="21"/>
  <c r="O1454" i="21"/>
  <c r="O1569" i="21"/>
  <c r="O1633" i="21"/>
  <c r="O1691" i="21"/>
  <c r="O979" i="21"/>
  <c r="O1003" i="21"/>
  <c r="O1010" i="21"/>
  <c r="O1019" i="21"/>
  <c r="O1026" i="21"/>
  <c r="O1035" i="21"/>
  <c r="O1042" i="21"/>
  <c r="O1051" i="21"/>
  <c r="O1058" i="21"/>
  <c r="O1067" i="21"/>
  <c r="O1085" i="21"/>
  <c r="O1105" i="21"/>
  <c r="O1121" i="21"/>
  <c r="O1125" i="21"/>
  <c r="O1127" i="21"/>
  <c r="O1138" i="21"/>
  <c r="O1141" i="21"/>
  <c r="O1147" i="21"/>
  <c r="O1169" i="21"/>
  <c r="O1185" i="21"/>
  <c r="O1189" i="21"/>
  <c r="O1191" i="21"/>
  <c r="O1202" i="21"/>
  <c r="O1230" i="21"/>
  <c r="O1233" i="21"/>
  <c r="O1243" i="21"/>
  <c r="O1287" i="21"/>
  <c r="O1288" i="21"/>
  <c r="O1364" i="21"/>
  <c r="O1366" i="21"/>
  <c r="O1369" i="21"/>
  <c r="O1412" i="21"/>
  <c r="O1414" i="21"/>
  <c r="O1417" i="21"/>
  <c r="O1464" i="21"/>
  <c r="O1557" i="21"/>
  <c r="O1583" i="21"/>
  <c r="O1621" i="21"/>
  <c r="O1647" i="21"/>
  <c r="O1717" i="21"/>
  <c r="O1007" i="21"/>
  <c r="O1023" i="21"/>
  <c r="O1039" i="21"/>
  <c r="O1055" i="21"/>
  <c r="O1071" i="21"/>
  <c r="O1082" i="21"/>
  <c r="O1111" i="21"/>
  <c r="O1142" i="21"/>
  <c r="O1166" i="21"/>
  <c r="O1175" i="21"/>
  <c r="O1234" i="21"/>
  <c r="O1241" i="21"/>
  <c r="O1296" i="21"/>
  <c r="O1313" i="21"/>
  <c r="O1315" i="21"/>
  <c r="O1404" i="21"/>
  <c r="O1426" i="21"/>
  <c r="O1451" i="21"/>
  <c r="O1453" i="21"/>
  <c r="O1456" i="21"/>
  <c r="O1503" i="21"/>
  <c r="O1508" i="21"/>
  <c r="O1566" i="21"/>
  <c r="O1601" i="21"/>
  <c r="O1630" i="21"/>
  <c r="O1665" i="21"/>
  <c r="O983" i="21"/>
  <c r="O995" i="21"/>
  <c r="O1002" i="21"/>
  <c r="O1011" i="21"/>
  <c r="O1018" i="21"/>
  <c r="O1027" i="21"/>
  <c r="O1034" i="21"/>
  <c r="O1043" i="21"/>
  <c r="O1050" i="21"/>
  <c r="O1059" i="21"/>
  <c r="O1066" i="21"/>
  <c r="O1075" i="21"/>
  <c r="O1084" i="21"/>
  <c r="O1093" i="21"/>
  <c r="O1095" i="21"/>
  <c r="O1106" i="21"/>
  <c r="O1109" i="21"/>
  <c r="O1115" i="21"/>
  <c r="O1137" i="21"/>
  <c r="O1157" i="21"/>
  <c r="O1159" i="21"/>
  <c r="O1170" i="21"/>
  <c r="O1173" i="21"/>
  <c r="O1179" i="21"/>
  <c r="O1201" i="21"/>
  <c r="O1212" i="21"/>
  <c r="O1240" i="21"/>
  <c r="O1272" i="21"/>
  <c r="O1344" i="21"/>
  <c r="O1365" i="21"/>
  <c r="O1551" i="21"/>
  <c r="O1615" i="21"/>
  <c r="O1679" i="21"/>
  <c r="O1074" i="21"/>
  <c r="O1102" i="21"/>
  <c r="O1114" i="21"/>
  <c r="O1134" i="21"/>
  <c r="O1146" i="21"/>
  <c r="O1178" i="21"/>
  <c r="O1205" i="21"/>
  <c r="O1247" i="21"/>
  <c r="O1270" i="21"/>
  <c r="O1277" i="21"/>
  <c r="O1286" i="21"/>
  <c r="O1300" i="21"/>
  <c r="O1302" i="21"/>
  <c r="O1325" i="21"/>
  <c r="O1327" i="21"/>
  <c r="O1347" i="21"/>
  <c r="O1419" i="21"/>
  <c r="O1443" i="21"/>
  <c r="O1471" i="21"/>
  <c r="O1495" i="21"/>
  <c r="O1556" i="21"/>
  <c r="O1588" i="21"/>
  <c r="O1620" i="21"/>
  <c r="O1652" i="21"/>
  <c r="O1158" i="21"/>
  <c r="O1190" i="21"/>
  <c r="O1207" i="21"/>
  <c r="O1219" i="21"/>
  <c r="O1221" i="21"/>
  <c r="O1252" i="21"/>
  <c r="O1293" i="21"/>
  <c r="O1295" i="21"/>
  <c r="O1316" i="21"/>
  <c r="O1338" i="21"/>
  <c r="O1343" i="21"/>
  <c r="O1360" i="21"/>
  <c r="O1421" i="21"/>
  <c r="O1458" i="21"/>
  <c r="O1482" i="21"/>
  <c r="O1486" i="21"/>
  <c r="O1545" i="21"/>
  <c r="O1548" i="21"/>
  <c r="O1558" i="21"/>
  <c r="O1575" i="21"/>
  <c r="O1577" i="21"/>
  <c r="O1580" i="21"/>
  <c r="O1590" i="21"/>
  <c r="O1607" i="21"/>
  <c r="O1609" i="21"/>
  <c r="O1612" i="21"/>
  <c r="O1622" i="21"/>
  <c r="O1639" i="21"/>
  <c r="O1644" i="21"/>
  <c r="O1654" i="21"/>
  <c r="O1671" i="21"/>
  <c r="O1676" i="21"/>
  <c r="O1730" i="21"/>
  <c r="O1757" i="21"/>
  <c r="O1098" i="21"/>
  <c r="O1118" i="21"/>
  <c r="O1130" i="21"/>
  <c r="O1162" i="21"/>
  <c r="O1194" i="21"/>
  <c r="O1211" i="21"/>
  <c r="O1225" i="21"/>
  <c r="O1248" i="21"/>
  <c r="O1260" i="21"/>
  <c r="O1262" i="21"/>
  <c r="O1265" i="21"/>
  <c r="O1283" i="21"/>
  <c r="O1285" i="21"/>
  <c r="O1290" i="21"/>
  <c r="O1301" i="21"/>
  <c r="O1310" i="21"/>
  <c r="O1353" i="21"/>
  <c r="O1359" i="21"/>
  <c r="O1379" i="21"/>
  <c r="O1407" i="21"/>
  <c r="O1425" i="21"/>
  <c r="O1431" i="21"/>
  <c r="O1446" i="21"/>
  <c r="O1449" i="21"/>
  <c r="O1483" i="21"/>
  <c r="O1511" i="21"/>
  <c r="O1543" i="21"/>
  <c r="O1549" i="21"/>
  <c r="O1572" i="21"/>
  <c r="O1581" i="21"/>
  <c r="O1604" i="21"/>
  <c r="O1613" i="21"/>
  <c r="O1636" i="21"/>
  <c r="O1645" i="21"/>
  <c r="O1668" i="21"/>
  <c r="O1677" i="21"/>
  <c r="O1694" i="21"/>
  <c r="O1174" i="21"/>
  <c r="O1213" i="21"/>
  <c r="O1220" i="21"/>
  <c r="O1239" i="21"/>
  <c r="O1271" i="21"/>
  <c r="O1312" i="21"/>
  <c r="O1328" i="21"/>
  <c r="O1370" i="21"/>
  <c r="O1375" i="21"/>
  <c r="O1418" i="21"/>
  <c r="O1422" i="21"/>
  <c r="O1574" i="21"/>
  <c r="O1606" i="21"/>
  <c r="O1638" i="21"/>
  <c r="O1670" i="21"/>
  <c r="O1708" i="21"/>
  <c r="O1711" i="21"/>
  <c r="O1342" i="21"/>
  <c r="O1357" i="21"/>
  <c r="O1374" i="21"/>
  <c r="O1398" i="21"/>
  <c r="O1429" i="21"/>
  <c r="O1434" i="21"/>
  <c r="O1462" i="21"/>
  <c r="O1493" i="21"/>
  <c r="O1498" i="21"/>
  <c r="D1746" i="21"/>
  <c r="E1746" i="21" s="1"/>
  <c r="F1746" i="21" s="1"/>
  <c r="G1746" i="21" s="1"/>
  <c r="H1746" i="21" s="1"/>
  <c r="I1746" i="21" s="1"/>
  <c r="J1746" i="21" s="1"/>
  <c r="K1746" i="21" s="1"/>
  <c r="L1746" i="21" s="1"/>
  <c r="M1746" i="21" s="1"/>
  <c r="N1746" i="21" s="1"/>
  <c r="O1229" i="21"/>
  <c r="O1405" i="21"/>
  <c r="O1410" i="21"/>
  <c r="O1438" i="21"/>
  <c r="O1469" i="21"/>
  <c r="O1474" i="21"/>
  <c r="O1502" i="21"/>
  <c r="O1505" i="21"/>
  <c r="O1509" i="21"/>
  <c r="O1518" i="21"/>
  <c r="O1521" i="21"/>
  <c r="O1525" i="21"/>
  <c r="O1534" i="21"/>
  <c r="O1537" i="21"/>
  <c r="O1541" i="21"/>
  <c r="O1712" i="21"/>
  <c r="O1719" i="21"/>
  <c r="O1723" i="21"/>
  <c r="O1732" i="21"/>
  <c r="O1735" i="21"/>
  <c r="O1739" i="21"/>
  <c r="O1756" i="21"/>
  <c r="O1759" i="21"/>
  <c r="O1763" i="21"/>
  <c r="O1269" i="21"/>
  <c r="O1294" i="21"/>
  <c r="O1309" i="21"/>
  <c r="O1326" i="21"/>
  <c r="O1341" i="21"/>
  <c r="O1358" i="21"/>
  <c r="O1373" i="21"/>
  <c r="O1397" i="21"/>
  <c r="O1402" i="21"/>
  <c r="O1430" i="21"/>
  <c r="O1461" i="21"/>
  <c r="O1466" i="21"/>
  <c r="O1494" i="21"/>
  <c r="O1506" i="21"/>
  <c r="O1522" i="21"/>
  <c r="O1538" i="21"/>
  <c r="O1720" i="21"/>
  <c r="O1736" i="21"/>
  <c r="O1760" i="21"/>
  <c r="O1261" i="21"/>
  <c r="O1406" i="21"/>
  <c r="O1437" i="21"/>
  <c r="O1442" i="21"/>
  <c r="O1470" i="21"/>
  <c r="O1501" i="21"/>
  <c r="O1510" i="21"/>
  <c r="O1513" i="21"/>
  <c r="O1517" i="21"/>
  <c r="O1526" i="21"/>
  <c r="O1529" i="21"/>
  <c r="O1533" i="21"/>
  <c r="O1542" i="21"/>
  <c r="O1704" i="21"/>
  <c r="O1724" i="21"/>
  <c r="O1727" i="21"/>
  <c r="O1731" i="21"/>
  <c r="O1740" i="21"/>
  <c r="O1743" i="21"/>
  <c r="O1755" i="21"/>
  <c r="O1764" i="21"/>
  <c r="K8" i="15" l="1"/>
  <c r="B1775" i="21"/>
  <c r="D9" i="7"/>
  <c r="D11" i="7" s="1"/>
  <c r="B9" i="7"/>
  <c r="B11" i="7" s="1"/>
  <c r="B1776" i="21"/>
  <c r="B1780" i="21"/>
  <c r="B1777" i="21"/>
  <c r="E7" i="7"/>
  <c r="C9" i="7"/>
  <c r="C11" i="7" s="1"/>
  <c r="B1778" i="21"/>
  <c r="B1774" i="21"/>
  <c r="O46" i="21"/>
  <c r="B1779" i="21"/>
  <c r="E9" i="7" l="1"/>
</calcChain>
</file>

<file path=xl/sharedStrings.xml><?xml version="1.0" encoding="utf-8"?>
<sst xmlns="http://schemas.openxmlformats.org/spreadsheetml/2006/main" count="13674" uniqueCount="5185">
  <si>
    <t>AGENCIA</t>
  </si>
  <si>
    <t>CLASSIFICAÇÃO</t>
  </si>
  <si>
    <t>PI/OC</t>
  </si>
  <si>
    <t>PLANILHA</t>
  </si>
  <si>
    <t>CONTRATO</t>
  </si>
  <si>
    <t>VEICULO</t>
  </si>
  <si>
    <t>PRAÇA</t>
  </si>
  <si>
    <t>UF</t>
  </si>
  <si>
    <t>RAZAO SOCIAL</t>
  </si>
  <si>
    <t>CNPJ</t>
  </si>
  <si>
    <t>STATUS</t>
  </si>
  <si>
    <t>ESPECIE</t>
  </si>
  <si>
    <t>MEIO</t>
  </si>
  <si>
    <t>CAMPANHA</t>
  </si>
  <si>
    <t>MÊS</t>
  </si>
  <si>
    <t>SITUAÇÃO</t>
  </si>
  <si>
    <t>QTD.</t>
  </si>
  <si>
    <t>CHEGADA</t>
  </si>
  <si>
    <t>ENVIADO P/AGENCIA</t>
  </si>
  <si>
    <t>LÍQUIDO</t>
  </si>
  <si>
    <t>COMISSÃO</t>
  </si>
  <si>
    <t>BRUTO</t>
  </si>
  <si>
    <t>INTERNO</t>
  </si>
  <si>
    <t>NF AGENIA</t>
  </si>
  <si>
    <t>NF VEICULO</t>
  </si>
  <si>
    <t>DEVOLUÇÃO</t>
  </si>
  <si>
    <t>NUP CIDADANIA</t>
  </si>
  <si>
    <t>MÊS DE REFERENCIA</t>
  </si>
  <si>
    <t>MÊS PAGO</t>
  </si>
  <si>
    <t>AÇÃO ORÇAMENTARIA</t>
  </si>
  <si>
    <t>EMPENHO</t>
  </si>
  <si>
    <t>SECRETARIA</t>
  </si>
  <si>
    <t>NACIONAL</t>
  </si>
  <si>
    <t>MIDIA</t>
  </si>
  <si>
    <t>BAND</t>
  </si>
  <si>
    <t>DF</t>
  </si>
  <si>
    <t>RADIO E TELEVISÃO BANDEIRANTES S.A</t>
  </si>
  <si>
    <t>ELETRONICO</t>
  </si>
  <si>
    <t>TV ABERTA</t>
  </si>
  <si>
    <t>PAGO</t>
  </si>
  <si>
    <t>GLOBO</t>
  </si>
  <si>
    <t>GLOBO COMUNICAÇÃO E PARTICIPAÇÕES S/A</t>
  </si>
  <si>
    <t>CALIA</t>
  </si>
  <si>
    <t>RECORD</t>
  </si>
  <si>
    <t>RADIO E TELEVISÃO CAPITAL LTDA</t>
  </si>
  <si>
    <t>REDE TV!</t>
  </si>
  <si>
    <t>TV OMEGA LTDA</t>
  </si>
  <si>
    <t>SBT</t>
  </si>
  <si>
    <t>TV STUDIOS DE BRASILIA S/C LTDA</t>
  </si>
  <si>
    <t>BRASIL</t>
  </si>
  <si>
    <t>EMPRESA BRASIL DE COMUNICAÇÃO S/A - EBC</t>
  </si>
  <si>
    <t>RADIO E TELEVISÃO RECORD S.A</t>
  </si>
  <si>
    <t>TV SBT CANAL 4 DE SÃO PAULO S/A</t>
  </si>
  <si>
    <t>EM ANDAMENTO</t>
  </si>
  <si>
    <t>RJ</t>
  </si>
  <si>
    <t>BA</t>
  </si>
  <si>
    <t>ITABUNA</t>
  </si>
  <si>
    <t>TV SOBRAL LTDA</t>
  </si>
  <si>
    <t>RS</t>
  </si>
  <si>
    <t>RÁDIO E TV PORTO VISÃO LTDA</t>
  </si>
  <si>
    <t>SANTA MARIA</t>
  </si>
  <si>
    <t>PASSO FUNDO</t>
  </si>
  <si>
    <t>PELOTAS</t>
  </si>
  <si>
    <t>SC</t>
  </si>
  <si>
    <t>TV BARRIGA VERDE S/A</t>
  </si>
  <si>
    <t>JOINVILLE</t>
  </si>
  <si>
    <t>BLUMENAU</t>
  </si>
  <si>
    <t>CHAPECO</t>
  </si>
  <si>
    <t>RADIO E TELEVISÃO TAROBA LTDA</t>
  </si>
  <si>
    <t>BR</t>
  </si>
  <si>
    <t>GLOBOSAT PROGRAMADORA LTDA</t>
  </si>
  <si>
    <t>ALPHA FM LTDA</t>
  </si>
  <si>
    <t>RÁDIO</t>
  </si>
  <si>
    <t>MG</t>
  </si>
  <si>
    <t>RADIO MENINA DO PARANA LTDA</t>
  </si>
  <si>
    <t>RADIO TRANSAMERICA DE BRASILIA LTDA</t>
  </si>
  <si>
    <t>RADIO EXCELSIOR S/A</t>
  </si>
  <si>
    <t>J RAIMUNDO DE CARVALHO</t>
  </si>
  <si>
    <t>EXIBIDORA NACIONAL DE FILMES LTDA</t>
  </si>
  <si>
    <t>CINEMAS SANTOS RIBEIRO LTDA</t>
  </si>
  <si>
    <t>SALA 3 LTDA</t>
  </si>
  <si>
    <t>Nacional</t>
  </si>
  <si>
    <t>CINEQUINZE CINEMAS LTDA</t>
  </si>
  <si>
    <t>CINELUZ CINEMA LTDA</t>
  </si>
  <si>
    <t>CINECOM ENTRETENIMENTO LTDA</t>
  </si>
  <si>
    <t>SBPO ENTRETENIMENTOS LTDA</t>
  </si>
  <si>
    <t>TATU FILMES LTDA</t>
  </si>
  <si>
    <t>SUL FLUMINENSE CINEMAS LTDA</t>
  </si>
  <si>
    <t>PONTO DAS ARTES DE ANCHIETA LTDA</t>
  </si>
  <si>
    <t>PROJECT MOVIES PUBLICIDADES LTDA</t>
  </si>
  <si>
    <t>CINEMATOGRAFICA BOITUVA LTDA</t>
  </si>
  <si>
    <t>DIAS CINEMATOGRAFICA LTDA</t>
  </si>
  <si>
    <t>PATIO DE CINEMAS LTDA</t>
  </si>
  <si>
    <t>CINEMAIS CINEMAS LTDA</t>
  </si>
  <si>
    <t>CIRCUITO ENTRETENIMENTO E CINE</t>
  </si>
  <si>
    <t>4U PUBLICIDADE E MARKETING LTDA</t>
  </si>
  <si>
    <t>BASSE 22 PUBLICIDADE LTDA</t>
  </si>
  <si>
    <t>INDOOR MIDIA COMUNICAÇÕES LTDA</t>
  </si>
  <si>
    <t>JCDECAUX MIDIA AEROPORTOS LTDA</t>
  </si>
  <si>
    <t>CODEMP MARKETING E EMPREENDIMENTOS</t>
  </si>
  <si>
    <t>HELLOO MIDIA BRASIL CONSULTORIA</t>
  </si>
  <si>
    <t>NOVA BUS PUBLICIDADE EIRELI</t>
  </si>
  <si>
    <t xml:space="preserve">DS SERVIÇOS DE COMUNICAÇÃO </t>
  </si>
  <si>
    <t>AUGUSTO BIGHETTI AGOSTINHO</t>
  </si>
  <si>
    <t>LED CHANNEL MIDIA DIGITAL LTDA</t>
  </si>
  <si>
    <t>ELETROMIDIA S.A</t>
  </si>
  <si>
    <t>NEXTMIDIA COMUNICAÇÃO VISUAL</t>
  </si>
  <si>
    <t>TV MINUTO BRASILIA S.A</t>
  </si>
  <si>
    <t>FLUXO BRASILIA SPE LTDA</t>
  </si>
  <si>
    <t xml:space="preserve">NOVA LAPA EMPREENDIMENTOS </t>
  </si>
  <si>
    <t>CV MIDIAS DIGITAIS S/A</t>
  </si>
  <si>
    <t>LINFORTE EVENTOS E PUBLICIDADE</t>
  </si>
  <si>
    <t>INTERNET</t>
  </si>
  <si>
    <t>PEMILIR TRADE BRASIL PUBLICIDADE</t>
  </si>
  <si>
    <t>FACEBOOK</t>
  </si>
  <si>
    <t>TWITTER</t>
  </si>
  <si>
    <t>710000334322020-05</t>
  </si>
  <si>
    <t>2020NE000212</t>
  </si>
  <si>
    <t>SECOM/PR</t>
  </si>
  <si>
    <t>2020NE000213</t>
  </si>
  <si>
    <t>FREAKHOM MIDIA E MARKETING S.A</t>
  </si>
  <si>
    <t>GO2ADS MIDIA DIGITAL LTDA</t>
  </si>
  <si>
    <t>GOOGLE</t>
  </si>
  <si>
    <t>IN LOCO TECNOLOGIA DA INFORMAÇÃO</t>
  </si>
  <si>
    <t>PRODUÇÃO</t>
  </si>
  <si>
    <t>PUNCH FILMES EIRELLI</t>
  </si>
  <si>
    <t>LIRA HARMONIA MUSICA E AUDIO LTDA</t>
  </si>
  <si>
    <t>VIACOM NETWORKS BRASIL PROGRAMAÇÃO TELEV E PUBLICIDADE LTDA</t>
  </si>
  <si>
    <t>MAGNETO SERVIÇOS FOTOGRAFICOS LTDA</t>
  </si>
  <si>
    <t>IKNOW 360 COMUNICAÇÃO DIGITAL LTDA</t>
  </si>
  <si>
    <t>FUNDAÇÃO SARA A NOSSA TERRA</t>
  </si>
  <si>
    <t>RADIO TRIANGULO FM LTDA</t>
  </si>
  <si>
    <t>37988</t>
  </si>
  <si>
    <t>710000345192020-91</t>
  </si>
  <si>
    <t>4641</t>
  </si>
  <si>
    <t>2020NE000175</t>
  </si>
  <si>
    <t>GRAFICA E EDITORA MOVIMENTO LTDA</t>
  </si>
  <si>
    <t>SPACE TECNOLOGIA E INTELIGENCIA LTDA</t>
  </si>
  <si>
    <t>SEEDTAG PUBLICIDADE LTDA</t>
  </si>
  <si>
    <t>SIMPLEADS TECNOLOGIA E INFORMAÇÃO</t>
  </si>
  <si>
    <t>RADIO ATIVIDADE FM LTDA</t>
  </si>
  <si>
    <t>SOCIEDADE CANGUSSUENSE DE RADIO LTDA</t>
  </si>
  <si>
    <t>ANTARES RADIODIFUSÃO LTDA</t>
  </si>
  <si>
    <t>RADIO GUARAMANO LTDA</t>
  </si>
  <si>
    <t>RADIO 99 FM STEREO LTDA</t>
  </si>
  <si>
    <t>SANTA CRUZ</t>
  </si>
  <si>
    <t>RADIO NOVOS HORIZONTES LTDA</t>
  </si>
  <si>
    <t>RADIO PROVINCIA FM LTDA</t>
  </si>
  <si>
    <t>RADIO COMUNIDADE PRINCESA DOS VALES FM LTDA</t>
  </si>
  <si>
    <t>NOVA FRIBURGO</t>
  </si>
  <si>
    <t>S/A CORREIO BRAZILIENSE</t>
  </si>
  <si>
    <t>RADIO JK FM LTDA</t>
  </si>
  <si>
    <t>SOCIEDADE RADIO DIFUSORA ALEGRETENSE LTDA</t>
  </si>
  <si>
    <t>RADIO MAPITUBA LTDA</t>
  </si>
  <si>
    <t>RADIO ATLANTIDA FM DE CAXIAS DO SUL LTDA</t>
  </si>
  <si>
    <t>RÁDIO ITAPEMA FM DE CAXIAS DO SUL LTDA</t>
  </si>
  <si>
    <t>FUNDAÇÃO CULTURAL RIOGRANDENSE</t>
  </si>
  <si>
    <t>SOCIEDADE PEDRITENSE DE RADIO LTDA</t>
  </si>
  <si>
    <t>FUNDAÇÃO CULTURAL DA SERRA</t>
  </si>
  <si>
    <t>RADIO CRUZEIRO FM LTDA</t>
  </si>
  <si>
    <t>RADIO AURORA LTDA</t>
  </si>
  <si>
    <t>RADIO FELICIDADE FM LTDA</t>
  </si>
  <si>
    <t>RADIO ATLANTIDA FM DE PASSO FUNDO LTDA</t>
  </si>
  <si>
    <t>RADIO ATLANTIDA FM DE PELOTAS LTDA</t>
  </si>
  <si>
    <t>EMISSORAS RIOGRANDENSES LTDA</t>
  </si>
  <si>
    <t>RADIO PIONEIRA STEREO LTDA</t>
  </si>
  <si>
    <t>RADIO ATLANTIDA FM DE PORTO ALEGRE LTDA</t>
  </si>
  <si>
    <t>RADIO GAUCHA S/A</t>
  </si>
  <si>
    <t>RADIO SANTIAGO LTDA</t>
  </si>
  <si>
    <t>RADIO RAINHA DAS QUEDAS LTDA</t>
  </si>
  <si>
    <t>RADIO ARARANGUA LTDA</t>
  </si>
  <si>
    <t>RADIO ATLANTICO SUL LTDA</t>
  </si>
  <si>
    <t>SOCIEDADE VALE DE COMUNICAÇÕES LTDA</t>
  </si>
  <si>
    <t>RADIO FM DA BARRA LTDA</t>
  </si>
  <si>
    <t>EMPRESA BLUMENAUENSE DE COMUNICAÇÕ LTDA</t>
  </si>
  <si>
    <t>RADIO ATLANTIDA FM DE BLUMENAU LTDA</t>
  </si>
  <si>
    <t>RADIO CLUBE DE BLUMENAU LTDA</t>
  </si>
  <si>
    <t>RADIO ITABERA LTDA</t>
  </si>
  <si>
    <t>FUNDAÇÃO LUTERANA DE COMUNICAÇÃO</t>
  </si>
  <si>
    <t>SOCIEDADE RADIO FUMACENSE LTDA</t>
  </si>
  <si>
    <t>REDE ATLANTICO SUL DE RADIODIFUSÃO LTDA</t>
  </si>
  <si>
    <t>RADIO CAÇANJURE LTDA</t>
  </si>
  <si>
    <t>RADIO CAÇADOR LTDA</t>
  </si>
  <si>
    <t>RADIO CAIBI LTDA</t>
  </si>
  <si>
    <t>RADIO ATALAIA LTDA</t>
  </si>
  <si>
    <t>RADIO CULTURAL DE CAMPOS NOVOS LTDA</t>
  </si>
  <si>
    <t>RADIO BARRIGA VERDE CAPINZAL LTDA</t>
  </si>
  <si>
    <t>RADIO CAPINZAL LTDA</t>
  </si>
  <si>
    <t>RBS EMPRESA CATARINENSE DE COMUNICAÇÕES LTDA</t>
  </si>
  <si>
    <t>RADIODIFUSÃO INDIO CONDA LTDA</t>
  </si>
  <si>
    <t>RÁDIO ALIANÇA LTDA</t>
  </si>
  <si>
    <t>RADIO CONCORDIA FM LTDA</t>
  </si>
  <si>
    <t>RADIO RURAL DE CONCORDIA LTDA</t>
  </si>
  <si>
    <t>RADIO CIDADE FM DE CRICIUMA LTDA</t>
  </si>
  <si>
    <t>SOCIEDADE RADIO HULHA NEGRA DE CRICIUMA LTDA</t>
  </si>
  <si>
    <t>RADIO ONDA JOVEM FM LTDA</t>
  </si>
  <si>
    <t>RADIO SOM MAIOR FM LTDA</t>
  </si>
  <si>
    <t>RADIO IRACEMA LTDA</t>
  </si>
  <si>
    <t>FUNDAÇÃO FREI ROGERIO</t>
  </si>
  <si>
    <t>RADIO PROGRESSO DE DESCANSO LTDA</t>
  </si>
  <si>
    <t>RADIO TRI FRONTEIRA LTDA</t>
  </si>
  <si>
    <t>RADIO PORTAL FM LTDA</t>
  </si>
  <si>
    <t>RADIO ATLANTIDA FM DE FLORIANOPOLIS LTDA</t>
  </si>
  <si>
    <t>RÁDIO ATIVA FM LTDA</t>
  </si>
  <si>
    <t>RADIO SENTINELA DO VALE LTDA</t>
  </si>
  <si>
    <t>RADIO RAIO DE LUZ LTDA</t>
  </si>
  <si>
    <t>RADIO LIDER DO VALE LTDA</t>
  </si>
  <si>
    <t>RADIO BELOS VALES LTDA</t>
  </si>
  <si>
    <t>RADIO DIFUSORA 26 DE ABRIL DE IMARUI LTDA</t>
  </si>
  <si>
    <t>RADIO DIFUSORA DE IMBITUBA S/A</t>
  </si>
  <si>
    <t>RADIO CLUBE DE INDAIAL LTDA</t>
  </si>
  <si>
    <t>RADIO OESTE LTDA</t>
  </si>
  <si>
    <t>RADIO CIDADE DE ITAIOPOLIS LTDA</t>
  </si>
  <si>
    <t>SOCIEDADE RADIO DIFUSORA VALE DO ITAJAI LTDA</t>
  </si>
  <si>
    <t>RADIO CIDADE MAR AZUL FM LTDA</t>
  </si>
  <si>
    <t>RADIO ITAPIRANGA LTDA</t>
  </si>
  <si>
    <t>RADIO BRASIL NOVO LTDA</t>
  </si>
  <si>
    <t>REDE DE COMUNICAÇÕES PEROLA DO VALE LTDA</t>
  </si>
  <si>
    <t>RADIO SOCIEDADE CATARINENSE LTDA</t>
  </si>
  <si>
    <t>FUNDAÇÃO UNIVERSIDADE DO OESTE DE SANTA CATARINA</t>
  </si>
  <si>
    <t>ARCA DA ALIANÇA DE JOINVILLE LTDA</t>
  </si>
  <si>
    <t>RADIO ELDORADO FM DE JOINVILLE LTDA</t>
  </si>
  <si>
    <t>RADIO FLORESTA VERDE AM LTDA</t>
  </si>
  <si>
    <t>FUNDAÇÃO ASS. E DE DIFUSÃO EDUCATIVA E CULTURAL DE JOINVILLE</t>
  </si>
  <si>
    <t>JPB EMPRESA JORNALISITCA LTDA</t>
  </si>
  <si>
    <t>RADIO CLUBE DE LAGES LTDA</t>
  </si>
  <si>
    <t>SOCIEDADE BOAVISTA DE COMUNICAÇÕES LTDA</t>
  </si>
  <si>
    <t>44</t>
  </si>
  <si>
    <t>57</t>
  </si>
  <si>
    <t>SMARTCLIP COMUNICAÇÃO LTDA</t>
  </si>
  <si>
    <t>MM PUBLICIDADE E PROPAGANDA LTDA</t>
  </si>
  <si>
    <t>RSBC REDE SULBRASILEIRA DE COMUNICAÇÃO VISUAL LTDA</t>
  </si>
  <si>
    <t>BRASIL OUTDOOR LTDA</t>
  </si>
  <si>
    <t>TEADS BRASIL SOLUÇÕES EM PROPAGANDA</t>
  </si>
  <si>
    <t>MOOD MOVIE PRODUÇÕES E COMUNICAÇÃO EIRELI</t>
  </si>
  <si>
    <t>RM PRODUÇÕES EIRELI</t>
  </si>
  <si>
    <t>IDENTFIX SERIGRAFIA E IMPRESSÃO DIGITAL EIRELLI</t>
  </si>
  <si>
    <t>CACHE DE MIDIA</t>
  </si>
  <si>
    <t>SBT - LINK</t>
  </si>
  <si>
    <t>AM</t>
  </si>
  <si>
    <t>MANAUS</t>
  </si>
  <si>
    <t>PARINTINS</t>
  </si>
  <si>
    <t>BARREIRAS</t>
  </si>
  <si>
    <t>FEIRA DE SANTANA</t>
  </si>
  <si>
    <t>JUAZEIRO</t>
  </si>
  <si>
    <t>VITÓRIA DA CONQUISTA</t>
  </si>
  <si>
    <t>PI</t>
  </si>
  <si>
    <t>ITUIUTABA</t>
  </si>
  <si>
    <t>JUIZ DE FORA</t>
  </si>
  <si>
    <t>MONTES CLAROS</t>
  </si>
  <si>
    <t>UBERABA</t>
  </si>
  <si>
    <t>UBERLANDIA</t>
  </si>
  <si>
    <t>VARGINHA</t>
  </si>
  <si>
    <t>CABO FRIO</t>
  </si>
  <si>
    <t>RESENDE</t>
  </si>
  <si>
    <t>CAXIAS DO SUL</t>
  </si>
  <si>
    <t>CRUZ ALTA</t>
  </si>
  <si>
    <t>ERECHIM</t>
  </si>
  <si>
    <t>RIO GRANDE</t>
  </si>
  <si>
    <t>SANTA ROSA</t>
  </si>
  <si>
    <t>URUGUAIANA</t>
  </si>
  <si>
    <t>45</t>
  </si>
  <si>
    <t>1221</t>
  </si>
  <si>
    <t>TV VITORIA REGIA LTDA</t>
  </si>
  <si>
    <t>RADIO E TV BANDEIRANTES DE MINAS GERAIS LTDA</t>
  </si>
  <si>
    <t>RADIO E TELEVISÃO BANDEIRANTES S/A</t>
  </si>
  <si>
    <t>TV BANDEIRANTES DE PRESIDENTE PRUDENTE LTDA</t>
  </si>
  <si>
    <t>SISTEMA CLUBE DE COMUNICAÇÃO LTDA</t>
  </si>
  <si>
    <t>TELEVISÃO LONDRINA LTDA</t>
  </si>
  <si>
    <t>TELEVISAO ICARAI LTDA</t>
  </si>
  <si>
    <t>CORONEL FABRICIANO</t>
  </si>
  <si>
    <t>ARAXA</t>
  </si>
  <si>
    <t>ITACOATIARA</t>
  </si>
  <si>
    <t>CANAL 23 LTDA</t>
  </si>
  <si>
    <t>REDE VISÃO CRISTA</t>
  </si>
  <si>
    <t>TV DO POVO LTDA</t>
  </si>
  <si>
    <t>RADIO E TELEVISÃO UNIÃO LTDA</t>
  </si>
  <si>
    <t>ADSTREAM SOLUÇÕES TECNOLOGICAS S.A</t>
  </si>
  <si>
    <t>FUNDAÇÃO GASPER LIBERO</t>
  </si>
  <si>
    <t>REDE FAMILIA DE COMUNICAÇÃO LTDA</t>
  </si>
  <si>
    <t>FILMART PRODUÇÃO AUDIO VISUAL EIRELI</t>
  </si>
  <si>
    <t>LIRA</t>
  </si>
  <si>
    <t>LIRA HARMONIA MÚSICA E AUDIO LTDA</t>
  </si>
  <si>
    <t>AURA AGENCIA ARTISTICA LTDA</t>
  </si>
  <si>
    <t>RÁDIO E TELEVISÃO RECORD S/A</t>
  </si>
  <si>
    <t>BAND - LINK</t>
  </si>
  <si>
    <t>ADSTREAM</t>
  </si>
  <si>
    <t>ADESTREAM SOLUÇÕES TECNOLOGICAS S/A</t>
  </si>
  <si>
    <t>TV ARATU S/A</t>
  </si>
  <si>
    <t>TV E RÁDIO JORNAL DO COMMERCIO LTDA</t>
  </si>
  <si>
    <t>AGENCIA NACIONAL DE PROPAGANDA LTDA</t>
  </si>
  <si>
    <t>710000266282020-35</t>
  </si>
  <si>
    <t>2020NE000205</t>
  </si>
  <si>
    <t>710000281302020-15</t>
  </si>
  <si>
    <t>710000270292020-39</t>
  </si>
  <si>
    <t>710000270102020-92</t>
  </si>
  <si>
    <t>710000270472020-11</t>
  </si>
  <si>
    <t>710000270562020-10</t>
  </si>
  <si>
    <t>710000269912020-51</t>
  </si>
  <si>
    <t>DISTRITO FEDERAL</t>
  </si>
  <si>
    <t>710000290762020-17</t>
  </si>
  <si>
    <t>CAMPOS</t>
  </si>
  <si>
    <t>710000291612020-85</t>
  </si>
  <si>
    <t>710000279612020-61</t>
  </si>
  <si>
    <t>710000288442020-15</t>
  </si>
  <si>
    <t>AÇÃO AO ENFRENTAMENTO  COVID-19 FASE I CALIA</t>
  </si>
  <si>
    <t>710000278402020-10</t>
  </si>
  <si>
    <t>2020NE000204</t>
  </si>
  <si>
    <t>710000271122020-16</t>
  </si>
  <si>
    <t>710000345132020-14</t>
  </si>
  <si>
    <t>VAPT FILMES</t>
  </si>
  <si>
    <t>VAPT FILMES PRODUÇÕES EIRELLI</t>
  </si>
  <si>
    <t>710000289492020-74</t>
  </si>
  <si>
    <t>TRILHA</t>
  </si>
  <si>
    <t>710000300062020-10</t>
  </si>
  <si>
    <t>RECORD - LINK</t>
  </si>
  <si>
    <t>710000280162020-87</t>
  </si>
  <si>
    <t>710000280002020-74</t>
  </si>
  <si>
    <t>710000280172020-21</t>
  </si>
  <si>
    <t>710000279962020-09</t>
  </si>
  <si>
    <t>710000280182020-76</t>
  </si>
  <si>
    <t>710000279832020-21</t>
  </si>
  <si>
    <t>710000288522020-61</t>
  </si>
  <si>
    <t>710000290852020-16</t>
  </si>
  <si>
    <t>DIGEA 03.06</t>
  </si>
  <si>
    <t>BANDNEWS FM</t>
  </si>
  <si>
    <t>710000368002020-69</t>
  </si>
  <si>
    <t>CBN</t>
  </si>
  <si>
    <t>710000308512020-87</t>
  </si>
  <si>
    <t>BANDEIRANTES AM/FM</t>
  </si>
  <si>
    <t>710000289502020-07</t>
  </si>
  <si>
    <t>710000368572020-68</t>
  </si>
  <si>
    <t>710000332952020-09</t>
  </si>
  <si>
    <t>710000355742020-07</t>
  </si>
  <si>
    <t>JOVEM PAN</t>
  </si>
  <si>
    <t>710000294382020-70</t>
  </si>
  <si>
    <t>710000289482020-20</t>
  </si>
  <si>
    <t>710000299972020-80</t>
  </si>
  <si>
    <t>KIR FILMES</t>
  </si>
  <si>
    <t>GISELE MENEZES - ME</t>
  </si>
  <si>
    <t>98</t>
  </si>
  <si>
    <t>710000314542020-22</t>
  </si>
  <si>
    <t>108072</t>
  </si>
  <si>
    <t>200400316</t>
  </si>
  <si>
    <t>107718</t>
  </si>
  <si>
    <t>30022</t>
  </si>
  <si>
    <t>14588</t>
  </si>
  <si>
    <t>710000266582020-41</t>
  </si>
  <si>
    <t>200400725</t>
  </si>
  <si>
    <t>710000271132020-52</t>
  </si>
  <si>
    <t>710000381732020-09</t>
  </si>
  <si>
    <t>8631</t>
  </si>
  <si>
    <t>710000368582020-11</t>
  </si>
  <si>
    <t>AÇÃO AO ENFRENTAMENTO  COVID-19 FASE II - NACIONAL</t>
  </si>
  <si>
    <t>710000275892020-93</t>
  </si>
  <si>
    <t>2020NE000174</t>
  </si>
  <si>
    <t>CIDADANIA</t>
  </si>
  <si>
    <t>710000275962020-95</t>
  </si>
  <si>
    <t>710000275322020-94</t>
  </si>
  <si>
    <t>386308</t>
  </si>
  <si>
    <t>710000279632020-51</t>
  </si>
  <si>
    <t>386112</t>
  </si>
  <si>
    <t>CRICIUMA</t>
  </si>
  <si>
    <t>385950</t>
  </si>
  <si>
    <t>710000280692020-06</t>
  </si>
  <si>
    <t>385934</t>
  </si>
  <si>
    <t>DIGEA 04.06</t>
  </si>
  <si>
    <t>RAZÃO SOCIAL</t>
  </si>
  <si>
    <t>VALOR DO CONTRATO:</t>
  </si>
  <si>
    <t>SALDO DO CONTRATO 2019:</t>
  </si>
  <si>
    <t>Empenho Nacional</t>
  </si>
  <si>
    <t>Empenho Calia</t>
  </si>
  <si>
    <t>TOTAL EMPENHO</t>
  </si>
  <si>
    <t>PERCENTUAL</t>
  </si>
  <si>
    <t>TOTAL GERAL</t>
  </si>
  <si>
    <t>EMPENHOS AÇÕES ORÇAMENTÁRIAS</t>
  </si>
  <si>
    <t>ORÇAMENTO</t>
  </si>
  <si>
    <t>FATURADO</t>
  </si>
  <si>
    <t>TOTAL AUTORIZADO</t>
  </si>
  <si>
    <t>LIMITE ORÇAMENTO 2019</t>
  </si>
  <si>
    <t>Calia</t>
  </si>
  <si>
    <t>TOTAL</t>
  </si>
  <si>
    <t>COVID 19 - FASE II</t>
  </si>
  <si>
    <t>EMPENHADO</t>
  </si>
  <si>
    <t>SALDO</t>
  </si>
  <si>
    <t>TV FECHADA</t>
  </si>
  <si>
    <t>MIDIA EXTERIOR DIGITAL</t>
  </si>
  <si>
    <t>CINEMA</t>
  </si>
  <si>
    <t>MIDIA EXTERIOR</t>
  </si>
  <si>
    <t>SPOT</t>
  </si>
  <si>
    <t>FOTO</t>
  </si>
  <si>
    <t>TV RELIGIOSA</t>
  </si>
  <si>
    <t>GRAFICO</t>
  </si>
  <si>
    <t>LINKS</t>
  </si>
  <si>
    <t>AÇÃO AO ENFRENTAMENTO  COVID-19 FASE II - CALIA</t>
  </si>
  <si>
    <t>JORNAL</t>
  </si>
  <si>
    <t>710000398942020-28</t>
  </si>
  <si>
    <t>MIDIAWEB</t>
  </si>
  <si>
    <t>11/2020 - OK</t>
  </si>
  <si>
    <t>10/2020 - OK</t>
  </si>
  <si>
    <t>710000470142020-97</t>
  </si>
  <si>
    <t>710000470272020-66</t>
  </si>
  <si>
    <t>13/2020 - OK</t>
  </si>
  <si>
    <t>DATA PAGAMENTO</t>
  </si>
  <si>
    <t>DATA DE ENVIO PROCESSO</t>
  </si>
  <si>
    <t>CHEGADA NF</t>
  </si>
  <si>
    <t>RADIO SANTA CRUZ LTDA</t>
  </si>
  <si>
    <t>LEGAL-CAT CATANDUVA COMUNICAÇÃO LTDA ME</t>
  </si>
  <si>
    <t>RADIO CULTURA DE PEDERNEIRAS LTDA ME</t>
  </si>
  <si>
    <t>RADIO PIRAJUI LTDA ME</t>
  </si>
  <si>
    <t>RADIO PARANAPANEMA LTDA</t>
  </si>
  <si>
    <t>RADIO CLUBE DE ITAPEVA LTDA</t>
  </si>
  <si>
    <t>RADIO CULTURA DE VARZEA ALEGRE LTDA</t>
  </si>
  <si>
    <t>RADIO REGENCIA FM LTDA</t>
  </si>
  <si>
    <t>EDITORA HOJE EIRELI</t>
  </si>
  <si>
    <t>EDITORA EM PAUTA JORNALISMO E PUBLICIDADE LTDA</t>
  </si>
  <si>
    <t>FUNDAÇÃO CULTURAL VALE VENETO - FUNVALE</t>
  </si>
  <si>
    <t>RADIO QUERENCIA DE SANTO AUGUSTINHO LTDA</t>
  </si>
  <si>
    <t>RADIO EMISSORA BATOVI LTDA</t>
  </si>
  <si>
    <t>OB</t>
  </si>
  <si>
    <t>2020OB801312</t>
  </si>
  <si>
    <t>2020OB801378</t>
  </si>
  <si>
    <t>2020OB801873</t>
  </si>
  <si>
    <t>71000.048875/2020-92</t>
  </si>
  <si>
    <t>2020OB802273</t>
  </si>
  <si>
    <t>OK</t>
  </si>
  <si>
    <t>00008606</t>
  </si>
  <si>
    <t>00008608</t>
  </si>
  <si>
    <t>00008674</t>
  </si>
  <si>
    <t>00008610</t>
  </si>
  <si>
    <t>000049373</t>
  </si>
  <si>
    <t>00008588</t>
  </si>
  <si>
    <t>00008619</t>
  </si>
  <si>
    <t>00008618</t>
  </si>
  <si>
    <t>00008638</t>
  </si>
  <si>
    <t>000049376</t>
  </si>
  <si>
    <t>000049372</t>
  </si>
  <si>
    <t>00008604</t>
  </si>
  <si>
    <t>00008605</t>
  </si>
  <si>
    <t>000049374</t>
  </si>
  <si>
    <t>ERRO</t>
  </si>
  <si>
    <t>000049371</t>
  </si>
  <si>
    <t>00008587</t>
  </si>
  <si>
    <t>000020484</t>
  </si>
  <si>
    <t>000020479</t>
  </si>
  <si>
    <t>000020487</t>
  </si>
  <si>
    <t>000020477</t>
  </si>
  <si>
    <t>000020478</t>
  </si>
  <si>
    <t>000020497</t>
  </si>
  <si>
    <t>000020482</t>
  </si>
  <si>
    <t>000020465</t>
  </si>
  <si>
    <t>000020467</t>
  </si>
  <si>
    <t>000020483</t>
  </si>
  <si>
    <t>000020472</t>
  </si>
  <si>
    <t>000020485</t>
  </si>
  <si>
    <t>000020496</t>
  </si>
  <si>
    <t>000020494</t>
  </si>
  <si>
    <t>000020493</t>
  </si>
  <si>
    <t>000020480</t>
  </si>
  <si>
    <t>000020464</t>
  </si>
  <si>
    <t>000020468</t>
  </si>
  <si>
    <t>000020486</t>
  </si>
  <si>
    <t>000020469</t>
  </si>
  <si>
    <t>000020490</t>
  </si>
  <si>
    <t>000020470</t>
  </si>
  <si>
    <t>000020492</t>
  </si>
  <si>
    <t>000020489</t>
  </si>
  <si>
    <t>000020488</t>
  </si>
  <si>
    <t>000020498</t>
  </si>
  <si>
    <t>000020475</t>
  </si>
  <si>
    <t>000020474</t>
  </si>
  <si>
    <t>000020495</t>
  </si>
  <si>
    <t>000020476</t>
  </si>
  <si>
    <t>000020491</t>
  </si>
  <si>
    <t>000020466</t>
  </si>
  <si>
    <t>000020471</t>
  </si>
  <si>
    <t>000020481</t>
  </si>
  <si>
    <t>000020473</t>
  </si>
  <si>
    <t>000020569</t>
  </si>
  <si>
    <t>000020568</t>
  </si>
  <si>
    <t>transferido para os empenhos</t>
  </si>
  <si>
    <t>LAGOA RADIODIFUSÃO LTDA</t>
  </si>
  <si>
    <t>REDE NOVO TEMPO DE COMUNICAÇÃO</t>
  </si>
  <si>
    <t>RADIO TOP FM LTDA</t>
  </si>
  <si>
    <t>RADIO INDEPENDENCIA DE GOIANIA LTDA</t>
  </si>
  <si>
    <t>RADIO REAL FM LTDA</t>
  </si>
  <si>
    <t>DAV &amp; DAV COMUNICAÇÕES LTDA</t>
  </si>
  <si>
    <t>RADIO E TV CAMPINA GRANDE LTDA - EPP</t>
  </si>
  <si>
    <t>FUNDAÇÃO NOSSA SENHORA DE ABADIA</t>
  </si>
  <si>
    <t>REDE MINEIRA DE RÁDIO E TELEVISÃO LTDA</t>
  </si>
  <si>
    <t>SISTEMA CULTURA DE COMUNICAÇÃO ARAÇATUBA LTDA-EPP</t>
  </si>
  <si>
    <t>RADIO SEPE TIARAJU LTDA-EPP</t>
  </si>
  <si>
    <t>RADIO CULTURA ARARAQUARA LTDA</t>
  </si>
  <si>
    <t>RADIO MORADA DO SOL LTDA</t>
  </si>
  <si>
    <t>RADIO CLUBE DE ARAÇATUBA LTDA-ME</t>
  </si>
  <si>
    <t>NATIVA RADIODIFUSÃO LTDA ME</t>
  </si>
  <si>
    <t>REDE MS INTEGRAÇÃO DE RADIO E TELEVISÃO LTDA</t>
  </si>
  <si>
    <t>P. H. D PUBLICIDADE E EVENTOS EIRELI - ME</t>
  </si>
  <si>
    <t>FUNDAÇÃO PADRE KOLBE DE RADIO E TELEVISÃO</t>
  </si>
  <si>
    <t>RADIO CAPITAL DO SOM LTDA</t>
  </si>
  <si>
    <t>EMPRESA SÃO-BORJENSE DE COMUNICAÇÃO LTDA</t>
  </si>
  <si>
    <t>RADIO COPACABANA LTDA</t>
  </si>
  <si>
    <t>FUNDAÇÃO STÊNIO CONGRO</t>
  </si>
  <si>
    <t>RADIO TERRA FM DE VENÂNCIO AIRES LTDA EPP</t>
  </si>
  <si>
    <t>RADIO TEMPO FM LTDA-ME</t>
  </si>
  <si>
    <t>FUNDAÇÃO STENIO CONGRO</t>
  </si>
  <si>
    <t>RADIO CIDADE DE MARACAJU</t>
  </si>
  <si>
    <t>RADIO MARABÁ LTDA</t>
  </si>
  <si>
    <t>MULTISOM-RADIO SOCIEDADE UBAENSE LTDA</t>
  </si>
  <si>
    <t>RADIO E TELEVISÃO BANDEIRANTES S.A.</t>
  </si>
  <si>
    <t>RADIO LITORAL NORTE LTDA</t>
  </si>
  <si>
    <t>J MACHADO GUIMARÃES EMPREENDIMENTOS LTDA ME</t>
  </si>
  <si>
    <t>RÁDIO BRASIL FM</t>
  </si>
  <si>
    <t>RADIO DIFUSORA PARANAIBENSE LTDA EPP</t>
  </si>
  <si>
    <t>RADIO RIOVALE LTDA - ME</t>
  </si>
  <si>
    <t>REDE COMUNITÁRIA DE COMUNICAÇÃO DE SANTANA DO LIVRAMENTO LTDA</t>
  </si>
  <si>
    <t>FUNDAÇÃO TERCEIRO MILENIO</t>
  </si>
  <si>
    <t>RADIO MERIDIONAL LTDA - EPP</t>
  </si>
  <si>
    <t>FUNDAÇÃO SÃO JOSÉ DO PARAÍSO</t>
  </si>
  <si>
    <t>RADIO FM NAZARÉ LTDA</t>
  </si>
  <si>
    <t>RADIO CIDADE DE APIAI LTDA ME</t>
  </si>
  <si>
    <t>RADIO SOM DE GURUPI LTDA</t>
  </si>
  <si>
    <t>RADIO DIFUSORA DE UBERABA LTDA</t>
  </si>
  <si>
    <t>RADIO MARA ROSA FM</t>
  </si>
  <si>
    <t>RADIO SURUBIM LTDA ME</t>
  </si>
  <si>
    <t>SISTEMA HORIZONTE DE COMUNICAÇÃO LTDA</t>
  </si>
  <si>
    <t>SOCIEDADE RÁDIO CULTURA FM SERRA TALHADA LTDA</t>
  </si>
  <si>
    <t>IVAIPORA FM LTDA</t>
  </si>
  <si>
    <t>FUNDAÇÃO RÁDIO EDUCATIVA DE UBERABA FUREU</t>
  </si>
  <si>
    <t>RADIO SOLEDADE LTDA ME</t>
  </si>
  <si>
    <t>EMPRESA RADIOFÔNICA OUTRO BRANCO LTDA EPP</t>
  </si>
  <si>
    <t>RÁDIO CRISTAL LTDA</t>
  </si>
  <si>
    <t>GO EL LTDA ME</t>
  </si>
  <si>
    <t>RÁDIO ONDA FM 97.7</t>
  </si>
  <si>
    <t>RADIO EDUCADORA DE SÃO JOÃO DA URTIGA LTDA</t>
  </si>
  <si>
    <t>RADIO CULTURA TAPERENSE LTDA</t>
  </si>
  <si>
    <t>RÁDIO UMBU FM LTDA</t>
  </si>
  <si>
    <t>FUNDAÇÃO CULT. E EDUC. DIOCESANA N. SRA. DO CARMO</t>
  </si>
  <si>
    <t>RÁDIO ESMERALDA LTDA FM 93,1</t>
  </si>
  <si>
    <t>RÁDIO 99 FM STÉREO LTDA</t>
  </si>
  <si>
    <t>EMPRESA DE RADIODIFUSÃO DINÂMICA FM LTDA - EPP</t>
  </si>
  <si>
    <t>RADIO E TV TAPAJÓS LTDA</t>
  </si>
  <si>
    <t>RADIO EMISSORA BOTUCARAÍ LTDA</t>
  </si>
  <si>
    <t>RADIO FATIMA FM DE CRUZ ALTA LTDA-ME</t>
  </si>
  <si>
    <t>RADIO JAURU FM LTDA-ME</t>
  </si>
  <si>
    <t>RADIO METROPOLE DE GRAVATAI LTDA</t>
  </si>
  <si>
    <t>EMISSORAS PIONEIRAS DA UNIÃO LTDA</t>
  </si>
  <si>
    <t>REDE ITAPUÃ DE RÁDIOS LTDA</t>
  </si>
  <si>
    <t>FUNDAÇÃO COTRISEL</t>
  </si>
  <si>
    <t>RADIO VALE DO JACUÍ LTDA</t>
  </si>
  <si>
    <t>RADIO EMISSORA FANDANGO LTDA</t>
  </si>
  <si>
    <t>SOCIEDADE RADIO ROLANTE FM LTDA</t>
  </si>
  <si>
    <t>SOCIEDADE RÁDIO CAMAQUENSE LTDA</t>
  </si>
  <si>
    <t>RADIO SP-UM LTDA</t>
  </si>
  <si>
    <t>FUNDAÇÃO SINODAL DE COMUNICAÇÃO</t>
  </si>
  <si>
    <t>RADIO DIPLOMATA DE BRUSQUE LTDA</t>
  </si>
  <si>
    <t>WAGNER LUIS DOS SANTOS</t>
  </si>
  <si>
    <t>JORNAL LOCAL EIRELI-ME</t>
  </si>
  <si>
    <t>PUBLICIRA EDIÇÃO E IMPRESSÃO DE JORNAIS - EIRELI ME</t>
  </si>
  <si>
    <t>REDE DIARIO DE COMUNICAÇÃO LTDA ME</t>
  </si>
  <si>
    <t>D C CUIABA GRAFICA EDITORA LTDA</t>
  </si>
  <si>
    <t>EDITORA BRASILEIRA JORNALISTICA SIARIODC LTDA-ME</t>
  </si>
  <si>
    <t>SOLAR COMUNICAÇÕES S.A.</t>
  </si>
  <si>
    <t>EDITORA REGIONAL DE NOTICIAS EIRELI EPP</t>
  </si>
  <si>
    <t>EDITORA NOVA FRIBURGO LTDA-EPP</t>
  </si>
  <si>
    <t>EMPRESA JORNALISTICA POCOS DE CALDAS LTDA-EPP</t>
  </si>
  <si>
    <t>GLOBO COMUNICACAO E PARTICIPACOES S/A</t>
  </si>
  <si>
    <t>LIRA HARMONIA MUSICA E AUDIO LTDA - EPP</t>
  </si>
  <si>
    <t>RADIO E TELEVISAO BANDEIRANTES S.A.</t>
  </si>
  <si>
    <t>FUNDACAO SARA NOSSA TERRA</t>
  </si>
  <si>
    <t>DS SERVICOS DE COMUNICACAO E CONSULTORIA EIRELI</t>
  </si>
  <si>
    <t>RSBC REDE SULBRASILEIRA DE COMUNICACAO VISUAL S/A</t>
  </si>
  <si>
    <t xml:space="preserve">SINERGY NOVAS MIDIAS LTDA                         </t>
  </si>
  <si>
    <t>ALL SPACE PROPAGANDA E MARKETING LTDA</t>
  </si>
  <si>
    <t>RADIO E TELEVISAO OM LTDA</t>
  </si>
  <si>
    <t>REDE NACIONAL DE COMUNICACAO LTDA - ME</t>
  </si>
  <si>
    <t>FUNDACAO JOSE DE PAIVA NETTO</t>
  </si>
  <si>
    <t>NOVA BUS PUBLICIDADE EIRELI - EPP</t>
  </si>
  <si>
    <t>ELETROMIDIA S.A.</t>
  </si>
  <si>
    <t>CODEMP MARKETING E EMPREENDIMENTOS LTDA.</t>
  </si>
  <si>
    <t>MM PUBLICIDADE E PROPAGANDA LTDA - EPP</t>
  </si>
  <si>
    <t>FUNDACAO CASPER LIBERO</t>
  </si>
  <si>
    <t>INDOOR MIDIA COMUNICACOES LTDA</t>
  </si>
  <si>
    <t>EMBRASIL-EU VEICULACAO E LOCACAO DE PUBLICIDADE</t>
  </si>
  <si>
    <t>TWITTER BRASIL REDE DE INFORMACAO LTDA</t>
  </si>
  <si>
    <t>SOCIEDADE MINEIRA DE CULTURA</t>
  </si>
  <si>
    <t>ANTENA UM RADIODIFUSAO LTDA</t>
  </si>
  <si>
    <t>RADIO ITATIAIA LIMITADA</t>
  </si>
  <si>
    <t>EMPRESA MINEIRA DE COMUNICACAO LTDA</t>
  </si>
  <si>
    <t>RADIO BETIM SOCIEDADE DE RADIODIFUSAO LTDA</t>
  </si>
  <si>
    <t>FUNDACAO RADIO EDUCATIVA QUADRANGULAR</t>
  </si>
  <si>
    <t>ASA BRANCA RADIODIFUSAO S.A</t>
  </si>
  <si>
    <t>REDE CENTRAL DE COMUNICACAO LTDA</t>
  </si>
  <si>
    <t>FUNDACAO SAO JOSE OPERARIO</t>
  </si>
  <si>
    <t>FUNDACAO CULTURAL EXERCITO BRASILEIRO</t>
  </si>
  <si>
    <t>BRASILIA COMUNICACAO LTDA</t>
  </si>
  <si>
    <t>RADIO E TV BANDEIRANTES DE CAMPINAS S.A.</t>
  </si>
  <si>
    <t>EMISSORAS SERRANAS LIMITADA</t>
  </si>
  <si>
    <t>RADIO CIDADE DE CAMPINAS LTDA</t>
  </si>
  <si>
    <t>RADIO LASER LIMITADA</t>
  </si>
  <si>
    <t>FM STUDIO 96 LTDA</t>
  </si>
  <si>
    <t>RADIO CAIOBA LTDA</t>
  </si>
  <si>
    <t>DIFUSORA OURO VERDE LTDA</t>
  </si>
  <si>
    <t>RADIO CONTINENTAL DE CURITIBA LTDA</t>
  </si>
  <si>
    <t>LK RADIODIFUSAO LTDA</t>
  </si>
  <si>
    <t>FUNDACAO JOAO PAULO II</t>
  </si>
  <si>
    <t>RADIO CULTURA DE CURITIBA LTDA</t>
  </si>
  <si>
    <t>RADIO TRANSAMERICA DE CURITIBA LTDA</t>
  </si>
  <si>
    <t>RADIO EXCLUSIVA LTDA</t>
  </si>
  <si>
    <t>RADIO INTERCONTINENTAL LTDA</t>
  </si>
  <si>
    <t>SOCIEDADE RADIO GUARUJA LTDA</t>
  </si>
  <si>
    <t>REDE NOVO TEMPO DE COMUNICACAO</t>
  </si>
  <si>
    <t>FUNDACAO EDUCACIONAL SALESIANA DOM BOSCO</t>
  </si>
  <si>
    <t>RADIO LIDERANCA LTDA</t>
  </si>
  <si>
    <t>SISTEMA EVANGELICO DE COMUNICACAO LTDA</t>
  </si>
  <si>
    <t>DIGITAL RADIODIFUSÃO LTDA</t>
  </si>
  <si>
    <t>RADIO GAUCHA SA</t>
  </si>
  <si>
    <t>RADIO LIBERDADE DO RIO GRANDE DO SUL LTDA</t>
  </si>
  <si>
    <t>NORTE SUL RADIODIFUSAO LTDA</t>
  </si>
  <si>
    <t>RADIO GUAIBA LTDA</t>
  </si>
  <si>
    <t>MASTER RADIODIFUSAO LTDA - EPP</t>
  </si>
  <si>
    <t>RADIO CLUBE DE PERNAMBUCO S/A</t>
  </si>
  <si>
    <t>FUNDACAO EVANGELICA DE RADIODIFUSAO DE PERNAMBUCO</t>
  </si>
  <si>
    <t>RADIO BETEL LTDA. - ME</t>
  </si>
  <si>
    <t>RADIO TAMANDARE LTDA</t>
  </si>
  <si>
    <t>RADIO BANDNEWS FM DO RIO DE JANEIRO S.A</t>
  </si>
  <si>
    <t>FUND CULT EDUC E DE RADIODIF CATEDRAL SAO SEBASTIA</t>
  </si>
  <si>
    <t>RADIO MONTE DA GAVEA LTDA</t>
  </si>
  <si>
    <t>RADIO ARCA LTDA</t>
  </si>
  <si>
    <t>RADIO MELODIA LTDA</t>
  </si>
  <si>
    <t>SOCIEDADE ANONIMA RADIO TUPI</t>
  </si>
  <si>
    <t>RADIO FM BAHIA SOL LTDA</t>
  </si>
  <si>
    <t>RADIO FM IEMANJA LTDA</t>
  </si>
  <si>
    <t>RADIO 91 FM LTDA</t>
  </si>
  <si>
    <t>RADIO SOCIEDADE DA BAHIA S/A</t>
  </si>
  <si>
    <t>RADIO NOVO MUNDO LTDA</t>
  </si>
  <si>
    <t>RADIO ITAPEMA FM DE SAO PAULO LTDA.</t>
  </si>
  <si>
    <t>ENERGIA 97 FM LTDA</t>
  </si>
  <si>
    <t>ASA MIDIA E COMUNICACOES LTDA</t>
  </si>
  <si>
    <t>RADIO 105 FM LTDA</t>
  </si>
  <si>
    <t>REDE AUTONOMISTA DE RADIO DIFUSAO LTDA</t>
  </si>
  <si>
    <t>FUNDACAO ROMULO NEVES BALESTRERO</t>
  </si>
  <si>
    <t>SISTEMA ALAN KARDEC DE RADIODIFUSAO LTDA - ME</t>
  </si>
  <si>
    <t>REDE SIM SAT DE RADIO TELEVISAO E COMUNICAÇAO LTDA</t>
  </si>
  <si>
    <t>PLATAFORMA DE SERVICOS MOVEIS E DISTRIBUICAO DE MI</t>
  </si>
  <si>
    <t>7 GRAUS BRASIL LTDA</t>
  </si>
  <si>
    <t>RADIO ITAPEMA FM DE FLORIANOPOLIS LTDA</t>
  </si>
  <si>
    <t>RADIO CANOINHAS LTDA</t>
  </si>
  <si>
    <t>RADIO CAPITAL DE FORTALEZA LTDA</t>
  </si>
  <si>
    <t>REDE VITORIOSA DE COMUNICACOES LTDA.</t>
  </si>
  <si>
    <t>TV SERRA DOURADA EIRELI</t>
  </si>
  <si>
    <t>RADIO VENEZA LTDA</t>
  </si>
  <si>
    <t>TV E RADIO JORNAL DO COMMERCIO LTDA</t>
  </si>
  <si>
    <t>RADIO MUNDO JOVEM S/S LTDA</t>
  </si>
  <si>
    <t>INSTITUTO DE RADIODIFUSÃO EDUCATIVA DA BAHIA IRDEB</t>
  </si>
  <si>
    <t>RADIO PIATA DE SALVADOR LTDA</t>
  </si>
  <si>
    <t>SOMPUR SAO PAULO RADIODIFUSAO LTDA</t>
  </si>
  <si>
    <t>PLANALTO - FM STEREO SOM S/A</t>
  </si>
  <si>
    <t>FUNDACAO NOSSA SENHORA DA PENHA DO ESPIRITO SANTO</t>
  </si>
  <si>
    <t>RADIO E TELEVISAO BANDEIRANTES DO R.DE JANEIRO S.A</t>
  </si>
  <si>
    <t>RADIO E TELEVISAO BANDEIRANTES DE MINAS GERAIS LTD</t>
  </si>
  <si>
    <t>ON+BUS PROMOCOES PROPAGANDA E PUBLICIDADE LTDA.</t>
  </si>
  <si>
    <t>REDE RESIDENCIAL MIDIA SINALIZACAO DIGITAL LTDA</t>
  </si>
  <si>
    <t>L N DA ROCHA &amp; CIA LTDA</t>
  </si>
  <si>
    <t>LED WAVE PAINEIS ELETRONICOS EIRELI</t>
  </si>
  <si>
    <t>RADIO TRANSAMERICA DE BRASILIA LIMITADA</t>
  </si>
  <si>
    <t>FUNDACAO DE ASSISTENCIA E EDUCACAO - FAESA</t>
  </si>
  <si>
    <t>ROI MEDIA PARTICIPACOES E PROPAGANDA LTDA.</t>
  </si>
  <si>
    <t>JCDECAUX DO BRASIL LTDA.</t>
  </si>
  <si>
    <t>ALTA VISTA RADIO E TELEVISAO S/A</t>
  </si>
  <si>
    <t>RADIO BRASIL SOCIEDADE LTDA - EPP</t>
  </si>
  <si>
    <t>RADIO EVANGELIZAR E PRECISO LTDA</t>
  </si>
  <si>
    <t>RADIO CULTURA AM LTDA</t>
  </si>
  <si>
    <t>RADIO CIDADE SÃO JOSE LTDA - ME</t>
  </si>
  <si>
    <t>FM JANGADEIRO LTDA</t>
  </si>
  <si>
    <t>FUNDACAO INTERNACIONAL DE COMUNICACAO - F. I. C.</t>
  </si>
  <si>
    <t>CIDADE MIDIA SERVICOS E LOCACOES EIRELI</t>
  </si>
  <si>
    <t>TV MUCURIPE LTDA</t>
  </si>
  <si>
    <t>REDE POPULAR DE COMUNICACOES LTDA</t>
  </si>
  <si>
    <t>TRIBUNA PUBLICIDADE LTDA - ME</t>
  </si>
  <si>
    <t>FUNDACAO METROPOLITANA PAULISTA</t>
  </si>
  <si>
    <t>C DOOR SERVICOS DE COMUNICACAO E PUBLICIDADE LTDA</t>
  </si>
  <si>
    <t>LZ COMUNICACAO VISUAL LTDA</t>
  </si>
  <si>
    <t>FUNDACAO RAINHA DA PAZ</t>
  </si>
  <si>
    <t>FUNDACAO NOVA CAMPO LARGO RADIO E TELEVISAO EDUCAT</t>
  </si>
  <si>
    <t>SUCESSO 103 FM SERVICOS DE COMUNICACAO LTDA</t>
  </si>
  <si>
    <t>FUNDACAO GRACA DA BAHIA - FUGRAB</t>
  </si>
  <si>
    <t>KISS TELECOMUNICACOES LTDA</t>
  </si>
  <si>
    <t>RADIO TRANSAMERICA DE SAO PAULO LTDA</t>
  </si>
  <si>
    <t>RECC RADIODIFUSAO E COMUNICACAO LTDA</t>
  </si>
  <si>
    <t>RADIO E TELEVISAO BANDEIRANTES DA BAHIA LTDA</t>
  </si>
  <si>
    <t>ALL PONTO MIDIA EXTERIOR EIRELI</t>
  </si>
  <si>
    <t>EMPRESA DE CINEMAS ARCOPLEX LTDA.</t>
  </si>
  <si>
    <t>DAZN MEDIA BRASIL SERVICOS LTDA.</t>
  </si>
  <si>
    <t>JCDECAUX SALVADOR MOBILIARIO URBANO LTDA</t>
  </si>
  <si>
    <t>TUBELAB MARKETING DIRETO EIRELI ME</t>
  </si>
  <si>
    <t>GESTAO PUBLICIDADE - EIRELI - ME</t>
  </si>
  <si>
    <t>CIRCUITO ENTRETENIMENTO E CINEMAS EIRELI</t>
  </si>
  <si>
    <t>HANDS DIGITAL S.A.</t>
  </si>
  <si>
    <t>FUNDACAO GRACA DE DEUS DE MINAS GERAIS - FUNGRACA</t>
  </si>
  <si>
    <t>SEMPRE EDITORA LTDA</t>
  </si>
  <si>
    <t>FUNDACAO CEARENSE DE PESQUISA E CULTURA</t>
  </si>
  <si>
    <t>ITA ONDAS LTDA - EPP</t>
  </si>
  <si>
    <t>RADIO TERRA FM DE GOIANIA LTDA</t>
  </si>
  <si>
    <t>MEAIPE EMPRESA DE COMUNICACOES LTDA</t>
  </si>
  <si>
    <t>IMPACTA MIDIA LTDA</t>
  </si>
  <si>
    <t>CW COMUNICACAO E MARKETING LTDA - ME</t>
  </si>
  <si>
    <t>EMPRESA METROPOLITANA DE RADIODIFUSAO LTDA</t>
  </si>
  <si>
    <t>TROPICAL RADIODIFUSAO LTDA - ME</t>
  </si>
  <si>
    <t>RADIO PLANETA LTDA - EPP</t>
  </si>
  <si>
    <t>REDE FELIZ DE COMUNICACAO RTV LTDA - ME</t>
  </si>
  <si>
    <t>SISTEMA NORDESTE DE COMUNICACAO LTDA</t>
  </si>
  <si>
    <t>ARTE VITAL EXIBICOES CINEMATOGRAFICAS LTDA - ME</t>
  </si>
  <si>
    <t>BRASILIA SUPER RADIO FM LIMITADA - ME</t>
  </si>
  <si>
    <t>RADIO SANTA CATARINA LTDA - EPP</t>
  </si>
  <si>
    <t>FUNDACAO DOM AVELAR BRANDAO VILELA</t>
  </si>
  <si>
    <t>NASSAU EDITORA RADIO E TV LTDA</t>
  </si>
  <si>
    <t>CINEMAGIC RIO DAS OSTRAS CINEMAS LTDA -</t>
  </si>
  <si>
    <t>RADIOS E JORNAIS DO CEARA SA</t>
  </si>
  <si>
    <t>FLIX MEDIA PUBLICIDADE E ENTRETENIMENTO LTDA.</t>
  </si>
  <si>
    <t>TELEVISAO CIDADE MODELO LTDA</t>
  </si>
  <si>
    <t>CULTURA FM STEREO SOM LTDA</t>
  </si>
  <si>
    <t>RADIO POSITIVA FM LTDA</t>
  </si>
  <si>
    <t>RADIO FM 102 LTDA.</t>
  </si>
  <si>
    <t>LRC MIDIA OUT OF HOME LTDA.</t>
  </si>
  <si>
    <t>TV MINUTO S/A.</t>
  </si>
  <si>
    <t>M &amp; M COMUNICACAO E PUBLICIDADE LTDA</t>
  </si>
  <si>
    <t>BEACH PARK HOTEIS E TURISMO S/A</t>
  </si>
  <si>
    <t>CINE GLOBO EXIBICOES CINEMATOGRAFICAS LTDA</t>
  </si>
  <si>
    <t>JCDECAUX MIDIA AEROPORTOS LTDA.</t>
  </si>
  <si>
    <t>RADIO METROPOLITANA DE VESPASIANO LTDA - EPP</t>
  </si>
  <si>
    <t>RADIO EDITORA PICOS LTDA</t>
  </si>
  <si>
    <t>RADIO ASTRAL S/A</t>
  </si>
  <si>
    <t>TEMPO FM LTDA - EPP</t>
  </si>
  <si>
    <t>CINEMAS HENKES RIBEIRO LEM LTDA</t>
  </si>
  <si>
    <t>IMPERIAL PARACAMBI CINEMAS EIRELI</t>
  </si>
  <si>
    <t>SUELI VIEIRA DO PRADO - EIRELI</t>
  </si>
  <si>
    <t>SCALA FM STEREO DE BELO HORIZONTE LTDA - EPP</t>
  </si>
  <si>
    <t>AM CIDADE DE FORTALEZA LTDA</t>
  </si>
  <si>
    <t>SISTEMA O POVO DE RADIO LTDA</t>
  </si>
  <si>
    <t>RADIO CLUBE DE GOIANIA SA</t>
  </si>
  <si>
    <t>ZOOM.IN BRASIL LTDA</t>
  </si>
  <si>
    <t>SOCIEDADE MOGIANA DE RADIODIFUSAO LTDA</t>
  </si>
  <si>
    <t>RADIO OLINDA PERNANBUCO LTDA - EPP</t>
  </si>
  <si>
    <t>SAR - RADIO FREQUENCIA MODULADA LTDA.</t>
  </si>
  <si>
    <t>CINE TEATRO SHOPPING SAO PEDRO LTDA</t>
  </si>
  <si>
    <t>CAMPINAS RADIODIFUSAO LTDA</t>
  </si>
  <si>
    <t>AGENCIA BRASIL CENTRAL</t>
  </si>
  <si>
    <t>FACEBOOK SERVICOS ONLINE DO BRASIL LTDA.</t>
  </si>
  <si>
    <t>RADIO EXECUTIVA LTDA</t>
  </si>
  <si>
    <t>DEL REY RADIODIFUSAO LTDA - EPP</t>
  </si>
  <si>
    <t>RADIO TRANSAMERICA DA BAHIA LTDA</t>
  </si>
  <si>
    <t>ADICINE ADMINISTRADORA DE CINEMAS EIRELI -  EPP</t>
  </si>
  <si>
    <t>ADICINE ADMINISTRADORA DE CINEMAS EIRELI - EPP</t>
  </si>
  <si>
    <t>LB CINEMAS EIRELI</t>
  </si>
  <si>
    <t>ADICINE ADMINISTRADORA DE CINEMAS EIRELI</t>
  </si>
  <si>
    <t>TUBARAO FILMES LTDA</t>
  </si>
  <si>
    <t>ELEMIDIA CONSULTORIA E SERVICOS DE MARKETING S.A.</t>
  </si>
  <si>
    <t>ADSTREAM SOLUCOES TECNOLOGICAS S.A.</t>
  </si>
  <si>
    <t>CINE SAO ROQUE DIVERSOES LTDA</t>
  </si>
  <si>
    <t>COMPLEXO ITAIM PAULISTA DE CINEMAS EIRELI</t>
  </si>
  <si>
    <t>02.441.272/0001-52</t>
  </si>
  <si>
    <t>03.821.107/0001-99</t>
  </si>
  <si>
    <t>54.219.084/0001-88</t>
  </si>
  <si>
    <t>77.237.733/0001-79</t>
  </si>
  <si>
    <t>00.163.234/0001-50</t>
  </si>
  <si>
    <t>00.564.475/0001-00</t>
  </si>
  <si>
    <t>00.089.913/0001-26</t>
  </si>
  <si>
    <t>24.449.189/0001-62</t>
  </si>
  <si>
    <t>16.954.565/0001-48</t>
  </si>
  <si>
    <t>59.158.535/0001-38</t>
  </si>
  <si>
    <t>17.178.195/0055-50</t>
  </si>
  <si>
    <t>48.060.727/0005-14</t>
  </si>
  <si>
    <t>31.692.999/0001-00</t>
  </si>
  <si>
    <t>26.232.603/0001-02</t>
  </si>
  <si>
    <t>17.270.950/0001-39</t>
  </si>
  <si>
    <t>20.234.423/0001-83</t>
  </si>
  <si>
    <t>21.513.114/0001-05</t>
  </si>
  <si>
    <t>25.466.707/0001-19</t>
  </si>
  <si>
    <t>02.388.498/0001-37</t>
  </si>
  <si>
    <t>49.403.371/0005-37</t>
  </si>
  <si>
    <t>03.495.686/0001-27</t>
  </si>
  <si>
    <t>03.656.535/0001-03</t>
  </si>
  <si>
    <t>02.373.790/0001-86</t>
  </si>
  <si>
    <t>37.993.094/0001-57</t>
  </si>
  <si>
    <t>03.733.630/0001-63</t>
  </si>
  <si>
    <t>33.477.670/0001-52</t>
  </si>
  <si>
    <t>46.049.326/0001-04</t>
  </si>
  <si>
    <t>49.403.371/0003-75</t>
  </si>
  <si>
    <t>58.829.003/0001-12</t>
  </si>
  <si>
    <t>46.241.816/0001-08</t>
  </si>
  <si>
    <t>46.992.731/0001-61</t>
  </si>
  <si>
    <t>77.827.673/0001-44</t>
  </si>
  <si>
    <t>77.088.235/0001-01</t>
  </si>
  <si>
    <t>76.491.471/0001-01</t>
  </si>
  <si>
    <t>76.498.864/0001-47</t>
  </si>
  <si>
    <t>02.539.160/0001-39</t>
  </si>
  <si>
    <t>50.016.039/0013-09</t>
  </si>
  <si>
    <t>76.723.493/0001-50</t>
  </si>
  <si>
    <t>76.012.145/0001-74</t>
  </si>
  <si>
    <t>81.670.085/0001-17</t>
  </si>
  <si>
    <t>78.712.056/0001-66</t>
  </si>
  <si>
    <t>83.882.647/0001-11</t>
  </si>
  <si>
    <t>01.385.423/0001-30</t>
  </si>
  <si>
    <t>02.691.859/0001-10</t>
  </si>
  <si>
    <t>07.087.880/0001-24</t>
  </si>
  <si>
    <t>08.457.937/0001-00</t>
  </si>
  <si>
    <t>04.408.497/0001-32</t>
  </si>
  <si>
    <t>90.721.994/0001-28</t>
  </si>
  <si>
    <t>88.095.633/0001-71</t>
  </si>
  <si>
    <t>91.509.653/0001-56</t>
  </si>
  <si>
    <t>05.094.622/0001-40</t>
  </si>
  <si>
    <t>92.662.139/0001-19</t>
  </si>
  <si>
    <t>92.205.426/0001-08</t>
  </si>
  <si>
    <t>91.827.782/0001-92</t>
  </si>
  <si>
    <t>10.803.500/0001-15</t>
  </si>
  <si>
    <t>11.432.242/0001-70</t>
  </si>
  <si>
    <t>12.793.832/0001-91</t>
  </si>
  <si>
    <t>10.803.484/0001-60</t>
  </si>
  <si>
    <t>04.182.694/0001-86</t>
  </si>
  <si>
    <t>35.797.968/0001-75</t>
  </si>
  <si>
    <t>35.790.070/0001-75</t>
  </si>
  <si>
    <t>29.576.576/0001-83</t>
  </si>
  <si>
    <t>30.719.595/0001-09</t>
  </si>
  <si>
    <t>33.267.741/0001-92</t>
  </si>
  <si>
    <t>04.436.460/0001-18</t>
  </si>
  <si>
    <t>14.878.706/0001-65</t>
  </si>
  <si>
    <t>13.065.495/0001-89</t>
  </si>
  <si>
    <t>49.403.371/0006-18</t>
  </si>
  <si>
    <t>15.122.468/0001-26</t>
  </si>
  <si>
    <t>53.933.024/0001-60</t>
  </si>
  <si>
    <t>46.566.444/0001-90</t>
  </si>
  <si>
    <t>04.532.690/0001-80</t>
  </si>
  <si>
    <t>50.186.451/0001-33</t>
  </si>
  <si>
    <t>60.628.922/0001-70</t>
  </si>
  <si>
    <t>01.832.291/0001-47</t>
  </si>
  <si>
    <t>49.403.371/0001-03</t>
  </si>
  <si>
    <t>61.277.273/0001-72</t>
  </si>
  <si>
    <t>46.705.521/0001-45</t>
  </si>
  <si>
    <t>46.869.475/0001-10</t>
  </si>
  <si>
    <t>02.076.189/0001-21</t>
  </si>
  <si>
    <t>02.367.888/0002-01</t>
  </si>
  <si>
    <t>30.561.666/0003-41</t>
  </si>
  <si>
    <t>10.784.695/0001-01</t>
  </si>
  <si>
    <t>05.777.957/0001-62</t>
  </si>
  <si>
    <t>28.703.074/0001-03</t>
  </si>
  <si>
    <t>80.430.317/0001-05</t>
  </si>
  <si>
    <t>79.224.614/0001-07</t>
  </si>
  <si>
    <t>83.191.510/0001-10</t>
  </si>
  <si>
    <t>35.044.635/0001-75</t>
  </si>
  <si>
    <t>03.521.447/0003-66</t>
  </si>
  <si>
    <t>01.061.837/0001-03</t>
  </si>
  <si>
    <t>11.576.360/0001-52</t>
  </si>
  <si>
    <t>09.045.758/0004-63</t>
  </si>
  <si>
    <t>31.886.245/0001-91</t>
  </si>
  <si>
    <t>13.420.609/0001-61</t>
  </si>
  <si>
    <t>13.535.885/0001-75</t>
  </si>
  <si>
    <t>60.509.239/0001-13</t>
  </si>
  <si>
    <t>43.944.370/0001-90</t>
  </si>
  <si>
    <t>60.303.914/0001-53</t>
  </si>
  <si>
    <t>00.223.184/0001-59</t>
  </si>
  <si>
    <t>33.050.733/0008-66</t>
  </si>
  <si>
    <t>51.756.286/0001-70</t>
  </si>
  <si>
    <t>04.348.152/0001-30</t>
  </si>
  <si>
    <t>45.039.237/0001-14</t>
  </si>
  <si>
    <t>17.184.649/0001-02</t>
  </si>
  <si>
    <t>60.509.239/0007-09</t>
  </si>
  <si>
    <t>10.491.859/0001-02</t>
  </si>
  <si>
    <t>17.416.961/0001-84</t>
  </si>
  <si>
    <t>03.868.869/0001-40</t>
  </si>
  <si>
    <t>29.099.414/0001-00</t>
  </si>
  <si>
    <t>13.045.186/0001-47</t>
  </si>
  <si>
    <t>49.403.371/0007-07</t>
  </si>
  <si>
    <t>00.358.614/0001-40</t>
  </si>
  <si>
    <t>27.014.042/0003-08</t>
  </si>
  <si>
    <t>12.982.386/0001-63</t>
  </si>
  <si>
    <t>02.688.435/0008-72</t>
  </si>
  <si>
    <t>02.382.492/0001-52</t>
  </si>
  <si>
    <t>46.049.664/0001-46</t>
  </si>
  <si>
    <t>09.101.720/0001-18</t>
  </si>
  <si>
    <t>80.774.391/0001-30</t>
  </si>
  <si>
    <t>00.822.358/0001-08</t>
  </si>
  <si>
    <t>04.406.516/0001-91</t>
  </si>
  <si>
    <t>12.377.297/0001-98</t>
  </si>
  <si>
    <t>05.354.891/0001-06</t>
  </si>
  <si>
    <t>13.258.669/0001-20</t>
  </si>
  <si>
    <t>01.757.090/0001-22</t>
  </si>
  <si>
    <t>04.501.643/0001-70</t>
  </si>
  <si>
    <t>87.978.771/0001-36</t>
  </si>
  <si>
    <t>91.043.687/0001-06</t>
  </si>
  <si>
    <t>91.903.989/0001-07</t>
  </si>
  <si>
    <t>12.042.826/0001-00</t>
  </si>
  <si>
    <t>50.951.847/0002-00</t>
  </si>
  <si>
    <t>27.540.411/0001-26</t>
  </si>
  <si>
    <t>87.091.641/0001-87</t>
  </si>
  <si>
    <t>03.636.149/0001-50</t>
  </si>
  <si>
    <t>03.701.617/0001-22</t>
  </si>
  <si>
    <t>09.381.523/0001-08</t>
  </si>
  <si>
    <t>13.366.355/0001-40</t>
  </si>
  <si>
    <t>59.477.240/0001-24</t>
  </si>
  <si>
    <t>44.060.192/0001-05</t>
  </si>
  <si>
    <t>47.725.825/0001-37</t>
  </si>
  <si>
    <t>50.686.591/0001-70</t>
  </si>
  <si>
    <t>13.810.015/0001-67</t>
  </si>
  <si>
    <t>13.132.890/0001-37</t>
  </si>
  <si>
    <t>17.040.988/0001-15</t>
  </si>
  <si>
    <t>02.355.423/0001-50</t>
  </si>
  <si>
    <t>23.558.898/0001-13</t>
  </si>
  <si>
    <t>04.045.129/0001-77</t>
  </si>
  <si>
    <t>09.347.516/0003-43</t>
  </si>
  <si>
    <t>26.943.593/0001-13</t>
  </si>
  <si>
    <t>22.108.168/0001-58</t>
  </si>
  <si>
    <t>09.347.516/0001-81</t>
  </si>
  <si>
    <t>09.347.516/0007-77</t>
  </si>
  <si>
    <t>12.128.142/0002-07</t>
  </si>
  <si>
    <t>08.068.712/0001-54</t>
  </si>
  <si>
    <t>04.096.720/0001-53</t>
  </si>
  <si>
    <t>15.392.365/0001-86</t>
  </si>
  <si>
    <t>00.982.879/0001-14</t>
  </si>
  <si>
    <t>26.198.515/0004-84</t>
  </si>
  <si>
    <t>05.330.436/0001-62</t>
  </si>
  <si>
    <t>03.765.113/0001-76</t>
  </si>
  <si>
    <t>24.862.997/0001-57</t>
  </si>
  <si>
    <t>01.538.800/0001-23</t>
  </si>
  <si>
    <t>60.680.444/0001-47</t>
  </si>
  <si>
    <t>28.417.129/0001-19</t>
  </si>
  <si>
    <t>12.955.024/0001-83</t>
  </si>
  <si>
    <t>03.481.764/0001-34</t>
  </si>
  <si>
    <t>33.947.839/0001-90</t>
  </si>
  <si>
    <t>52.653.391/0001-47</t>
  </si>
  <si>
    <t>30.211.916/0001-51</t>
  </si>
  <si>
    <t>22.207.467/0001-40</t>
  </si>
  <si>
    <t>41.421.678/0001-25</t>
  </si>
  <si>
    <t>08.403.292/0001-15</t>
  </si>
  <si>
    <t>16.390.478/0001-05</t>
  </si>
  <si>
    <t>10.646.290/0001-07</t>
  </si>
  <si>
    <t>03.459.043/0001-28</t>
  </si>
  <si>
    <t>25.099.667/0001-14</t>
  </si>
  <si>
    <t>00.531.699/0001-16</t>
  </si>
  <si>
    <t>00.001.172/0008-56</t>
  </si>
  <si>
    <t>03.897.715/0001-87</t>
  </si>
  <si>
    <t>04.947.168/0001-60</t>
  </si>
  <si>
    <t>16.406.522/0001-28</t>
  </si>
  <si>
    <t>27.065.150/0011-01</t>
  </si>
  <si>
    <t>12.128.142/0001-18</t>
  </si>
  <si>
    <t>09.208.805/0001-08</t>
  </si>
  <si>
    <t>07.270.267/0001-48</t>
  </si>
  <si>
    <t>14.173.345/0001-51</t>
  </si>
  <si>
    <t>13.690.913/0001-29</t>
  </si>
  <si>
    <t>03.862.216/0001-54</t>
  </si>
  <si>
    <t>05.806.588/0001-99</t>
  </si>
  <si>
    <t>33.582.453/0001-22</t>
  </si>
  <si>
    <t>07.773.102/0001-99</t>
  </si>
  <si>
    <t>32.418.014/0001-16</t>
  </si>
  <si>
    <t>14.707.203/0001-27</t>
  </si>
  <si>
    <t>14.369.047/0001-31</t>
  </si>
  <si>
    <t>20.266.738/0001-02</t>
  </si>
  <si>
    <t>03.003.360/0001-35</t>
  </si>
  <si>
    <t>11.805.397/0014-20</t>
  </si>
  <si>
    <t>20.756.222/0001-46</t>
  </si>
  <si>
    <t>08.708.519/0001-30</t>
  </si>
  <si>
    <t>14.805.201/0001-70</t>
  </si>
  <si>
    <t>04.752.934/0002-11</t>
  </si>
  <si>
    <t>04.752.934/0001-30</t>
  </si>
  <si>
    <t>87.118.386/0003-80</t>
  </si>
  <si>
    <t>87.118.386/0011-90</t>
  </si>
  <si>
    <t>27.865.757/0001-02</t>
  </si>
  <si>
    <t>23.372.147/0001-08</t>
  </si>
  <si>
    <t>94.665.635/0001-51</t>
  </si>
  <si>
    <t>28.485.076/0002-54</t>
  </si>
  <si>
    <t>11.413.383/0001-46</t>
  </si>
  <si>
    <t>10.396.984/0001-25</t>
  </si>
  <si>
    <t>27.283.879/0001-82</t>
  </si>
  <si>
    <t>72.089.667/0001-13</t>
  </si>
  <si>
    <t>10.296.934/0001-76</t>
  </si>
  <si>
    <t>27.232.323/0001-67</t>
  </si>
  <si>
    <t>06.649.108/0001-96</t>
  </si>
  <si>
    <t>22.515.244/0001-40</t>
  </si>
  <si>
    <t>12.983.519/0001-16</t>
  </si>
  <si>
    <t>28.153.563/0002-10</t>
  </si>
  <si>
    <t>27.606.307/0001-97</t>
  </si>
  <si>
    <t>20.480.448/0001-67</t>
  </si>
  <si>
    <t>09.522.228/0001-16</t>
  </si>
  <si>
    <t>11.745.239/0001-07</t>
  </si>
  <si>
    <t>73.996.407/0001-94</t>
  </si>
  <si>
    <t>01.540.202/0001-99</t>
  </si>
  <si>
    <t>27.171.970/0001-06</t>
  </si>
  <si>
    <t>11.413.383/0002-27</t>
  </si>
  <si>
    <t>00.793.584/0001-08</t>
  </si>
  <si>
    <t>28.153.563/0003-09</t>
  </si>
  <si>
    <t>14.913.293/0001-02</t>
  </si>
  <si>
    <t>06.990.590/0001-23</t>
  </si>
  <si>
    <t>48.837.470/0001-30</t>
  </si>
  <si>
    <t>10.817.856/0001-08</t>
  </si>
  <si>
    <t>09.168.704/0001-42</t>
  </si>
  <si>
    <t>27.995.069/0001-59</t>
  </si>
  <si>
    <t>04.180.876/0001-18</t>
  </si>
  <si>
    <t>44.917.318/0001-07</t>
  </si>
  <si>
    <t>03.520.902/0001-47</t>
  </si>
  <si>
    <t>13.347.016/0001-17</t>
  </si>
  <si>
    <t>02.531.283/0001-23</t>
  </si>
  <si>
    <t>11.849.746/0001-90</t>
  </si>
  <si>
    <t>27.065.150/0001-30</t>
  </si>
  <si>
    <t>45.061.009/0001-40</t>
  </si>
  <si>
    <t>21.528.711/0001-03</t>
  </si>
  <si>
    <t>03.879.383/0003-70</t>
  </si>
  <si>
    <t>03.879.383/0004-50</t>
  </si>
  <si>
    <t>15.068.493/0002-50</t>
  </si>
  <si>
    <t>04.579.250/0007-74</t>
  </si>
  <si>
    <t>04.579.250/0008-55</t>
  </si>
  <si>
    <t>03.879.383/0002-99</t>
  </si>
  <si>
    <t>24.971.903/0001-88</t>
  </si>
  <si>
    <t>05.881.258/0007-53</t>
  </si>
  <si>
    <t>13.913.408/0001-04</t>
  </si>
  <si>
    <t>14.805.201/0003-32</t>
  </si>
  <si>
    <t>02.812.929/0001-40</t>
  </si>
  <si>
    <t>24.189.686/0001-79</t>
  </si>
  <si>
    <t>27.865.757/0025-71</t>
  </si>
  <si>
    <t>27.865.757/0033-81</t>
  </si>
  <si>
    <t>CAXIAS DO SUL - RADIODIFUSÃO LTDA - EPP</t>
  </si>
  <si>
    <t>03.543.895/0001-07</t>
  </si>
  <si>
    <t>MIL E DEZ RADIODIFUSAO LIMITADA</t>
  </si>
  <si>
    <t>92.275.122/0001-09</t>
  </si>
  <si>
    <t>87.209.250/0001-14</t>
  </si>
  <si>
    <t>RADIO ESTREITO DO URUGUAI LTDA</t>
  </si>
  <si>
    <t>03.825.006/0001-96</t>
  </si>
  <si>
    <t>61.413.092/0001-26</t>
  </si>
  <si>
    <t>RÁDIO PANAMERICANA S/A</t>
  </si>
  <si>
    <t>RÁDIO STEREO FM LAGOA SANTA LTDAS</t>
  </si>
  <si>
    <t>RADIO E TELEVISAO TAUBATE LTDA</t>
  </si>
  <si>
    <t>48.665.517/0001-26</t>
  </si>
  <si>
    <t>TELEVISAO BANDEIRANTES DO PARANA LTDA</t>
  </si>
  <si>
    <t>77.969.145/0001-20</t>
  </si>
  <si>
    <t>FUNDACAO UNIVERSIDADE DE CAXIAS DO SUL</t>
  </si>
  <si>
    <t>88.648.761/0016-81</t>
  </si>
  <si>
    <t>90.371.535/0001-61</t>
  </si>
  <si>
    <t>FUNDACAO CULTURAL RIOGRANDENSE</t>
  </si>
  <si>
    <t>87.832.119/0001-09</t>
  </si>
  <si>
    <t>EMPRESA RADIOFONICA OURO BRANCO LTDA - EPP</t>
  </si>
  <si>
    <t>92.172.634/0001-40</t>
  </si>
  <si>
    <t>50.609.973/0001-09</t>
  </si>
  <si>
    <t>89.776.280/0001-38</t>
  </si>
  <si>
    <t>92.201.458/0001-27</t>
  </si>
  <si>
    <t>RADIO GLOBO ELDORADO LTDA</t>
  </si>
  <si>
    <t>34.267.617/0001-90</t>
  </si>
  <si>
    <t>REDE XODO DE COMUNICACAO SOCORRO LTDA</t>
  </si>
  <si>
    <t>28.549.086/0001-25</t>
  </si>
  <si>
    <t>88.648.761/0024-91</t>
  </si>
  <si>
    <t>FUNDACAO EDUCATIVA NORDESTE</t>
  </si>
  <si>
    <t>88.535.612/0001-20</t>
  </si>
  <si>
    <t>00.534.187/0001-03</t>
  </si>
  <si>
    <t>02.391.395/0001-26</t>
  </si>
  <si>
    <t>87.579.298/0001-14</t>
  </si>
  <si>
    <t>SIGMA RÁDIODIFUSÃO LTDA</t>
  </si>
  <si>
    <t>RÁDIO MINUANO DE ALEGRETE LTDA - ME</t>
  </si>
  <si>
    <t>90.059.114/0001-08</t>
  </si>
  <si>
    <t>PRISMA RADIODIFUSAO LTDA</t>
  </si>
  <si>
    <t>03.818.285/0001-60</t>
  </si>
  <si>
    <t>RADIO PROGRESSO DE IJUI LTDA - EPP</t>
  </si>
  <si>
    <t>90.727.801/0001-46</t>
  </si>
  <si>
    <t>PLUS RADIODIFUSAO LTDA</t>
  </si>
  <si>
    <t>04.408.493/0001-54</t>
  </si>
  <si>
    <t>RADIO ESTRELA FM LTDA - ME</t>
  </si>
  <si>
    <t>92.253.384/0001-72</t>
  </si>
  <si>
    <t>90.320.839/0001-08</t>
  </si>
  <si>
    <t>ASSOCIACAO PELOTENSE DE ASSISTENCIA E CULTURA</t>
  </si>
  <si>
    <t>92.238.914/0009-60</t>
  </si>
  <si>
    <t>01.760.582/0001-77</t>
  </si>
  <si>
    <t>90.394.529/0001-20</t>
  </si>
  <si>
    <t>RADIO 101 FM DE SAO LOURENCO DO OESTE LTDA</t>
  </si>
  <si>
    <t>27.703.666/0001-62</t>
  </si>
  <si>
    <t>02.015.014/0002-95</t>
  </si>
  <si>
    <t>SISTEMA CLUBE DE COMUNICACAO LTDA</t>
  </si>
  <si>
    <t>46.665.188/0001-98</t>
  </si>
  <si>
    <t>55.629.216/0001-02</t>
  </si>
  <si>
    <t>89.230.916/0001-41</t>
  </si>
  <si>
    <t>01.887.094/0003-97</t>
  </si>
  <si>
    <t>MEIO OESTE COMUNICACOES LTDA - ME</t>
  </si>
  <si>
    <t>04.499.978/0001-09</t>
  </si>
  <si>
    <t>RADIO PANAMBI FM LTDA - EPP</t>
  </si>
  <si>
    <t>92.390.657/0001-20</t>
  </si>
  <si>
    <t>83.601.690/0001-61</t>
  </si>
  <si>
    <t>FUNDACAO SECULO VINTE E UM</t>
  </si>
  <si>
    <t>59.016.873/0001-35</t>
  </si>
  <si>
    <t>91.113.399/0001-72</t>
  </si>
  <si>
    <t>SOCIEDADE DE TELEVISAO SUL FLUMINENSE LTDA</t>
  </si>
  <si>
    <t>29.060.043/0001-44</t>
  </si>
  <si>
    <t xml:space="preserve"> FUNDAÇAO NOSSA SENHORA APARECIDA</t>
  </si>
  <si>
    <t>43.665.629/0001-63</t>
  </si>
  <si>
    <t>89.484.448/0001-31</t>
  </si>
  <si>
    <t>ANTARES RADIODIFUSAO LTDA</t>
  </si>
  <si>
    <t>05.121.225/0002-09</t>
  </si>
  <si>
    <t>SOCIEDADE RADIO CAMAQUENSE LTDA - ME</t>
  </si>
  <si>
    <t>87.967.410/0001-94</t>
  </si>
  <si>
    <t>RADIO PROVINCIA FM LTDA - ME</t>
  </si>
  <si>
    <t>91.609.586/0001-41</t>
  </si>
  <si>
    <t>INTERTEVE SERVICOS LTDA</t>
  </si>
  <si>
    <t>04.448.996/0001-53</t>
  </si>
  <si>
    <t>RADIO NOVO SECULO LTDA</t>
  </si>
  <si>
    <t>03.839.524/0001-69</t>
  </si>
  <si>
    <t>REDE POPULAR DE COMUNICAÇOES LTDA</t>
  </si>
  <si>
    <t>87.978.771/0003-06</t>
  </si>
  <si>
    <t>GAZETA COMUNICAÇOES LTDA</t>
  </si>
  <si>
    <t>87.330.411/0001-23</t>
  </si>
  <si>
    <t>RADIO ATLANTIDA FM DE SANTA MARIA LTDA</t>
  </si>
  <si>
    <t>90.522.491/0001-23</t>
  </si>
  <si>
    <t>RADIO ITAPEMA FM DE SANTA MARIA LTDA</t>
  </si>
  <si>
    <t>91.400.051/0001-66</t>
  </si>
  <si>
    <t>RADIO VERDES PAMPAS DE SANTIAGO LTDA</t>
  </si>
  <si>
    <t>91.638.189/0001-06</t>
  </si>
  <si>
    <t>RADIO FM SENHOR DOS CAMINHOS LTDA</t>
  </si>
  <si>
    <t>91.722.926/0001-46</t>
  </si>
  <si>
    <t>RADIO ATLANTIDA FM DE TRAMANDAI LTDA</t>
  </si>
  <si>
    <t>91.272.286/0001-10</t>
  </si>
  <si>
    <t>RADIO GARIBALDI LTDA</t>
  </si>
  <si>
    <t>84.904.044/0001-36</t>
  </si>
  <si>
    <t>FUNDACAO JOAO XXIII</t>
  </si>
  <si>
    <t>85.131.829/0001-86</t>
  </si>
  <si>
    <t>RADIO DIFUSORA MARAVILHA LTDA</t>
  </si>
  <si>
    <t>82.943.655/0001-68</t>
  </si>
  <si>
    <t>RADIO FM 103 LTDA</t>
  </si>
  <si>
    <t>81.021.560/0001-24</t>
  </si>
  <si>
    <t>B.F.L.S. COMUNICACOES LTDA</t>
  </si>
  <si>
    <t>05.598.749/0001-04</t>
  </si>
  <si>
    <t>RADIO PRODUCAO FM LTDA</t>
  </si>
  <si>
    <t>00.974.497/0001-49</t>
  </si>
  <si>
    <t>RADIO CENTRO OESTE DE PINHALZINHO LTDA</t>
  </si>
  <si>
    <t>83.402.255/0001-08</t>
  </si>
  <si>
    <t>RADIO CORACAO DE JESUS LTDA</t>
  </si>
  <si>
    <t>01.863.180/0001-06</t>
  </si>
  <si>
    <t>PORTUGAL TELECOMUNICACOES LTDA</t>
  </si>
  <si>
    <t>03.891.510/0002-75</t>
  </si>
  <si>
    <t>SISTEMA PLANALTO DE RADIODIFUSAO LTDA</t>
  </si>
  <si>
    <t>80.121.106/0001-82</t>
  </si>
  <si>
    <t>RADIO SAO CARLOS LTDA</t>
  </si>
  <si>
    <t>83.845.735/0001-43</t>
  </si>
  <si>
    <t>PORTAL SISTEMA FM DE COMUNICACOES LTDA</t>
  </si>
  <si>
    <t>02.601.591/0001-88</t>
  </si>
  <si>
    <t>RADIO DIFUSORA SAO FRANCISCO LTDA</t>
  </si>
  <si>
    <t>83.168.294/0001-92</t>
  </si>
  <si>
    <t>RADIO DIFUSORA SAO JOAQUIM LTDA</t>
  </si>
  <si>
    <t>86.159.118/0001-82</t>
  </si>
  <si>
    <t>RADIO VERDE VALE LTDA</t>
  </si>
  <si>
    <t>75.796.342/0001-69</t>
  </si>
  <si>
    <t>RADIO FM NEVASCA LTDA</t>
  </si>
  <si>
    <t>02.355.406/0001-12</t>
  </si>
  <si>
    <t>RADIO JORNAL A VERDADE LTDA</t>
  </si>
  <si>
    <t>78.837.515/0001-38</t>
  </si>
  <si>
    <t>RADIO CIDADE LTDA</t>
  </si>
  <si>
    <t>79.817.763/0002-60</t>
  </si>
  <si>
    <t>RADIO DOZE DE MAIO LTDA</t>
  </si>
  <si>
    <t>83.522.136/0001-99</t>
  </si>
  <si>
    <t>SOCIEDADE RADIO PEPERI LTDA</t>
  </si>
  <si>
    <t>86.243.482/0001-26</t>
  </si>
  <si>
    <t>RADIO BELOS MONTES DE SEARA LTDA</t>
  </si>
  <si>
    <t>81.387.490/0001-22</t>
  </si>
  <si>
    <t>REDE SERRANA DE RADIODIFUSAO LTDA</t>
  </si>
  <si>
    <t>75.835.629/0001-50</t>
  </si>
  <si>
    <t>RADIO CACANJURE LTDA</t>
  </si>
  <si>
    <t>83.057.794/0002-38</t>
  </si>
  <si>
    <t>RADIO CLUBE TIJUCAS LTDA</t>
  </si>
  <si>
    <t>79.228.094/0001-00</t>
  </si>
  <si>
    <t>DESTAK BRASIL EDITORA S.A</t>
  </si>
  <si>
    <t>11.216.913/0005-90</t>
  </si>
  <si>
    <t>JORNAL CIDADE DE RIO CLARO LTDA</t>
  </si>
  <si>
    <t>56.373.491/0001-70</t>
  </si>
  <si>
    <t>GRAFICA ESCOLAR SA</t>
  </si>
  <si>
    <t>06.273.072/0001-99</t>
  </si>
  <si>
    <t>DIARIO BOCA DO POVO LTDA - ME</t>
  </si>
  <si>
    <t>07.907.590/0001-80</t>
  </si>
  <si>
    <t>EMPRESA DE RADIODIFUSAO TIJUCAS FM LTDA</t>
  </si>
  <si>
    <t>03.859.878/0003-37</t>
  </si>
  <si>
    <t>RADIO RIO NEGRINHO LTDA</t>
  </si>
  <si>
    <t>85.906.659/0001-64</t>
  </si>
  <si>
    <t>RADIO VALE DO ARACA LTDA</t>
  </si>
  <si>
    <t>03.877.174/0001-25</t>
  </si>
  <si>
    <t>RADIO TIMBO LTDA</t>
  </si>
  <si>
    <t>01.763.786/0001-61</t>
  </si>
  <si>
    <t>RADIO TROPICAL FM LTDA</t>
  </si>
  <si>
    <t>03.816.796/0001-43</t>
  </si>
  <si>
    <t>REDE TABAJARA AM DE COMUNICACOES LTDA</t>
  </si>
  <si>
    <t>86.446.846/0001-75</t>
  </si>
  <si>
    <t>77.855.047/0001-61</t>
  </si>
  <si>
    <t>ESTUDIO TUNAPORA DE COMUNICACOES LTDA</t>
  </si>
  <si>
    <t>03.915.999/0001-97</t>
  </si>
  <si>
    <t>RADIO URUBICI LTDA</t>
  </si>
  <si>
    <t>76.865.401/0001-76</t>
  </si>
  <si>
    <t>RADIO VIDEIRA LTDA</t>
  </si>
  <si>
    <t>86.550.662/0001-50</t>
  </si>
  <si>
    <t>RADIO PRINCESA DO OESTE LTDA</t>
  </si>
  <si>
    <t>83.855.080/0001-94</t>
  </si>
  <si>
    <t>RADIO BEBEDOURO FM LTDA</t>
  </si>
  <si>
    <t>01.756.106/0001-82</t>
  </si>
  <si>
    <t>FAXINAL ALTERNATIVA LTDA</t>
  </si>
  <si>
    <t>18.998.335/0001-06</t>
  </si>
  <si>
    <t xml:space="preserve">EMPRESA O IMPARCIAL LTDA - EPP
</t>
  </si>
  <si>
    <t>43.962.091/0001-59</t>
  </si>
  <si>
    <t>CENPAR COMUNICACAO S/S LTDA</t>
  </si>
  <si>
    <t>05.103.778/0001-40</t>
  </si>
  <si>
    <t>QUALIDADE EMPRESA JORNALISTICA LTDA</t>
  </si>
  <si>
    <t>05.042.060/0001-90</t>
  </si>
  <si>
    <t>MGP COMUNICACOES - EIRELI</t>
  </si>
  <si>
    <t>10.846.416/0001-89</t>
  </si>
  <si>
    <t>JORNAL OPARANA S/A</t>
  </si>
  <si>
    <t>21.819.026/0002-17</t>
  </si>
  <si>
    <t>DIARIO DV COMUNICACAO LTDA</t>
  </si>
  <si>
    <t>22.402.670/0001-77</t>
  </si>
  <si>
    <t>REDE DIARIO DE COMUNICACAO LTDA</t>
  </si>
  <si>
    <t>24.528.666/0001-85</t>
  </si>
  <si>
    <t>DIARIO SB COMUNICACAO LTDA - ME</t>
  </si>
  <si>
    <t>21.894.687/0001-26</t>
  </si>
  <si>
    <t>L A BARBOSA JORNAL</t>
  </si>
  <si>
    <t>05.075.496/0001-86</t>
  </si>
  <si>
    <t>EMPRESA JORNALISTICA NOCKO LTDA</t>
  </si>
  <si>
    <t>03.339.711/0001-83</t>
  </si>
  <si>
    <t>EDITORA CORREIO PARANAENSE LTDA</t>
  </si>
  <si>
    <t>00.064.742/0001-80</t>
  </si>
  <si>
    <t>INCO-EDITORA DIARIO INDUSTRIA E COMERCIO LTDA</t>
  </si>
  <si>
    <t>09.570.162/0001-30</t>
  </si>
  <si>
    <t>DIARIO VERDADE COMUNICACAO LTDA</t>
  </si>
  <si>
    <t>30.133.442/0001-77</t>
  </si>
  <si>
    <t>NIETTO EDITORACAO GRAFICA LTDA - ME</t>
  </si>
  <si>
    <t>08.991.613/0001-40</t>
  </si>
  <si>
    <t>EDITORA VALE METROPOLITANO LTDA</t>
  </si>
  <si>
    <t>23.302.983/0001-16</t>
  </si>
  <si>
    <t>JORNAL A HORA EIRELI</t>
  </si>
  <si>
    <t>26.663.972/0001-50</t>
  </si>
  <si>
    <t>O ATLANTICO INTEGRADO LTDA</t>
  </si>
  <si>
    <t>26.329.034/0001-18</t>
  </si>
  <si>
    <t>GRAFICA E EDITORA CORREIO DO POVO LTDA</t>
  </si>
  <si>
    <t>08.945.050/0001-53</t>
  </si>
  <si>
    <t>GAZETA DE LIMEIRA LTDA</t>
  </si>
  <si>
    <t>51.474.872/0001-22</t>
  </si>
  <si>
    <t>29.699.626/0001-10</t>
  </si>
  <si>
    <t>SOL COMUNICACAO LTDA - ME</t>
  </si>
  <si>
    <t>08.644.315/0001-83</t>
  </si>
  <si>
    <t>EMPRESA JORNALISTICA JORNAL DA MANHA LTDA</t>
  </si>
  <si>
    <t>51.509.016/0001-65</t>
  </si>
  <si>
    <t>EMPRESA JORNALISTICA IBIA LTDA - EPP</t>
  </si>
  <si>
    <t>06.038.143/0001-79</t>
  </si>
  <si>
    <t>04.904.600/0001-35</t>
  </si>
  <si>
    <t>FERRARI PROMOCOES ARTISTICAS E SOCIAIS LTDA</t>
  </si>
  <si>
    <t>31.796.790/0001-97</t>
  </si>
  <si>
    <t>EDITORA NOROESTE LTDA - EPP</t>
  </si>
  <si>
    <t>82.458.688/0001-12</t>
  </si>
  <si>
    <t>EDITORA JURITI LTDA</t>
  </si>
  <si>
    <t>80.192.081/0001-08</t>
  </si>
  <si>
    <t>EMPRESA JORNALISTICA N.SRA.APARECIDA LTDA</t>
  </si>
  <si>
    <t>23.786.783/0001-86</t>
  </si>
  <si>
    <t>FUNDACAO UBALDINO DO AMARAL</t>
  </si>
  <si>
    <t>71.466.288/0001-32</t>
  </si>
  <si>
    <t xml:space="preserve">IMPRENSA NUCLEO DE COMUNICAÇAO LTDA- ME
</t>
  </si>
  <si>
    <t>06.950.316/0001-20</t>
  </si>
  <si>
    <t>INFORMATIVO COMERCIAL DIARIO LTDA</t>
  </si>
  <si>
    <t>05.551.000/0001-01</t>
  </si>
  <si>
    <t>21.819.026/0003-06</t>
  </si>
  <si>
    <t>EMPRESA JORNALISTICA FOLHA DO MATE LTDA - EPP</t>
  </si>
  <si>
    <t>98.597.719/0001-56</t>
  </si>
  <si>
    <t>EMPRESA JORNALISTICA DIARIO DO VALE LTDA</t>
  </si>
  <si>
    <t>39.555.503/0001-69</t>
  </si>
  <si>
    <t>GAIA EDITORA GRAFICA - EIRELI</t>
  </si>
  <si>
    <t>12.512.322/0001-07</t>
  </si>
  <si>
    <t>JORNAL DE BARRETOS COMUNICACOES LTDA</t>
  </si>
  <si>
    <t>54.798.715/0001-60</t>
  </si>
  <si>
    <t>SOCIEDADE SERRADO VERDES DE COMUNICACOES LTDA</t>
  </si>
  <si>
    <t>03.761.709/0007-93</t>
  </si>
  <si>
    <t>DIARIO EDITORA E RADIODIFUSAO LTDA</t>
  </si>
  <si>
    <t>08.643.771/0001-09</t>
  </si>
  <si>
    <t>11.216.913/0003-28</t>
  </si>
  <si>
    <t>JORNAL DIARIO OFICIAL DOS MUNICIPIOS LTDA</t>
  </si>
  <si>
    <t>08.070.493/0001-48</t>
  </si>
  <si>
    <t>PLENA EDITORA GRAFICA LIMITADA</t>
  </si>
  <si>
    <t>29.679.081/0001-80</t>
  </si>
  <si>
    <t>VOGA COMUNICACAO LTDA - ME</t>
  </si>
  <si>
    <t>00.961.694/0001-23</t>
  </si>
  <si>
    <t>CEDRO EDITORA GRAFICA LTDA</t>
  </si>
  <si>
    <t>05.979.204/0001-30</t>
  </si>
  <si>
    <t>EDITORA VERDES MARES LTDA</t>
  </si>
  <si>
    <t>07.209.299/0001-38</t>
  </si>
  <si>
    <t>REDE INDEPENDENTE DE JORNAIS DO NORDESTE LTDA</t>
  </si>
  <si>
    <t>07.038.870/0001-07</t>
  </si>
  <si>
    <t>13.085.524/0001-74</t>
  </si>
  <si>
    <t>EMPRESA JORNALISTICA TRIBUNA DO NORTE LTDA</t>
  </si>
  <si>
    <t>08.272.908/0001-66</t>
  </si>
  <si>
    <t>J.CAMARA &amp; IRMAOS S/A</t>
  </si>
  <si>
    <t>01.536.754/0003-95</t>
  </si>
  <si>
    <t>FOLHA DO LITORAL NEWS LTDA - EPP</t>
  </si>
  <si>
    <t>16.619.945/0001-26</t>
  </si>
  <si>
    <t>TRIBUNA DE PETROPOLIS LTDA</t>
  </si>
  <si>
    <t>31.157.167/0001-94</t>
  </si>
  <si>
    <t>RBS - ZERO HORA EDITORA JORNALISTICA S.A.</t>
  </si>
  <si>
    <t>92.821.701/0001-00</t>
  </si>
  <si>
    <t>RBS - ZERO HORA EDITORA JORNALISTICA S.A</t>
  </si>
  <si>
    <t>EDITORA FOLHA DE PERNAMBUCO LTDA</t>
  </si>
  <si>
    <t>01.935.632/0001-00</t>
  </si>
  <si>
    <t>RADIO E TELEVISAO O NORTE S/A</t>
  </si>
  <si>
    <t>08.846.487/0001-30</t>
  </si>
  <si>
    <t>RADIO REGIONAL LTDA</t>
  </si>
  <si>
    <t>RADIO UNIVERSAL LTDA</t>
  </si>
  <si>
    <t>03.778.046/0002-05</t>
  </si>
  <si>
    <t>03.658.113/0001-77</t>
  </si>
  <si>
    <t>RADIO FREQUENCIA NEWS LTDA</t>
  </si>
  <si>
    <t>10.929.470/0001-98</t>
  </si>
  <si>
    <t>EMPRESA DE COMUNICACAO INTERNACIONAL LTDA</t>
  </si>
  <si>
    <t>01.886.875/0001-03</t>
  </si>
  <si>
    <t>FUNDACAO UNIVERSIDADE DO VALE DO ITAJAI</t>
  </si>
  <si>
    <t>84.307.974/0001-02</t>
  </si>
  <si>
    <t>RADIO ITUPORANGA LTDA</t>
  </si>
  <si>
    <t>83.499.541/0001-33</t>
  </si>
  <si>
    <t>RADIO LITORAL LTDA</t>
  </si>
  <si>
    <t>90.918.343/0001-22</t>
  </si>
  <si>
    <t>SOCIEDADE RADIO CULTURA RIO GRANDINA LTDA</t>
  </si>
  <si>
    <t>94.854.866/0001-03</t>
  </si>
  <si>
    <t>S.A RÁDIO PELOTENSE</t>
  </si>
  <si>
    <t>92.201.862/0001-09</t>
  </si>
  <si>
    <t>RADIO MENINA DO ATLANTICO FM LTDA</t>
  </si>
  <si>
    <t>79.947.131/0001-30</t>
  </si>
  <si>
    <t>80.774.391/0003-00</t>
  </si>
  <si>
    <t>RADIO NEREU RAMOS LTDA</t>
  </si>
  <si>
    <t>82.650.797/0001-37</t>
  </si>
  <si>
    <t>RADIO ENERGIA DOS VALES LTDA - ME</t>
  </si>
  <si>
    <t>03.777.407/0001-18</t>
  </si>
  <si>
    <t>05.256.475/0001-67</t>
  </si>
  <si>
    <t>DIARIOS DO PARA LTDA</t>
  </si>
  <si>
    <t>04.218.335/0001-31</t>
  </si>
  <si>
    <t>EDITORA BOA VISTA LTDA</t>
  </si>
  <si>
    <t>04.653.101/0001-12</t>
  </si>
  <si>
    <t>00.001.172/0001-80</t>
  </si>
  <si>
    <t>JORNAL DO POVO LTDA</t>
  </si>
  <si>
    <t>90.512.682/0001-04</t>
  </si>
  <si>
    <t>EDITORA JORNAL DO ONIBUS LTDA</t>
  </si>
  <si>
    <t>11.255.258/0001-55</t>
  </si>
  <si>
    <t>EMPRESA JORNALISTICA MIDIAMINAS EIRELI - EPP</t>
  </si>
  <si>
    <t>41.866.450/0001-49</t>
  </si>
  <si>
    <t xml:space="preserve">MIX JORNAIS E EDITORA EIRELI - EPP
</t>
  </si>
  <si>
    <t>13.385.735/0001-22</t>
  </si>
  <si>
    <t>V&amp;T MIDIA ON LINE LTDA - ME</t>
  </si>
  <si>
    <t>08.950.853/0001-04</t>
  </si>
  <si>
    <t>EDITORA DO VALE LTDA</t>
  </si>
  <si>
    <t>04.555.612/0001-00</t>
  </si>
  <si>
    <t>BOM DIA COMUNICACAO LTDA - ME</t>
  </si>
  <si>
    <t>24.538.633/0001-16</t>
  </si>
  <si>
    <t>EMPRESA DE JORNAIS CALDERARO LIMITADA</t>
  </si>
  <si>
    <t>04.354.908/0001-54</t>
  </si>
  <si>
    <t>07.694.505/0001-42</t>
  </si>
  <si>
    <t xml:space="preserve">MOGI NEWS EMPRESA JORNALISTICA E EDITORA LTDA
</t>
  </si>
  <si>
    <t>68.972.645/0001-20</t>
  </si>
  <si>
    <t>EDITORA JORNALISTICA ALBERTO LTDA</t>
  </si>
  <si>
    <t>05.844.447/0001-60</t>
  </si>
  <si>
    <t>EDITORA JH LTDA-ME</t>
  </si>
  <si>
    <t>31.346.794/0001-73</t>
  </si>
  <si>
    <t>EDITORA DIARIO DOS CAMPOS LTDA</t>
  </si>
  <si>
    <t>03.319.996/0001-90</t>
  </si>
  <si>
    <t>EDITORA JORNAL DA MANHA DE PONTA GROSSA LTDA</t>
  </si>
  <si>
    <t>09.019.289/0001-65</t>
  </si>
  <si>
    <t>EMPRESA JORNALISTICA CALDAS JUNIOR LTDA</t>
  </si>
  <si>
    <t>92.757.798/0001-39</t>
  </si>
  <si>
    <t>EMPRESA JORNALISTICA C P DE RONDONIA LTDA</t>
  </si>
  <si>
    <t>84.748.656/0001-87</t>
  </si>
  <si>
    <t xml:space="preserve">EDITORA IMPRENSA LTDA
</t>
  </si>
  <si>
    <t>55.347.520/0001-67</t>
  </si>
  <si>
    <t>SOCIEDADE IMPRESSORA SOUZA LTDA</t>
  </si>
  <si>
    <t>03.178.639/0001-50</t>
  </si>
  <si>
    <t>15.111.297/0001-30</t>
  </si>
  <si>
    <t>DESTAK BRASIL EDITORA S.A.</t>
  </si>
  <si>
    <t>11.216.913/0001-66</t>
  </si>
  <si>
    <t>03.689.099/0001-79</t>
  </si>
  <si>
    <t>SA CORREIO BRAZILIENSE</t>
  </si>
  <si>
    <t>FUNDACAO SINODAL DE COMUNICACAO</t>
  </si>
  <si>
    <t>03.576.836/0002-08</t>
  </si>
  <si>
    <t>RÁDIO IMEMBUÍ S/A</t>
  </si>
  <si>
    <t>95.607.941/0001-02</t>
  </si>
  <si>
    <t>RADIO SOLEDADE LTDA - ME</t>
  </si>
  <si>
    <t>01.903.572/0001-43</t>
  </si>
  <si>
    <t>RADIO TERRA FM DE VENANCIO AIRES LTDA - EPP</t>
  </si>
  <si>
    <t>01.201.413/0001-05</t>
  </si>
  <si>
    <t>RADIO SOLARIS LTDA</t>
  </si>
  <si>
    <t>03.043.890/0001-07</t>
  </si>
  <si>
    <t>RADIO PRADO LTDA</t>
  </si>
  <si>
    <t>03.733.242/0001-82</t>
  </si>
  <si>
    <t>89.655.880/0001-48</t>
  </si>
  <si>
    <t>03.806.046/0001-90</t>
  </si>
  <si>
    <t>EMISSORAS PIONEIRAS DA UNIAO LTDA</t>
  </si>
  <si>
    <t>90.659.210/0001-89</t>
  </si>
  <si>
    <t>92.158.526/0001-12</t>
  </si>
  <si>
    <t>88.519.848/0001-72</t>
  </si>
  <si>
    <t>NATIVA RADIODIFUSÃO LTDA - ME</t>
  </si>
  <si>
    <t>01.826.385/0001-03</t>
  </si>
  <si>
    <t>RADIO INTEGRACAO SUL LTDA</t>
  </si>
  <si>
    <t>01.924.515/0001-40</t>
  </si>
  <si>
    <t>RADIO FM CLUBE UM LTDA - ME</t>
  </si>
  <si>
    <t>92.261.072/0001-00</t>
  </si>
  <si>
    <t>FUNDACAO CULTURAL FATIMA DE COMUNICACOES</t>
  </si>
  <si>
    <t>06.064.890/0001-81</t>
  </si>
  <si>
    <t>RADIO PLANALTO DE MAJOR VIEIRA LTDA</t>
  </si>
  <si>
    <t>76.323.971/0001-34</t>
  </si>
  <si>
    <t>RADIO PORTO FELIZ LTDA</t>
  </si>
  <si>
    <t>83.408.237/0001-33</t>
  </si>
  <si>
    <t>RADIO GUARUJA FM LTDA.</t>
  </si>
  <si>
    <t>85.077.741/0001-23</t>
  </si>
  <si>
    <t>RADIO ENTRE RIOS LTDA</t>
  </si>
  <si>
    <t>85.360.881/0001-04</t>
  </si>
  <si>
    <t>RADIO 102 DE PINHALZINHO LTDA</t>
  </si>
  <si>
    <t>03.802.438/0001-81</t>
  </si>
  <si>
    <t>FUNDACAO EDUCACIONAL UNIAO DA SERRA</t>
  </si>
  <si>
    <t>88.676.382/0001-19</t>
  </si>
  <si>
    <t>RADIO INTEGRACAO DO OESTE LTDA</t>
  </si>
  <si>
    <t>83.027.078/0001-27</t>
  </si>
  <si>
    <t>SISTEMA 103 DE RADIOS LTDA</t>
  </si>
  <si>
    <t>82.721.226/0001-46</t>
  </si>
  <si>
    <t>RADIO SOMBRIO FM LTDA</t>
  </si>
  <si>
    <t>81.584.708/0001-39</t>
  </si>
  <si>
    <t>SOCIEDADE RADIO TUBA LTDA</t>
  </si>
  <si>
    <t>86.432.085/0001-00</t>
  </si>
  <si>
    <t>RADIO IMIGRANTES DE TURVO LIMITADA</t>
  </si>
  <si>
    <t>75.551.762/0001-85</t>
  </si>
  <si>
    <t>RADIO DIFUSORA DE XANXERE LIMITADA</t>
  </si>
  <si>
    <t>75.340.158/0001-00</t>
  </si>
  <si>
    <t>RADIO CULTURA DE XAXIM LTDA</t>
  </si>
  <si>
    <t>79.247.888/0001-11</t>
  </si>
  <si>
    <t xml:space="preserve">EMPRESA EDITORA O LIBERAL LTDA
</t>
  </si>
  <si>
    <t>43.256.429/0001-57</t>
  </si>
  <si>
    <t>INDUSTRIA GRAFICA TRIBUNA DE ARACAJU LTDA</t>
  </si>
  <si>
    <t>13.039.029/0001-29</t>
  </si>
  <si>
    <t>EMPRESA GRAFICA JORNAL DA CIDADE LTDA</t>
  </si>
  <si>
    <t>13.046.107/0001-12</t>
  </si>
  <si>
    <t>ARAGUARI COMUNICACOES LTDA. - ME</t>
  </si>
  <si>
    <t>20.673.091/0001-33</t>
  </si>
  <si>
    <t>07.751.620/0001-01</t>
  </si>
  <si>
    <t>MUNICIPIO DIA A DIA EDITORA LTDA</t>
  </si>
  <si>
    <t>80.685.233/0001-04</t>
  </si>
  <si>
    <t>ARTE EDITORA JORNALISTICA EIRELI</t>
  </si>
  <si>
    <t>17.453.403/0001-99</t>
  </si>
  <si>
    <t>JORNAL TRIBUNA DO INTERIOR LTDA EPP</t>
  </si>
  <si>
    <t>76.748.979/0001-42</t>
  </si>
  <si>
    <t>EMPRESA JORNALISTICA J A LTDA</t>
  </si>
  <si>
    <t>00.493.287/0001-39</t>
  </si>
  <si>
    <t>92.821.701/0021-53</t>
  </si>
  <si>
    <t>JORNAL E COMUNICACAO O TEMPO LTDA</t>
  </si>
  <si>
    <t>EDITORA JORNAL DO ESTADO LTDA</t>
  </si>
  <si>
    <t>76.637.305/0001-70</t>
  </si>
  <si>
    <t>EMPRESA JORNALISTICA O POVO S A</t>
  </si>
  <si>
    <t>07.222.565/0001-62</t>
  </si>
  <si>
    <t>EDITORA JORNAL DE BELTRAO S/A</t>
  </si>
  <si>
    <t>95.420.188/0001-33</t>
  </si>
  <si>
    <t>JORNAL O PROGRESSO LTDA</t>
  </si>
  <si>
    <t>12.164.927/0001-46</t>
  </si>
  <si>
    <t>REDE VALE DE COMUNICACAO LTDA</t>
  </si>
  <si>
    <t>00.440.328/0001-29</t>
  </si>
  <si>
    <t>EDITORA ESQUEMA LTDA</t>
  </si>
  <si>
    <t>30.108.948/0001-26</t>
  </si>
  <si>
    <t>M C - REDE PASSO FUNDO DE JORNALISMO LTDA</t>
  </si>
  <si>
    <t>02.849.670/0001-02</t>
  </si>
  <si>
    <t>GRAFICA DIARIO POPULAR LTDA</t>
  </si>
  <si>
    <t>92.195.429/0001-08</t>
  </si>
  <si>
    <t>SENTINELA DO JARAU EMPRESA JORNALISTICA LTDA</t>
  </si>
  <si>
    <t>07.177.847/0001-95</t>
  </si>
  <si>
    <t>EMPRESA EDITORA A TARDE S A</t>
  </si>
  <si>
    <t>GAZETA DO SUL S A</t>
  </si>
  <si>
    <t>95.424.834/0001-30</t>
  </si>
  <si>
    <t>GRAFICA SANTO ANGELO LTDA - ME</t>
  </si>
  <si>
    <t>96.211.446/0001-34</t>
  </si>
  <si>
    <t>EDITORA GAZETA DO NORTE LTDA</t>
  </si>
  <si>
    <t>00.506.497/0001-14</t>
  </si>
  <si>
    <t>EMPRESA DE PUBLICIDADE RIO PRETO S.A.</t>
  </si>
  <si>
    <t>59.963.488/0001-03</t>
  </si>
  <si>
    <t>EMPRESA PACOTILHA S.A.</t>
  </si>
  <si>
    <t>06.271.258/0001-09</t>
  </si>
  <si>
    <t>A COMARCA DE SUZANO EDITORA GRAFICA LTDA - EPP</t>
  </si>
  <si>
    <t>71.907.786/0001-73</t>
  </si>
  <si>
    <t>CORREIO DO SUL EDICAO E COMUNICACAO LTDA</t>
  </si>
  <si>
    <t>06.241.266/0001-02</t>
  </si>
  <si>
    <t>RADIO JORNAL DE SAO PAULO LTDA</t>
  </si>
  <si>
    <t>43.837.392/0002-31</t>
  </si>
  <si>
    <t>CEMUSA BRASÍLIA S/A</t>
  </si>
  <si>
    <t>PUBLIQUE PUBLICIDADE E EMPREENDIMENTOS LTDA</t>
  </si>
  <si>
    <t>01.351.424/0002-44</t>
  </si>
  <si>
    <t>PUBLIBANCA BRASIL S/A</t>
  </si>
  <si>
    <t>24.120.261/0001-03</t>
  </si>
  <si>
    <t>REDE GOIANIA DE RADIO E TELEVISAO LTDA</t>
  </si>
  <si>
    <t>05.113.990/0001-98</t>
  </si>
  <si>
    <t>SISTEMA MERIDIONAL DE COMUNICACAO LTDA</t>
  </si>
  <si>
    <t>05.913.363/0001-31</t>
  </si>
  <si>
    <t>15.929.060/0001-60</t>
  </si>
  <si>
    <t>TELEVISAO NOVOS TEMPOS SA</t>
  </si>
  <si>
    <t>12.748.471/0001-61</t>
  </si>
  <si>
    <t>RADIO VALE FELIZ LTDA</t>
  </si>
  <si>
    <t>91.825.802/0001-96</t>
  </si>
  <si>
    <t>RADIO OSORIO LTDA</t>
  </si>
  <si>
    <t>91.874.917/0001-70</t>
  </si>
  <si>
    <t>RADIO CACHOEIRA LTDA</t>
  </si>
  <si>
    <t>90.841.677/0001-45</t>
  </si>
  <si>
    <t>RADIO E TELEVISAO GAZETA DE CARAZINHO LTDA</t>
  </si>
  <si>
    <t>RADIO FM CIDADE DO CARVAO LTDA</t>
  </si>
  <si>
    <t>17.816.262/0001-21</t>
  </si>
  <si>
    <t>METROPOLITANA FM DE COMUNICACAO LTDA</t>
  </si>
  <si>
    <t>03.935.091/0001-45</t>
  </si>
  <si>
    <t>COLINHALFIN EMPRESA DE RADIO DIFUSAO LTDA</t>
  </si>
  <si>
    <t>85.221.208/0001-93</t>
  </si>
  <si>
    <t>RADIO CULTURA DE JOINVILLE LIMITADA</t>
  </si>
  <si>
    <t>84.684.505/0001-02</t>
  </si>
  <si>
    <t>FENIX PUBLICIDADE LTDA</t>
  </si>
  <si>
    <t>34.661.681/0001-50</t>
  </si>
  <si>
    <t>RADIO VALE DO SINOS LTDA</t>
  </si>
  <si>
    <t>93.044.949/0001-74</t>
  </si>
  <si>
    <t>EMISSORA SANTUARIO SERAFINENSE LTDA - ME</t>
  </si>
  <si>
    <t>89.947.501/0001-93</t>
  </si>
  <si>
    <t>RADIO SOCIEDADE TUPANCIRETA LTDA - ME</t>
  </si>
  <si>
    <t>89.780.266/0001-08</t>
  </si>
  <si>
    <t>RADIO MOMENTO FM LTDA</t>
  </si>
  <si>
    <t>04.495.364/0001-40</t>
  </si>
  <si>
    <t>SANTAREM RADIO E TV LTDA</t>
  </si>
  <si>
    <t>04.070.843/0001-15</t>
  </si>
  <si>
    <t>22.399.304/0001-06</t>
  </si>
  <si>
    <t>RADIO MAMPITUBA LTDA</t>
  </si>
  <si>
    <t>02.417.196/0001-40</t>
  </si>
  <si>
    <t>RADIO PRATA LTDA</t>
  </si>
  <si>
    <t>88.990.882/0001-20</t>
  </si>
  <si>
    <t>CHIRU COMUNICACOES LTDA - ME</t>
  </si>
  <si>
    <t>91.826.107/0001-49</t>
  </si>
  <si>
    <t>RADIO O GURI AM LTDA</t>
  </si>
  <si>
    <t>02.274.269/0001-91</t>
  </si>
  <si>
    <t>STUDIO RADIODIFUSAO LTDA</t>
  </si>
  <si>
    <t>79.685.236/0001-69</t>
  </si>
  <si>
    <t>88.506.969/0001-80</t>
  </si>
  <si>
    <t>RADIO DIFUSORA DE LAGUNA SOCIEDADE LIMITADA</t>
  </si>
  <si>
    <t>84.901.438/0001-30</t>
  </si>
  <si>
    <t>RADIO CLUBE SAO JOAO BATISTA LTDA</t>
  </si>
  <si>
    <t>86.151.727/0001-95</t>
  </si>
  <si>
    <t>RADIO FM FOLHA LTDA</t>
  </si>
  <si>
    <t>77.682.946/0001-00</t>
  </si>
  <si>
    <t>FUNDACAO CULTURAL E EDUCACIONAL BOM JESUS</t>
  </si>
  <si>
    <t>14.617.674/0001-44</t>
  </si>
  <si>
    <t>RADIO VOZ DO SAO FRANCISCO LTDA</t>
  </si>
  <si>
    <t>21.453.485/0002-20</t>
  </si>
  <si>
    <t>RADIO DIFUSORA DE SAO JOAO NEPOMUCENO LTDA</t>
  </si>
  <si>
    <t>24.801.367/0001-72</t>
  </si>
  <si>
    <t>RADIO ANDAIA LTDA</t>
  </si>
  <si>
    <t>13.611.025/0001-73</t>
  </si>
  <si>
    <t>RADIO RECONCAVO FM LTDA</t>
  </si>
  <si>
    <t>13.584.685/0001-02</t>
  </si>
  <si>
    <t>RADIO FM RAINHA DE SENHOR DO BONFIM LTDA</t>
  </si>
  <si>
    <t>13.833.058/0001-68</t>
  </si>
  <si>
    <t>RADIO ALVORADA DE TEIXEIRA DE FREITAS LTDA</t>
  </si>
  <si>
    <t>14.439.632/0001-60</t>
  </si>
  <si>
    <t>RADIO CARAIPE FM LTDA</t>
  </si>
  <si>
    <t>13.985.130/0001-72</t>
  </si>
  <si>
    <t>JA PRODUÇÕES E EVENTOS LTDA</t>
  </si>
  <si>
    <t>06.154.186/0001-10</t>
  </si>
  <si>
    <t>01.757.090/0003-94</t>
  </si>
  <si>
    <t>FM GOSPEL NORDESTE LTDA</t>
  </si>
  <si>
    <t>13.301.525/0001-09</t>
  </si>
  <si>
    <t>RADIO ZE LTDA</t>
  </si>
  <si>
    <t>27.284.900/0001-64</t>
  </si>
  <si>
    <t>RADIO FM IGUATU LTDA</t>
  </si>
  <si>
    <t>02.396.921/0004-93</t>
  </si>
  <si>
    <t>RADIO MACAMBIRA LTDA</t>
  </si>
  <si>
    <t>12.295.648/0001-11</t>
  </si>
  <si>
    <t>01.757.090/0002-03</t>
  </si>
  <si>
    <t>02.396.921/0002-21</t>
  </si>
  <si>
    <t>RADIO DIFUSORA PLATINENSE LTDA</t>
  </si>
  <si>
    <t>81.160.228/0001-40</t>
  </si>
  <si>
    <t>RADIO FM VALE DO SOL LTDA</t>
  </si>
  <si>
    <t>75.010.736/0001-40</t>
  </si>
  <si>
    <t>78.350.188/0001-95</t>
  </si>
  <si>
    <t>SUL PARANA RADIODIFUSAO LTDA - ME</t>
  </si>
  <si>
    <t>75.034.439/0001-34</t>
  </si>
  <si>
    <t>SOCIEDADE DE RADIODIFUSAO PADRE EDUARDO LTDA</t>
  </si>
  <si>
    <t>80.251.366/0001-72</t>
  </si>
  <si>
    <t>TERRA NETWORKS BRASIL S/A</t>
  </si>
  <si>
    <t>91.088.328/0001-67</t>
  </si>
  <si>
    <t>79.837.860/0001-34</t>
  </si>
  <si>
    <t>SIMPATIA FM LTDA</t>
  </si>
  <si>
    <t>03.818.131/0001-79</t>
  </si>
  <si>
    <t>RADIO ATIVA FM LTDA</t>
  </si>
  <si>
    <t>81.572.489/0001-78</t>
  </si>
  <si>
    <t>RADIO FM CORONEL FREITAS LTDA</t>
  </si>
  <si>
    <t>01.610.926/0001-61</t>
  </si>
  <si>
    <t>RADIO ALIANCA LTDA</t>
  </si>
  <si>
    <t>75.787.630/0001-57</t>
  </si>
  <si>
    <t>83.649.798/0001-24</t>
  </si>
  <si>
    <t>02.486.287/0001-37</t>
  </si>
  <si>
    <t>RADIO SOM MAIOR FM LIMITADA</t>
  </si>
  <si>
    <t>79.649.984/0001-96</t>
  </si>
  <si>
    <t>FUNDACAO FREI ROGERIO</t>
  </si>
  <si>
    <t>78.474.251/0001-03</t>
  </si>
  <si>
    <t>03.770.863/0001-36</t>
  </si>
  <si>
    <t>03.663.543/0001-87</t>
  </si>
  <si>
    <t>03.964.767/0001-29</t>
  </si>
  <si>
    <t>MCT PUBLISHING LTDA - ME</t>
  </si>
  <si>
    <t>23.882.752/0001-29</t>
  </si>
  <si>
    <t>04.072.308/0003-65</t>
  </si>
  <si>
    <t>RADIO ITAPERUNA LTDA</t>
  </si>
  <si>
    <t>29.635.844/0001-90</t>
  </si>
  <si>
    <t>RADIO PRINCESINHA DO NORTE LTDA - ME</t>
  </si>
  <si>
    <t>29.630.365/0001-81</t>
  </si>
  <si>
    <t>J.P.S COMUNICACAO EIRELI - ME</t>
  </si>
  <si>
    <t>21.352.451/0001-68</t>
  </si>
  <si>
    <t>01.757.090/0004-75</t>
  </si>
  <si>
    <t>RADIO HIT PARADE LTDA</t>
  </si>
  <si>
    <t>31.096.019/0001-07</t>
  </si>
  <si>
    <t>CONQUISTA COMUNICACAO LTDA</t>
  </si>
  <si>
    <t>02.392.404/0001-01</t>
  </si>
  <si>
    <t>EMPRESA BLUMENAUENSE DE COMUNICACAO LTDA</t>
  </si>
  <si>
    <t>95.828.729/0001-67</t>
  </si>
  <si>
    <t>FUNDACAO LUTERANA DE COMUNICACAO</t>
  </si>
  <si>
    <t>03.560.585/0001-92</t>
  </si>
  <si>
    <t>RADIO NIRVANA FM LTDA</t>
  </si>
  <si>
    <t>11.572.391/0001-35</t>
  </si>
  <si>
    <t>75.789.966/0001-59</t>
  </si>
  <si>
    <t>82.645.011/0001-93</t>
  </si>
  <si>
    <t>01.797.306/0001-83</t>
  </si>
  <si>
    <t>04.664.708/0001-06</t>
  </si>
  <si>
    <t>JPB EMPRESA JORNALISTICA LTDA</t>
  </si>
  <si>
    <t>83.397.158/0001-74</t>
  </si>
  <si>
    <t>SOCIEDADE VALE DE COMUNICACOES LTDA.</t>
  </si>
  <si>
    <t>04.895.816/0001-81</t>
  </si>
  <si>
    <t>RADIO NAMBA LTDA</t>
  </si>
  <si>
    <t>83.014.803/0001-22</t>
  </si>
  <si>
    <t>RADIO DIFUSORA ALTO VALE LTDA</t>
  </si>
  <si>
    <t>85.782.886/0001-25</t>
  </si>
  <si>
    <t>RADIO EDUCADORA TAIO LTDA</t>
  </si>
  <si>
    <t>83.481.762/0001-84</t>
  </si>
  <si>
    <t>RADIO CULTURA DE TIMBO LTDA</t>
  </si>
  <si>
    <t>83.497.479/0001-40</t>
  </si>
  <si>
    <t>RADIO JORNAL DE HOJE LTDA</t>
  </si>
  <si>
    <t>12.364.139/0001-01</t>
  </si>
  <si>
    <t>FUNDACAO SAO BENEDITO DA LAPA</t>
  </si>
  <si>
    <t>78.203.866/0001-97</t>
  </si>
  <si>
    <t>RADIO JORNAL A CRITICA LTDA</t>
  </si>
  <si>
    <t>04.400.735/0001-63</t>
  </si>
  <si>
    <t>RADIO TARUMA LTDA</t>
  </si>
  <si>
    <t>04.642.799/0001-70</t>
  </si>
  <si>
    <t>COMUNICACOES FM PASSOS LTDA</t>
  </si>
  <si>
    <t>02.428.153/0001-60</t>
  </si>
  <si>
    <t>MATA DA CORDA COMUNICACOES LTDA</t>
  </si>
  <si>
    <t>02.387.973/0001-50</t>
  </si>
  <si>
    <t>RADIO DIFUSORA DE PATROCINIO LTDA</t>
  </si>
  <si>
    <t>23.409.055/0001-55</t>
  </si>
  <si>
    <t>MODULO RADIODIFUSAO LTDA</t>
  </si>
  <si>
    <t>01.633.874/0001-49</t>
  </si>
  <si>
    <t>RADIO GUARANOPOLIS LTDA</t>
  </si>
  <si>
    <t>04.445.177/0001-52</t>
  </si>
  <si>
    <t>FUNDACAO EVANGELII NUNTIANDI</t>
  </si>
  <si>
    <t>00.384.960/0001-00</t>
  </si>
  <si>
    <t>SISTEMA SANTAMARIENSE DE COMUNICACOES LTDA</t>
  </si>
  <si>
    <t>42.832.519/0001-86</t>
  </si>
  <si>
    <t>RADIO PLANALTO DE PERDIZES LTDA</t>
  </si>
  <si>
    <t>20.751.657/0001-06</t>
  </si>
  <si>
    <t>SISTEMA BEL'RIO DE RADIODIFUSAO LTDA</t>
  </si>
  <si>
    <t>21.366.521/0001-37</t>
  </si>
  <si>
    <t>FUNDACAO ANTENA AZUL</t>
  </si>
  <si>
    <t>01.535.170/0001-33</t>
  </si>
  <si>
    <t>RADIO LONDRINA S A</t>
  </si>
  <si>
    <t>78.598.166/0001-49</t>
  </si>
  <si>
    <t>03.232.222/0002-09</t>
  </si>
  <si>
    <t>RADIO DIFUSORA DE POCOS DE CALDAS LTDA</t>
  </si>
  <si>
    <t>61.362.521/0001-83</t>
  </si>
  <si>
    <t>RADIO ATUAL GUAIRACA DE MANDAGUARI LTDA</t>
  </si>
  <si>
    <t>79.157.715/0001-02</t>
  </si>
  <si>
    <t>SOCIEDADE DE COMUNICACAO MANGUEIRINHA LTDA</t>
  </si>
  <si>
    <t>81.666.760/0001-34</t>
  </si>
  <si>
    <t>RADIO E TV SUCESSO LTDA</t>
  </si>
  <si>
    <t>02.393.101/0001-03</t>
  </si>
  <si>
    <t>RADIO DIFUSORA SANTARRITENSE LTDA</t>
  </si>
  <si>
    <t>17.937.616/0001-96</t>
  </si>
  <si>
    <t>RADIO ESTANCIA LTDA</t>
  </si>
  <si>
    <t>16.918.542/0001-88</t>
  </si>
  <si>
    <t>RADIO XAVANTES DE JACIARA LTDA</t>
  </si>
  <si>
    <t>00.171.728/0001-86</t>
  </si>
  <si>
    <t>FUNDACAO CULTURAL CELINAUTA</t>
  </si>
  <si>
    <t>77.737.831/0001-75</t>
  </si>
  <si>
    <t>RÁDIO DIFUSORA ELITE LTDA - ME</t>
  </si>
  <si>
    <t>77.027.837/0001-59</t>
  </si>
  <si>
    <t>RADIO POEMA DE PITANGA LTDA</t>
  </si>
  <si>
    <t>79.349.288/0001-64</t>
  </si>
  <si>
    <t>02.396.921/0003-02</t>
  </si>
  <si>
    <t>RADIO FM CIDADE UBIRATA LTDA</t>
  </si>
  <si>
    <t>79.204.541/0001-91</t>
  </si>
  <si>
    <t>RADIO FM ILUSTRADA LTDA - ME</t>
  </si>
  <si>
    <t>79.323.994/0001-37</t>
  </si>
  <si>
    <t>UNIGUASSU NEGOCIOS E EVENTOS S/A</t>
  </si>
  <si>
    <t>30.665.668/0001-19</t>
  </si>
  <si>
    <t>RADIO FM 95 STEREO LTDA</t>
  </si>
  <si>
    <t>80.389.083/0001-91</t>
  </si>
  <si>
    <t>RADIO POUSADA DO RIO QUENTE LTDA</t>
  </si>
  <si>
    <t>00.044.883/0001-31</t>
  </si>
  <si>
    <t>FUNDACAO FREI JOAO BATISTA VOGEL OFM</t>
  </si>
  <si>
    <t>01.054.873/0002-20</t>
  </si>
  <si>
    <t>RADIO CULTURA DE ARVOREZINHA LTDA</t>
  </si>
  <si>
    <t>REDE SUCESSO COMUNICACAO LTDA</t>
  </si>
  <si>
    <t>TIBRAS COMUNICACAO LTDA</t>
  </si>
  <si>
    <t>03.294.410/0001-80</t>
  </si>
  <si>
    <t>CSR CENTRAL SISTEMA DE RADIODIFUSAO LTDA</t>
  </si>
  <si>
    <t>03.636.933/0001-68</t>
  </si>
  <si>
    <t>ORGANIZACAO DE RADIODIFUSAO SAO CARLOS LTDA</t>
  </si>
  <si>
    <t>01.701.861/0001-60</t>
  </si>
  <si>
    <t>RADIO JORNAL DE INHUMAS LTDA</t>
  </si>
  <si>
    <t>02.094.928/0001-08</t>
  </si>
  <si>
    <t>RADIO ALVORADA DE SANTA CECILIA LTDA</t>
  </si>
  <si>
    <t>75.835.702/0001-94</t>
  </si>
  <si>
    <t>89.200.208/0001-68</t>
  </si>
  <si>
    <t>ALEGRIA COMUNICACAO LTDA</t>
  </si>
  <si>
    <t>RADIO COLON LTDA</t>
  </si>
  <si>
    <t>84.700.434/0001-94</t>
  </si>
  <si>
    <t>FUNDACAO CULTURAL PRINCESA DO SUL</t>
  </si>
  <si>
    <t>87.449.807/0001-94</t>
  </si>
  <si>
    <t>REDE DE COMUNICACAO DE PELOTAS LTDA.</t>
  </si>
  <si>
    <t>87.209.136/0001-94</t>
  </si>
  <si>
    <t>FUNDACAO RADIO GOIOERE</t>
  </si>
  <si>
    <t>80.889.637/0001-10</t>
  </si>
  <si>
    <t>PRESENCA SISTEMA DE COMUNICACAO LTDA</t>
  </si>
  <si>
    <t>02.392.528/0001-89</t>
  </si>
  <si>
    <t>SISTEMA RADIO NORTE LTDA</t>
  </si>
  <si>
    <t>03.238.677/0001-50</t>
  </si>
  <si>
    <t>REDE UNIAO DE RADIO E TELEVISAO LTDA</t>
  </si>
  <si>
    <t>01.731.671/0001-95</t>
  </si>
  <si>
    <t>RADIO DIFUSORA OURO FINO LTDA</t>
  </si>
  <si>
    <t>23.020.886/0001-30</t>
  </si>
  <si>
    <t>AMAZONAS PRODUTORA CINEMATOGRAFICA LTDA</t>
  </si>
  <si>
    <t>14.899.567/0001-56</t>
  </si>
  <si>
    <t>RADIO TV TROPICAL LTDA</t>
  </si>
  <si>
    <t>04.373.189/0001-19</t>
  </si>
  <si>
    <t>RADIO MARINGA FM LTDA - EPP</t>
  </si>
  <si>
    <t>75.635.425/0001-76</t>
  </si>
  <si>
    <t>01.280.354/0001-08</t>
  </si>
  <si>
    <t>RADIO RURAL DE TUPACIGUARA LTDA</t>
  </si>
  <si>
    <t>25.296.997/0001-08</t>
  </si>
  <si>
    <t>RADIO SETE COLINAS DE UBERABA LIMITADA - EPP</t>
  </si>
  <si>
    <t>25.441.643/0001-00</t>
  </si>
  <si>
    <t>SBR COMUNICACOES LTDA</t>
  </si>
  <si>
    <t>03.920.688/0001-16</t>
  </si>
  <si>
    <t>SOCIEDADE EMISSORA RADIOVOX LIMITADA</t>
  </si>
  <si>
    <t>14.830.103/0001-93</t>
  </si>
  <si>
    <t>RADIO CIDADE PATO BRANCO LTDA</t>
  </si>
  <si>
    <t>80.233.919/0001-64</t>
  </si>
  <si>
    <t>RADIO CLUBE ENTRE AMIGOS LTDA</t>
  </si>
  <si>
    <t>02.063.945/0001-88</t>
  </si>
  <si>
    <t>RADIO CRUZEIRO LTDA</t>
  </si>
  <si>
    <t>54.245.790/0001-02</t>
  </si>
  <si>
    <t>RADIO METROPOLE REGIONAL FM LTDA</t>
  </si>
  <si>
    <t>02.343.165/0001-91</t>
  </si>
  <si>
    <t>SISTEMA CRISTAL DE COMUNICACAO LTDA</t>
  </si>
  <si>
    <t>01.652.823/0001-64</t>
  </si>
  <si>
    <t>RADIO HERTZ DE FRANCA LTDA</t>
  </si>
  <si>
    <t>46.723.995/0001-10</t>
  </si>
  <si>
    <t>DYNADMIC SERVICOS DE PUBLICIDADE DIGITAL LTDA</t>
  </si>
  <si>
    <t>17.216.415/0001-08</t>
  </si>
  <si>
    <t>RADIO MONTE JARAGUAR DE COMUNICACOES LTDA</t>
  </si>
  <si>
    <t>16.386.542/0001-84</t>
  </si>
  <si>
    <t>RADIO ACAIACA LIMITADA</t>
  </si>
  <si>
    <t>17.270.968/0002-11</t>
  </si>
  <si>
    <t>TELEVISAO VERDES MARES LTDA</t>
  </si>
  <si>
    <t>07.199.664/0004-13</t>
  </si>
  <si>
    <t>RADIO COSTA DO SOL LTDA</t>
  </si>
  <si>
    <t>29.220.753/0001-94</t>
  </si>
  <si>
    <t>EMPRESA ITAPERUNENSE DE COMUNICACOES LTDA</t>
  </si>
  <si>
    <t>29.076.973/0001-96</t>
  </si>
  <si>
    <t>07.060.718/0001-12</t>
  </si>
  <si>
    <t>EMPRESA DE RADIODIFUSAO NOVA FRONTEIRA LTDA</t>
  </si>
  <si>
    <t>22.836.027/0001-51</t>
  </si>
  <si>
    <t>RADIO AZUL CELESTE LTDA</t>
  </si>
  <si>
    <t>51.413.607/0001-34</t>
  </si>
  <si>
    <t>RADIO CLUBE DE AMERICANA LTDA</t>
  </si>
  <si>
    <t>43.237.932/0001-65</t>
  </si>
  <si>
    <t>RADIO PARANAIBA LTDA</t>
  </si>
  <si>
    <t>02.197.861/0001-37</t>
  </si>
  <si>
    <t>RADIO TROPICAL AM LTDA</t>
  </si>
  <si>
    <t>02.921.377/0001-09</t>
  </si>
  <si>
    <t>RADIO FM RUBIATABA LTDA</t>
  </si>
  <si>
    <t>33.580.648/0001-33</t>
  </si>
  <si>
    <t>RADIO RURAL DE SAO JOAO LTDA</t>
  </si>
  <si>
    <t>24.901.944/0001-06</t>
  </si>
  <si>
    <t>FUNDACAO PADRE PENTEADO</t>
  </si>
  <si>
    <t>19.114.115/0001-35</t>
  </si>
  <si>
    <t>RADIO ONDA SUL FM STEREO LTDA</t>
  </si>
  <si>
    <t>23.931.736/0001-89</t>
  </si>
  <si>
    <t>MULTISOM RADIO CATAGUASES LTDA</t>
  </si>
  <si>
    <t>19.525.336/0001-04</t>
  </si>
  <si>
    <t>RADIO BOM JESUS LTDA</t>
  </si>
  <si>
    <t>25.575.309/0001-30</t>
  </si>
  <si>
    <t>RADIO COLONIAL LTDA</t>
  </si>
  <si>
    <t>21.474.663/0001-18</t>
  </si>
  <si>
    <t>RADIO IGUATU LTDA</t>
  </si>
  <si>
    <t>10.479.145/0001-70</t>
  </si>
  <si>
    <t>RADIO JOVEM BARRA LTDA</t>
  </si>
  <si>
    <t>31.494.677/0001-57</t>
  </si>
  <si>
    <t>SOCIEDADE RADIO CLUBE MINAS GERAIS LTDA</t>
  </si>
  <si>
    <t>19.721.232/0001-67</t>
  </si>
  <si>
    <t>SOCIEDADE RADIO CARIJOS LTDA</t>
  </si>
  <si>
    <t>19.714.070/0001-30</t>
  </si>
  <si>
    <t>RADIO SOCIEDADE FM CIDADE DAS MONTANHAS LTDA</t>
  </si>
  <si>
    <t>03.894.681/0003-39</t>
  </si>
  <si>
    <t>ALO FM SOCIEDADE LTDA</t>
  </si>
  <si>
    <t>11.474.686/0001-79</t>
  </si>
  <si>
    <t>RADIO BRASILEIRA DE DIVINOPOLIS LTDA - EPP</t>
  </si>
  <si>
    <t>17.591.546/0001-67</t>
  </si>
  <si>
    <t>RADIO DIFUSORA FORMIGUENSE LTDA</t>
  </si>
  <si>
    <t>20.498.945/0001-92</t>
  </si>
  <si>
    <t>GLOBAL COMUNICACAO LTDA</t>
  </si>
  <si>
    <t>25.705.492/0001-41</t>
  </si>
  <si>
    <t>SISTEMA FM DE RADIO LTDA</t>
  </si>
  <si>
    <t>17.211.954/0001-46</t>
  </si>
  <si>
    <t>11.474.686/0002-50</t>
  </si>
  <si>
    <t>20.599.387/0001-51</t>
  </si>
  <si>
    <t>RADIO CASTELO BRANCO LIMITADA</t>
  </si>
  <si>
    <t>20.074.092/0001-61</t>
  </si>
  <si>
    <t>RADIO CLUBE DE GUAXUPE LTDA</t>
  </si>
  <si>
    <t>20.771.754/0001-52</t>
  </si>
  <si>
    <t>RADIO CIDADE GUAXUPE FM LTDA</t>
  </si>
  <si>
    <t>21.329.701/0001-49</t>
  </si>
  <si>
    <t>81.518.839/0001-18</t>
  </si>
  <si>
    <t>79.275.988/0001-51</t>
  </si>
  <si>
    <t>RADIO UNIAO DO VALE DO ACO LTDA - EPP</t>
  </si>
  <si>
    <t>23.188.717/0001-04</t>
  </si>
  <si>
    <t>RADIO VANGUARDA DO VALE DO ACO LTDA</t>
  </si>
  <si>
    <t>19.600.758/0001-99</t>
  </si>
  <si>
    <t>RADIO CLUBE DE ITAUNA LTDA - ME</t>
  </si>
  <si>
    <t>21.255.419/0002-45</t>
  </si>
  <si>
    <t>04.443.094/0001-24</t>
  </si>
  <si>
    <t>SISTEMA CANCELLA DE COMUNICACAO LTDA - EPP</t>
  </si>
  <si>
    <t>21.310.917/0001-62</t>
  </si>
  <si>
    <t>RADIO VILA REAL LTDA - ME</t>
  </si>
  <si>
    <t>22.241.954/0001-29</t>
  </si>
  <si>
    <t>RADIO PROGRESSO DE JANUARIA LTDA</t>
  </si>
  <si>
    <t>21.372.784/0001-59</t>
  </si>
  <si>
    <t>21.453.485/0001-49</t>
  </si>
  <si>
    <t>FUNDACAO DOM JUSTINO JOSE DE SANTANA</t>
  </si>
  <si>
    <t>05.400.121/0001-44</t>
  </si>
  <si>
    <t>RADIO SERRA AZUL DE FREQUENCIA MODULADA LTDA</t>
  </si>
  <si>
    <t>17.143.348/0001-30</t>
  </si>
  <si>
    <t>RADIO RIO GRANDE LTDA</t>
  </si>
  <si>
    <t>16.832.792/0001-09</t>
  </si>
  <si>
    <t>REDE FAN DE COMUNICACAO LTDA</t>
  </si>
  <si>
    <t>13.382.338/0001-05</t>
  </si>
  <si>
    <t>EMPRESA SERGIPANA DE RADIODIFUSAO LTDA</t>
  </si>
  <si>
    <t>15.065.527/0001-71</t>
  </si>
  <si>
    <t>RADIO ARAPONGAS LTDA - ME</t>
  </si>
  <si>
    <t>75.395.319/0001-62</t>
  </si>
  <si>
    <t>RADIO CULTURA DE ARAPONGAS LTDA</t>
  </si>
  <si>
    <t>75.398.826/0001-50</t>
  </si>
  <si>
    <t>FUNDACAO SAO VICENTE DE PAULO</t>
  </si>
  <si>
    <t>77.532.588/0001-59</t>
  </si>
  <si>
    <t>RADIO VALE VERDE LTDA</t>
  </si>
  <si>
    <t>78.684.081/0001-83</t>
  </si>
  <si>
    <t>RADIO CABIUNA LTDA</t>
  </si>
  <si>
    <t>75.622.308/0001-78</t>
  </si>
  <si>
    <t>RADIO YARA LTDA</t>
  </si>
  <si>
    <t>80.367.121/0001-05</t>
  </si>
  <si>
    <t>FM LAGOA AZUL LTDA</t>
  </si>
  <si>
    <t>02.297.541/0001-59</t>
  </si>
  <si>
    <t>RADIO MUSICAL FM LTDA - ME</t>
  </si>
  <si>
    <t>79.972.600/0001-71</t>
  </si>
  <si>
    <t>RADIO COLMEIA -LTDA - EPP</t>
  </si>
  <si>
    <t>76.898.063/0001-79</t>
  </si>
  <si>
    <t>RADIO ITAPEMA FM DE CAXIAS DO SUL LTDA.</t>
  </si>
  <si>
    <t>06.122.849/0001-14</t>
  </si>
  <si>
    <t>RADIO COLOMBO DO PARANA LTDA</t>
  </si>
  <si>
    <t>76.598.085/0001-13</t>
  </si>
  <si>
    <t>RADIO VICENTE PALLOTTI LTDA</t>
  </si>
  <si>
    <t>79.859.583/0001-60</t>
  </si>
  <si>
    <t>RADIO UPACARAI LTDA</t>
  </si>
  <si>
    <t>89.261.408/0001-20</t>
  </si>
  <si>
    <t>RADIO MASTER FM LTDA</t>
  </si>
  <si>
    <t>02.357.679/0002-87</t>
  </si>
  <si>
    <t>RADIO JAURU FM LTDA</t>
  </si>
  <si>
    <t>RADIO COMUNICADORA DE FOZ DO IGUACU LTDA</t>
  </si>
  <si>
    <t>77.813.525/0001-70</t>
  </si>
  <si>
    <t>RADIO TRES FRONTEIRAS LTDA</t>
  </si>
  <si>
    <t>01.833.846/0001-75</t>
  </si>
  <si>
    <t>FUNDACAO CULTURAL DA SERRA</t>
  </si>
  <si>
    <t>02.342.151/0001-53</t>
  </si>
  <si>
    <t>RADIO SIDERAL LTDA</t>
  </si>
  <si>
    <t>90.158.379/0001-55</t>
  </si>
  <si>
    <t>RADIO GRAMADO FM LTDA</t>
  </si>
  <si>
    <t>ROBI RADIO E COMUNICACOES LTDA</t>
  </si>
  <si>
    <t>01.892.253/0001-80</t>
  </si>
  <si>
    <t>SOCIEDADE DE CULTURA RADIO CAIARI LTDA</t>
  </si>
  <si>
    <t>05.904.727/0001-17</t>
  </si>
  <si>
    <t>01.896.227/0001-20</t>
  </si>
  <si>
    <t>RADIO DE ESTANCIA DE COMUNICACAO LTDA</t>
  </si>
  <si>
    <t>28.591.878/0001-68</t>
  </si>
  <si>
    <t>RADIO FM ITABAIANA LTDA</t>
  </si>
  <si>
    <t>32.706.996/0001-41</t>
  </si>
  <si>
    <t>07.009.233/0001-02</t>
  </si>
  <si>
    <t>91.904.003/0001-05</t>
  </si>
  <si>
    <t>91.903.963/0001-50</t>
  </si>
  <si>
    <t>RADIO BELO HORIZONTE LTDA</t>
  </si>
  <si>
    <t>16.640.849/0001-60</t>
  </si>
  <si>
    <t>80.289.184/0001-90</t>
  </si>
  <si>
    <t>SISTEMA CUMBICA DE RADIODIFUSAO LTDA.</t>
  </si>
  <si>
    <t>58.594.334/0001-10</t>
  </si>
  <si>
    <t>NOVENTA E UM COMUNICACAO STEREO LTDA</t>
  </si>
  <si>
    <t>58.906.645/0001-78</t>
  </si>
  <si>
    <t>RADIO FM NOVA PAULISTA LTDA</t>
  </si>
  <si>
    <t>57.350.027/0001-21</t>
  </si>
  <si>
    <t>89.384.176/0001-06</t>
  </si>
  <si>
    <t>RADIO ATLANTIDA FM DE SANTA CRUZ LTDA</t>
  </si>
  <si>
    <t>91.050.377/0001-00</t>
  </si>
  <si>
    <t>RADIO MARE LTDA</t>
  </si>
  <si>
    <t>57.328.122/0001-29</t>
  </si>
  <si>
    <t>RADIO LAGOA DOURADA LTDA</t>
  </si>
  <si>
    <t>78.130.770/0001-46</t>
  </si>
  <si>
    <t>O DIARIO RADIO E TELEVISAO LTDA</t>
  </si>
  <si>
    <t>45.265.220/0001-85</t>
  </si>
  <si>
    <t>MEGA EMPRESA DE COMUNICACOES LTDA</t>
  </si>
  <si>
    <t>01.605.416/0001-04</t>
  </si>
  <si>
    <t>RADIO TUPA LTDA</t>
  </si>
  <si>
    <t>72.550.080/0001-60</t>
  </si>
  <si>
    <t>RADIO TROPICAL FM LTDA - EPP</t>
  </si>
  <si>
    <t>53.669.636/0001-97</t>
  </si>
  <si>
    <t>RADIO PIONEIRA DE BOTUCATU FM STEREO LTDA</t>
  </si>
  <si>
    <t>58.853.318/0001-03</t>
  </si>
  <si>
    <t>RADIO FM GRUPO ROCHA LTDA</t>
  </si>
  <si>
    <t>13.098.561/0001-17</t>
  </si>
  <si>
    <t>80.079.023/0002-53</t>
  </si>
  <si>
    <t>EMPRESA JORNALÍSTICA NOROESTE LTDA - EPP</t>
  </si>
  <si>
    <t>87.687.703/0001-18</t>
  </si>
  <si>
    <t>RADIO CLUBE DE VOTUPORANGA LTDA</t>
  </si>
  <si>
    <t>72.957.525/0001-20</t>
  </si>
  <si>
    <t>RADIO CULTURA DE BARIRI LTDA</t>
  </si>
  <si>
    <t>44.687.622/0001-05</t>
  </si>
  <si>
    <t>RADIO LIDER DE VOTUPORANGA LTDA.</t>
  </si>
  <si>
    <t>03.113.517/0001-85</t>
  </si>
  <si>
    <t>RADIO CIDADE FM DE VOTUPORANGA LTDA</t>
  </si>
  <si>
    <t>49.109.515/0001-13</t>
  </si>
  <si>
    <t>RADIO E TELEVISAO CAMPESTRE LTDA</t>
  </si>
  <si>
    <t>51.008.589/0001-05</t>
  </si>
  <si>
    <t>SOCIEDADE RADIO DIFUSORA BATATAIS LTDA</t>
  </si>
  <si>
    <t>44.942.480/0001-85</t>
  </si>
  <si>
    <t>58.945.338/0001-04</t>
  </si>
  <si>
    <t>RADIO DIFUSORA DE PIRASSUNUNGA LTDA - ME</t>
  </si>
  <si>
    <t>54.843.008/0001-49</t>
  </si>
  <si>
    <t>RADIO UIRAPURU LTDA</t>
  </si>
  <si>
    <t>46.151.916/0001-43</t>
  </si>
  <si>
    <t>SOCIEDADE RADIODIFUSAO PARANHANA LTDA. - ME</t>
  </si>
  <si>
    <t>91.622.266/0001-21</t>
  </si>
  <si>
    <t>72.863.970/0001-21</t>
  </si>
  <si>
    <t>RADIO A VOZ DO VALE PARANAPANEMA LTDA</t>
  </si>
  <si>
    <t>60.044.047/0001-89</t>
  </si>
  <si>
    <t>RADIO INTERATIVA LTDA</t>
  </si>
  <si>
    <t>01.722.690/0001-55</t>
  </si>
  <si>
    <t>RADIO NOVO SOM DE BARRA BONITA LTDA</t>
  </si>
  <si>
    <t>49.903.339/0001-97</t>
  </si>
  <si>
    <t>EDITORA JORNAL DO COMMERCIO S/A</t>
  </si>
  <si>
    <t>10.798.130/0001-75</t>
  </si>
  <si>
    <t>DELTA PUBLICIDADE S A</t>
  </si>
  <si>
    <t>04.929.683/0001-17</t>
  </si>
  <si>
    <t>RADIO SANTOS DUMONT LTDA</t>
  </si>
  <si>
    <t>50.949.429/0001-06</t>
  </si>
  <si>
    <t>RADIO COMUNICACAO F M STEREO LTDA</t>
  </si>
  <si>
    <t>44.466.472/0001-00</t>
  </si>
  <si>
    <t>82.645.003/0001-47</t>
  </si>
  <si>
    <t>81.590.887/0001-17</t>
  </si>
  <si>
    <t>RADIO ATIVA LTDA</t>
  </si>
  <si>
    <t>58.066.978/0001-36</t>
  </si>
  <si>
    <t>SISTEMA 98 DE COMUNICACAO LTDA - EPP</t>
  </si>
  <si>
    <t>12.573.752/0001-20</t>
  </si>
  <si>
    <t>RADIO CULTURA DE SANTO ANASTACIO LTDA</t>
  </si>
  <si>
    <t>57.318.404/0001-45</t>
  </si>
  <si>
    <t>CARMANHAES &amp; FERREIRA - COMUNICACOES LTDA</t>
  </si>
  <si>
    <t>05.052.273/0001-01</t>
  </si>
  <si>
    <t>79.873.204/0001-97</t>
  </si>
  <si>
    <t>RADIO TUIUTI LTDA</t>
  </si>
  <si>
    <t>52.267.671/0001-17</t>
  </si>
  <si>
    <t>THATHI MULTIPLATAFORMA LTDA</t>
  </si>
  <si>
    <t>57.723.058/0001-80</t>
  </si>
  <si>
    <t>08.948.547/0001-25</t>
  </si>
  <si>
    <t>FUNDACAO MATER ECCLESIAE</t>
  </si>
  <si>
    <t>60.003.209/0001-30</t>
  </si>
  <si>
    <t>RADIO CLUBE DE RIO CLARO LTDA</t>
  </si>
  <si>
    <t>24.079.892/0001-26</t>
  </si>
  <si>
    <t>RADIO EDUCACAO E CULTURA DE RIO CLARO LTDA</t>
  </si>
  <si>
    <t>56.384.324/0001-25</t>
  </si>
  <si>
    <t>EMPRESA PIONEIRA DE RADIO LTDA.</t>
  </si>
  <si>
    <t>47.035.050/0001-78</t>
  </si>
  <si>
    <t>RADIO RENASCENCA LTDA</t>
  </si>
  <si>
    <t>55.982.516/0001-70</t>
  </si>
  <si>
    <t>RADIO EMISSORA ABC LTDA</t>
  </si>
  <si>
    <t>57.512.410/0001-39</t>
  </si>
  <si>
    <t>RADIO CIDADE TERNURA LTDA</t>
  </si>
  <si>
    <t>53.114.633/0001-97</t>
  </si>
  <si>
    <t>REDE DE COMUNICACOES PEROLA DO VALE LTDA</t>
  </si>
  <si>
    <t>75.369.587/0001-00</t>
  </si>
  <si>
    <t>RADIO NOTICIAS DE TATUI LTDA</t>
  </si>
  <si>
    <t>47.946.082/0001-25</t>
  </si>
  <si>
    <t>61.464.467/0001-87</t>
  </si>
  <si>
    <t>RADIO FM ESPERANCA LTDA</t>
  </si>
  <si>
    <t>79.145.157/0001-65</t>
  </si>
  <si>
    <t>RADIO PROGRESSO DE SAO CARLOS LIMITADA</t>
  </si>
  <si>
    <t>59.600.817/0001-43</t>
  </si>
  <si>
    <t>RADIO CULTURA DE MACAIBA LTDA</t>
  </si>
  <si>
    <t>12.999.082/0001-09</t>
  </si>
  <si>
    <t>82.563.982/0001-94</t>
  </si>
  <si>
    <t>RADIO RIBEIRAO PRETO LTDA - EPP</t>
  </si>
  <si>
    <t>55.988.471/0001-41</t>
  </si>
  <si>
    <t>RADIODIFUSAO LUZES DA RIBALTA LTDA</t>
  </si>
  <si>
    <t>56.143.639/0001-80</t>
  </si>
  <si>
    <t>02.545.951/0001-71</t>
  </si>
  <si>
    <t>RADIO CACADOR LTDA.</t>
  </si>
  <si>
    <t>80.146.202/0001-85</t>
  </si>
  <si>
    <t>PIRANGY COMERCIO &amp; COMUNICACAO LTDA</t>
  </si>
  <si>
    <t>04.346.882/0001-00</t>
  </si>
  <si>
    <t>EMPRESA SF DE RADIODIFUSÃO LTDA - EPP</t>
  </si>
  <si>
    <t>27.685.502/0001-50</t>
  </si>
  <si>
    <t>83.513.010/0001-58</t>
  </si>
  <si>
    <t>SOCIEDADE RADIO CLUBE DE OSVALDO CRUZ LTDA</t>
  </si>
  <si>
    <t>53.338.604/0001-09</t>
  </si>
  <si>
    <t>83.057.794/0001-57</t>
  </si>
  <si>
    <t>SOCIEDADE RADIO EQUATORIAL LTDA</t>
  </si>
  <si>
    <t>05.950.274/0001-65</t>
  </si>
  <si>
    <t>RADIO SENTINELA DE OURINHOS LTDA</t>
  </si>
  <si>
    <t>48.352.793/0001-34</t>
  </si>
  <si>
    <t>FUNDACAO AGRIPINO LIMA</t>
  </si>
  <si>
    <t>57.320.848/0004-68</t>
  </si>
  <si>
    <t>RÁDIO SOCIEDADE CATARINENSE LTDA - EPP</t>
  </si>
  <si>
    <t>84.587.302/0001-06</t>
  </si>
  <si>
    <t>DIVISA FM STEREO DE OURINHOS LTDA</t>
  </si>
  <si>
    <t>49.129.521/0001-32</t>
  </si>
  <si>
    <t>SISTEMA ATHENAS PAULISTA DE RADIODIFUSAO LTDA</t>
  </si>
  <si>
    <t>01.064.978/0001-80</t>
  </si>
  <si>
    <t>84.375.872/0001-24</t>
  </si>
  <si>
    <t>RADIO CIDADE DE ITU LTDA</t>
  </si>
  <si>
    <t>49.055.668/0001-25</t>
  </si>
  <si>
    <t>JULIANA LAURINDO MARCOLINO</t>
  </si>
  <si>
    <t>08.318.090/0001-75</t>
  </si>
  <si>
    <t>50.319.771/0001-14</t>
  </si>
  <si>
    <t>RADIO CLUBE DE BIRIGUI LTDA</t>
  </si>
  <si>
    <t>45.379.260/0001-58</t>
  </si>
  <si>
    <t>FUNDACAO PAZ NA TERRA</t>
  </si>
  <si>
    <t>08.498.479/0002-20</t>
  </si>
  <si>
    <t>RADIO DIFUSORA DE IMBITUBA SA</t>
  </si>
  <si>
    <t>84.208.131/0001-59</t>
  </si>
  <si>
    <t>RADIO EDUCADORA DE FERNANDOPOLIS LTDA</t>
  </si>
  <si>
    <t>11.355.663/0001-45</t>
  </si>
  <si>
    <t>79.513.222/0001-68</t>
  </si>
  <si>
    <t>RADIO TRES RIOS LTDA</t>
  </si>
  <si>
    <t>29.157.765/0001-11</t>
  </si>
  <si>
    <t>RADIO FM CIDADE MOGI GUACU LTDA</t>
  </si>
  <si>
    <t>55.184.550/0001-08</t>
  </si>
  <si>
    <t>RADIO PRIMAVERA LTDA</t>
  </si>
  <si>
    <t>55.189.641/0001-28</t>
  </si>
  <si>
    <t>A DE O VIANA</t>
  </si>
  <si>
    <t>32.304.440/0001-29</t>
  </si>
  <si>
    <t>SOCIEDADE RADIO SAO JOSE LTDA</t>
  </si>
  <si>
    <t>92.358.282/0001-11</t>
  </si>
  <si>
    <t>LB - SISTEMA DE COMUNICACAO DO VALE LTDA - EPP</t>
  </si>
  <si>
    <t>04.432.643/0001-65</t>
  </si>
  <si>
    <t>SOCIEDADE RADIO CULTURA JAGUARAO LIMITADA - ME</t>
  </si>
  <si>
    <t>90.960.188/0001-02</t>
  </si>
  <si>
    <t>FUNDACAO NAVEGANTES DE PORTO LUCENA</t>
  </si>
  <si>
    <t>90.786.765/0001-91</t>
  </si>
  <si>
    <t>90.738.014/0018-48</t>
  </si>
  <si>
    <t>VITORIA COMUNICACAO LTDA</t>
  </si>
  <si>
    <t>02.317.616/0001-16</t>
  </si>
  <si>
    <t>RADIO CLUB DE NOVA AURORA LTDA</t>
  </si>
  <si>
    <t>76.655.489/0001-00</t>
  </si>
  <si>
    <t>RADIO CONTINENTAL LTDA</t>
  </si>
  <si>
    <t>76.679.026/0001-70</t>
  </si>
  <si>
    <t>SOCIEDADE MONTENSE DE RADIODIFUSAO LTDA.</t>
  </si>
  <si>
    <t>20.897.492/0001-77</t>
  </si>
  <si>
    <t>RADIO MERCOSUL LTDA</t>
  </si>
  <si>
    <t>04.413.247/0001-90</t>
  </si>
  <si>
    <t>RADIO DIFUSORA DE CACERES LTDA</t>
  </si>
  <si>
    <t>03.509.775/0001-85</t>
  </si>
  <si>
    <t>RADIO PLANALTO DE MEDEIROS NETO LTDA</t>
  </si>
  <si>
    <t>15.227.416/0001-14</t>
  </si>
  <si>
    <t>RADIO MAIS FM 88 LTDA</t>
  </si>
  <si>
    <t>27.434.653/0001-35</t>
  </si>
  <si>
    <t>FENIX RADIO FM LTDA</t>
  </si>
  <si>
    <t>01.827.872/0001-90</t>
  </si>
  <si>
    <t>FUNDACAO VIDA</t>
  </si>
  <si>
    <t>02.031.960/0001-44</t>
  </si>
  <si>
    <t>REDE MASTER DE RADIO E TELEVISAO LTDA</t>
  </si>
  <si>
    <t>21.075.263/0001-30</t>
  </si>
  <si>
    <t>JUVENTUDE FM LTDA</t>
  </si>
  <si>
    <t>21.188.750/0001-09</t>
  </si>
  <si>
    <t>RADIO BANDEIRANTES DE ARAGUARI LTDA</t>
  </si>
  <si>
    <t>20.672.507/0001-07</t>
  </si>
  <si>
    <t>SISTEMA DE RADIODIFUSAO ARAXA LTDA</t>
  </si>
  <si>
    <t>20.030.987/0001-02</t>
  </si>
  <si>
    <t>RADIO IPE LTDA</t>
  </si>
  <si>
    <t>02.363.891/0001-76</t>
  </si>
  <si>
    <t>FUNDACAO EVANGELICA TRINDADE</t>
  </si>
  <si>
    <t>59.486.605/0001-87</t>
  </si>
  <si>
    <t>S/A ESTADO DE MINAS</t>
  </si>
  <si>
    <t>17.247.933/0001-80</t>
  </si>
  <si>
    <t>FUNDACAO PRELAZIA DE BALSAS</t>
  </si>
  <si>
    <t>02.458.589/0001-00</t>
  </si>
  <si>
    <t>RADIO DIFUSORA BONDESPACHENSE LTDA</t>
  </si>
  <si>
    <t>18.810.341/0001-98</t>
  </si>
  <si>
    <t>RADIO TERRA CAMPESTRE FM LTDA</t>
  </si>
  <si>
    <t>03.785.199/0001-07</t>
  </si>
  <si>
    <t>EXPRESSO FM E RADIODIFUSAO LTDA</t>
  </si>
  <si>
    <t>22.714.430/0001-08</t>
  </si>
  <si>
    <t>RADIO TERRA FM LTDA</t>
  </si>
  <si>
    <t>10.418.036/0001-43</t>
  </si>
  <si>
    <t>ARJONA E CHAVES LTDA</t>
  </si>
  <si>
    <t>01.707.124/0001-74</t>
  </si>
  <si>
    <t>RADIO GALILEIA FM DE PORANGATU LTDA</t>
  </si>
  <si>
    <t>01.844.729/0001-07</t>
  </si>
  <si>
    <t>RADIO ALVORADA DE QUIRINOPOLIS LTDA</t>
  </si>
  <si>
    <t>01.735.596/0001-30</t>
  </si>
  <si>
    <t>ACAYACA PRODUCOES LTDA</t>
  </si>
  <si>
    <t>11.443.577/0001-94</t>
  </si>
  <si>
    <t>SOCIEDADE JB COMUNICACAO LTDA</t>
  </si>
  <si>
    <t>10.373.069/0001-14</t>
  </si>
  <si>
    <t>AGENCIA GUANHANENSE DE COMUNICACAO LTDA</t>
  </si>
  <si>
    <t>03.902.567/0001-41</t>
  </si>
  <si>
    <t>RADIO AVARE LTDA - ME</t>
  </si>
  <si>
    <t>45.431.145/0001-85</t>
  </si>
  <si>
    <t>RADIO ALIANCA IGARAPAVA LTDA</t>
  </si>
  <si>
    <t>56.294.028/0001-33</t>
  </si>
  <si>
    <t>RADIO FM ITUVERAVA LTDA</t>
  </si>
  <si>
    <t>50.500.404/0001-12</t>
  </si>
  <si>
    <t>RADIO NOVA FM LENCOIS LTDA</t>
  </si>
  <si>
    <t>01.886.158/0001-73</t>
  </si>
  <si>
    <t>ALPHA COMUNICACOES LTDA</t>
  </si>
  <si>
    <t>03.852.305/0001-10</t>
  </si>
  <si>
    <t>RADIO CENTRAL DE POMPEIA LTDA</t>
  </si>
  <si>
    <t>49.464.720/0001-05</t>
  </si>
  <si>
    <t>RADIO FERREIRENSE LTDA</t>
  </si>
  <si>
    <t>58.072.141/0001-08</t>
  </si>
  <si>
    <t>RADIO PRESIDENTE VENCESLAU LTDA</t>
  </si>
  <si>
    <t>55.556.351/0001-75</t>
  </si>
  <si>
    <t>RADIO CULTURA DE PROMISSAO SOCIEDADE LTDA</t>
  </si>
  <si>
    <t>44.558.682/0001-28</t>
  </si>
  <si>
    <t>FUNDACAO CLARET</t>
  </si>
  <si>
    <t>01.768.679/0002-07</t>
  </si>
  <si>
    <t>SOCIEDADE RADIO DIFUSORA SANTA CRUZ LTDA</t>
  </si>
  <si>
    <t>56.812.852/0001-38</t>
  </si>
  <si>
    <t>RADIO DIFUSORA DE SAO JOSE DO RIO PARDO LTDA</t>
  </si>
  <si>
    <t>59.895.623/0001-12</t>
  </si>
  <si>
    <t>RADIO NOTICIA LTDA</t>
  </si>
  <si>
    <t>53.145.827/0001-50</t>
  </si>
  <si>
    <t>SOCIEDADE RADIO TAMBAU LTDA</t>
  </si>
  <si>
    <t>72.051.873/0001-34</t>
  </si>
  <si>
    <t>RADIO CANAL UM FM LTDA</t>
  </si>
  <si>
    <t>53.458.451/0001-33</t>
  </si>
  <si>
    <t>VIX MIDIA DIGITAL LTDA</t>
  </si>
  <si>
    <t>04.120.645/0001-19</t>
  </si>
  <si>
    <t>GRAFICA E EDITORA BOTA AMARELA LTDA - ME</t>
  </si>
  <si>
    <t>92.390.525/0001-07</t>
  </si>
  <si>
    <t>CARAJAS FM LIMITADA</t>
  </si>
  <si>
    <t>04.760.351/0001-51</t>
  </si>
  <si>
    <t>ALÔ BRASÍLIA COMUNICAÇÕES LTDA</t>
  </si>
  <si>
    <t>09.612.937/0001-92</t>
  </si>
  <si>
    <t>EDITORA FOLHA EXTRA LTDA</t>
  </si>
  <si>
    <t>06.163.583/0001-58</t>
  </si>
  <si>
    <t>RADIO F M CIDADE DE CAMBE LTDA - EPP</t>
  </si>
  <si>
    <t>76.273.804/0001-26</t>
  </si>
  <si>
    <t>FUNDACAO CANAL 20</t>
  </si>
  <si>
    <t>04.083.151/0001-01</t>
  </si>
  <si>
    <t>RADIO CASSINO DE RIO GRANDE LTDA</t>
  </si>
  <si>
    <t>89.112.452/0001-79</t>
  </si>
  <si>
    <t>RADIO FLOR DA MONTANHA FM DE AMPARO LTDA</t>
  </si>
  <si>
    <t>56.450.992/0001-03</t>
  </si>
  <si>
    <t xml:space="preserve"> RADIO FLORESTA VERDE AM LTDA - ME</t>
  </si>
  <si>
    <t>79.419.263/0001-90</t>
  </si>
  <si>
    <t>RADIO CULTURA NOVO SOM LTDA</t>
  </si>
  <si>
    <t>75.752.816/0001-70</t>
  </si>
  <si>
    <t>RADIO CULTURA DE LEME LTDA.</t>
  </si>
  <si>
    <t>51.379.253/0001-59</t>
  </si>
  <si>
    <t>CHAPADAO RADIODIFUSAO LTDA</t>
  </si>
  <si>
    <t>01.775.843/0001-22</t>
  </si>
  <si>
    <t>RADIO CLUBE DE PATOS LTDA</t>
  </si>
  <si>
    <t>23.339.658/0001-28</t>
  </si>
  <si>
    <t>RADIO SANTOS LTDA</t>
  </si>
  <si>
    <t>54.346.861/0001-55</t>
  </si>
  <si>
    <t>RADIO A VOZ DE SAO PEDRO LTDA</t>
  </si>
  <si>
    <t>60.019.098/0001-50</t>
  </si>
  <si>
    <t>RADIO CULTURA DE MARIALVA LTDA</t>
  </si>
  <si>
    <t>00.756.343/0001-80</t>
  </si>
  <si>
    <t>A GAZETA DO ESPIRITO SANTO RADIO E TV LTDA</t>
  </si>
  <si>
    <t>27.063.726/0001-20</t>
  </si>
  <si>
    <t>RADIO DIVINOPOLIS LTDA</t>
  </si>
  <si>
    <t>17.258.443/0001-80</t>
  </si>
  <si>
    <t>PAJUCARA FM ARAPIRACA LTDA.</t>
  </si>
  <si>
    <t>12.952.727/0001-58</t>
  </si>
  <si>
    <t>RADIO DIFUSORA 26 DE ABRIL PE IMARUI LTDA</t>
  </si>
  <si>
    <t>84.203.371/0001-60</t>
  </si>
  <si>
    <t>FUNDACAO RADIO FM LUZ E VIDA</t>
  </si>
  <si>
    <t>80.735.749/0001-16</t>
  </si>
  <si>
    <t>83.747.949/0001-87</t>
  </si>
  <si>
    <t>83.218.008/0002-37</t>
  </si>
  <si>
    <t>METRO JORNAL S.A.</t>
  </si>
  <si>
    <t>07.780.914/0001-61</t>
  </si>
  <si>
    <t>83.218.008/0001-56</t>
  </si>
  <si>
    <t>SOCIEDADE RADIO PRINCESA LIMITADA - EPP</t>
  </si>
  <si>
    <t>77.812.220/0001-44</t>
  </si>
  <si>
    <t>RADIO DIFUSORA PRINCESA DO SUL LTDA</t>
  </si>
  <si>
    <t>27.468.008/0001-33</t>
  </si>
  <si>
    <t>REDE NACIONAL DE COMUNICACAO LTDA</t>
  </si>
  <si>
    <t>RADIO FM LINHARES LTDA</t>
  </si>
  <si>
    <t>10.978.533/0001-04</t>
  </si>
  <si>
    <t>RADIO INTEGRACAO DE CARMO DO PARANAIBA LTDA</t>
  </si>
  <si>
    <t>20.258.372/0001-20</t>
  </si>
  <si>
    <t>ORLANDIA RADIO CLUBE LTDA</t>
  </si>
  <si>
    <t>53.311.064/0001-70</t>
  </si>
  <si>
    <t>NOSSA RADIO DE TERESINA FM LTDA</t>
  </si>
  <si>
    <t>08.797.923/0001-28</t>
  </si>
  <si>
    <t>RADIO FM DE COMUNICACAO FRUTAL LTDA</t>
  </si>
  <si>
    <t>03.842.001/0001-71</t>
  </si>
  <si>
    <t>SOCIEDADE PATENSE DE RADIODIFUSAO LTDA</t>
  </si>
  <si>
    <t>20.015.418/0001-80</t>
  </si>
  <si>
    <t>RADIOESTEREOSOM DE LIMEIRA LIMITADA - EPP</t>
  </si>
  <si>
    <t>46.985.107/0001-37</t>
  </si>
  <si>
    <t>RADIO STEREO LIBERDADE FM LTDA</t>
  </si>
  <si>
    <t>22.243.588/0001-47</t>
  </si>
  <si>
    <t>RADIO CARINHANHENSE LTDA</t>
  </si>
  <si>
    <t>13.650.650/0001-24</t>
  </si>
  <si>
    <t>SISTEMA ALFA DE COMUNICACAO LTDA</t>
  </si>
  <si>
    <t>03.862.288/0001-00</t>
  </si>
  <si>
    <t>ORGANIZACAO MADASOL DE COMUNICACAO LTDA</t>
  </si>
  <si>
    <t>03.883.032/0001-70</t>
  </si>
  <si>
    <t>RADIODIFUSAO MOGIANA PAULISTA LTDA</t>
  </si>
  <si>
    <t>56.143.670/0001-11</t>
  </si>
  <si>
    <t>RADIO CLUBE DE CAMPO BELO LTDA</t>
  </si>
  <si>
    <t>19.128.966/0001-37</t>
  </si>
  <si>
    <t>RADIO CIDADE DE CAMBUI LTDA</t>
  </si>
  <si>
    <t>25.650.870/0001-37</t>
  </si>
  <si>
    <t>RADIO JOVEM PIRA LTDA</t>
  </si>
  <si>
    <t>61.032.751/0001-84</t>
  </si>
  <si>
    <t>RADIO TAQUARA LTDA - EPP</t>
  </si>
  <si>
    <t>97.754.238/0001-44</t>
  </si>
  <si>
    <t>FUNDACAO CHARITAS-MONTE SANTO DE MINAS</t>
  </si>
  <si>
    <t>23.767.015/0001-85</t>
  </si>
  <si>
    <t>RADIO 91 FM ITAPERUNA LTDA</t>
  </si>
  <si>
    <t>11.728.751/0001-45</t>
  </si>
  <si>
    <t>FACEBOOK SERVIÇOS ONLINE DO BRASIL</t>
  </si>
  <si>
    <t>RADIO FM TRAMPOLIM DA VITORIA LTDA</t>
  </si>
  <si>
    <t>12.751.640/0001-12</t>
  </si>
  <si>
    <t>01.054.873/0001-40</t>
  </si>
  <si>
    <t>RÁDIO CORREIO DO VALE LTDA</t>
  </si>
  <si>
    <t>01.761.016/0002-60</t>
  </si>
  <si>
    <t>27.589.696/0001-90</t>
  </si>
  <si>
    <t>77.898.526/0001-65</t>
  </si>
  <si>
    <t>RADIO E TV SCHAPPO LTDA</t>
  </si>
  <si>
    <t>04.503.353/0004-08</t>
  </si>
  <si>
    <t>RÁDIO ITABAIANA FM LTDA</t>
  </si>
  <si>
    <t>02.393.069/0001-58</t>
  </si>
  <si>
    <t>RADIO ITAPUA DE PATO BRANCO LTDA</t>
  </si>
  <si>
    <t>76.263.730/0001-47</t>
  </si>
  <si>
    <t>RADIO TUPINAMBA DE SOBRAL LTDA</t>
  </si>
  <si>
    <t>07.816.424/0001-78</t>
  </si>
  <si>
    <t>RADIO EDUCADORA JAGUARIBANA LTDA</t>
  </si>
  <si>
    <t>07.624.059/0001-08</t>
  </si>
  <si>
    <t>RADIO SOCIEDADE EDUCADORA DO CARIRI LTDA</t>
  </si>
  <si>
    <t>07.175.912/0001-43</t>
  </si>
  <si>
    <t>RADIO SUL CEARENSE LTDA</t>
  </si>
  <si>
    <t>11.080.041/0001-51</t>
  </si>
  <si>
    <t>RADIO CULTURA DOS INHAMUNS LTDA</t>
  </si>
  <si>
    <t>05.814.900/0001-96</t>
  </si>
  <si>
    <t>PS RADIODIFUSAO LTDA</t>
  </si>
  <si>
    <t>03.088.552/0001-91</t>
  </si>
  <si>
    <t>RADIO JAGUARIBANA DE ARACATI LTDA</t>
  </si>
  <si>
    <t>23.583.644/0001-55</t>
  </si>
  <si>
    <t>RADIO LIBERDADE DE ITAREMA LTDA</t>
  </si>
  <si>
    <t>34.994.418/0001-83</t>
  </si>
  <si>
    <t>RADIO IRACEMA DE IPU LTDA</t>
  </si>
  <si>
    <t>11.329.489/0001-66</t>
  </si>
  <si>
    <t>RADIO CORREIO DO VALE LTDA</t>
  </si>
  <si>
    <t>01.761.016/0001-80</t>
  </si>
  <si>
    <t>FUNDACAO CANUDOS</t>
  </si>
  <si>
    <t>04.240.912/0001-91</t>
  </si>
  <si>
    <t>GRUPO MONTE ALEGRE DE RADIODIFUSAO LTDA</t>
  </si>
  <si>
    <t>03.861.679/0001-00</t>
  </si>
  <si>
    <t>RADIO FM TROPICAL DE CALDAS NOVAS LTDA</t>
  </si>
  <si>
    <t>16.005.571/0001-59</t>
  </si>
  <si>
    <t>RADIO CIDADE SANTA LUZ LTDA</t>
  </si>
  <si>
    <t>03.798.114/0001-17</t>
  </si>
  <si>
    <t>RADIO FM ITARANTIM LTDA</t>
  </si>
  <si>
    <t>34.168.930/0001-70</t>
  </si>
  <si>
    <t>FUNDACAO EDUCACIONAL SANTANA</t>
  </si>
  <si>
    <t>08.385.353/0001-69</t>
  </si>
  <si>
    <t>FUNDACAO EDUCACIONAL CULTURAL JOAO CALVINO</t>
  </si>
  <si>
    <t>04.517.317/0001-50</t>
  </si>
  <si>
    <t>QUEIROZ COMUNICACOES LTDA</t>
  </si>
  <si>
    <t>08.140.565/0001-86</t>
  </si>
  <si>
    <t>RADIO UMBU FM LIMITADA</t>
  </si>
  <si>
    <t>91.043.786/0001-80</t>
  </si>
  <si>
    <t>RADIO MENINA TROPICAL FM LTDA</t>
  </si>
  <si>
    <t>83.093.666/0001-69</t>
  </si>
  <si>
    <t>EMPRESA JORNALISTICA E IMPRESSOS H EIRELI - ME</t>
  </si>
  <si>
    <t>07.934.713/0001-71</t>
  </si>
  <si>
    <t>12.152.402/0001-90</t>
  </si>
  <si>
    <t>SITE - EDITORA S/A</t>
  </si>
  <si>
    <t>02.103.578/0001-07</t>
  </si>
  <si>
    <t>FUNDACAO PADRE KOLBE DE RADIO E TELEVISAO</t>
  </si>
  <si>
    <t>01.681.228/0001-57</t>
  </si>
  <si>
    <t>PARAISO FM LTDA</t>
  </si>
  <si>
    <t>21.322.565/0001-65</t>
  </si>
  <si>
    <t>04.449.961/0001-39</t>
  </si>
  <si>
    <t>SOCIEDADE RADIO VILA REAL LIMITADA</t>
  </si>
  <si>
    <t>03.925.138/0001-90</t>
  </si>
  <si>
    <t>RADIODIFUSAO LITORAL SUL LTDA</t>
  </si>
  <si>
    <t>76.509.769/0001-00</t>
  </si>
  <si>
    <t>RADIO MEGA DE COMUNICACAO LTDA</t>
  </si>
  <si>
    <t>11.127.386/0001-13</t>
  </si>
  <si>
    <t>LIBERDADE AM DE IGUATU LTDA</t>
  </si>
  <si>
    <t>03.241.599/0001-43</t>
  </si>
  <si>
    <t>RADIO IMPRENSA MADUREIRA DE ANAPOLIS LTDA</t>
  </si>
  <si>
    <t>09.613.528/0001-00</t>
  </si>
  <si>
    <t>RADIO POTY LTDA</t>
  </si>
  <si>
    <t>05.806.187/0001-39</t>
  </si>
  <si>
    <t>RADIO VERDES CAMPOS LTDA</t>
  </si>
  <si>
    <t>12.173.985/0001-36</t>
  </si>
  <si>
    <t>12.176.442/0001-72</t>
  </si>
  <si>
    <t>RADIO SERRA NEGRA FM LTDA</t>
  </si>
  <si>
    <t>26.399.675/0001-49</t>
  </si>
  <si>
    <t>FUNDACAO BOM DESPACHO</t>
  </si>
  <si>
    <t>02.580.559/0001-63</t>
  </si>
  <si>
    <t>RADIO CINDERELA DE CAMPO BOM LTDA.</t>
  </si>
  <si>
    <t>08.240.825/0001-95</t>
  </si>
  <si>
    <t>RADIO MODULO FM LTDA</t>
  </si>
  <si>
    <t>01.619.071/0001-30</t>
  </si>
  <si>
    <t>SILVEIRA FM COMUNICACAO EIRELI</t>
  </si>
  <si>
    <t>20.337.079/0001-58</t>
  </si>
  <si>
    <t>RADIO LITORAL MARANHENSE LTDA</t>
  </si>
  <si>
    <t>10.418.077/0001-30</t>
  </si>
  <si>
    <t>RADIO PLANALTO DA IBIAPABA LTDA</t>
  </si>
  <si>
    <t>05.330.279/0001-95</t>
  </si>
  <si>
    <t>RADIO PEPUIRA FM LTDA</t>
  </si>
  <si>
    <t>02.241.816/0001-32</t>
  </si>
  <si>
    <t>RADIO E TELEVISAO GRANDE RIO FM STEREO LTDA</t>
  </si>
  <si>
    <t>11.996.667/0002-93</t>
  </si>
  <si>
    <t>RADIO DIFUSORA APUCARANA LTDA</t>
  </si>
  <si>
    <t>75.263.616/0001-54</t>
  </si>
  <si>
    <t>FUNDACAO MONSENHOR VITOR BATTISTELLA</t>
  </si>
  <si>
    <t>05.363.283/0001-50</t>
  </si>
  <si>
    <t>RADIO FM MIRAGUAI LTDA</t>
  </si>
  <si>
    <t>01.783.883/0001-16</t>
  </si>
  <si>
    <t>92.199.736/0001-59</t>
  </si>
  <si>
    <t>RADIO CIDADE DAS AGUAS LTDA</t>
  </si>
  <si>
    <t>50.043.512/0001-03</t>
  </si>
  <si>
    <t>RADIO DIFUSORA DE AMPARO LIMITADA</t>
  </si>
  <si>
    <t>43.462.076/0001-41</t>
  </si>
  <si>
    <t>RADIO CIDADE ANDRADINA LTDA.</t>
  </si>
  <si>
    <t>53.594.347/0001-76</t>
  </si>
  <si>
    <t>RADIO CULTURA DE ASSIS LTDA - ME</t>
  </si>
  <si>
    <t>44.365.278/0001-38</t>
  </si>
  <si>
    <t>SISTEMA SUL DE RADIODIFUSAO LTDA</t>
  </si>
  <si>
    <t>55.843.072/0001-92</t>
  </si>
  <si>
    <t>RADIO MEDIANEIRA FM 91.7 LTDA ME</t>
  </si>
  <si>
    <t>10.300.373/0001-31</t>
  </si>
  <si>
    <t>RADIODIFUSORA DE JOINVILE LTDA</t>
  </si>
  <si>
    <t>84.700.905/0001-64</t>
  </si>
  <si>
    <t>RÁDIO ELDORADO FM DE JOINVILLE LTDA</t>
  </si>
  <si>
    <t>79.419.289/0001-38</t>
  </si>
  <si>
    <t>REDE XODO DE COMUNICACAO PROPRIA LTDA</t>
  </si>
  <si>
    <t>28.591.447/0001-00</t>
  </si>
  <si>
    <t>RADIO CIDADE FM DE TUBARAO LTDA</t>
  </si>
  <si>
    <t>95.780.797/0001-01</t>
  </si>
  <si>
    <t>A CIDADE AZUL FM RADIODIFUSAO LTDA</t>
  </si>
  <si>
    <t>78.532.405/0001-68</t>
  </si>
  <si>
    <t>RADIO BARRETOS LTDA</t>
  </si>
  <si>
    <t>44.771.137/0002-04</t>
  </si>
  <si>
    <t>55.014.666/0001-90</t>
  </si>
  <si>
    <t>RADIO INDEPENDENTE DE BARRETOS LTDA</t>
  </si>
  <si>
    <t>44.776.706/0001-15</t>
  </si>
  <si>
    <t>RADIO JORNAL DE BARRETOS OM LTDA</t>
  </si>
  <si>
    <t>57.634.792/0001-73</t>
  </si>
  <si>
    <t>47.041.512/0001-60</t>
  </si>
  <si>
    <t>RADIO AURI VERDE DE BAURU LTDA</t>
  </si>
  <si>
    <t>45.002.441/0001-60</t>
  </si>
  <si>
    <t>RADIO JORNAL CIDADE BAURU LTDA - EPP</t>
  </si>
  <si>
    <t>43.381.201/0001-99</t>
  </si>
  <si>
    <t>50.414.044/0001-36</t>
  </si>
  <si>
    <t>SOCIEDADE RADIO CACIQUE DE CAPIVARI LTDA.</t>
  </si>
  <si>
    <t>46.924.676/0001-72</t>
  </si>
  <si>
    <t>SOCIEDADE DE RADIODIFUSAO CAPIVARI LTDA</t>
  </si>
  <si>
    <t>56.025.752/0001-61</t>
  </si>
  <si>
    <t>RADIO AREIA BRANCA LTDA - EPP</t>
  </si>
  <si>
    <t>01.820.127/0001-10</t>
  </si>
  <si>
    <t>49.109.515/0002-02</t>
  </si>
  <si>
    <t>RADIO DIFUSORA DE CASA BRANCA LTDA</t>
  </si>
  <si>
    <t>47.024.591/0001-09</t>
  </si>
  <si>
    <t>RADIO DIFUSORA DE CATANDUVA LTDA</t>
  </si>
  <si>
    <t>49.682.909/0001-66</t>
  </si>
  <si>
    <t>PINHAL RADIO CLUBE LTDA</t>
  </si>
  <si>
    <t>54.226.121/0001-85</t>
  </si>
  <si>
    <t>RADIO CLUBE DE ITAPIRA LTDA</t>
  </si>
  <si>
    <t>49.915.028/0001-48</t>
  </si>
  <si>
    <t>EMPRESA DE RADIODIFUSAO CULTURA LTDA</t>
  </si>
  <si>
    <t>73.075.830/0001-51</t>
  </si>
  <si>
    <t>ENERGIA FM DE JAU LTDA</t>
  </si>
  <si>
    <t>58.959.198/0001-15</t>
  </si>
  <si>
    <t>RADIO ITAIPU DE MARILIA LTDA</t>
  </si>
  <si>
    <t>46.174.496/0002-00</t>
  </si>
  <si>
    <t>RADIO REGIONAL ESPERANCA FM LTDA</t>
  </si>
  <si>
    <t>55.926.919/0001-00</t>
  </si>
  <si>
    <t>RADIO CLUBE DE MARILIA LTDA</t>
  </si>
  <si>
    <t>52.046.232/0001-84</t>
  </si>
  <si>
    <t>46.174.496/0001-10</t>
  </si>
  <si>
    <t>RADIO ITAIPU DE OURINHOS LTDA</t>
  </si>
  <si>
    <t>48.367.387/0001-45</t>
  </si>
  <si>
    <t>RADIO PIRATININGA DE PIRAJU LTDA</t>
  </si>
  <si>
    <t>54.662.770/0001-29</t>
  </si>
  <si>
    <t>RADIO VENEZA PAULISTA LTDA</t>
  </si>
  <si>
    <t>53.201.836/0001-10</t>
  </si>
  <si>
    <t>RADIO ONDA LIVRE AM PIRACICABA LTDA</t>
  </si>
  <si>
    <t>09.434.298/0001-12</t>
  </si>
  <si>
    <t>RADIO CHARQUEADENSE FM LTDA</t>
  </si>
  <si>
    <t>03.731.324/0001-98</t>
  </si>
  <si>
    <t>RADIO FM ESTANCIA LIMITADA</t>
  </si>
  <si>
    <t>53.613.246/0001-03</t>
  </si>
  <si>
    <t>RADIO SAO JOAQUIM LTDA</t>
  </si>
  <si>
    <t>59.844.746/0001-24</t>
  </si>
  <si>
    <t>EDITORA RAIZES LTDA</t>
  </si>
  <si>
    <t>16.880.052/0001-30</t>
  </si>
  <si>
    <t>GRAFICA JORNAL 2M LTDA - ME</t>
  </si>
  <si>
    <t>03.851.285/0001-62</t>
  </si>
  <si>
    <t>JORNAL GAZETA LTDA</t>
  </si>
  <si>
    <t>26.291.981/0001-67</t>
  </si>
  <si>
    <t>GRAFICA E EDITORA JORNALISTICA SENTINELA LTDA - EP</t>
  </si>
  <si>
    <t>87.657.854/0001-23</t>
  </si>
  <si>
    <t>73.137.838/0001-03</t>
  </si>
  <si>
    <t>GRAFICA EDITORA CANTU LTDA</t>
  </si>
  <si>
    <t>02.175.166/0001-74</t>
  </si>
  <si>
    <t>FENIX RADIODIFUSAO LTDA.</t>
  </si>
  <si>
    <t>61.538.732/0001-24</t>
  </si>
  <si>
    <t>ATUAL COSTA VERDE COMUNICAÇAO LTDA ME</t>
  </si>
  <si>
    <t>04.558.724/0001-06</t>
  </si>
  <si>
    <t>RADIO JURANDA FM LTDA</t>
  </si>
  <si>
    <t>02.360.718/0001-14</t>
  </si>
  <si>
    <t>RADIO MATELANDIA LTDA</t>
  </si>
  <si>
    <t>77.750.297/0001-37</t>
  </si>
  <si>
    <t>RADIO PARAISENSE 820 AM LTDA</t>
  </si>
  <si>
    <t>04.824.542/0001-30</t>
  </si>
  <si>
    <t>RADIO CENTRO OESTE LTDA</t>
  </si>
  <si>
    <t>09.606.865/0001-70</t>
  </si>
  <si>
    <t>RADIO POMBAL FM LTDA</t>
  </si>
  <si>
    <t>13.846.605/0001-40</t>
  </si>
  <si>
    <t>RADIO EDUCADORA TRABALHISTA LTDA</t>
  </si>
  <si>
    <t>25.336.611/0001-36</t>
  </si>
  <si>
    <t>RADIO PROGRESSO DE JUAZEIRO LTDA</t>
  </si>
  <si>
    <t>07.577.299/0001-90</t>
  </si>
  <si>
    <t>EDITORA ANA CASSIA S.A.</t>
  </si>
  <si>
    <t>04.816.658/0001-27</t>
  </si>
  <si>
    <t>RADIO DIFUSORA SEARA LTDA</t>
  </si>
  <si>
    <t>06.330.263/0001-45</t>
  </si>
  <si>
    <t>RADIO TIGRE FM LTDA</t>
  </si>
  <si>
    <t>04.851.963/0001-50</t>
  </si>
  <si>
    <t>SISTEMA CENTRO OESTE DE RADIODIFUSAO LTDA</t>
  </si>
  <si>
    <t>01.757.565/0001-80</t>
  </si>
  <si>
    <t>COLATINA RADIO SOM LTDA</t>
  </si>
  <si>
    <t>27.740.158/0001-54</t>
  </si>
  <si>
    <t>HIDROS COMUNICACOES LTDA</t>
  </si>
  <si>
    <t>09.531.377/0001-41</t>
  </si>
  <si>
    <t>RADIO CACAPAVA LTDA</t>
  </si>
  <si>
    <t>87.683.132/0001-43</t>
  </si>
  <si>
    <t>RADIO RITMO LTDA</t>
  </si>
  <si>
    <t>31.096.506/0001-70</t>
  </si>
  <si>
    <t>04.738.723/0001-43</t>
  </si>
  <si>
    <t>RADIO LIBERDADE DE CARUARU LTDA - EPP</t>
  </si>
  <si>
    <t>09.997.776/0001-00</t>
  </si>
  <si>
    <t>09.045.758/0002-00</t>
  </si>
  <si>
    <t>RADIO CAPINZAL LIMITADA</t>
  </si>
  <si>
    <t>83.604.470/0001-91</t>
  </si>
  <si>
    <t>SOCIEDADE CENTRO MINAS DE RADIO LTDA</t>
  </si>
  <si>
    <t>03.834.834/0001-90</t>
  </si>
  <si>
    <t>RADIO CLUBE DE ITAUNA LTDA.</t>
  </si>
  <si>
    <t>21.255.419/0001-64</t>
  </si>
  <si>
    <t>11.996.667/0003-74</t>
  </si>
  <si>
    <t>RADIO SOCIEDADE RONDONIA LTDA</t>
  </si>
  <si>
    <t>05.897.392/0001-57</t>
  </si>
  <si>
    <t>FUNDACAO AMAZONIA GLOBAL</t>
  </si>
  <si>
    <t>03.670.374/0001-02</t>
  </si>
  <si>
    <t>REDE ATLANTICO SUL DE RADIODIFUSAO LTDA</t>
  </si>
  <si>
    <t>83.867.895/0001-93</t>
  </si>
  <si>
    <t>RADIO CLUBE SAO DOMINGOS LTDA</t>
  </si>
  <si>
    <t>83.677.500/0001-90</t>
  </si>
  <si>
    <t>RADIO JORNAL DO POVO LTDA - EPP</t>
  </si>
  <si>
    <t>51.467.108/0001-20</t>
  </si>
  <si>
    <t>04.716.226/0001-44</t>
  </si>
  <si>
    <t>RADIO DIFUSORA DE PRESIDENTE PRUDENTE LTDA</t>
  </si>
  <si>
    <t>55.333.082/0001-88</t>
  </si>
  <si>
    <t>RADIO FRONTEIRA LTDA</t>
  </si>
  <si>
    <t>00.849.074/0001-05</t>
  </si>
  <si>
    <t>SISTEMA EXCELSIOR DE COMUNICACAO LTDA</t>
  </si>
  <si>
    <t>01.707.502/0001-10</t>
  </si>
  <si>
    <t>BRASIL EMISSORAS ALIADAS SOCIEDADE LTDA</t>
  </si>
  <si>
    <t>46.081.915/0001-70</t>
  </si>
  <si>
    <t>INSTITUTO SUPERIOR DE EDUCACAO SANTA CECILIA</t>
  </si>
  <si>
    <t>58.251.711/0001-19</t>
  </si>
  <si>
    <t>FUNDACAO VICTORIO LANZA</t>
  </si>
  <si>
    <t>71.545.420/0001-00</t>
  </si>
  <si>
    <t>RADIO MUSICAL FM DO VALE LTDA</t>
  </si>
  <si>
    <t>46.000.022/0001-52</t>
  </si>
  <si>
    <t>RADIO CACIQUE DE TAUBATE LTDA</t>
  </si>
  <si>
    <t>72.283.146/0001-00</t>
  </si>
  <si>
    <t>Google Brasil Internet LTDA</t>
  </si>
  <si>
    <t>89.294.706/0001-17</t>
  </si>
  <si>
    <t>RÁDIO OCEANO DO RIO GRANDE LTDA - EPP</t>
  </si>
  <si>
    <t>93.379.030/0001-31</t>
  </si>
  <si>
    <t>88.409.537/0001-50</t>
  </si>
  <si>
    <t>EMISSORAS RIOGRANDENSES LTDA - ME</t>
  </si>
  <si>
    <t>92.199.736/0002-30</t>
  </si>
  <si>
    <t>RÁDIO MARISTELA LTDA</t>
  </si>
  <si>
    <t>04.943.253/0001-50</t>
  </si>
  <si>
    <t>SISTEMA XAXIM DE RADIODIFUSAO LTDA</t>
  </si>
  <si>
    <t>79.871.596/0001-55</t>
  </si>
  <si>
    <t xml:space="preserve">EDITORA CLUBE LTDA EPP
</t>
  </si>
  <si>
    <t>05.671.925/0001-88</t>
  </si>
  <si>
    <t xml:space="preserve">JORNAL DA CIDADE DE BAURU LTDA
</t>
  </si>
  <si>
    <t>45.012.218/0001-02</t>
  </si>
  <si>
    <t>UNIGRAF-UNIDAS GRAFICAS E EDITORA LTDA</t>
  </si>
  <si>
    <t>00.424.275/0001-52</t>
  </si>
  <si>
    <t>MARIA INEZ DA SILVA NOBRE MOTA</t>
  </si>
  <si>
    <t>11.076.118/0001-10</t>
  </si>
  <si>
    <t>EDITORA CORREIO9 LTDA.</t>
  </si>
  <si>
    <t>24.768.808/0001-81</t>
  </si>
  <si>
    <t>ABC REPORTER EMPRESA JORNALISTICA EIRELI - EPP</t>
  </si>
  <si>
    <t>06.141.809/0001-10</t>
  </si>
  <si>
    <t>RAIMUNDA NONATA MARQUES</t>
  </si>
  <si>
    <t>23.671.134/0001-30</t>
  </si>
  <si>
    <t>J R M BRASIL PUBLICIDADES</t>
  </si>
  <si>
    <t>12.311.809/0001-13</t>
  </si>
  <si>
    <t>RADIO FM MEDIANEIRA LTDA</t>
  </si>
  <si>
    <t>10.353.390/0001-37</t>
  </si>
  <si>
    <t>RADIO CIDADE EMISSORA DE CORUPA LTDA</t>
  </si>
  <si>
    <t>13.988.854/0001-70</t>
  </si>
  <si>
    <t>03.658.136/0001-81</t>
  </si>
  <si>
    <t>CPR COMUNICACAO LTDA</t>
  </si>
  <si>
    <t>04.469.298/0001-34</t>
  </si>
  <si>
    <t>RADIO CIDADE FM DE ARARANGUA LTDA</t>
  </si>
  <si>
    <t>12.372.103/0001-61</t>
  </si>
  <si>
    <t>SOCIEDADE RADIO ARAGUAIA DE BRUSQUE LTDA</t>
  </si>
  <si>
    <t>82.983.230/0001-82</t>
  </si>
  <si>
    <t>CAXIAS DO SUL RADIODIFUSAO LTDA</t>
  </si>
  <si>
    <t>03.543.859/0001-07</t>
  </si>
  <si>
    <t>93.392.298/0001-03</t>
  </si>
  <si>
    <t>88.409.537/0002-31</t>
  </si>
  <si>
    <t>89.224.349/0001-10</t>
  </si>
  <si>
    <t>REDE SERRANA DE RADIODIFUSÃO LTDA</t>
  </si>
  <si>
    <t>75.835.629/0003-12</t>
  </si>
  <si>
    <t>SNC SISTEMA NORTE DE COMUNICACAO LTDA</t>
  </si>
  <si>
    <t>14.069.710/0001-82</t>
  </si>
  <si>
    <t>RÁDIO TRIBUNA DE PETRÓPOLIS LTDA - EPP</t>
  </si>
  <si>
    <t>27.656.248/0001-61</t>
  </si>
  <si>
    <t>REAL RADIODIFUSÃO LTDA - EPP</t>
  </si>
  <si>
    <t>02.338.532/0001-69</t>
  </si>
  <si>
    <t>01.768.679/0001-26</t>
  </si>
  <si>
    <t>66.656.174/0001-15</t>
  </si>
  <si>
    <t>LEGRAF EDITORA LTDA - ME</t>
  </si>
  <si>
    <t>09.190.825/0001-90</t>
  </si>
  <si>
    <t>JORNAL CORREIO DA PARAIBA LTDA</t>
  </si>
  <si>
    <t>09.111.832/0001-50</t>
  </si>
  <si>
    <t>CORREIO DA PARAIBA GRAFICA E EDITORA LTDA</t>
  </si>
  <si>
    <t>04.309.909/0001-87</t>
  </si>
  <si>
    <t>EDITORA E GRÁFICA PARANA PRESS S.A</t>
  </si>
  <si>
    <t>77.338.424/0001-95</t>
  </si>
  <si>
    <t>RADIODIFUSAO CARAJAS LTDA</t>
  </si>
  <si>
    <t>08.648.292/0001-85</t>
  </si>
  <si>
    <t>EDITORA KURO NEKO LTDA</t>
  </si>
  <si>
    <t>19.580.905/0001-06</t>
  </si>
  <si>
    <t>RADIO RSC FREQUENCIA MODULADA LTDA.</t>
  </si>
  <si>
    <t>30.429.470/0001-36</t>
  </si>
  <si>
    <t>CBS COMUNICACOES BRASIL SAT LTDA</t>
  </si>
  <si>
    <t>00.131.919/0001-14</t>
  </si>
  <si>
    <t>84.664.796/0001-77</t>
  </si>
  <si>
    <t>TELEVISAO LIBERAL LIMITADA</t>
  </si>
  <si>
    <t>04.832.721/0001-19</t>
  </si>
  <si>
    <t>EMPRESA JORNALÍSTICA UMUARAMA LTDA - EPP</t>
  </si>
  <si>
    <t>04.233.582/0001-07</t>
  </si>
  <si>
    <t>EDITORA CIDADE E CULTURA LTDA</t>
  </si>
  <si>
    <t>94.136.207/0001-31</t>
  </si>
  <si>
    <t>RADIO MUSICAL FM LTDA</t>
  </si>
  <si>
    <t>27.099.936/0001-78</t>
  </si>
  <si>
    <t>TERRA ARTES E PROPAGANDA LTDA</t>
  </si>
  <si>
    <t>07.552.182/0001-52</t>
  </si>
  <si>
    <t>FUNDAÇAO NAZARE DE COMUNICAÇAO</t>
  </si>
  <si>
    <t>83.369.470/0001-54</t>
  </si>
  <si>
    <t>RADIO MACAE LTDA</t>
  </si>
  <si>
    <t>29.693.082/0001-89</t>
  </si>
  <si>
    <t>RADIO DIFUSAO E CULTURA LTDA</t>
  </si>
  <si>
    <t>15.705.049/0001-17</t>
  </si>
  <si>
    <t>RADIO EDUCADORA DE PIRACICABA LTDA</t>
  </si>
  <si>
    <t>54.386.149/0001-80</t>
  </si>
  <si>
    <t>RADIO SUBAE LTDA</t>
  </si>
  <si>
    <t>32.693.657/0001-78</t>
  </si>
  <si>
    <t>NOVA FREQUENCIA LTDA</t>
  </si>
  <si>
    <t>04.161.060/0001-47</t>
  </si>
  <si>
    <t>RADIO CULTURA DE CUIABA LTDA</t>
  </si>
  <si>
    <t>03.477.445/0001-55</t>
  </si>
  <si>
    <t>RÁDIO CULTURA DE UBERLÂNDIA LTDA</t>
  </si>
  <si>
    <t>25.630.013/0001-75</t>
  </si>
  <si>
    <t>COMUNICACOES ALTEROSAS - RIO DOCE LTDA</t>
  </si>
  <si>
    <t>01.908.429/0006-59</t>
  </si>
  <si>
    <t>RIO BRANCO RADIO FM LTDA</t>
  </si>
  <si>
    <t>04.517.934/0001-56</t>
  </si>
  <si>
    <t>FUNDACAO SANTO ANTONIO</t>
  </si>
  <si>
    <t>63.104.830/0001-89</t>
  </si>
  <si>
    <t>RADIO SOCIEDADE TRIANGULO MINEIRO LTDA - ME</t>
  </si>
  <si>
    <t>25.421.363/0001-21</t>
  </si>
  <si>
    <t>S M COMUNICACOES LTDA</t>
  </si>
  <si>
    <t>02.399.641/0001-96</t>
  </si>
  <si>
    <t>RADIO STEREO FM TELLES LTDA - ME</t>
  </si>
  <si>
    <t>80.020.761/0001-44</t>
  </si>
  <si>
    <t>RADIO MAXIMA FM LTDA</t>
  </si>
  <si>
    <t>03.768.287/0001-92</t>
  </si>
  <si>
    <t>RADIO CULTURA DE CAMPOS NOVOS LTDA</t>
  </si>
  <si>
    <t>83.156.331/0001-42</t>
  </si>
  <si>
    <t>RADIO MUNDIAL FM DE TOLEDO LTDA</t>
  </si>
  <si>
    <t>01.763.407/0001-33</t>
  </si>
  <si>
    <t>RADIO NOVA GERACAO LTDA</t>
  </si>
  <si>
    <t>27.736.586/0001-03</t>
  </si>
  <si>
    <t>FUNDACAO SANTA CLARA DE ASSIS</t>
  </si>
  <si>
    <t>15.585.265/0001-76</t>
  </si>
  <si>
    <t>FAN FM CARMOPOLIS LTDA</t>
  </si>
  <si>
    <t>16.467.359/0001-03</t>
  </si>
  <si>
    <t>22.918.262/0001-72</t>
  </si>
  <si>
    <t>RADIO INDEPENDENCIA DE PASSOS LIMITADA</t>
  </si>
  <si>
    <t>18.242.578/0001-10</t>
  </si>
  <si>
    <t>RADIO DIARIO FM LTDA</t>
  </si>
  <si>
    <t>12.255.527/0001-46</t>
  </si>
  <si>
    <t>SISTEMA LIBERDADE DE COMUNICACAO LTDA</t>
  </si>
  <si>
    <t>03.805.370/0001-94</t>
  </si>
  <si>
    <t>FUNDACAO SITONIO DO VALE</t>
  </si>
  <si>
    <t>23.718.554/0001-24</t>
  </si>
  <si>
    <t>FUNDACAO SAO FRANCISCO</t>
  </si>
  <si>
    <t>02.448.937/0001-50</t>
  </si>
  <si>
    <t>FM RADIO PEROLA DO SUL LTDA - ME</t>
  </si>
  <si>
    <t>78.708.104/0001-42</t>
  </si>
  <si>
    <t>RADIO SANT ANA DE TIANGUA LTDA</t>
  </si>
  <si>
    <t>07.525.579/0001-55</t>
  </si>
  <si>
    <t>RADIO MANCHESTER DE ANAPOLIS LTDA</t>
  </si>
  <si>
    <t>01.738.210/0001-44</t>
  </si>
  <si>
    <t>RADIO CHAO GOIANO FM LTDA</t>
  </si>
  <si>
    <t>24.783.367/0001-97</t>
  </si>
  <si>
    <t>SISTEMA OROS DE RADIO E TELEVISAO LTDA</t>
  </si>
  <si>
    <t>12.465.316/0001-38</t>
  </si>
  <si>
    <t>RADIO LITORAL DE CASCAVEL LTDA</t>
  </si>
  <si>
    <t>05.815.204/0001-02</t>
  </si>
  <si>
    <t>SISTEMA TORRE DE COMUNICACAO LTDA</t>
  </si>
  <si>
    <t>04.367.080/0001-79</t>
  </si>
  <si>
    <t>SOCIEDADE MINEIRA DE COMUNICACAO LTDA</t>
  </si>
  <si>
    <t>11.363.099/0001-02</t>
  </si>
  <si>
    <t>RADIO SERTOES DE MOMBACA LTDA</t>
  </si>
  <si>
    <t>06.610.059/0001-88</t>
  </si>
  <si>
    <t>RADIO UIRAPURU DE ITAPIPOCA LTDA</t>
  </si>
  <si>
    <t>12.338.646/0001-62</t>
  </si>
  <si>
    <t>RADIO CIDADE BELA LTDA</t>
  </si>
  <si>
    <t>01.869.166/0001-01</t>
  </si>
  <si>
    <t>RADIO TABAJARA DE SAO BENEDITO LTDA</t>
  </si>
  <si>
    <t>10.392.744/0001-52</t>
  </si>
  <si>
    <t>RADIO FM GURUPA LTDA.</t>
  </si>
  <si>
    <t>03.889.514/0001-38</t>
  </si>
  <si>
    <t>RADIO CAMPO MAIOR DE QUIXERAMOBIM LTDA</t>
  </si>
  <si>
    <t>07.545.429/0001-03</t>
  </si>
  <si>
    <t>MARIA APARECIDA GAMA DE ALMEIDA &amp; CIA LTDA</t>
  </si>
  <si>
    <t>21.465.581/0001-07</t>
  </si>
  <si>
    <t>RADIO JEREMOABO FM LTDA</t>
  </si>
  <si>
    <t>03.900.035/0001-75</t>
  </si>
  <si>
    <t>EMPRESA CAMACAENSE DE RADIODIFUSAO LTDA</t>
  </si>
  <si>
    <t>13.862.842/0001-02</t>
  </si>
  <si>
    <t>RADIO EMBOABAS DE MINAS GERAIS LTDA</t>
  </si>
  <si>
    <t>17.753.344/0003-36</t>
  </si>
  <si>
    <t>EDITORA AZL LTDA</t>
  </si>
  <si>
    <t>07.185.029/0001-34</t>
  </si>
  <si>
    <t>RADIO VALE DO RIO POTY LTDA</t>
  </si>
  <si>
    <t>06.047.898/0001-30</t>
  </si>
  <si>
    <t>RADIO ANTENA 5 FM LTDA</t>
  </si>
  <si>
    <t>03.365.801/0001-49</t>
  </si>
  <si>
    <t>RADIO LIDER SUL FM LTDA</t>
  </si>
  <si>
    <t>03.865.478/0001-72</t>
  </si>
  <si>
    <t>DEL REY FM LTDA</t>
  </si>
  <si>
    <t>20.278.397/0001-95</t>
  </si>
  <si>
    <t>FUNDACAO EDUCACIONAL CHAPADA DO ARARIPE</t>
  </si>
  <si>
    <t>03.327.176/0001-40</t>
  </si>
  <si>
    <t>RADIO VALE DO PARNAIBA LTDA</t>
  </si>
  <si>
    <t>07.226.541/0001-81</t>
  </si>
  <si>
    <t>FUNDACAO DOM JOAQUIM</t>
  </si>
  <si>
    <t>01.451.506/0001-80</t>
  </si>
  <si>
    <t>TERRA RADIO E TELEVISAO LTDA</t>
  </si>
  <si>
    <t>08.917.889/0001-88</t>
  </si>
  <si>
    <t>RADIO CULTURA PALOTINENSE LTDA</t>
  </si>
  <si>
    <t>75.952.382/0001-52</t>
  </si>
  <si>
    <t>FUNDACAO CULTURAL ALZIRA DA SILVA CORREA</t>
  </si>
  <si>
    <t>07.590.751/0001-54</t>
  </si>
  <si>
    <t>21.890.876/0001-20</t>
  </si>
  <si>
    <t>RADIO OBJETIVA I LTDA</t>
  </si>
  <si>
    <t>26.071.910/0001-59</t>
  </si>
  <si>
    <t>Empresa Jornalistica Fatos e Fotos Ltda ME</t>
  </si>
  <si>
    <t>04.808.644/0001-61</t>
  </si>
  <si>
    <t>K DE SOUSA PINTO</t>
  </si>
  <si>
    <t>12.910.202/0001-50</t>
  </si>
  <si>
    <t>RADIO ELDORADO DO PARANA LTDA</t>
  </si>
  <si>
    <t>76.750.983/0001-45</t>
  </si>
  <si>
    <t>90.985.672/0001-96</t>
  </si>
  <si>
    <t>DIARIO DE APARECIDA EIRELI</t>
  </si>
  <si>
    <t>21.595.393/0001-01</t>
  </si>
  <si>
    <t>RADIO IGAPO FM LTDA - EPP</t>
  </si>
  <si>
    <t>78.026.952/0001-71</t>
  </si>
  <si>
    <t>83.093.708/0001-61</t>
  </si>
  <si>
    <t>RADIO EDUCADORA DO MARANHAO RURAL LTDA</t>
  </si>
  <si>
    <t>06.275.895/0001-53</t>
  </si>
  <si>
    <t>RADIO CABO FRIO LTDA</t>
  </si>
  <si>
    <t>28.843.795/0001-19</t>
  </si>
  <si>
    <t>RÁDIO BRASIL SUL LTDA - EPP</t>
  </si>
  <si>
    <t>77.431.476/0001-01</t>
  </si>
  <si>
    <t>SISTEMA TAMBAU DE COMUNICACAO LTDA</t>
  </si>
  <si>
    <t>12.674.107/0001-02</t>
  </si>
  <si>
    <t>EVERALDO TEIXEIRA SILVEIRA ME</t>
  </si>
  <si>
    <t>11.830.491/0001-14</t>
  </si>
  <si>
    <t>02.399.641/0003-58</t>
  </si>
  <si>
    <t>30.561.666/0005-03</t>
  </si>
  <si>
    <t>RADIO FM CIDADE DO SOL LTDA</t>
  </si>
  <si>
    <t>08.514.036/0001-03</t>
  </si>
  <si>
    <t>RADIO SERRANA DE BENTO GONCALVES LTDA - ME</t>
  </si>
  <si>
    <t>89.340.574/0001-12</t>
  </si>
  <si>
    <t>75.369.405/0001-09</t>
  </si>
  <si>
    <t>RADIO ULTRA FM LTDA - ME</t>
  </si>
  <si>
    <t>03.736.466/0001-48</t>
  </si>
  <si>
    <t>DIARIO COMUNICACOES LTDA</t>
  </si>
  <si>
    <t>02.401.125/0001-59</t>
  </si>
  <si>
    <t>P R DE OLIVEIRA - CANTAGALO</t>
  </si>
  <si>
    <t>21.484.483/0001-17</t>
  </si>
  <si>
    <t>SISTEMA REGIONAL DE COMUNICAÇAO LTDA - ME</t>
  </si>
  <si>
    <t>10.756.138/0001-79</t>
  </si>
  <si>
    <t>RADIO DIFUSORA DE FRANCA LTDA - EPP</t>
  </si>
  <si>
    <t>47.963.160/0001-08</t>
  </si>
  <si>
    <t>44.771.137/0001-15</t>
  </si>
  <si>
    <t>SOMBRASIL COMUNICACOES LTDA</t>
  </si>
  <si>
    <t>27.573.187/0001-79</t>
  </si>
  <si>
    <t>RÁDIO ALTO PIRANHAS LTDA - ME</t>
  </si>
  <si>
    <t>13.613.238/0001-71</t>
  </si>
  <si>
    <t>DIFUSORA RADIO CAJAZEIRAS LTDA</t>
  </si>
  <si>
    <t>08.791.626/0001-75</t>
  </si>
  <si>
    <t>RADIO PATAMUTE LTDA.</t>
  </si>
  <si>
    <t>09.086.406/0001-03</t>
  </si>
  <si>
    <t>RADIO FM DE SERRA BRANCA LTDA - ME</t>
  </si>
  <si>
    <t>12.732.749/0001-02</t>
  </si>
  <si>
    <t>RADIO PLANALTO DE MARACANAU LTDA</t>
  </si>
  <si>
    <t>11.806.999/0001-87</t>
  </si>
  <si>
    <t>UNIAO RADIODIFUSAO E PRODUCOES ARTISTICAS LTDA</t>
  </si>
  <si>
    <t>13.254.301/0001-93</t>
  </si>
  <si>
    <t>EDITORA NOTICIAS DO DIA LTDA</t>
  </si>
  <si>
    <t>00.481.841/0001-68</t>
  </si>
  <si>
    <t>LIBERDADE DE POMBAL LTDA - ME</t>
  </si>
  <si>
    <t>10.841.450/0001-60</t>
  </si>
  <si>
    <t>RADIO E TV DIFUSORA DO MARANHAO LTDA</t>
  </si>
  <si>
    <t>06.275.598/0001-08</t>
  </si>
  <si>
    <t>RADIO GUARACIABA LTDA</t>
  </si>
  <si>
    <t>12.281.572/0001-75</t>
  </si>
  <si>
    <t>RADIO PROGRESSO DE RUSSAS LTDA</t>
  </si>
  <si>
    <t>07.780.075/0001-81</t>
  </si>
  <si>
    <t>RADIO PATU DE SENADOR POMPEU LTDA</t>
  </si>
  <si>
    <t>11.329.521/0001-03</t>
  </si>
  <si>
    <t>SOCIEDADE PEDRITENSE DE RADIO LTDA - ME</t>
  </si>
  <si>
    <t>89.264.394/0001-07</t>
  </si>
  <si>
    <t>RADIO CENTRO MINAS FM LTDA - ME</t>
  </si>
  <si>
    <t>23.363.575/0001-74</t>
  </si>
  <si>
    <t>RADIO BONSUCESSO LTDA- ME</t>
  </si>
  <si>
    <t>10.755.809/0001-87</t>
  </si>
  <si>
    <t>02.436.920/0001-82</t>
  </si>
  <si>
    <t>RADIO AQUARELA FM LTDA</t>
  </si>
  <si>
    <t>02.317.095/0001-05</t>
  </si>
  <si>
    <t>RADIO ALVORADA DO SUL LTDA</t>
  </si>
  <si>
    <t>07.238.330/0001-69</t>
  </si>
  <si>
    <t>EMPRESA FORMOSENSE DE RADIODIFUSAO LTDA</t>
  </si>
  <si>
    <t>02.281.764/0001-28</t>
  </si>
  <si>
    <t>FUNDACAO CULTURAL VALE VENETO - FUNVALE</t>
  </si>
  <si>
    <t>04.559.771/0001-74</t>
  </si>
  <si>
    <t>RADIO MAIS FM LTDA</t>
  </si>
  <si>
    <t>25.375.577/0001-09</t>
  </si>
  <si>
    <t>RADIO CULTURA TAPERENSE LTDA - EPP</t>
  </si>
  <si>
    <t>87.251.906/0001-67</t>
  </si>
  <si>
    <t>A. BRAGA DOS SANTOS</t>
  </si>
  <si>
    <t>07.275.519/0001-21</t>
  </si>
  <si>
    <t>RADIO COMUNICACAO BRASIL LTDA</t>
  </si>
  <si>
    <t>46.603.056/0004-84</t>
  </si>
  <si>
    <t>104 LIMEIRA LTDA</t>
  </si>
  <si>
    <t>09.534.560/0001-09</t>
  </si>
  <si>
    <t>18.857.389/0001-51</t>
  </si>
  <si>
    <t>RADIO DIFUSORA DE PIRACICABA SA</t>
  </si>
  <si>
    <t>54.365.267/0001-01</t>
  </si>
  <si>
    <t>COLUMBIA FM LTDA - ME</t>
  </si>
  <si>
    <t>01.858.762/0001-96</t>
  </si>
  <si>
    <t>08.325.314/0001-76</t>
  </si>
  <si>
    <t>O COMERCIO GRAFICA E EDITORA LTDA - ME</t>
  </si>
  <si>
    <t>77.958.882/0001-27</t>
  </si>
  <si>
    <t>EMPRESA REGIONAL DE JORNALISMO LTDA</t>
  </si>
  <si>
    <t>00.513.783/0001-07</t>
  </si>
  <si>
    <t>VS PUBLICIDADE LTDA - EPP</t>
  </si>
  <si>
    <t>96.499.132/0001-89</t>
  </si>
  <si>
    <t>RADIO CLUBE DE OURINHOS LTDA</t>
  </si>
  <si>
    <t>53.413.050/0001-67</t>
  </si>
  <si>
    <t>RADIO EDUCADORA DE LIMEIRA LTDA - EPP</t>
  </si>
  <si>
    <t>51.466.688/0001-30</t>
  </si>
  <si>
    <t>FUNDACAO NOSSA SENHORA DO CARMO - FUNSC</t>
  </si>
  <si>
    <t>01.989.574/0001-05</t>
  </si>
  <si>
    <t>51.519.726/0001-76</t>
  </si>
  <si>
    <t>RADIO JAUENSE LTDA</t>
  </si>
  <si>
    <t>50.751.049/0001-54</t>
  </si>
  <si>
    <t>RADIO PIRATININGA DE JAU LTDA</t>
  </si>
  <si>
    <t>50.752.294/0001-86</t>
  </si>
  <si>
    <t>07.595.754/0001-80</t>
  </si>
  <si>
    <t>49.798.580/0001-01</t>
  </si>
  <si>
    <t>43.005.156/0001-78</t>
  </si>
  <si>
    <t>SOCIEDADE RADIO CLUBE DE ALTINOPOLIS LTDA</t>
  </si>
  <si>
    <t>43.180.066/0001-13</t>
  </si>
  <si>
    <t>RADIO EMISSORA BATOVI LTDA - ME</t>
  </si>
  <si>
    <t>87.744.470/0001-48</t>
  </si>
  <si>
    <t>RADIO ESMERALDA LTDA - EPP</t>
  </si>
  <si>
    <t>98.517.154/0001-50</t>
  </si>
  <si>
    <t>LEGAL-CAT CATANDUVA COMUNICACOES LTDA</t>
  </si>
  <si>
    <t>03.937.636/0002-33</t>
  </si>
  <si>
    <t>RADIO IGREJINHA FM LTDA.</t>
  </si>
  <si>
    <t>91.623.702/0001-87</t>
  </si>
  <si>
    <t>RADIO QUERENCIA DE SANTO AUGUSTO LTDA - ME</t>
  </si>
  <si>
    <t>91.864.314/0001-98</t>
  </si>
  <si>
    <t>FUNDACAO RADIO E TV EDUCATIVA DE JUINA</t>
  </si>
  <si>
    <t>03.435.449/0001-70</t>
  </si>
  <si>
    <t>RADIO CENTENARIO FM LTDA</t>
  </si>
  <si>
    <t>25.793.563/0001-05</t>
  </si>
  <si>
    <t>RADIO LIDERSOM FM LTDA.</t>
  </si>
  <si>
    <t>49.150.857/0001-87</t>
  </si>
  <si>
    <t>JORNAL DIARIO DO LITORAL LTDA - EPP</t>
  </si>
  <si>
    <t>03.131.150/0001-22</t>
  </si>
  <si>
    <t>FAROL CONSULTORIA EMPRESARIAL LTDA</t>
  </si>
  <si>
    <t>71.661.599/0001-52</t>
  </si>
  <si>
    <t>EDITORA DIÁRIO DA AMAZÔNIA LTDA</t>
  </si>
  <si>
    <t>63.763.296/0001-12</t>
  </si>
  <si>
    <t>FUNDACAO CULTURAL NOSSA SENHORA DO ROSARIO</t>
  </si>
  <si>
    <t>00.415.970/0002-39</t>
  </si>
  <si>
    <t>31.096.019/0002-98</t>
  </si>
  <si>
    <t>RÁDIO IMPERIAL DE PETROPOLIS LTDA- ME</t>
  </si>
  <si>
    <t>31.134.414/0001-37</t>
  </si>
  <si>
    <t>RADIO EMISSORA BOTUCARAI LTDA</t>
  </si>
  <si>
    <t>90.025.594/0001-88</t>
  </si>
  <si>
    <t>01.890.043/0002-33</t>
  </si>
  <si>
    <t>RÁDIO POTIGUARA DE MAMANGUAPE LTDA</t>
  </si>
  <si>
    <t>10.768.570/0001-80</t>
  </si>
  <si>
    <t>RADIO CIDADE VERDE DE TERESINA LTDA</t>
  </si>
  <si>
    <t>06.846.158/0001-63</t>
  </si>
  <si>
    <t>RADIO CLUBE DE INHAPIM LTDA</t>
  </si>
  <si>
    <t>26.169.789/0001-00</t>
  </si>
  <si>
    <t>RADIO ITAIPU LTDA - EPP</t>
  </si>
  <si>
    <t>76.330.067/0001-56</t>
  </si>
  <si>
    <t>RADIO JOIA DE ADAMANTINA LTDA</t>
  </si>
  <si>
    <t>50.885.169/0001-44</t>
  </si>
  <si>
    <t>EMISSORAS DIARIO DA REGIAO LTDA</t>
  </si>
  <si>
    <t>55.009.401/0001-02</t>
  </si>
  <si>
    <t>710000488712020-12</t>
  </si>
  <si>
    <t>710000488752020-92</t>
  </si>
  <si>
    <t>EMISSORAS INTERIORANAS LTDA</t>
  </si>
  <si>
    <t>M.F. PICANCO</t>
  </si>
  <si>
    <t>03.533.439/0001-78</t>
  </si>
  <si>
    <t>J.B EMPRESA JORNALISTICA LTDA.</t>
  </si>
  <si>
    <t>73.752.180/0001-31</t>
  </si>
  <si>
    <t>FUNDAÇÃO EDUCATIVA E CULSTURAL DONA DADA</t>
  </si>
  <si>
    <t>03.805.987/0001-00</t>
  </si>
  <si>
    <t>RADIODIFUSORA ASA BRANCA LTDA</t>
  </si>
  <si>
    <t>06.626.279/0001-08</t>
  </si>
  <si>
    <t>95.778.395/0001-64</t>
  </si>
  <si>
    <t>TELEVISÃO CAPIXABA LTDA</t>
  </si>
  <si>
    <t>31.296.882/0001-08</t>
  </si>
  <si>
    <t>RADIO CACIQUE DE SOROCABA LTDA</t>
  </si>
  <si>
    <t>71.874.275/0001-00</t>
  </si>
  <si>
    <t>TELECOMUNICAÇÕES DELFIM LTDA</t>
  </si>
  <si>
    <t>80.548.332/0001-44</t>
  </si>
  <si>
    <t>RADIO CATURITE LTDA</t>
  </si>
  <si>
    <t>08.828.709/0001-91</t>
  </si>
  <si>
    <t>RÁDIO CENTRAL DO TRIANGULO MINEIRO</t>
  </si>
  <si>
    <t>20.667.796/0001-48</t>
  </si>
  <si>
    <t>RADIO E TV CENTRO OESTE LTDA</t>
  </si>
  <si>
    <t>09.489.522/0001-73</t>
  </si>
  <si>
    <t>84.937.275/0001-46</t>
  </si>
  <si>
    <t>EMPRESA BAIANA DE JORNALISMO S.A</t>
  </si>
  <si>
    <t>14.583.041/0001-62</t>
  </si>
  <si>
    <t>JORNAL SUL EIRELI</t>
  </si>
  <si>
    <t>32.861.193/0001-61</t>
  </si>
  <si>
    <t>FUNDAÇÃO CULTURAL CRUZEIRO DO SUL</t>
  </si>
  <si>
    <t>60.110.467/0001-16</t>
  </si>
  <si>
    <t>EMPRESA SÃO BORJENSE DE COMUNICAÇÕES LTDA</t>
  </si>
  <si>
    <t>EDITORA GAZETA REGIONAL DE GOIOERE LTDA</t>
  </si>
  <si>
    <t>05.672.010/0001-97</t>
  </si>
  <si>
    <t>91.665.570/0001-56</t>
  </si>
  <si>
    <t>DIÁRIO DE PETROPOLIS SOCIEDADE ANONIMA</t>
  </si>
  <si>
    <t>31.131.774/0001-85</t>
  </si>
  <si>
    <t>DIARIO DO GRANDE ABC S.A</t>
  </si>
  <si>
    <t>57.541.377/0001-75</t>
  </si>
  <si>
    <t>JORNAL DIARIO DO SUL LTDA</t>
  </si>
  <si>
    <t>82.989.476/0001-61</t>
  </si>
  <si>
    <t>RADIO DIFUSORA DE PICOS LTDA</t>
  </si>
  <si>
    <t>06.619.548/0001-09</t>
  </si>
  <si>
    <t>EMPRESA JORNAL DO COMERCIO LTDA</t>
  </si>
  <si>
    <t>04.561.791/0001-80</t>
  </si>
  <si>
    <t>JORNAL DO DIA EMPRESA JORNALISTICA E EDITORA LTDA</t>
  </si>
  <si>
    <t>07.216.175/0001-80</t>
  </si>
  <si>
    <t>17.753.344/0001-74</t>
  </si>
  <si>
    <t>09.403.292/0001-15</t>
  </si>
  <si>
    <t>RÁDIO GUARUJA PAULISTA LTDA</t>
  </si>
  <si>
    <t>48.689.921/0002-10</t>
  </si>
  <si>
    <t>RADIO INDEPENDENCIA DE CATOLE DO ROCHA LTDA</t>
  </si>
  <si>
    <t>09.286.972/0001-69</t>
  </si>
  <si>
    <t>SISTEMA REGIONAL DE RADIODIFUSÃO LTDA</t>
  </si>
  <si>
    <t>55.007.165/0001-87</t>
  </si>
  <si>
    <t>EMPRESA JORNALISITICA J. C. JARROS LTDA</t>
  </si>
  <si>
    <t>92.785.989/0001-04</t>
  </si>
  <si>
    <t>JORNAL DO OESTE LTDA</t>
  </si>
  <si>
    <t>00.640.115/0001-40</t>
  </si>
  <si>
    <t>KBO COMUNICAÇÕES LTDA</t>
  </si>
  <si>
    <t>01.460.943/0001-60</t>
  </si>
  <si>
    <t>RÁDIO LIBERDADE DE BOA VIAGEM LTDA</t>
  </si>
  <si>
    <t>07.796.238/0001-14</t>
  </si>
  <si>
    <t>RADIO DIFUSORA FM DE TIMON LTDA</t>
  </si>
  <si>
    <t>35.123.223/0001-20</t>
  </si>
  <si>
    <t>RÁDIO MINHA FM LTDA</t>
  </si>
  <si>
    <t>02.056.729/0001-05</t>
  </si>
  <si>
    <t>SISTEMA LBC DE COMUNICAÇÃO LTDA</t>
  </si>
  <si>
    <t>03.820.742/0001-51</t>
  </si>
  <si>
    <t>RÁDIO MORADA DO SOL DE RIO VERDE LTDA</t>
  </si>
  <si>
    <t>01.731.611/0001-72</t>
  </si>
  <si>
    <t>RADIO MUSICAL DE CANTAGALO LTDA</t>
  </si>
  <si>
    <t>27.642.529/0001-85</t>
  </si>
  <si>
    <t>RÁDIO E TV CORREIO LTDA</t>
  </si>
  <si>
    <t>09.320.250/0001-83</t>
  </si>
  <si>
    <t>RÁDIO SOCIEDADE DE FRIBURGO LTDA</t>
  </si>
  <si>
    <t>30.548.127/0001-00</t>
  </si>
  <si>
    <t>U. L. DA CRUZ FILHO</t>
  </si>
  <si>
    <t>09.406.142/0001-28</t>
  </si>
  <si>
    <t>SISTEMA PARANAENSE DE COMUNICAÇÃO LTDA</t>
  </si>
  <si>
    <t>77.670.651/0001-13</t>
  </si>
  <si>
    <t>RÁDIO AURIVERDE DE PITANGA LTDA</t>
  </si>
  <si>
    <t>77.128.163/0001-89</t>
  </si>
  <si>
    <t>RÁDIO PORTA VOZ DE CIANORTE LTDA</t>
  </si>
  <si>
    <t>80.005.002/0001-02</t>
  </si>
  <si>
    <t>RAULANO BELEM SOM LTDA</t>
  </si>
  <si>
    <t>04.963.633/0001-56</t>
  </si>
  <si>
    <t>SISTEMA RESENDENSE DE COMUNICAÇÃO LTDA</t>
  </si>
  <si>
    <t>31.066.541/0001-46</t>
  </si>
  <si>
    <t>RADIO VALE LTDA</t>
  </si>
  <si>
    <t>71.738.926/0001-27</t>
  </si>
  <si>
    <t>RÁDIO SÃO CARLOS LTDA</t>
  </si>
  <si>
    <t>59.609.776/0001-56</t>
  </si>
  <si>
    <t>FUNDAÇÃO CULTURALO SANTA MARIA DE DEUS</t>
  </si>
  <si>
    <t>00.294.437/0001-85</t>
  </si>
  <si>
    <t>MAGALHÃES FARIA E CIA LTDA</t>
  </si>
  <si>
    <t>23.993.736/0001-03</t>
  </si>
  <si>
    <t>RADIO TERESOPOLIS LTDA</t>
  </si>
  <si>
    <t>32.181.695/0001-47</t>
  </si>
  <si>
    <t>RADIO THALENTO FM LTDA</t>
  </si>
  <si>
    <t>03.317.127/0001-27</t>
  </si>
  <si>
    <t>RADIO COMUNICAÇÃO BRASIL LTDA</t>
  </si>
  <si>
    <t>46.603.056/0002-12</t>
  </si>
  <si>
    <t>EMPRESA JORNALISITICA B2 LTDA</t>
  </si>
  <si>
    <t>04.874.898/0001-88</t>
  </si>
  <si>
    <t>E.A COMUNICAÇÃO LTDA</t>
  </si>
  <si>
    <t>33.334.568/0001-06</t>
  </si>
  <si>
    <t>RÁDIO A TRIBUNA DE SANTOS LTDA</t>
  </si>
  <si>
    <t>58.178.393/0001-08</t>
  </si>
  <si>
    <t>RADIO EMISSORA VANGUARDA LTDA</t>
  </si>
  <si>
    <t>71.457.725/0001-51</t>
  </si>
  <si>
    <t>MOREIRA COMUNICAÇÕES LTDA</t>
  </si>
  <si>
    <t>20.929.592/0001-38</t>
  </si>
  <si>
    <t>GRUPO EDITORIAL SINOS LTDA</t>
  </si>
  <si>
    <t>REDE XODO DE COMUNICAÇÃO TOBIAS BARRETO LTDA</t>
  </si>
  <si>
    <t>28.591.454/0001-01</t>
  </si>
  <si>
    <t>52.717.766/0001-95</t>
  </si>
  <si>
    <t>RADIO E TELEVISÃO PARAIBANA LTDA</t>
  </si>
  <si>
    <t>09.282.294/0001-56</t>
  </si>
  <si>
    <t>SOCIEDADE PARAIBANA DE COMUNICACAO LTDA</t>
  </si>
  <si>
    <t>RADIO OURO VERDE FM LTDA</t>
  </si>
  <si>
    <t>22.223.358/0001-16</t>
  </si>
  <si>
    <t xml:space="preserve">OTENZI COMUNICAÇÕES </t>
  </si>
  <si>
    <t>02.403.659/0004-67</t>
  </si>
  <si>
    <t>FUNDAÇÃO DE DESENVOLVIMENTO DE PICUI</t>
  </si>
  <si>
    <t>08.526.113/0001-37</t>
  </si>
  <si>
    <t>RADIO CLUBE DE CACERES LTDA</t>
  </si>
  <si>
    <t>24.748.675/0001-81</t>
  </si>
  <si>
    <t>JCM RADIODIFUSÃO E EVENTOS LTDA</t>
  </si>
  <si>
    <t>08.770.531/0001-75</t>
  </si>
  <si>
    <t>RADIO GRANDE LAGO LTDA</t>
  </si>
  <si>
    <t>77.613.321/0001-96</t>
  </si>
  <si>
    <t>RADIO FM ITATIUNGA LTDA</t>
  </si>
  <si>
    <t>05.756.246/0004-54</t>
  </si>
  <si>
    <t>RADIO LIDER DE ITAPIPOCA LTDA</t>
  </si>
  <si>
    <t>02.366.824/0001-05</t>
  </si>
  <si>
    <t>RADIO FM NORTE COMUNICAÇÃO LTDA</t>
  </si>
  <si>
    <t>31.707.540/0001-33</t>
  </si>
  <si>
    <t>RADIO PANATI LTDA</t>
  </si>
  <si>
    <t>09.172.917/0001-48</t>
  </si>
  <si>
    <t>RADIO PRINCESA ISABEL LTDA</t>
  </si>
  <si>
    <t>08.270.654/0001-47</t>
  </si>
  <si>
    <t>RADIO VERMELHO COMUNICAÇÃO MARKETING LTDA</t>
  </si>
  <si>
    <t>23.002.731/0001-71</t>
  </si>
  <si>
    <t>SISTEMA ITATIUNGA DE COMUNICAÇÃO LTDA</t>
  </si>
  <si>
    <t>11.984.747/0001-48</t>
  </si>
  <si>
    <t>RÁDIO WANDER DE ANDRADE LTDA</t>
  </si>
  <si>
    <t>26.290.163/0001-40</t>
  </si>
  <si>
    <t>RADIO TROPICAL LTDA</t>
  </si>
  <si>
    <t>02.571.107/0001-15</t>
  </si>
  <si>
    <t>ORGANIZAÇÃO RH LTDA</t>
  </si>
  <si>
    <t>03.819.799/0001-30</t>
  </si>
  <si>
    <t>VEREDAS RADIO FM LTDA</t>
  </si>
  <si>
    <t>08.613.367/0001-92</t>
  </si>
  <si>
    <t>FILME 30"</t>
  </si>
  <si>
    <t>EMPENHO 5º TERMO ADITIVO:</t>
  </si>
  <si>
    <t>4641 - 2020</t>
  </si>
  <si>
    <t>ADSERVER</t>
  </si>
  <si>
    <t>BANNER</t>
  </si>
  <si>
    <t>FILME</t>
  </si>
  <si>
    <t>CUSTO INTERNO</t>
  </si>
  <si>
    <t>GLOBO EXPRESS</t>
  </si>
  <si>
    <t>RÁDIO AVAHY FM LTDA</t>
  </si>
  <si>
    <t>31.017.395/0001-69</t>
  </si>
  <si>
    <t>SOCIEDADE RADIO CLUBE DE RONDONOPOLIS LTDA</t>
  </si>
  <si>
    <t>15.046.436/0001-99</t>
  </si>
  <si>
    <t>RÁDIO TREZE DE JUNHO LTDA</t>
  </si>
  <si>
    <t>18.398.669/0001-49</t>
  </si>
  <si>
    <t>RÁDIO ENERGIA LTDA</t>
  </si>
  <si>
    <t>31.232.747/0001-07</t>
  </si>
  <si>
    <t>RÁDIO CIDADE DE SUMÉ LTDA</t>
  </si>
  <si>
    <t>10.746.626/0002-86</t>
  </si>
  <si>
    <t>SISTEMA NACIONAL DE RADIODIFUSÃO LTDA</t>
  </si>
  <si>
    <t>03.830.580/0001-32</t>
  </si>
  <si>
    <t>SOM DA BARRA RADIODIFUSÃO E NEGOCIOS</t>
  </si>
  <si>
    <t>04.491.959/0001-28</t>
  </si>
  <si>
    <t>10.746.626/0001-03</t>
  </si>
  <si>
    <t>MARCIO FREITAS AUDIO, VÍDEO E EDITORA LTDA</t>
  </si>
  <si>
    <t>64.412.489/0001-91</t>
  </si>
  <si>
    <t>SOCIEDADE DIFUSORA DE CORINTO LTDA</t>
  </si>
  <si>
    <t>20.215.570/0001-06</t>
  </si>
  <si>
    <t>FUNDAÇÃO FRANCISCO CAMBRAIA</t>
  </si>
  <si>
    <t>01.614.824/0001-14</t>
  </si>
  <si>
    <t>RÁDIO SOCIEDADE GORUTUBANA LTDA</t>
  </si>
  <si>
    <t>21.773.403/0001-43</t>
  </si>
  <si>
    <t>FUNDAÇÃO SANTA CRUZ DE JEQUITINHONHA</t>
  </si>
  <si>
    <t>18.383.125/0001-03</t>
  </si>
  <si>
    <t>RADIO CANCELARIA FM LTDA</t>
  </si>
  <si>
    <t>04.485.882/0004-26</t>
  </si>
  <si>
    <t>JORNAL DE ASSIS LTDA</t>
  </si>
  <si>
    <t>08.098.440/0001-35</t>
  </si>
  <si>
    <t>A GAZETA DE RONDONIA EDIÇÃO DE JORNAL EIRELLI</t>
  </si>
  <si>
    <t>14.515.552/0001-47</t>
  </si>
  <si>
    <t>GDIA JORNAIS E INFORMAÇÃO EIRELLI</t>
  </si>
  <si>
    <t>28.757.946/0001-73</t>
  </si>
  <si>
    <t>GRUPO EXATA DE COMUNICAÇÃO LTDA</t>
  </si>
  <si>
    <t>04.471.978/0002-73</t>
  </si>
  <si>
    <t>EDITAL CENTER LTDA</t>
  </si>
  <si>
    <t>04.150.383/0001-35</t>
  </si>
  <si>
    <t>EDITORA NOVA COR LTDA</t>
  </si>
  <si>
    <t>09.601.062/0001-23</t>
  </si>
  <si>
    <t>PROGRESSO DO ACRE COMUNICAÇÕES  LTDA</t>
  </si>
  <si>
    <t>05.388.848/0001-53</t>
  </si>
  <si>
    <t>RÁDIO PAMPEANA LTDA</t>
  </si>
  <si>
    <t>RADIO MARISTELA LTDA</t>
  </si>
  <si>
    <t>09.943.253/0001-50</t>
  </si>
  <si>
    <t>REDE ITAPOA DE RÁDIOS LTDA</t>
  </si>
  <si>
    <t>90.559.048/0001-27</t>
  </si>
  <si>
    <t>REDE CARACA DE COMUNICAÇÃO LTDA</t>
  </si>
  <si>
    <t>22.113.898/0001-47</t>
  </si>
  <si>
    <t>RADIO QUILOMBO DOS PALMARES</t>
  </si>
  <si>
    <t>10.584.712/0001-59</t>
  </si>
  <si>
    <t>BELEM RADIO DIFUSÃO LTDA</t>
  </si>
  <si>
    <t>07.754.586/0001-30</t>
  </si>
  <si>
    <t>FUNDAÇÃO CULTURAL DE RADIODIFUSÃO EDUCATIVA COSTA DOURADA</t>
  </si>
  <si>
    <t>39.133.202/0001-47</t>
  </si>
  <si>
    <t>AÇÃO SOCIAL EVANGÉLICA MONTE HERMON</t>
  </si>
  <si>
    <t>00.918.822/0001-56</t>
  </si>
  <si>
    <t>SOCIEDADE BARRENSE DE RADIODIFUSÃO LTDA</t>
  </si>
  <si>
    <t>32.047.532/0001-70</t>
  </si>
  <si>
    <t>RÁDIO CULTURA DE CASTELO FM LTDA</t>
  </si>
  <si>
    <t>32.485.468/0001-00</t>
  </si>
  <si>
    <t>RÁDIO CIDADE LTDA</t>
  </si>
  <si>
    <t>01.772.939/0001-37</t>
  </si>
  <si>
    <t>RADIO ULTRA FM LTDA</t>
  </si>
  <si>
    <t>03.736.466/0003-00</t>
  </si>
  <si>
    <t>RÁDIO CULTURA DE QUIXADA LTDA</t>
  </si>
  <si>
    <t>23.552.250/0001-30</t>
  </si>
  <si>
    <t>09.606.865/0002-51</t>
  </si>
  <si>
    <t>RADIO CENTRAL LTDA</t>
  </si>
  <si>
    <t>FUNDAÇÃO EDUCATIVA CULTURAL JOSÉ ALLAMANO</t>
  </si>
  <si>
    <t>34.809.111/0001-65</t>
  </si>
  <si>
    <t>RADIO DIFUSORA BOAS NOVAS LTDA</t>
  </si>
  <si>
    <t>30.917.587/0001-69</t>
  </si>
  <si>
    <t>80.734.544/0001-16</t>
  </si>
  <si>
    <t>SISTEMA INTEGRADO DE COMUNICAÇÃO LTDA</t>
  </si>
  <si>
    <t>02.386.853/0001-39</t>
  </si>
  <si>
    <t>XARAYES COMUNICAÇÃO E MARKETING LTDA</t>
  </si>
  <si>
    <t>03.918.595/0001-57</t>
  </si>
  <si>
    <t>ABC RÁDIO E TV LTDA</t>
  </si>
  <si>
    <t>19.552.413/0001-07</t>
  </si>
  <si>
    <t>RADIO ANDRADAS LTDA</t>
  </si>
  <si>
    <t>17.043.183/0001-25</t>
  </si>
  <si>
    <t>09.045.758/0003-82</t>
  </si>
  <si>
    <t>RÁDIO PROGRESSO DE SOUZA LTDA</t>
  </si>
  <si>
    <t>08.915.464/0001-30</t>
  </si>
  <si>
    <t>FUNDAÇÃO CULTURAL DIVINO ESPIRITO SANTO</t>
  </si>
  <si>
    <t>24.858.144/0001-41</t>
  </si>
  <si>
    <t>SITEMA DE COMUNICAÇÕES PATROCINIO PAULISTA LTDA</t>
  </si>
  <si>
    <t>01.783.035/0001-07</t>
  </si>
  <si>
    <t>RÁDIO SERTÃO CENTRAL LTDA</t>
  </si>
  <si>
    <t>06.562.342/0001-81</t>
  </si>
  <si>
    <t>SOCIEDADE RADIO PINDORAMA LTDA</t>
  </si>
  <si>
    <t>15.911.246/0004-54</t>
  </si>
  <si>
    <t>RADIO DIFUSORA DE SOLONOPOLIS LTDA</t>
  </si>
  <si>
    <t>07.532.369/0001-94</t>
  </si>
  <si>
    <t>75.795.342/0001-69</t>
  </si>
  <si>
    <t>04.073.837/0001-11</t>
  </si>
  <si>
    <t>RADIO NOVA DRACENA LTDA</t>
  </si>
  <si>
    <t>44.879.591/0001-94</t>
  </si>
  <si>
    <t>RADIO FM JARDIM DE CAJOBI LTDA</t>
  </si>
  <si>
    <t>63.892.814/0001-06</t>
  </si>
  <si>
    <t>FM MAIOR DE ARACATI LTDA</t>
  </si>
  <si>
    <t>11.807.070/0001-72</t>
  </si>
  <si>
    <t>WOLF RADIODIFUSÃO E COMUNICAÇÃO LTDA</t>
  </si>
  <si>
    <t>28.620.725/0001-00</t>
  </si>
  <si>
    <t>DIFUSORA MOGIANA COMUNICAÇÃO LTDA</t>
  </si>
  <si>
    <t>03.852.289.0001-65</t>
  </si>
  <si>
    <t>RADIO GRANDE PICOS LTDA</t>
  </si>
  <si>
    <t>06.850.333/0001-96</t>
  </si>
  <si>
    <t>RADIO ALTERNATIVA DE DIFUSÃO LTDA</t>
  </si>
  <si>
    <t>03.507.530/0001-19</t>
  </si>
  <si>
    <t>RADIO MIX DE JUIZ DE FORA FM LTDA</t>
  </si>
  <si>
    <t>11.987.110/0001-05</t>
  </si>
  <si>
    <t>RADIO NATAL REIS MAGOS LTDA</t>
  </si>
  <si>
    <t>08.459.968/0001-92</t>
  </si>
  <si>
    <t>RADIO FLORESTA LTDA</t>
  </si>
  <si>
    <t>04.101.317/0001-75</t>
  </si>
  <si>
    <t>RADIO CAPITAL DO TRIANGULO LTDA</t>
  </si>
  <si>
    <t>23.802.986/0001-19</t>
  </si>
  <si>
    <t>RADIO UNIÃO DE TOLEDO LTDA</t>
  </si>
  <si>
    <t>77.096.055/0001-71</t>
  </si>
  <si>
    <t>REGISTRO EMISSORAS REGIONAIS DE RADIODIFUSÃO LTDA</t>
  </si>
  <si>
    <t>48.673.743/0001-59</t>
  </si>
  <si>
    <t>RÁDIO ONDAS VERDES DE CAT. LTDA</t>
  </si>
  <si>
    <t>52.601.994/0001-03</t>
  </si>
  <si>
    <t>RÁDIO PROGRESSO DE DESCANSO LTDA</t>
  </si>
  <si>
    <t>75.369.488/0001-28</t>
  </si>
  <si>
    <t>REDE MS INTEGRAÇÃO DE RÁDIO E TELEVISÃO LTDA</t>
  </si>
  <si>
    <t>01.244.920/0001-18</t>
  </si>
  <si>
    <t>RADIO SETE LAGOAS LTDA</t>
  </si>
  <si>
    <t>21.474.879/0001-83</t>
  </si>
  <si>
    <t>SUPER SOM UBERABA LTDA</t>
  </si>
  <si>
    <t>26.284.612/0001-47</t>
  </si>
  <si>
    <t>EMPRESA DE COMUNICAÇÃO DO TRIANGULO LTDA</t>
  </si>
  <si>
    <t>86.469.459/0001-54</t>
  </si>
  <si>
    <t>03.521.447/0005-28</t>
  </si>
  <si>
    <t>RADIO SINAL DE ARACATI LTDA</t>
  </si>
  <si>
    <t>07.402.423/0001-87</t>
  </si>
  <si>
    <t>ACAIABA EMISSORAS INTEGRADAS LTDA</t>
  </si>
  <si>
    <t>16.036.352/0001-37</t>
  </si>
  <si>
    <t>RADIO OESTE DA PARAÍBA LTDA</t>
  </si>
  <si>
    <t>12.682.373/0001-79</t>
  </si>
  <si>
    <t>83.406.237/0001-33</t>
  </si>
  <si>
    <t>RADIO DIFUSORA SÃO PATRICIO LTDA</t>
  </si>
  <si>
    <t>01.382.209/0001-20</t>
  </si>
  <si>
    <t>FUNDAÇÃO RADIO E TELEVISÃO EDUCATIVA DO PIAUI</t>
  </si>
  <si>
    <t>05.787.268/0001-39</t>
  </si>
  <si>
    <t>01.855.305/0001-48</t>
  </si>
  <si>
    <t>RADIO LEME STEREOSOM LTDA</t>
  </si>
  <si>
    <t>44.550.911/0001-68</t>
  </si>
  <si>
    <t>RADIO SOM JUVENTUDE LTDA</t>
  </si>
  <si>
    <t>01.115.948/0001-55</t>
  </si>
  <si>
    <t>RADIO FELIZ DE SANTO ANTONIO DE PADUA LTDA</t>
  </si>
  <si>
    <t>48.624.175/0001-04</t>
  </si>
  <si>
    <t>INDUSTRIA GRAFICA O ESTADO LTDA</t>
  </si>
  <si>
    <t>03.158.975/0001-30</t>
  </si>
  <si>
    <t>RADIO IBITURUNA LTDA</t>
  </si>
  <si>
    <t>20.605.549/0001-17</t>
  </si>
  <si>
    <t>FUNDAÇÃO PADRE PELÁGIO</t>
  </si>
  <si>
    <t>01.542.182/0003-57</t>
  </si>
  <si>
    <t>NOVA RADIO REGIONAL LTDA</t>
  </si>
  <si>
    <t>54.977.244/0001-58</t>
  </si>
  <si>
    <t>SOCIEDADE RÁDIO IMBIARA DE ARAXA LTDA</t>
  </si>
  <si>
    <t>16.906.190/0001-40</t>
  </si>
  <si>
    <t>SOCIEDADE RADIO LIBERDADE LTDA</t>
  </si>
  <si>
    <t>48.542.344/0001-59</t>
  </si>
  <si>
    <t>MP MONTEIRO EIRELI</t>
  </si>
  <si>
    <t>11.207.597/0001-66</t>
  </si>
  <si>
    <t>RADIO SEPE TIARAJU LTDA</t>
  </si>
  <si>
    <t>EMPRESA DIFUSORA DE COMUNICAÇÃO LTDA</t>
  </si>
  <si>
    <t>07.825.976/0001-42</t>
  </si>
  <si>
    <t>FM RADIO INDEPENDENTE DE ARCOVERDE LTDA</t>
  </si>
  <si>
    <t>11.612.355/0001-58</t>
  </si>
  <si>
    <t>FUSION COMUNICAÇÃO VISUAL LTDA</t>
  </si>
  <si>
    <t>10.940.742/0001-50</t>
  </si>
  <si>
    <t>RADIO CIDADE FM ITIRAPINA LTDA</t>
  </si>
  <si>
    <t>55.527.261/0001-56</t>
  </si>
  <si>
    <t>RÁDIO ANHANGUERA S.A</t>
  </si>
  <si>
    <t>01.534.494/0001-57</t>
  </si>
  <si>
    <t>VALORES PAGOS</t>
  </si>
  <si>
    <t>MÍDIA</t>
  </si>
  <si>
    <t>TELEVISÃO</t>
  </si>
  <si>
    <t>CACHE</t>
  </si>
  <si>
    <t>SMS</t>
  </si>
  <si>
    <t>INFLUENCIADORES</t>
  </si>
  <si>
    <t>RADIO VALE DO JACUI LTDA</t>
  </si>
  <si>
    <t>88.473.657/0001-17</t>
  </si>
  <si>
    <t>SALAMANCA RADIODIFUSAO FM LTDA - ME</t>
  </si>
  <si>
    <t>92.858.521/0001-00</t>
  </si>
  <si>
    <t>RADIO CULTURA DE CAMPO GRANDE  LTDA</t>
  </si>
  <si>
    <t>03.244.068/0001-04</t>
  </si>
  <si>
    <t>SISTEMA FAROL DE COMUNICACAO LTDA</t>
  </si>
  <si>
    <t>25.384.512/0001-20</t>
  </si>
  <si>
    <t>SISTEMA RAINHA DE COMUNICAÇÃO LTDA - ME</t>
  </si>
  <si>
    <t>12.918.108/0001-47</t>
  </si>
  <si>
    <t>SISTEMA DE COMUNICACOES PROFESSOR VALTER ALENCAR L</t>
  </si>
  <si>
    <t>23.522.923/0001-09</t>
  </si>
  <si>
    <t>FUNDACAO ARQUIDIOCESANA DE CULTURA</t>
  </si>
  <si>
    <t>13.012.661/0001-89</t>
  </si>
  <si>
    <t>RADIO IMPARSOM LTDA</t>
  </si>
  <si>
    <t>20.613.048/0001-82</t>
  </si>
  <si>
    <t>RADIO QUIGUAY LTDA - EPP</t>
  </si>
  <si>
    <t>04.362.453/0001-19</t>
  </si>
  <si>
    <t>RADIODIFUSAO CAMPO ABERTO LTDA</t>
  </si>
  <si>
    <t>80.597.594/0001-07</t>
  </si>
  <si>
    <t>RADIO JORNAL DE ITAPETINGA LTDA</t>
  </si>
  <si>
    <t>14.464.705/0001-74</t>
  </si>
  <si>
    <t>SOCIEDADE RÁDIO CLUBE DE VARGINHA LTDA - ME</t>
  </si>
  <si>
    <t>25.859.620/0001-01</t>
  </si>
  <si>
    <t>RADIO PRINCESA DO VALE DE CAMAPUA S/C LTDA</t>
  </si>
  <si>
    <t>16.035.578/0001-13</t>
  </si>
  <si>
    <t>RADIO E TELEVISAO LIBERTAS LTDA - ME</t>
  </si>
  <si>
    <t>01.940.414/0002-44</t>
  </si>
  <si>
    <t>FUNDAÇAO DOM BOSCO</t>
  </si>
  <si>
    <t>37.226.701/0001-53</t>
  </si>
  <si>
    <t>SOCIEDADE CAMPOGRANDENSE DE RADIODIFUSAO LIMITADA</t>
  </si>
  <si>
    <t>15.928.567/0001-08</t>
  </si>
  <si>
    <t>RADIO FM SL LTDA</t>
  </si>
  <si>
    <t>03.830.117/0001-90</t>
  </si>
  <si>
    <t>RADIO REGIONAL PIRAVEVE LTDA</t>
  </si>
  <si>
    <t>16.045.791/0001-06</t>
  </si>
  <si>
    <t>RADIO UNIVERSAL DE MORRINHOS LTDA</t>
  </si>
  <si>
    <t>07.604.762/0001-46</t>
  </si>
  <si>
    <t>RADIO LIBERDADE DE PARANAIBA LTDA - ME</t>
  </si>
  <si>
    <t>01.590.040/0001-01</t>
  </si>
  <si>
    <t>FUNDACAO SANTA TEREZINHA</t>
  </si>
  <si>
    <t>39.288.295/0001-89</t>
  </si>
  <si>
    <t>FUNDAÇÃO NORTE RIO GRANDENSE DE PESQUISA E CULTURA</t>
  </si>
  <si>
    <t>08.469.280/0001-93</t>
  </si>
  <si>
    <t>RADIO GUARATINGUETA FM STEREO LTDA</t>
  </si>
  <si>
    <t>01.381.684/0001-81</t>
  </si>
  <si>
    <t>RADIO CIDADE NOIVA DO TIETE LTDA</t>
  </si>
  <si>
    <t>27.728.478/0001-99</t>
  </si>
  <si>
    <t>RADIO FM NOVO MARANHAO LTDA</t>
  </si>
  <si>
    <t>10.419.323/0001-78</t>
  </si>
  <si>
    <t>F M RADIO VOZ DO AGRESTE LTDA</t>
  </si>
  <si>
    <t>09.025.560/0001-75</t>
  </si>
  <si>
    <t>RADIO RURAL DE GUARABIRA LTDA</t>
  </si>
  <si>
    <t>08.848.632/0001-11</t>
  </si>
  <si>
    <t>RADIO DIFUSORA DE ITUMBIARA LTDA</t>
  </si>
  <si>
    <t>01.769.868/0001-13</t>
  </si>
  <si>
    <t>SISTEMA DE COMUNICACAO 102,3 LTDA</t>
  </si>
  <si>
    <t>11.692.592/0001-76</t>
  </si>
  <si>
    <t>FUNDACAO EDUCACIONAL CULTURAL E ARTISTCA IMACULADA</t>
  </si>
  <si>
    <t>03.886.923/0001-80</t>
  </si>
  <si>
    <t>SOCIEDADE RADIO CARANDAI LTDA</t>
  </si>
  <si>
    <t>21.898.739/0001-32</t>
  </si>
  <si>
    <t>NOVA MULTISOM RADIO SOM LTDA</t>
  </si>
  <si>
    <t>13.071.417/0001-97</t>
  </si>
  <si>
    <t>RADIO DIVINAL FM LTDA</t>
  </si>
  <si>
    <t>21.639.455/0002-02</t>
  </si>
  <si>
    <t>RADIO VEREDAS FM LTDA</t>
  </si>
  <si>
    <t>20.897.427/0001-41</t>
  </si>
  <si>
    <t>TELEVISAO OURO VERDE LTDA</t>
  </si>
  <si>
    <t>10.752.156/0002-63</t>
  </si>
  <si>
    <t>RADIO RAINHA DO OESTE DE ALTONIA LTDA</t>
  </si>
  <si>
    <t>77.220.366/0001-09</t>
  </si>
  <si>
    <t>RADIO PANEMA LTDA</t>
  </si>
  <si>
    <t>81.738.262/0001-50</t>
  </si>
  <si>
    <t>J.H.M. RADIODIFUSAO LTDA</t>
  </si>
  <si>
    <t>03.720.080/0001-48</t>
  </si>
  <si>
    <t>RADIO GAUDERIO FM LTDA</t>
  </si>
  <si>
    <t>01.790.681/0001-00</t>
  </si>
  <si>
    <t>RADIO DOURADO FM LTDA</t>
  </si>
  <si>
    <t>03.846.594/0001-44</t>
  </si>
  <si>
    <t>RADIO PIONEIRA DE FORMOSA LTDA</t>
  </si>
  <si>
    <t>76.396.647/0001-46</t>
  </si>
  <si>
    <t>REDE SUL MATOGROSSENSE DE EMISSORAS LTDA</t>
  </si>
  <si>
    <t>15.515.240/0002-87</t>
  </si>
  <si>
    <t>FUNDACAO EDUCATIVA E CULTURAL AMAZONIA VIVA</t>
  </si>
  <si>
    <t>04.448.802/0001-10</t>
  </si>
  <si>
    <t>HAPE - PROMOCOES E EVENTOS LTDA</t>
  </si>
  <si>
    <t>01.045.362/0001-61</t>
  </si>
  <si>
    <t>RADIO DIFUSORA DE TRES LAGOAS LTDA - ME</t>
  </si>
  <si>
    <t>03.874.476/0001-40</t>
  </si>
  <si>
    <t>RADIO BELEM FM LTDA</t>
  </si>
  <si>
    <t>03.758.113/0001-49</t>
  </si>
  <si>
    <t>RADIO CULTURA DE GUARABIRA LTDA</t>
  </si>
  <si>
    <t>09.183.526/0001-29</t>
  </si>
  <si>
    <t>RADIO SOL MAIOR LTDA</t>
  </si>
  <si>
    <t>01.757.455/0002-08</t>
  </si>
  <si>
    <t>TRANSMISSAO DE RADIO E TELEVISAO DO NORDESTE LTDA</t>
  </si>
  <si>
    <t>04.486.636/0001-46</t>
  </si>
  <si>
    <t>RADIO FM CORREIO DE JOAO PESSOA LTDA</t>
  </si>
  <si>
    <t>09.368.242/0001-07</t>
  </si>
  <si>
    <t>RADIO GUARABIRA FM LTDA</t>
  </si>
  <si>
    <t>02.393.070/0002-63</t>
  </si>
  <si>
    <t>RADIO CAJAZEIRAS FM LTDA</t>
  </si>
  <si>
    <t>02.393.067/0001-69</t>
  </si>
  <si>
    <t>90.918.343/0002-03</t>
  </si>
  <si>
    <t>FUNDACAO BOM JESUS</t>
  </si>
  <si>
    <t>22.697.254/0001-43</t>
  </si>
  <si>
    <t>02.948.098/0001-39</t>
  </si>
  <si>
    <t>RADIO MANTENA FM LTDA</t>
  </si>
  <si>
    <t>02.205.436/0001-42</t>
  </si>
  <si>
    <t>RADIO MINDURI FM LTDA</t>
  </si>
  <si>
    <t>01.905.271/0001-59</t>
  </si>
  <si>
    <t>SOCIEDADE DE CULTURA RÁDIO PARECIS LTDA</t>
  </si>
  <si>
    <t>05.924.170/0001-86</t>
  </si>
  <si>
    <t>RADIODIFUSAO OESTE PAULISTA LTDA</t>
  </si>
  <si>
    <t>02.263.923/0001-61</t>
  </si>
  <si>
    <t>FUNDACAO CULTURAL DE FRANCA</t>
  </si>
  <si>
    <t>03.883.607/0001-55</t>
  </si>
  <si>
    <t>RADIO TV DO MARANHAO LTDA</t>
  </si>
  <si>
    <t>06.339.501/0001-83</t>
  </si>
  <si>
    <t>GRAFIMOC ARTES GRAFICAS LTDA</t>
  </si>
  <si>
    <t>31.140.322/0001-60</t>
  </si>
  <si>
    <t>JORNAL A HORA LTDA - EPP</t>
  </si>
  <si>
    <t>04.280.850/0001-41</t>
  </si>
  <si>
    <t>RADIO CLUBE DE ALAGOAS LTDA</t>
  </si>
  <si>
    <t>12.347.589/0002-69</t>
  </si>
  <si>
    <t>12.347.589/0001-88</t>
  </si>
  <si>
    <t>TV PAJUCARA LTDA</t>
  </si>
  <si>
    <t>12.019.360/0001-14</t>
  </si>
  <si>
    <t>SISTEMA ALAGOANO DE RADIODIFUSAO EIRELI</t>
  </si>
  <si>
    <t>04.945.890/0002-46</t>
  </si>
  <si>
    <t>RADIO ABSOLUTA DE CAMPOS LTDA</t>
  </si>
  <si>
    <t>08.922.532/0001-98</t>
  </si>
  <si>
    <t>RADIO SOLIMOES LTDA</t>
  </si>
  <si>
    <t>30.792.717/0001-84</t>
  </si>
  <si>
    <t>NASCENTE COMUNICACOES LTDA</t>
  </si>
  <si>
    <t>02.374.730/0002-69</t>
  </si>
  <si>
    <t>RADIO PAIQUERE LTDA</t>
  </si>
  <si>
    <t>78.600.855/0001-40</t>
  </si>
  <si>
    <t>RADIO MIRANTE LTDA</t>
  </si>
  <si>
    <t>05.753.611/0001-24</t>
  </si>
  <si>
    <t>RADIO CIDADE DE IRECE FM LTDA</t>
  </si>
  <si>
    <t>15.183.338/0001-01</t>
  </si>
  <si>
    <t>RADIO FM INDEPENDENCIA LTDA</t>
  </si>
  <si>
    <t>77.070.332/0002-58</t>
  </si>
  <si>
    <t>RADIO VALE DO TIETE DE SALTO LTDA - ME</t>
  </si>
  <si>
    <t>56.416.027/0001-14</t>
  </si>
  <si>
    <t>RADIO CULTURA DE ASTORGA LTDA.</t>
  </si>
  <si>
    <t>80.929.532/0001-47</t>
  </si>
  <si>
    <t>RÁDIO REGIONAL DO ARAGUAIA LTDA - ME</t>
  </si>
  <si>
    <t>04.111.399/0001-39</t>
  </si>
  <si>
    <t>RADIO CLUB DE PALMAS LTDA</t>
  </si>
  <si>
    <t>75.661.751/0001-58</t>
  </si>
  <si>
    <t>DIFUSORAS DE PERNAMBUCO LTDA</t>
  </si>
  <si>
    <t>09.045.774/0001-03</t>
  </si>
  <si>
    <t>RADIO TUCANO FM LTDA</t>
  </si>
  <si>
    <t>32.690.752/0001-18</t>
  </si>
  <si>
    <t>RADIO JUAZEIRO LTDA</t>
  </si>
  <si>
    <t>14.658.157/0001-13</t>
  </si>
  <si>
    <t>SAUIPE COMUNICACAO LTDA</t>
  </si>
  <si>
    <t>16.493.363/0001-46</t>
  </si>
  <si>
    <t>RADIO EDUCADORA TRABALHISTA LTDA - ME</t>
  </si>
  <si>
    <t>EMPRESA DE RADIODIFUSAO PANTANEIRA LTDA - ME</t>
  </si>
  <si>
    <t>04.272.946/0001-68</t>
  </si>
  <si>
    <t>RADIO GOIATUBA LTDA</t>
  </si>
  <si>
    <t>02.149.862/0001-06</t>
  </si>
  <si>
    <t>SISTEMA CAPELINHENSE DE RADIODIFUSAO LTDA</t>
  </si>
  <si>
    <t>20.569.836/0001-19</t>
  </si>
  <si>
    <t>RADIO CLUBE FM ITURAMA LTDA</t>
  </si>
  <si>
    <t>01.758.483/0001-50</t>
  </si>
  <si>
    <t>RADIO IMPERIAL FM LTDA - EPP</t>
  </si>
  <si>
    <t>93.146.140/0001-53</t>
  </si>
  <si>
    <t>RADIO T FM LTDA</t>
  </si>
  <si>
    <t>07.003.552/0001-00</t>
  </si>
  <si>
    <t>30.179.092/0001-80</t>
  </si>
  <si>
    <t>79.258.000/0001-46</t>
  </si>
  <si>
    <t>22.380.095/0001-59</t>
  </si>
  <si>
    <t>TOTAL CINEMA:</t>
  </si>
  <si>
    <t>TOTAL INTERNET:</t>
  </si>
  <si>
    <t>GRAF NORTE MONTES CLAROS EDITORA E GRAF LTDA -</t>
  </si>
  <si>
    <t>DIARIO DO ALTO TIETE EMPRESA JORNAL.E EDITOR</t>
  </si>
  <si>
    <t>PARAMETRO AGENCIA DE NOTICIAS, COMUM.MARKET</t>
  </si>
  <si>
    <t>EDITORA E GRAFICA DE NOTICIAS CORREIO DO ESTADO</t>
  </si>
  <si>
    <t>EJORAN - EDITORA DE JORNAIS, REVISTAS E AG.</t>
  </si>
  <si>
    <t>EMPRESA JORNALISTICA E EDITORIAL NOV.ALIANCA S/S</t>
  </si>
  <si>
    <t xml:space="preserve">LAUDA EDITORA CONSULTORIAS E COMUM. LTDA
</t>
  </si>
  <si>
    <t>TOTAL JORNAL:</t>
  </si>
  <si>
    <t>TOMI WORLD BRASIL TECN. INFORMACAO LTDA</t>
  </si>
  <si>
    <t>URBMIDIA DIGITAL LDA</t>
  </si>
  <si>
    <t>TOTAL MIDIA EXTERIOR DIGITAL:</t>
  </si>
  <si>
    <t>FREQUENCIAL EMPREENDIMENTOS DE COMUM.LTDA</t>
  </si>
  <si>
    <t>FUNDACAO CULTURAL EDUC.MELODIA DE CATAGUASE</t>
  </si>
  <si>
    <t>FECMANT - FUNDACAO ED. E CULTURAL DE MANTENA</t>
  </si>
  <si>
    <t>FUNDACAO CULTURAL NOSSA SENH. GLORIA DE MARIN</t>
  </si>
  <si>
    <t>MS UM COMUNICACOES E EXPL. DE SERVICOS DE RAD</t>
  </si>
  <si>
    <t>DJ COMUNICACOES E EXPL.DE SERVICOS DE RADIOD</t>
  </si>
  <si>
    <t>FUNDACAO CULT.SOCIAL DIDIMO RIBEIRO GOMES</t>
  </si>
  <si>
    <t>FUNDACAO ED. E CULTURAL SAO JUDAS TADEU</t>
  </si>
  <si>
    <t>FUNDACAO DE RAD.EDUCATIVA EVANGELICA CONG</t>
  </si>
  <si>
    <t>FUNDACAO ASSIST.DE DIFUSAO EDUCATIVA E CUL</t>
  </si>
  <si>
    <t>FUNDACAO ED.E CULTURAL DE PRAIA GRANDE</t>
  </si>
  <si>
    <t>FUNDACAO ED.E CULTURAL MOMSENHOR CASTRO</t>
  </si>
  <si>
    <t>FUNDACAO CULT.ALVORADA DE COMUNICACOES</t>
  </si>
  <si>
    <t>FUNDACAO SOUSANDRADE DE APOIO AO DES. UFMA</t>
  </si>
  <si>
    <t>RADIO REG. DE SANTO ANTONIO DO AMPARO LTDA</t>
  </si>
  <si>
    <t>REDE DE R. E TELEVISAO VALE DO XINGU LTDA - ME</t>
  </si>
  <si>
    <t>RADIO DIF. DO VALE DO ITABAPOANA LIMITADA</t>
  </si>
  <si>
    <t>SOCIEDADE SUL FLUMINENSE DE RAD.LTDA - EP</t>
  </si>
  <si>
    <t>29.176.047/0001-92</t>
  </si>
  <si>
    <t>RADIO DE COM.DE NOSSA SENHORA DA GLORIA LT</t>
  </si>
  <si>
    <t>REDE SIM SAT DE RADIO TELEVISAO E COM. LTDA</t>
  </si>
  <si>
    <t>RADIO E TEL.EDUCADORA, MUSICA E CULTURA LTDA</t>
  </si>
  <si>
    <t>RADIO IGUATEMI FREQUENCIA MOD.STEREO LIMITADA</t>
  </si>
  <si>
    <t>SISTEMA BARRETENSE DE COM.E CULTURA LTDA</t>
  </si>
  <si>
    <t>RADIO IMPRENSA FM DE VARGEM GRANDE SUL LTDA</t>
  </si>
  <si>
    <t>ORGANIZACAO RADIOD.DE CESARIO LANGE LTDA</t>
  </si>
  <si>
    <t>SOCIEDADE RADIO CULT.VARGEM GRANDE  SUL LTDA</t>
  </si>
  <si>
    <t>JK SANTA CATARINA EMPR.DE COMUNICACOES LTDA</t>
  </si>
  <si>
    <t>FUNDACAO NOSSA SENH. DE BELEM DE GUARAPUAVA</t>
  </si>
  <si>
    <t>FUNDACAO UNIVERSIDADE FED. DO PARANA PARA O</t>
  </si>
  <si>
    <t>SOCIEDADE RADIO DIF. ELDORADO CATARINENSE LTDA</t>
  </si>
  <si>
    <t>FUNDACAO TELEV.E RADIO CULTURA DO AMAZONAS</t>
  </si>
  <si>
    <t>EMPRESA SAO BORJENSE COMUNICACOES LTDA - EPP</t>
  </si>
  <si>
    <t>FUNDACAO DE INTEGRACAO, DESENV.E EDUCACAO</t>
  </si>
  <si>
    <t>SOCIEDADE INTEGRACAO MERID. RADIODIFUSAO LT</t>
  </si>
  <si>
    <t>REDE COM.COM DE SANTANA DO LIVRAMENTO L</t>
  </si>
  <si>
    <t>TOTAL RÁDIO:</t>
  </si>
  <si>
    <t>BANDNEWS SAO JOSE DO RIO PR.RADIODIFUSAO S.A.</t>
  </si>
  <si>
    <t>01.746.813/0001-98</t>
  </si>
  <si>
    <t>SOCIEDADE CAMPOGRANDENSE DE TEL.LIMITADA</t>
  </si>
  <si>
    <t>TELEVISAO BANDEIRANTES DE PRESIDENTE PRUD.LTDA</t>
  </si>
  <si>
    <t>TELEVISAO INDEPENDENTE DE SAO J.RIO PRETO LT</t>
  </si>
  <si>
    <t>FUNDACAO CULT. NOSSA SENHORA LOURDES MARIA</t>
  </si>
  <si>
    <t>04.784.569/0001-46</t>
  </si>
  <si>
    <t>61.704.482/0001-55</t>
  </si>
  <si>
    <t>AÇÃO AO ENFRENTAMENTO  COVID-19 CALIA FASE II</t>
  </si>
  <si>
    <t>AÇÃO AO ENFRENTAMENTO  COVID-19 NACIONAL FASE II</t>
  </si>
  <si>
    <t>AÇÃO AO ENFRENTAMENTO  COVID-19 FASE I NACIONAL</t>
  </si>
  <si>
    <t>COVID-19 FASE I</t>
  </si>
  <si>
    <t>CPI DA COVID</t>
  </si>
  <si>
    <t>ENFRENTAMENTO AO COVID 19</t>
  </si>
  <si>
    <t>03.509.498/0001-00</t>
  </si>
  <si>
    <t>71000.040103/2020-11</t>
  </si>
  <si>
    <t>2020NP001711</t>
  </si>
  <si>
    <t xml:space="preserve">TV </t>
  </si>
  <si>
    <t>RADIO E TELEVISAO RECORD S.A</t>
  </si>
  <si>
    <t>60.628.369/0001-75</t>
  </si>
  <si>
    <t>71000.041165/2020-31</t>
  </si>
  <si>
    <t>2020NP001898</t>
  </si>
  <si>
    <t>TVSBT CANAL 4 DE SAO PAULO S/A</t>
  </si>
  <si>
    <t>71000.041232/2020-18</t>
  </si>
  <si>
    <t>2020NP001906</t>
  </si>
  <si>
    <t>TV OMEGA LTDA.</t>
  </si>
  <si>
    <t>02.131.538/0001-60</t>
  </si>
  <si>
    <t>71000.048726/2020-23</t>
  </si>
  <si>
    <t>2021NP000191</t>
  </si>
  <si>
    <t>71000.041927/2020-08</t>
  </si>
  <si>
    <t>2020NP001924</t>
  </si>
  <si>
    <t>TELEVISÃO BANDEIRANTES DO PARANÁ LTDA.</t>
  </si>
  <si>
    <t>71000.044887/2020-48</t>
  </si>
  <si>
    <t>2020NP002181</t>
  </si>
  <si>
    <t>TV BARRIGA VERDE SA.</t>
  </si>
  <si>
    <t>71000.047614/2020-55</t>
  </si>
  <si>
    <t>2021NP000139</t>
  </si>
  <si>
    <t>RADIO E TELEVISAO CAPITAL LTDA</t>
  </si>
  <si>
    <t>02.579.308/0001-69</t>
  </si>
  <si>
    <t>TV STUDIOS DE BRASILIA LTDA</t>
  </si>
  <si>
    <t>54.065.370/0003-06</t>
  </si>
  <si>
    <t>RADIO E TELEVISAO CV LTDA</t>
  </si>
  <si>
    <t>02.374.250/0001-17</t>
  </si>
  <si>
    <t>71000.041277/2020-92</t>
  </si>
  <si>
    <t>2020NP001907</t>
  </si>
  <si>
    <t>RÁDIO E TELEVISÃO BANDEIRANTES S.A.</t>
  </si>
  <si>
    <t>SOCIEDADE CAMPOGRANDENSE DE TELEVISAO LTDA</t>
  </si>
  <si>
    <t>71000.046705/2020-73</t>
  </si>
  <si>
    <t>2020NP002407</t>
  </si>
  <si>
    <t>S/A CORREIO BRASILIENSE</t>
  </si>
  <si>
    <t>00.001.172/0009-37</t>
  </si>
  <si>
    <t>71000.044972/2020-14</t>
  </si>
  <si>
    <t>2020NP002180</t>
  </si>
  <si>
    <t>71000.044989/2020-63</t>
  </si>
  <si>
    <t>2020NP002211</t>
  </si>
  <si>
    <t>27.865.757/0027-33</t>
  </si>
  <si>
    <t>71000.041937/2020-35</t>
  </si>
  <si>
    <t>2020NP002013</t>
  </si>
  <si>
    <t>71000.049891/2020-01</t>
  </si>
  <si>
    <t>2021NP000228</t>
  </si>
  <si>
    <t>22020NP001711</t>
  </si>
  <si>
    <t>RADIO E TELEVISÃO RECORD S.A.</t>
  </si>
  <si>
    <t>RD. TV. BAND. DO RIO DE JANEIRO LTDA.</t>
  </si>
  <si>
    <t>33.050.733/0005-13</t>
  </si>
  <si>
    <t>TVSBT CANAL 4 DE SÃO PAULO S.A.</t>
  </si>
  <si>
    <t>TELEVISAO CAPIXABA LTDA</t>
  </si>
  <si>
    <t>27.865.757/0026-52</t>
  </si>
  <si>
    <t>71000.059993/2020-26</t>
  </si>
  <si>
    <t>2021NP000217</t>
  </si>
  <si>
    <t>TV JANGADEIRO LTDA</t>
  </si>
  <si>
    <t>11.743.564/0001-30</t>
  </si>
  <si>
    <t>TV ÔMEGA LTDA</t>
  </si>
  <si>
    <t>REDE METROPOLITANA DE RADIO E TELEVISAO LTDA</t>
  </si>
  <si>
    <t>04.257.461/0002-86</t>
  </si>
  <si>
    <t>27.865.757/0060-54</t>
  </si>
  <si>
    <t>TELEVISÃO PIONEIRA LTDA</t>
  </si>
  <si>
    <t>09.590.480/0001-62</t>
  </si>
  <si>
    <t>71000.040512/2020-17</t>
  </si>
  <si>
    <t>2020NP001666</t>
  </si>
  <si>
    <t>RÁDIO E TEV DO AMAZONAS S/A</t>
  </si>
  <si>
    <t>BURITIS COMUNICACOES LTDA</t>
  </si>
  <si>
    <t>04.493.799/0001-56</t>
  </si>
  <si>
    <t>SISTEMA MERIDIONAL DE COMUNICAÇÃO LTDA.</t>
  </si>
  <si>
    <t>05.687.918/0001-74</t>
  </si>
  <si>
    <t>71000.052733/2020-20</t>
  </si>
  <si>
    <t>2021NP000007</t>
  </si>
  <si>
    <t>SOCIEDADE DE COMUNICACAO NORTE LTDA</t>
  </si>
  <si>
    <t>84.323.617/0001-38</t>
  </si>
  <si>
    <t>REDE BRASIL AMAZONIA DE TELEVISAO LTDA</t>
  </si>
  <si>
    <t>05.143.490/0001-07</t>
  </si>
  <si>
    <t>RÁDIO TV DO AMAZONAS S/A</t>
  </si>
  <si>
    <t>TV AMAZONIA LTDA - ME</t>
  </si>
  <si>
    <t>03.657.806/0001-45</t>
  </si>
  <si>
    <t>RADIO E TELEVISAO RIO NEGRO LTDA</t>
  </si>
  <si>
    <t>14.238.570/0001-29</t>
  </si>
  <si>
    <t>REDE GENESIS</t>
  </si>
  <si>
    <t>FUNDAÇÃO SARA NOSSA TERRA</t>
  </si>
  <si>
    <t>71000.044966/2020-59</t>
  </si>
  <si>
    <t>2020NP002186</t>
  </si>
  <si>
    <t>REDE SUPER</t>
  </si>
  <si>
    <t>03.602.062/0001-61</t>
  </si>
  <si>
    <t>REDE VIDA</t>
  </si>
  <si>
    <t>TELEVISÃO INDEPENDENTE DE SJRP LTDA.</t>
  </si>
  <si>
    <t>CANÇAO NOVA</t>
  </si>
  <si>
    <t>BOA VONTATEDE</t>
  </si>
  <si>
    <t>REDE APARECIDA</t>
  </si>
  <si>
    <t>FUNDAÇÃO NOSSA SENHORA APARECIDA</t>
  </si>
  <si>
    <t>71000.044963/2020-15</t>
  </si>
  <si>
    <t>2020NP002183</t>
  </si>
  <si>
    <t>TV RIT</t>
  </si>
  <si>
    <t>NOVO TEMPO</t>
  </si>
  <si>
    <t>TV UNIÃO</t>
  </si>
  <si>
    <t>RADIO E TELEVISAO UNIAO LTDA</t>
  </si>
  <si>
    <t>03.604.139/0002-13</t>
  </si>
  <si>
    <t>SECULO XXI</t>
  </si>
  <si>
    <t>TV GOSPEL</t>
  </si>
  <si>
    <t>BOAS NOVAS</t>
  </si>
  <si>
    <t>REDE VISAO CRISTA</t>
  </si>
  <si>
    <t>07.075.887/0001-26</t>
  </si>
  <si>
    <t>IDEAL TV</t>
  </si>
  <si>
    <t>REDE FAMILIA</t>
  </si>
  <si>
    <t>REDE FAMÍLIA DE COMUNICAÇÃO LTDA</t>
  </si>
  <si>
    <t>48.393.755/0001-20</t>
  </si>
  <si>
    <t>TERCEIRO MILENIO</t>
  </si>
  <si>
    <t>FUNDACAO CULTURAL NOSSA SENHORA DE LOURDES DE MARI</t>
  </si>
  <si>
    <t>CULTURA FM QUIXADÁ</t>
  </si>
  <si>
    <t>RADIO CULTURA DE QUIXADA LTDA- ME</t>
  </si>
  <si>
    <t>71000.052288/2020-06</t>
  </si>
  <si>
    <t>2021NP000173</t>
  </si>
  <si>
    <t xml:space="preserve">RÁDIO </t>
  </si>
  <si>
    <t>RADIO PANATI</t>
  </si>
  <si>
    <t>71000.044389/2020-03</t>
  </si>
  <si>
    <t>2020NP002176</t>
  </si>
  <si>
    <t>GRANDE RIO AM</t>
  </si>
  <si>
    <t>RADIO DO GRANDE RIO LTDA - EPP</t>
  </si>
  <si>
    <t>11.457.256/0001-49</t>
  </si>
  <si>
    <t>71000.052232/2020-43</t>
  </si>
  <si>
    <t>2020NP002763</t>
  </si>
  <si>
    <t>RADIO ATLÂNTIDA FM ZONA SUL</t>
  </si>
  <si>
    <t>RÁDIO ATLÂNTIDA FM DE PELOTAS LTDA</t>
  </si>
  <si>
    <t>71000.044272/2020-11</t>
  </si>
  <si>
    <t xml:space="preserve">2020NP002158 </t>
  </si>
  <si>
    <t>RADIO GAZETA FM</t>
  </si>
  <si>
    <t>71000.046406/2020-39</t>
  </si>
  <si>
    <t>2020NP002325</t>
  </si>
  <si>
    <t>RADIO NOVO NORDESTE</t>
  </si>
  <si>
    <t>ECONNOL EMPRESA DE COMUNICACAO NOVO NORDESTE LTDA</t>
  </si>
  <si>
    <t>35.635.358/0001-75</t>
  </si>
  <si>
    <t>71000.044221/2020-90</t>
  </si>
  <si>
    <t>2020NP002382</t>
  </si>
  <si>
    <t>RADIO MIX FM - ARAPIRACA</t>
  </si>
  <si>
    <t>RADIO PAJUÇARA ARAPIRACA</t>
  </si>
  <si>
    <t>PAJUCARA FM ARAPIRACA LTDA. - ME</t>
  </si>
  <si>
    <t>71000.044890/2020-61</t>
  </si>
  <si>
    <t>2020OB802478</t>
  </si>
  <si>
    <t>RÁDIO MARAGOGI FM</t>
  </si>
  <si>
    <t>SISTEMA COSTA DOURADA DE COMUNICACAO LTDA</t>
  </si>
  <si>
    <t>01.884.432/0001-75</t>
  </si>
  <si>
    <t>71000.054090/2020-59</t>
  </si>
  <si>
    <t>2021NP000178</t>
  </si>
  <si>
    <t>RADIO CBN - ITACOATIARA</t>
  </si>
  <si>
    <t>71000.044391/2020-74</t>
  </si>
  <si>
    <t>2020NP002171</t>
  </si>
  <si>
    <t>RADIO FM O DIA - MAUES</t>
  </si>
  <si>
    <t>71000.044264/2020-75</t>
  </si>
  <si>
    <t>2020NP002146</t>
  </si>
  <si>
    <t>ALVORADA AM</t>
  </si>
  <si>
    <t>71000.046285/2020-25</t>
  </si>
  <si>
    <t>2020NP002393</t>
  </si>
  <si>
    <t>ALVORADA FM.</t>
  </si>
  <si>
    <t>71000.046281/2020-47</t>
  </si>
  <si>
    <t>2020NP002345</t>
  </si>
  <si>
    <t>RADIO FM O DIA - PRESIDENTE FIGUEIREDO</t>
  </si>
  <si>
    <t>RADIO ALVORADA 106,3 FM - LONDRINA</t>
  </si>
  <si>
    <t>FUNDACAO MATER ET MAGISTRA DE LONDRINA</t>
  </si>
  <si>
    <t>78.589.314/0001-69</t>
  </si>
  <si>
    <t>RADIO VALE FM.</t>
  </si>
  <si>
    <t>SDC SISTEMA DIGITAL DE COMUNICACAO LTDA</t>
  </si>
  <si>
    <t>04.960.074/0002-01</t>
  </si>
  <si>
    <t>71000.046403/2020-03</t>
  </si>
  <si>
    <t>2020NP002352</t>
  </si>
  <si>
    <t>RADIO TRANSAMERICA BARREIRAS</t>
  </si>
  <si>
    <t>71000.044326/2020-49</t>
  </si>
  <si>
    <t>2020NP002015</t>
  </si>
  <si>
    <t>RADIO VALE RIO GRANDE 600</t>
  </si>
  <si>
    <t>RADIO VALE DO RIO GRANDE LTDA - ME</t>
  </si>
  <si>
    <t>15.680.432/0001-68</t>
  </si>
  <si>
    <t>71000.049086/2020-79</t>
  </si>
  <si>
    <t>2021NP000168</t>
  </si>
  <si>
    <t>RADIO BOM JESUS AM - RCR</t>
  </si>
  <si>
    <t>RADIO EDUCADORA SANTANA 100,7 FM</t>
  </si>
  <si>
    <t>FUNDACAO CULTURAL E EDUCACIONAL SANTANA DE CAETITE</t>
  </si>
  <si>
    <t>15.015.159/0001-57</t>
  </si>
  <si>
    <t>RADIO REGIONAL SUL FM</t>
  </si>
  <si>
    <t>EMPRESA CAMACAENSE DE RADIODIFUSAO LTDA - ME</t>
  </si>
  <si>
    <t>71000.052321/2020-90</t>
  </si>
  <si>
    <t>2021NP000149</t>
  </si>
  <si>
    <t>RADIO CORREIO FM MARABA 92,1</t>
  </si>
  <si>
    <t>RADIODIFUSAO CARAJAS LTDA - EPP</t>
  </si>
  <si>
    <t>71000.044388/2020-51</t>
  </si>
  <si>
    <t xml:space="preserve">2020NP002206 </t>
  </si>
  <si>
    <t>RADIO  JARANA</t>
  </si>
  <si>
    <t>RADIO JARANA LTDA - ME</t>
  </si>
  <si>
    <t>14.732.010/0001-26</t>
  </si>
  <si>
    <t>71000.048911/2020-18</t>
  </si>
  <si>
    <t>2020NP002757</t>
  </si>
  <si>
    <t>RADIO PONTAL FM 91,5</t>
  </si>
  <si>
    <t>RADIO CARINHANHENSE LTDA - ME</t>
  </si>
  <si>
    <t>71000.044393/2020-63</t>
  </si>
  <si>
    <t>2020NP002173</t>
  </si>
  <si>
    <t>RADIO EXCELSIOR RECONCAVO FM 105,1</t>
  </si>
  <si>
    <t>RADIO ALVORADA LTDA</t>
  </si>
  <si>
    <t>34.210.963/0001-31</t>
  </si>
  <si>
    <t>71000.049832/2020-24</t>
  </si>
  <si>
    <t>2021NP000195</t>
  </si>
  <si>
    <t>RADIO JOVEM PAN FM 100,9</t>
  </si>
  <si>
    <t>RADIO FEIRA DE SANTANA FM LTDA</t>
  </si>
  <si>
    <t>15.647.290/0001-37</t>
  </si>
  <si>
    <t>RADIO PRINCESA FM 96,9</t>
  </si>
  <si>
    <t>RADIO CULTURA AM - FEIRA DE SANTANA</t>
  </si>
  <si>
    <t>71000.044373/2020-92</t>
  </si>
  <si>
    <t>2020NP002359</t>
  </si>
  <si>
    <t>SOCIEDADE NEWS FM 102,1</t>
  </si>
  <si>
    <t>FUNDAÇÃO SANTO ANTONIO</t>
  </si>
  <si>
    <t>RADIO CULTURA DE ILHEUS</t>
  </si>
  <si>
    <t>RADIO SANTA CRUZ 1090 AM</t>
  </si>
  <si>
    <t>14.170.419/0001-04</t>
  </si>
  <si>
    <t>IPIRA AM DIGITAL</t>
  </si>
  <si>
    <t>RADIO IPIRA LTDA</t>
  </si>
  <si>
    <t>32.662.314/0001-46</t>
  </si>
  <si>
    <t>71000.052859/2020-02</t>
  </si>
  <si>
    <t>2021NP000200</t>
  </si>
  <si>
    <t>RÁDIO CIDADE FM 91,1</t>
  </si>
  <si>
    <t>RADIO DIFUSORA DE IRECE AM LTDA - ME</t>
  </si>
  <si>
    <t>RADIO BAHIA FM SUL</t>
  </si>
  <si>
    <t>RADIO MERIDIONAL DA BAHIA LTDA</t>
  </si>
  <si>
    <t>16.284.812/0001-46</t>
  </si>
  <si>
    <t>RADIO INTERATIVA FM - ITABUNA</t>
  </si>
  <si>
    <t>RADIO MORENA 98,7</t>
  </si>
  <si>
    <t>M C RADIODIFUSAO LTDA - ME</t>
  </si>
  <si>
    <t>13.494.810/0001-93</t>
  </si>
  <si>
    <t>71000.049090/2020-37</t>
  </si>
  <si>
    <t>2020NP002740</t>
  </si>
  <si>
    <t>RADIO MUSICAL FM 96,9 - ALELUIA</t>
  </si>
  <si>
    <t>RADIO TERRAMAR FM</t>
  </si>
  <si>
    <t>EMPRESA DE TELECOMUNICACOES GOIS LTDA - ME</t>
  </si>
  <si>
    <t>00.613.396/0001-42</t>
  </si>
  <si>
    <t>RADIO ITARANTIM 97,1 FM</t>
  </si>
  <si>
    <t>MATTOS ANDERY E SANTOS LTDA - ME</t>
  </si>
  <si>
    <t>71000.053836/2020-15</t>
  </si>
  <si>
    <t>2021NP000211</t>
  </si>
  <si>
    <t>CLUBE FM</t>
  </si>
  <si>
    <t>RADIO JEREMOABO FM</t>
  </si>
  <si>
    <t>RADIO JEREMOABO FM LTDA - ME</t>
  </si>
  <si>
    <t>RADIO VAZA BARRIS FM</t>
  </si>
  <si>
    <t>01.535.170/0005-67</t>
  </si>
  <si>
    <t>RADIO JUAZEIRO 1190 AM</t>
  </si>
  <si>
    <t>RADIO JUAZEIRO LTDA - ME</t>
  </si>
  <si>
    <t>RADIO CIDADE AM 870</t>
  </si>
  <si>
    <t>13.347.810/0001-60</t>
  </si>
  <si>
    <t>RADIO RBC VALE SÃO FRANCISCO</t>
  </si>
  <si>
    <t>PIRANGY COMERCIO &amp; COMUNICACAO LTDA - ME</t>
  </si>
  <si>
    <t>RADIO MODERNA FM</t>
  </si>
  <si>
    <t>RADIO SAUIPE FM</t>
  </si>
  <si>
    <t>SAUIPE COMUNICAÇÃO LTDA - ME</t>
  </si>
  <si>
    <t>RADIO JOVEM TROPICAL</t>
  </si>
  <si>
    <t>RADIO PLANALTO DE MEDEIROS NETO LTDA - ME</t>
  </si>
  <si>
    <t>BRILHANTE FM</t>
  </si>
  <si>
    <t>RADIO OCEANICA FM LTDA</t>
  </si>
  <si>
    <t>03.870.744/0001-55</t>
  </si>
  <si>
    <t>RADIO VOX AM</t>
  </si>
  <si>
    <t>RADIO BAND FM - PORTO SEGURO</t>
  </si>
  <si>
    <t>POMBAL FM</t>
  </si>
  <si>
    <t>RADIO ANDAIA FM</t>
  </si>
  <si>
    <t>RADIO ANDAIA LTDA - EPP</t>
  </si>
  <si>
    <t>71000.044886/2020-01</t>
  </si>
  <si>
    <t>2020NP002361</t>
  </si>
  <si>
    <t>RADIO RECONCAVO 98,5 FM</t>
  </si>
  <si>
    <t>RADIO RECONCAVO FM LTDA - ME</t>
  </si>
  <si>
    <t>RADIO CARAIBA</t>
  </si>
  <si>
    <t>CARAIBA EMPRENDIMENTOS CULTURAIS LTDA</t>
  </si>
  <si>
    <t>14.389.167/0001-09</t>
  </si>
  <si>
    <t>RADIO SUCESSO FM - SERRA DO RAMALHO</t>
  </si>
  <si>
    <t>RADIO CIDADE SANTA LUZ LTDA - ME</t>
  </si>
  <si>
    <t>RADIO ALVORADA AM - TEIXEIRA DE FREITAS</t>
  </si>
  <si>
    <t>RADIO ALVORADA DE TEIXEIRA DE FREITAS LTDA - ME</t>
  </si>
  <si>
    <t>RADIO CARAIPE 100,5</t>
  </si>
  <si>
    <t>RADIO CARAIPE FM LTDA - ME</t>
  </si>
  <si>
    <t>RADIO TUCANO 91,5 FM</t>
  </si>
  <si>
    <t>RADIO TUCANO FM LTDA - ME</t>
  </si>
  <si>
    <t>71000.053416/2020-21</t>
  </si>
  <si>
    <t>2021NP000202</t>
  </si>
  <si>
    <t>RADIO BAND FM 99,1 FM</t>
  </si>
  <si>
    <t>71000.044501/2020-06</t>
  </si>
  <si>
    <t>2020NP002355</t>
  </si>
  <si>
    <t>RADIO NOSSA RADIO</t>
  </si>
  <si>
    <t>RADIO CANCAO NOVA AM</t>
  </si>
  <si>
    <t>RADIO TRANSAMERICA DE VITORIA DA CONQUISTA</t>
  </si>
  <si>
    <t>RADIO CARINHOSA</t>
  </si>
  <si>
    <t>SISTEMA LAJES DE COMUNICACOES LTDA</t>
  </si>
  <si>
    <t>02.372.249/0001-53</t>
  </si>
  <si>
    <t>71000.049181/2020-72</t>
  </si>
  <si>
    <t>2021NP000170</t>
  </si>
  <si>
    <t>RADIO SAO BENTO FM</t>
  </si>
  <si>
    <t>71000.052692/2020-71</t>
  </si>
  <si>
    <t>2021NP000157</t>
  </si>
  <si>
    <t>RADIO CANOA FM</t>
  </si>
  <si>
    <t>FM MAIOR DE ARACATI LTDA - ME</t>
  </si>
  <si>
    <t>71000.050443/2020-41</t>
  </si>
  <si>
    <t>2020NP002238</t>
  </si>
  <si>
    <t>RADIO MORIA FM</t>
  </si>
  <si>
    <t>RADIO JAGUARIBANA DE ARACATI LTDA - ME</t>
  </si>
  <si>
    <t>71000.044745/2020-81</t>
  </si>
  <si>
    <t>2020NP002210</t>
  </si>
  <si>
    <t>RADIO PLUS FM 98,1</t>
  </si>
  <si>
    <t>RADIO PARAISO DE CAMOCIM LTDA</t>
  </si>
  <si>
    <t>01.890.341/0001-42</t>
  </si>
  <si>
    <t>71000.060169/2020-19</t>
  </si>
  <si>
    <t>2021NP000219</t>
  </si>
  <si>
    <t>RADIO SINAL FM</t>
  </si>
  <si>
    <t>RADIO SINAL DE ARACATI LTDA - ME</t>
  </si>
  <si>
    <t>RADIO FM 89,5</t>
  </si>
  <si>
    <t>SISTEMA LIBERDADE DE COMUNICACAO LTDA - ME</t>
  </si>
  <si>
    <t>RADIO FM MAIOR 93,3</t>
  </si>
  <si>
    <t>PS RADIODIFUSAO LTDA - ME</t>
  </si>
  <si>
    <t>RADIO ESPERANCA 106,1 FM</t>
  </si>
  <si>
    <t>FUNDACAO DE RADIODIFUSAO EDUCATIVA EVANGELICA CONG</t>
  </si>
  <si>
    <t>RADIO ASA BRANCA FM 99,5</t>
  </si>
  <si>
    <t>RADIODIFUSORA ASA BRANCA LTDA - ME</t>
  </si>
  <si>
    <t>RADIO LIBERDADE 1.310</t>
  </si>
  <si>
    <t>RADIO LIBERDADE DE BOA VIAGEM LTDA - ME</t>
  </si>
  <si>
    <t>71000.052315/2020-32</t>
  </si>
  <si>
    <t>2021NP000196</t>
  </si>
  <si>
    <t>RADIO PLUS FM 91,5</t>
  </si>
  <si>
    <t>FM CARIUS LTDA</t>
  </si>
  <si>
    <t>03.737.448/0001-80</t>
  </si>
  <si>
    <t>RADIO ANTENA FM - CARNAUBAL</t>
  </si>
  <si>
    <t>RADIO ANTENA 5 FM LTDA - ME</t>
  </si>
  <si>
    <t>RADIO AM 1,110</t>
  </si>
  <si>
    <t>71000.044793/2020-79</t>
  </si>
  <si>
    <t>2020NP002178</t>
  </si>
  <si>
    <t>PLUS FM 88,7 CATARINA</t>
  </si>
  <si>
    <t>RADIO FM SERROTE LTDA</t>
  </si>
  <si>
    <t>03.729.079/0001-84</t>
  </si>
  <si>
    <t>FM LIDER</t>
  </si>
  <si>
    <t>RADIO MAGUARI DE BATURITE LTDA - ME</t>
  </si>
  <si>
    <t>02.371.977/0001-40</t>
  </si>
  <si>
    <t>RADIO PLUS 93,3</t>
  </si>
  <si>
    <t>RADIO FM CRATEUS LTDA</t>
  </si>
  <si>
    <t>10.528.073/0001-04</t>
  </si>
  <si>
    <t>71000.061412/2020-16</t>
  </si>
  <si>
    <t>2021NP000290</t>
  </si>
  <si>
    <t>RADIO POTY</t>
  </si>
  <si>
    <t>RADIO VALE DO RIO POTY LTDA - ME</t>
  </si>
  <si>
    <t>RADIO  EDUCADORA DO CARIRI FM</t>
  </si>
  <si>
    <t>RÁDIO SOCIEDADE EDUCADORA DO CARIRI LTDA- ME</t>
  </si>
  <si>
    <t>71000.052333/2020-14</t>
  </si>
  <si>
    <t>2021NP000150</t>
  </si>
  <si>
    <t>RÁDIO FM 106,5</t>
  </si>
  <si>
    <t>FM GOSPEL 1590 AM</t>
  </si>
  <si>
    <t>RÁDIO FM 91,1</t>
  </si>
  <si>
    <t>RADIO GUARACIABA LTDA - ME</t>
  </si>
  <si>
    <t>RADIO BRASIL FM</t>
  </si>
  <si>
    <t>JRM BRASIL PUBLICIDADES - ME</t>
  </si>
  <si>
    <t>RADIO ANTENA SUL FM - IGUATU</t>
  </si>
  <si>
    <t>RADIO IGUATU LTDA- ME</t>
  </si>
  <si>
    <t>RADIO LIBERDADE AM - IGUATU</t>
  </si>
  <si>
    <t>RADIO LIBERDADE AM DE IGUATU LTDA- ME</t>
  </si>
  <si>
    <t>RADIO IRACEMA 1.360</t>
  </si>
  <si>
    <t>RÁDIO IRACEMA DE IPU LTDA - ME</t>
  </si>
  <si>
    <t>RADIO MACAMBIRA AM</t>
  </si>
  <si>
    <t>RADIO MACAMBIRA LTDA- ME</t>
  </si>
  <si>
    <t>AMIZADE FM</t>
  </si>
  <si>
    <t>AMIZADE RADIODIFUSAO E PRODUCOES ARTISTICAS LTDA</t>
  </si>
  <si>
    <t>11.403.554/0001-56</t>
  </si>
  <si>
    <t>71000.053500/2020-44</t>
  </si>
  <si>
    <t>2021NP000207</t>
  </si>
  <si>
    <t>RADIO ATITUDE FM</t>
  </si>
  <si>
    <t>RADIO ATITUDE FM LTDA - ME</t>
  </si>
  <si>
    <t>06.263.187/0001-00</t>
  </si>
  <si>
    <t>RADIO LIDER FM - ITAPIPOCA</t>
  </si>
  <si>
    <t>RADIO LIDER DE ITAPIPOCA LTDA- ME</t>
  </si>
  <si>
    <t>RADIO UIRAPURU DE ITAPIPOCA AM</t>
  </si>
  <si>
    <t>RADIO LIBERDADE DE ITAREMA</t>
  </si>
  <si>
    <t>RADIO LIBERDADE DE ITAREMA LTDA - ME</t>
  </si>
  <si>
    <t>RADIO UNIAO FM</t>
  </si>
  <si>
    <t>71000.044828/2020-70</t>
  </si>
  <si>
    <t>2020NP002182</t>
  </si>
  <si>
    <t>RADIO PROGRESSO 97,9 FM</t>
  </si>
  <si>
    <t>RADIO PROGRESSO DE JUAZEIRO LTDA - ME</t>
  </si>
  <si>
    <t>RADIO TEMPO FM</t>
  </si>
  <si>
    <t>RADIO TEMPO FM LTDA - ME</t>
  </si>
  <si>
    <t>07.179.294/0001-00</t>
  </si>
  <si>
    <t>RADIO RVS - FM PORTAL DO CARIRI 95,7</t>
  </si>
  <si>
    <t>SISTEMA ARRUDA DE COMUNICACAO EIRELI</t>
  </si>
  <si>
    <t>29.579.665/0001-83</t>
  </si>
  <si>
    <t>RADIO VALE DO JAGUARIBE</t>
  </si>
  <si>
    <t>SOCIEDADE RADIO VALE JAGUARIBE LTDA - ME</t>
  </si>
  <si>
    <t>07.623.838/0001-80</t>
  </si>
  <si>
    <t>71000.052355/2020-84</t>
  </si>
  <si>
    <t>2021NP000091</t>
  </si>
  <si>
    <t>RADIO JANGADEIRO FM 100,1</t>
  </si>
  <si>
    <t>71000.046424/2020-11</t>
  </si>
  <si>
    <t>2020NP002356</t>
  </si>
  <si>
    <t>RADIO EDUCADORA 560</t>
  </si>
  <si>
    <t>RADIO PITAGUARY AM 1340</t>
  </si>
  <si>
    <t>RADIO PLANALTO DE MARACANAU LTDA - ME</t>
  </si>
  <si>
    <t>2020NP000091</t>
  </si>
  <si>
    <t>RADIO SERTÕES</t>
  </si>
  <si>
    <t>RADIO SERTOES DE MOMBAÇA LTDA- ME</t>
  </si>
  <si>
    <t>RADIO PRINCESA DO NORTE 1480</t>
  </si>
  <si>
    <t>RADIO UNIVERSAL DE MORRINHOS LTDA-ME</t>
  </si>
  <si>
    <t>RADIO SEARA</t>
  </si>
  <si>
    <t>RADIO VALE FM - NOVA RUSSAS</t>
  </si>
  <si>
    <t>FUNDAÇAO SITONIO DO VALE</t>
  </si>
  <si>
    <t>TIGRE FM</t>
  </si>
  <si>
    <t>71000.044882/2020-15</t>
  </si>
  <si>
    <t>2020NP002096</t>
  </si>
  <si>
    <t>RADIO OROS FM</t>
  </si>
  <si>
    <t>SISTEMA OROS DE RADIO E TV LTDA - ME</t>
  </si>
  <si>
    <t>RADIO MONTE MOR FM - DIARIO FM</t>
  </si>
  <si>
    <t>RADIO DIARIO FM LTDA - ME</t>
  </si>
  <si>
    <t>RADIO SHALOM 91,7 FM</t>
  </si>
  <si>
    <t>RADIO GUARANY LTDA - ME</t>
  </si>
  <si>
    <t>07.276.470/0001-21</t>
  </si>
  <si>
    <t>RADIO FM VIDA</t>
  </si>
  <si>
    <t>VENTOS FM</t>
  </si>
  <si>
    <t>RADIO CULTURA DE PARACURU LTDA</t>
  </si>
  <si>
    <t>07.395.916/0001-37</t>
  </si>
  <si>
    <t>RADIO PLUS FM 88,7</t>
  </si>
  <si>
    <t>RADIO TRES CLIMAS LTDA - ME</t>
  </si>
  <si>
    <t>72.511.595/0001-50</t>
  </si>
  <si>
    <t>RADIO FM SAO FRANCISCO</t>
  </si>
  <si>
    <t>RADIO FM 93,5</t>
  </si>
  <si>
    <t>FM SAO BENTO DE AMONTADA LTDA</t>
  </si>
  <si>
    <t>03.822.200/0001-18</t>
  </si>
  <si>
    <t>RADIO CAMPO MAIOR 840</t>
  </si>
  <si>
    <t>RADIO CANUDOS FM 106,7</t>
  </si>
  <si>
    <t>RADIO PLUS FM 98,7</t>
  </si>
  <si>
    <t>RADIO FM CANAVIAL LTDA - ME</t>
  </si>
  <si>
    <t>35.036.417/0001-99</t>
  </si>
  <si>
    <t>RADIO SOMZOOM - 98,5 FM</t>
  </si>
  <si>
    <t>71000.045478/2020-69</t>
  </si>
  <si>
    <t>2020NP002295</t>
  </si>
  <si>
    <t>RADIO PROGRESSO</t>
  </si>
  <si>
    <t>RÁDIO XODO FM - ESTANCIA/SE</t>
  </si>
  <si>
    <t>RADIO FM 97,3</t>
  </si>
  <si>
    <t>RADIO ITABAIANA FM</t>
  </si>
  <si>
    <t>71000.044371/2020-01</t>
  </si>
  <si>
    <t>2020NP002148</t>
  </si>
  <si>
    <t>RADIO TABAJARA FM 95,9</t>
  </si>
  <si>
    <t>RADIO TABAJARA DE SAO BENEDITO LTDA- ME</t>
  </si>
  <si>
    <t>71000.052486/2020-61</t>
  </si>
  <si>
    <t>2021NP000132</t>
  </si>
  <si>
    <t>RADIO APARECIDA FM - LAGARTO</t>
  </si>
  <si>
    <t>RADIO FM APARECIDA DO NORDESTE LTDA - ME</t>
  </si>
  <si>
    <t>13.923.917/0001-00</t>
  </si>
  <si>
    <t>71000.045995/2020-38</t>
  </si>
  <si>
    <t>2020NP002285</t>
  </si>
  <si>
    <t>RADIO ELDORADO FM</t>
  </si>
  <si>
    <t>RADIO ELDORADO DE LAGARTO LTDA - ME</t>
  </si>
  <si>
    <t>13.002.084/0001-44</t>
  </si>
  <si>
    <t>FM 102,7</t>
  </si>
  <si>
    <t>RADIO PROGRESSO LTDA - ME</t>
  </si>
  <si>
    <t>AM PATU</t>
  </si>
  <si>
    <t>71000.046382/2020-18</t>
  </si>
  <si>
    <t>2020NP002353</t>
  </si>
  <si>
    <t>RÁDIO XODO FM - NOSSA SENHORA DA GLORIA/SE</t>
  </si>
  <si>
    <t>RADIO DE COMUNICACAO DE NOSSA SENHORA DA GLORIA LT</t>
  </si>
  <si>
    <t>RADIO SERTAO CENTRAL AM</t>
  </si>
  <si>
    <t>RADIO SERTAO CENTRAL LTDA-ME</t>
  </si>
  <si>
    <t>71000.052510/2020-62</t>
  </si>
  <si>
    <t>2021NP000208</t>
  </si>
  <si>
    <t>XODO FM - NOSSA SENHORA DO SOCORRO/SE</t>
  </si>
  <si>
    <t>71000.044369/2020-24</t>
  </si>
  <si>
    <t xml:space="preserve">2020NP002147 </t>
  </si>
  <si>
    <t>RADIO PARAISO FM - SOBRAL</t>
  </si>
  <si>
    <t>PARAISO COMUNICAÇOES LTDA-ME</t>
  </si>
  <si>
    <t>01.776.936/0001-71</t>
  </si>
  <si>
    <t>RÁDIO REGIONAL</t>
  </si>
  <si>
    <t>RÁDIO TUPINAMBÁ DE SOBRAL</t>
  </si>
  <si>
    <t>RADIO TUPINAMBA DE SOBRAL LTDA - ME</t>
  </si>
  <si>
    <t>RADIO 91,3</t>
  </si>
  <si>
    <t>RADIO CACHOEIRA</t>
  </si>
  <si>
    <t>RADIO DIFUSORA DE SOLONOPOLE LTDA</t>
  </si>
  <si>
    <t>RÁDIO XODO FM - TOBIAS BARRETO/SE</t>
  </si>
  <si>
    <t>REDE XODO DE COMUNICACAO TOBIAS BARRETO LTDA</t>
  </si>
  <si>
    <t>RADIO AZUL CELESTE AM</t>
  </si>
  <si>
    <t>RADIO AZUL CELESTE LTDA - EPP</t>
  </si>
  <si>
    <t>71000.046394/2020-42</t>
  </si>
  <si>
    <t>RADIO CULTURA DOS INHAMUNS AM</t>
  </si>
  <si>
    <t>RADIO CULTURA DOS INHAMUNS LTDA - ME</t>
  </si>
  <si>
    <t>RADIO 94,9 FM</t>
  </si>
  <si>
    <t>RADIO SANTANA FM 99,3</t>
  </si>
  <si>
    <t>RADIO SANTANA DE TIANGUA LTDA</t>
  </si>
  <si>
    <t>FM GOSPEL 93,7 FM</t>
  </si>
  <si>
    <t>RADIO VOCE AM 580</t>
  </si>
  <si>
    <t>RADIO A+ MORADA FM - ARARAQUARA</t>
  </si>
  <si>
    <t>43.960.350/0001-02</t>
  </si>
  <si>
    <t>71000.048921/2020-53</t>
  </si>
  <si>
    <t>2021NP000162</t>
  </si>
  <si>
    <t>RADIO 96,3 FM CULTURA</t>
  </si>
  <si>
    <t>RADIO CULTURA DE VARZEA ALEGRE LTDA-ME</t>
  </si>
  <si>
    <t>RADIO CIDADE FM - CACHOEIRO DE ITAPEMIRIM</t>
  </si>
  <si>
    <t>SOMBRASIL COMUNICACOES LTDA - EPP</t>
  </si>
  <si>
    <t>71000.044875/2020-13</t>
  </si>
  <si>
    <t>2020NP002095</t>
  </si>
  <si>
    <t>RADIO CULTURA FM - ARARAQUARA</t>
  </si>
  <si>
    <t>RADIO CULTURA ARARAQUARA LIMITADA</t>
  </si>
  <si>
    <t>43.961.234/0001-08</t>
  </si>
  <si>
    <t>RADIO DIOCESANA</t>
  </si>
  <si>
    <t>RADIO MORADA DO SOL FM</t>
  </si>
  <si>
    <t>RADIO TRANSAMERICA - CACHOEIRO DE ITAPEMIRIM/ES</t>
  </si>
  <si>
    <t>RÁDIO LITORAL FM CACHOEIRO</t>
  </si>
  <si>
    <t>RADIO NATIVA FM - ARARAQUARA</t>
  </si>
  <si>
    <t>RADIO SIM 107,7 FM</t>
  </si>
  <si>
    <t>01.908.429/0002-25</t>
  </si>
  <si>
    <t>71000.046367/2020-70</t>
  </si>
  <si>
    <t>2020NP002348</t>
  </si>
  <si>
    <t>RADIO 107,5 FM - ARARAQUARA</t>
  </si>
  <si>
    <t>JOVEM PAN NEWS - BAURU</t>
  </si>
  <si>
    <t>71000.046489/2020-66</t>
  </si>
  <si>
    <t>2020NP002194</t>
  </si>
  <si>
    <t>RADIO LIDER FM - ALELUIA</t>
  </si>
  <si>
    <t>71000.044357/2020-08</t>
  </si>
  <si>
    <t>2020NP002156</t>
  </si>
  <si>
    <t>RADIO NATIVA FM - BAURU</t>
  </si>
  <si>
    <t>BAURU RADIO CLUBE S.A.</t>
  </si>
  <si>
    <t>45.008.745/0001-35</t>
  </si>
  <si>
    <t>71000.044376/2020-26</t>
  </si>
  <si>
    <t>2020NP002152</t>
  </si>
  <si>
    <t>RADIO 96 FM BAURU</t>
  </si>
  <si>
    <t>RADIO MIX FM - SERRA</t>
  </si>
  <si>
    <t>71000.048686/2020-10</t>
  </si>
  <si>
    <t>2021NP000186</t>
  </si>
  <si>
    <t>RADIO ANTENA 1 - CAMPINAS</t>
  </si>
  <si>
    <t>71000.044329/2020-82</t>
  </si>
  <si>
    <t>2020NP002294</t>
  </si>
  <si>
    <t>RG - RÁDIO GAZETA 97,1 FM - VITÓRIA</t>
  </si>
  <si>
    <t>RADIO A COR DA VIDA FM</t>
  </si>
  <si>
    <t>FUNDACAO EDUCATIVA E CULTURAL DONA DADA</t>
  </si>
  <si>
    <t>RADIO BAND FM - CAMPINAS</t>
  </si>
  <si>
    <t>RADIO BANDEIRANTES AM - CAMPINAS</t>
  </si>
  <si>
    <t>RADIO MANCHESTER FM</t>
  </si>
  <si>
    <t>RADIO CHAO GOIANO FM LTDA - ME</t>
  </si>
  <si>
    <t>71000.053738/2020-70</t>
  </si>
  <si>
    <t>2021NP000209</t>
  </si>
  <si>
    <t>RADIO CBN - CAMPINAS</t>
  </si>
  <si>
    <t>71000.049225/2020-64</t>
  </si>
  <si>
    <t>2020NP002760</t>
  </si>
  <si>
    <t>RADIO 100 FM - ALELUIA</t>
  </si>
  <si>
    <t>RÁDIO IMPRENSA DE ANÁPOLIS</t>
  </si>
  <si>
    <t>RADIO IMPRENSA MADUREIRA DE ANAPOLIS LTDA - ME</t>
  </si>
  <si>
    <t>2020NP002344</t>
  </si>
  <si>
    <t>RADIO CENTRAL AM</t>
  </si>
  <si>
    <t>71000.044385/2020-17</t>
  </si>
  <si>
    <t>2020NP002363</t>
  </si>
  <si>
    <t>RADIO SAO FRANCISCO 97,7 FM - ANAPOLIS</t>
  </si>
  <si>
    <t>FUNDAÇAO FREI JOAO BATISTA VOGEL OFM</t>
  </si>
  <si>
    <t>RADIO 96 FM.</t>
  </si>
  <si>
    <t>RADIO EDUCADORA FM</t>
  </si>
  <si>
    <t>VOZ DO CORAÇÃOO IMACULADO</t>
  </si>
  <si>
    <t>FUNDAÇAO NOSSA SENHORA APARECIDA</t>
  </si>
  <si>
    <t>01.127.853/0001-51</t>
  </si>
  <si>
    <t>RADIO LIDER FM RIO VERDE</t>
  </si>
  <si>
    <t>RADIO SUDOESTE FM LTDA - EPP</t>
  </si>
  <si>
    <t>02.280.188/0001-02</t>
  </si>
  <si>
    <t>71000.049071/2020-19</t>
  </si>
  <si>
    <t>2021NP000167</t>
  </si>
  <si>
    <t>RADIO MINHA FM</t>
  </si>
  <si>
    <t>RADIO MINHA FM LTDA - ME</t>
  </si>
  <si>
    <t>25.125.519/0001-27</t>
  </si>
  <si>
    <t>RADIO JOVEM PAN FM CAMPINAS</t>
  </si>
  <si>
    <t>SOCIEDADE MOGIANA DE RADIODIFUSAO LTDA - ME</t>
  </si>
  <si>
    <t>RADIO JOVEM PAN NEWS - CAMPINAS</t>
  </si>
  <si>
    <t>RADIO MORADA DO SOL - RIO VERDE</t>
  </si>
  <si>
    <t>RADIO MORADA DO SOL DE RIO VERDE LTDA - ME</t>
  </si>
  <si>
    <t>RADIO 96 FM RIO VERDE</t>
  </si>
  <si>
    <t>RADIO 96 FM LTDA - EPP</t>
  </si>
  <si>
    <t>02.928.356/0001-15</t>
  </si>
  <si>
    <t>RADIO KISS FM - CAMPINAS</t>
  </si>
  <si>
    <t>FLASH FM RADIODIFUSAO LTDA</t>
  </si>
  <si>
    <t>66.781.725/0001-72</t>
  </si>
  <si>
    <t>71000.046682/2020-05</t>
  </si>
  <si>
    <t>2020NP002216</t>
  </si>
  <si>
    <t>RADIO MIRANTE FM</t>
  </si>
  <si>
    <t>RADIO FM NOVO MARANHAO LTDA - ME</t>
  </si>
  <si>
    <t>RÁDIO BOA NOTÍCIA FM</t>
  </si>
  <si>
    <t>71000.0464272020-54</t>
  </si>
  <si>
    <t>2020NP002334</t>
  </si>
  <si>
    <t>RADIO MIX FM - CAMPINAS.</t>
  </si>
  <si>
    <t>LIDER 102,9 FM.</t>
  </si>
  <si>
    <t>DUX CONSULTORIA E EVENTOS LTDA</t>
  </si>
  <si>
    <t>24.557.171/0001-84</t>
  </si>
  <si>
    <t>RADIO TERRA FM 100,3</t>
  </si>
  <si>
    <t>RADIO TERRA FM LTDA - ME</t>
  </si>
  <si>
    <t>92 FM</t>
  </si>
  <si>
    <t>R &amp; J COMUNICACAO LTDA</t>
  </si>
  <si>
    <t>10.739.246/0001-33</t>
  </si>
  <si>
    <t>MIRANTE FM</t>
  </si>
  <si>
    <t>FAC!L COMUN!CACOES LTDA</t>
  </si>
  <si>
    <t>03.729.391/0002-59</t>
  </si>
  <si>
    <t>RADIO ANTENA 1 - DIVINOPOLIS</t>
  </si>
  <si>
    <t>71000.044869/2020-66</t>
  </si>
  <si>
    <t>2020NP002092</t>
  </si>
  <si>
    <t>RADIO NATIVA FM - CAMPINAS</t>
  </si>
  <si>
    <t>EMISSORAS SERRANAS LTDA. - EPP</t>
  </si>
  <si>
    <t>RADIO NOVA FM - CAMPINAS</t>
  </si>
  <si>
    <t>RADIO NOVO TEMPO AM 830 - CAMPINAS</t>
  </si>
  <si>
    <t>RADIO BRASIL</t>
  </si>
  <si>
    <t>71000.046007/2020-78</t>
  </si>
  <si>
    <t>2020NP002297</t>
  </si>
  <si>
    <t>RADIO CIDADEFM DE CAMPINAS</t>
  </si>
  <si>
    <t>RADIO LASER FM - CAMPINAS</t>
  </si>
  <si>
    <t>RADIO LASER LTDA</t>
  </si>
  <si>
    <t>RADIO TERRA FM 96,5 - CAMPINAS</t>
  </si>
  <si>
    <t>46.603.056/0005-65</t>
  </si>
  <si>
    <t>RADIO ESTUDIO 1 FM</t>
  </si>
  <si>
    <t>SISTEMA CRISTAL DE COMUNICACAO LTDA - ME</t>
  </si>
  <si>
    <t>RADIO HERTZ AM</t>
  </si>
  <si>
    <t>RADIO HERTZ DE FRANCA LTDA - EPP</t>
  </si>
  <si>
    <t>RADIO HERTZ II FM</t>
  </si>
  <si>
    <t>71000.044386/2020-61</t>
  </si>
  <si>
    <t>2020NP002157</t>
  </si>
  <si>
    <t>RADIO MAIS BRASIL 101,3 FM</t>
  </si>
  <si>
    <t>RADIO NOSSA RADIO - FRANCA</t>
  </si>
  <si>
    <t>SISTEMA DE COMUNICACOES PATROCINIO PAULISTA LTDA -</t>
  </si>
  <si>
    <t>71000.046362/2020-47</t>
  </si>
  <si>
    <t>2020NP002358</t>
  </si>
  <si>
    <t>RADIO DIFUSORA DE FRANCA AM</t>
  </si>
  <si>
    <t>RADIO DIFUSORA DE FRANCA LTDA</t>
  </si>
  <si>
    <t>71000.044343/2020-86</t>
  </si>
  <si>
    <t>2020NP002145</t>
  </si>
  <si>
    <t>RADIO 98 FM - FRANCA</t>
  </si>
  <si>
    <t>RADIO GUARUJA AM</t>
  </si>
  <si>
    <t>RADIO GUARUJA PAULISTA LTDA</t>
  </si>
  <si>
    <t>71000.045282/2020-74</t>
  </si>
  <si>
    <t>2020NP002309</t>
  </si>
  <si>
    <t>RADIO 94,3 FM - ALELUIA</t>
  </si>
  <si>
    <t>RADIO CUMBICA AM</t>
  </si>
  <si>
    <t>SISTEMA CUMBICA DE RADIODIFUSAO LTDA. - ME</t>
  </si>
  <si>
    <t>RADIO BOA NOVA  AM</t>
  </si>
  <si>
    <t>FUNDACAO ESPIRITA ANDRE LUIZ</t>
  </si>
  <si>
    <t>65.080.616/0003-27</t>
  </si>
  <si>
    <t>RADIO CANDIDES 100,5 FM</t>
  </si>
  <si>
    <t>RADIO DIVINOPOLIS LTDA - EPP</t>
  </si>
  <si>
    <t>RADIO DUMONT FM</t>
  </si>
  <si>
    <t>RADIO SANTOS DUMONT LTDA - EPP</t>
  </si>
  <si>
    <t>RADIO 94,1 ALELUIA FM</t>
  </si>
  <si>
    <t>RADIO 94 FM - BAURU</t>
  </si>
  <si>
    <t>RADIO JORNAL FM - LIMEIRA</t>
  </si>
  <si>
    <t>RADIO JORNAL DO POVO LTDA</t>
  </si>
  <si>
    <t>RADIO MAGNIFICAT FM</t>
  </si>
  <si>
    <t>FUNDACAO NOSSA SENHORA DAS DORES</t>
  </si>
  <si>
    <t>60.726.155/0001-31</t>
  </si>
  <si>
    <t>71000.055707/2020-53</t>
  </si>
  <si>
    <t>2021NP000075</t>
  </si>
  <si>
    <t>RADIO EDUCADORA AM - LIMEIRA</t>
  </si>
  <si>
    <t>RADIO ESTEREOSOM FM</t>
  </si>
  <si>
    <t>RADIO 104 FM LIMEIRA</t>
  </si>
  <si>
    <t>104 LIMEIRA LTDA - EPP</t>
  </si>
  <si>
    <t>RADIO CLUBE DE MARILIA AM</t>
  </si>
  <si>
    <t>RADIO CLUBE DE MARILIA LTDA - ME</t>
  </si>
  <si>
    <t>RADIO ITAIPU DE MARILIA FM</t>
  </si>
  <si>
    <t>RADIO ITAIPU DE MARILIA LTDA - ME</t>
  </si>
  <si>
    <t>RADIO JOVEM PAN FM - MARILIA</t>
  </si>
  <si>
    <t>STUDIO CEM FM STEREO LTDA - ME</t>
  </si>
  <si>
    <t>57.197.535/0002-00</t>
  </si>
  <si>
    <t>RADIO PARANDA FM - ALELUIA</t>
  </si>
  <si>
    <t>DIVINÓPOLIS FM</t>
  </si>
  <si>
    <t>RADIO DACIDADE AM 1520</t>
  </si>
  <si>
    <t>71000.055767/2020-76</t>
  </si>
  <si>
    <t>2021NP000215</t>
  </si>
  <si>
    <t>RADIO NOVA FM - DIVINOPOLIS</t>
  </si>
  <si>
    <t>RADIO DIFUSORA AM.</t>
  </si>
  <si>
    <t>RADIO MAXIMA FM</t>
  </si>
  <si>
    <t>SOCIEDADE CENTRO MINAS DE RADIO LTDA - ME</t>
  </si>
  <si>
    <t>RÁDIO MINAS FM 104,1</t>
  </si>
  <si>
    <t>RADIO CULTURA DE DIVINOPOLIS LTDA - ME</t>
  </si>
  <si>
    <t>20.143.863/0001-25</t>
  </si>
  <si>
    <t>RADIO DIFUSORA FM - PIRACICABA</t>
  </si>
  <si>
    <t>RÁDIO JOVEM PAN - PIRACICABA</t>
  </si>
  <si>
    <t>RADIO EDUCADORA DE PIRACICABA LTDA - EPP</t>
  </si>
  <si>
    <t>RADIO ONDA LIVRE AM</t>
  </si>
  <si>
    <t>71000.046018/2020-58</t>
  </si>
  <si>
    <t>2020NP002302</t>
  </si>
  <si>
    <t>RADIO ONDA LIVRE FM</t>
  </si>
  <si>
    <t>RADIO SUCESSO 93,1 FM</t>
  </si>
  <si>
    <t>MAGALHAES FARIA E CIA LTDA</t>
  </si>
  <si>
    <t>RADIO 94 FM</t>
  </si>
  <si>
    <t>RADIO CASTELO BRANCO LIMITADA - EPP</t>
  </si>
  <si>
    <t>RADIO POP FM</t>
  </si>
  <si>
    <t>RADIO CHARQUEADENSE FM LTDA - ME</t>
  </si>
  <si>
    <t>RADIO MUNDO MELHOR 93,5 FM</t>
  </si>
  <si>
    <t>71000.044856/2020-97</t>
  </si>
  <si>
    <t>2020NP002090</t>
  </si>
  <si>
    <t>RADIO NOVO TEMPO AM</t>
  </si>
  <si>
    <t>RADIO 92 FM</t>
  </si>
  <si>
    <t>RADIO FM ESTANCIA LIMITADA - EPP</t>
  </si>
  <si>
    <t>RADIO POR UM MUNDO MELHOR</t>
  </si>
  <si>
    <t xml:space="preserve">2020NP002295 </t>
  </si>
  <si>
    <t>RADIO JORNAL 97,1 FM - ALELUIA</t>
  </si>
  <si>
    <t>RÁDIO IBITURUNA FM 89,9</t>
  </si>
  <si>
    <t>RADIO IBITURUNA LTDA - EPP</t>
  </si>
  <si>
    <t>RADIO BOA NOVA FM</t>
  </si>
  <si>
    <t>FUNDACAO EDUCACIONAL E CULTURAL DE PRAIA GRANDE</t>
  </si>
  <si>
    <t>RADIO IMPARSOM - GOVERNADOR VALADARES</t>
  </si>
  <si>
    <t>BAND FM - PRESIDENTE PRUDENTE</t>
  </si>
  <si>
    <t>RADIO COMERCIAL AM</t>
  </si>
  <si>
    <t>RADIO COMERCIAL DE PRESIDENTE PRUDENTE LTDA - EPP</t>
  </si>
  <si>
    <t>55.338.669/0001-80</t>
  </si>
  <si>
    <t>71000.046075/2020-37</t>
  </si>
  <si>
    <t>2020NP002305</t>
  </si>
  <si>
    <t>RADIO TRANSAMERICA - GOVERNADOR VALADARES</t>
  </si>
  <si>
    <t>RADIO DIFUSORA AM - PRESIDENTE PRUDENTE</t>
  </si>
  <si>
    <t>RADIO DIFUSORA DE PRESIDENTE PRUDENTE LTDA - ME</t>
  </si>
  <si>
    <t>RADIO JOVEM PAN FM - PRESIDENTE PRUDENTE</t>
  </si>
  <si>
    <t>RADIO GRANDE VALE FM</t>
  </si>
  <si>
    <t>RADIO DIARIO AM</t>
  </si>
  <si>
    <t>71000.046699/2020-54</t>
  </si>
  <si>
    <t>2020NP002189 S</t>
  </si>
  <si>
    <t>RADIO JOVEM PAN FM - IPATINGA</t>
  </si>
  <si>
    <t>SISTEMA DE COMUNICACAO ALVORADA LTDA - EPP</t>
  </si>
  <si>
    <t>03.018.311/0001-76</t>
  </si>
  <si>
    <t>RADIO FRONTEIRA</t>
  </si>
  <si>
    <t>RADIO COMERCIAL 98 FM</t>
  </si>
  <si>
    <t>RADIO 99 FM</t>
  </si>
  <si>
    <t>RADIO LIDER FM - IPATINGA</t>
  </si>
  <si>
    <t>RADIO VANGUARDA DO VALE DO ACO LTDA - EPP</t>
  </si>
  <si>
    <t>RADIO CBN RIBEIRAO PRETO</t>
  </si>
  <si>
    <t>ATIVIDADE 93,5 FM - ALELUIA</t>
  </si>
  <si>
    <t>CATEDRAL</t>
  </si>
  <si>
    <t>RADIO CBN JUIZ DE FORA</t>
  </si>
  <si>
    <t>CIDADE FM - JUIZ DE FORA</t>
  </si>
  <si>
    <t>RADIO MANCHESTER LTDA - EPP</t>
  </si>
  <si>
    <t>18.540.179/0001-35</t>
  </si>
  <si>
    <t>RADIO CONQUISTA FM</t>
  </si>
  <si>
    <t>O DIÁRIO RÁDIO E TELEVISÃO LTDA.</t>
  </si>
  <si>
    <t>ITATIAIA FM - JUIZ DE FORA</t>
  </si>
  <si>
    <t>SISTEMA FAROL DE COMUNICACAO LTDA - EPP</t>
  </si>
  <si>
    <t>RADIO CULTURA 1330 - RIBEIRAO PRETO</t>
  </si>
  <si>
    <t>RADIO CULTURA DE RIBEIRAO PRETO LTDA</t>
  </si>
  <si>
    <t>55.973.937/0001-35</t>
  </si>
  <si>
    <t>RADIO MANIA FM - JUIZ DE FORA</t>
  </si>
  <si>
    <t>MIX FM - JUIZ DE FORA/MG</t>
  </si>
  <si>
    <t>71000.045959/2020-74</t>
  </si>
  <si>
    <t>2020NP002755</t>
  </si>
  <si>
    <t>RADIO DIARIO FM - RIBEIRAO PRETO</t>
  </si>
  <si>
    <t>71000.046080/2020-40</t>
  </si>
  <si>
    <t>2020NP002306</t>
  </si>
  <si>
    <t>RADIO ALO ( EX- ENERGIA FM)</t>
  </si>
  <si>
    <t>RADIO MIX DE JUIZ DE FORA FM LTDA - EPP</t>
  </si>
  <si>
    <t>ALEGRIA FM</t>
  </si>
  <si>
    <t>71000.044275/2020-55</t>
  </si>
  <si>
    <t>2020NP002154</t>
  </si>
  <si>
    <t>RADIO JOVEM PAN FM - RIBEIRAO PRETO</t>
  </si>
  <si>
    <t>RADIO INDEPENDENCIA DE RIBEIRAO PRETO LTDA</t>
  </si>
  <si>
    <t>49.236.300/0001-63</t>
  </si>
  <si>
    <t>MANCHESTER (730) - REDE COPACABANA</t>
  </si>
  <si>
    <t>RADIO MEGA FM - RIBEIRAO PRETO</t>
  </si>
  <si>
    <t>ITATIAIA FM - MONTES CLAROS</t>
  </si>
  <si>
    <t>RÁDIO SÃO FRANCISCO DE ASSIS 93,5 FM</t>
  </si>
  <si>
    <t>RADIO SAO FRANCISCO LTDA - EPP</t>
  </si>
  <si>
    <t>25.205.683/0001-44</t>
  </si>
  <si>
    <t>RÁDIO TRANSAMÉRICA - MONTES CLAROS</t>
  </si>
  <si>
    <t>98 FM - MONTES CLAROS</t>
  </si>
  <si>
    <t>RADIO MONTES CLAROS LTDA - EPP</t>
  </si>
  <si>
    <t>19.777.853/0001-62</t>
  </si>
  <si>
    <t>RADIO 79</t>
  </si>
  <si>
    <t>BOA VONTADE AM - MONTES CLAROS</t>
  </si>
  <si>
    <t>RADIO THATHI FM</t>
  </si>
  <si>
    <t>71000.047993/2020-83</t>
  </si>
  <si>
    <t>2021NP000226</t>
  </si>
  <si>
    <t>TERRA AM - MONTES CLAROS</t>
  </si>
  <si>
    <t>RADIO TERRA DE MONTES CLAROS LTDA - ME</t>
  </si>
  <si>
    <t>18.942.540/0001-50</t>
  </si>
  <si>
    <t>RADIO ELDORADO 1.300</t>
  </si>
  <si>
    <t>RADIO SETE LAGOAS LTDA - ME</t>
  </si>
  <si>
    <t>71000.060064/2020-60</t>
  </si>
  <si>
    <t>2021NP000218</t>
  </si>
  <si>
    <t>RADIO CLARETIANA FM</t>
  </si>
  <si>
    <t>RADIO DIFUSORA DE UBERABA</t>
  </si>
  <si>
    <t>RADIO DIFUSORA DE UBERABA LIMITADA</t>
  </si>
  <si>
    <t>25.421.330/0001-81</t>
  </si>
  <si>
    <t>RADIO CLUBE AM - RIO CLARO</t>
  </si>
  <si>
    <t>RADIO JOVEM PAN FM - UBERABA</t>
  </si>
  <si>
    <t>26.162.859/0001-90</t>
  </si>
  <si>
    <t>71000.045986/2020-47</t>
  </si>
  <si>
    <t xml:space="preserve">2020NP002314 </t>
  </si>
  <si>
    <t>RADIO CULTURA AM - RIO CLARO</t>
  </si>
  <si>
    <t>RADIO EDUCACAO E CULTURA DE RIO CLARO LTDA - EPP</t>
  </si>
  <si>
    <t>RADIO JM</t>
  </si>
  <si>
    <t>71000.044390/2020-20</t>
  </si>
  <si>
    <t>2020NP002395</t>
  </si>
  <si>
    <t>RADIO JOVEM PAN NEWS - RIO CLARO</t>
  </si>
  <si>
    <t>SISTEMA EXCELSIOR DE COMUNICACAO LTDA - ME</t>
  </si>
  <si>
    <t>RADIO SUPER SOM</t>
  </si>
  <si>
    <t>SUPER SOM UBERABA FM LTDA - EPP</t>
  </si>
  <si>
    <t>RADIO 95,1 FM ALELUIA - RIO CLARO</t>
  </si>
  <si>
    <t>RADIO SETE COLINAS 101,7 FM</t>
  </si>
  <si>
    <t>71000.0443792020-60</t>
  </si>
  <si>
    <t>2020NP002391</t>
  </si>
  <si>
    <t>RADIO ZEBU 93,9</t>
  </si>
  <si>
    <t>EMPRESA DE COMUNICACAO DO TRIANGULO LTDA</t>
  </si>
  <si>
    <t>RADIO ABC AM</t>
  </si>
  <si>
    <t>71000.046112/2020-15</t>
  </si>
  <si>
    <t>2020NP002316</t>
  </si>
  <si>
    <t>RADIO CACIQUE AM - SANTOS</t>
  </si>
  <si>
    <t>RADIO DIFUSORA CACIQUE LIMITADA - ME</t>
  </si>
  <si>
    <t>44.068.575/0001-11</t>
  </si>
  <si>
    <t>RADIO JOVEM PAN FM - SANTOS</t>
  </si>
  <si>
    <t>RADIO SANTOS LTDA - EPP</t>
  </si>
  <si>
    <t>RADIO 98 FM UBERABA</t>
  </si>
  <si>
    <t>RADIO CLUBE FM.</t>
  </si>
  <si>
    <t>RADIO VISAO DE UBERLANDIA LTDA - EPP</t>
  </si>
  <si>
    <t>19.454.784/0001-56</t>
  </si>
  <si>
    <t>RADIO CULTURA FM - UBERLANDIA</t>
  </si>
  <si>
    <t>RADIO CULTURA DE UBERLANDIA LTDA</t>
  </si>
  <si>
    <t>MIX FM - SANTOS/SP</t>
  </si>
  <si>
    <t>RADIO EXTRA FM</t>
  </si>
  <si>
    <t>RADIO EXTRA DO TRIANGULO LTDA</t>
  </si>
  <si>
    <t>09.307.749/0001-50</t>
  </si>
  <si>
    <t>RADIO CLUBE DE SANTOS AM</t>
  </si>
  <si>
    <t>MIX FM -  UBERLÂNDIA/MG</t>
  </si>
  <si>
    <t>RADIO PARANAIBA FM 100,7</t>
  </si>
  <si>
    <t>REDE MINEIRA DE RADIO E TELEVISAO LTDA</t>
  </si>
  <si>
    <t>25.640.004/0001-65</t>
  </si>
  <si>
    <t>RADIO DA CIDADE - SANTOS</t>
  </si>
  <si>
    <t>RADIO AMERICA AM - RCR</t>
  </si>
  <si>
    <t>FUNDACAO NOSSA SENHORA DA ABADIA</t>
  </si>
  <si>
    <t>00.668.554/0001-61</t>
  </si>
  <si>
    <t>RADIO UBERLANDIA</t>
  </si>
  <si>
    <t>RADIO VITORIOSA UBERLANDIA</t>
  </si>
  <si>
    <t>RADIO BAND FM - DOURADOS/ MS</t>
  </si>
  <si>
    <t>RADIO CORAÇÃO FM</t>
  </si>
  <si>
    <t>FUNDACAO TERCEIRO MILENIO</t>
  </si>
  <si>
    <t>02.357.999/0001-56</t>
  </si>
  <si>
    <t>RADIO FM CIDADE - DOURADOS</t>
  </si>
  <si>
    <t>REDE MS INTEGRACAO DE RADIO E TELEVISAO LTDA</t>
  </si>
  <si>
    <t>RADIO 94 FM DE DOURADOS</t>
  </si>
  <si>
    <t>EMPRESA DE RADIODIFUSAO DINAMICA FM LTDA - EPP</t>
  </si>
  <si>
    <t>02.386.806/0001-95</t>
  </si>
  <si>
    <t>RADIO 105 FM</t>
  </si>
  <si>
    <t>SOCIEDADE RADIO CLUBE DE RONDONOPOLIS LTDA - ME</t>
  </si>
  <si>
    <t>CONCEIÇÃO FM - ABAETETUBA</t>
  </si>
  <si>
    <t>FUNDACAO DE COMUNICACAO EDUCATIVA E CULTURAL NOSSA</t>
  </si>
  <si>
    <t>03.786.331/0001-97</t>
  </si>
  <si>
    <t>RÁDIO FM VALE DO XINGU.</t>
  </si>
  <si>
    <t>REDE DE RADIO E TELEVISAO VALE DO XINGU LTDA - ME</t>
  </si>
  <si>
    <t>RADIO PEROLA FM.</t>
  </si>
  <si>
    <t>RADIO PEROLA FM LTDA ME</t>
  </si>
  <si>
    <t>15.748.668/0001-99</t>
  </si>
  <si>
    <t>RADIO CORREIO FM CANAA DOS CARAJAS</t>
  </si>
  <si>
    <t>RADIO EDUCATIVA FM.</t>
  </si>
  <si>
    <t>FUNDACAO NACIONAL DA CULTURA NEGRA E MISCIGENACOES</t>
  </si>
  <si>
    <t>63.888.168/0001-03</t>
  </si>
  <si>
    <t>RADIO REGIONAL DO ARAGUAIA</t>
  </si>
  <si>
    <t>RADIO REGIONAL DO ARAGUAIA LTDA - ME</t>
  </si>
  <si>
    <t>RADIO LIDERANCA FM - PARAUAPEBAS</t>
  </si>
  <si>
    <t>08.648.292/0003-47</t>
  </si>
  <si>
    <t>71000.049209/2020-71</t>
  </si>
  <si>
    <t>2021NP000171</t>
  </si>
  <si>
    <t>RADIO  TERRA FM</t>
  </si>
  <si>
    <t>SISTEMA RADIO CARAJAS DA AMAZONIA LTDA</t>
  </si>
  <si>
    <t>02.355.993/0001-40</t>
  </si>
  <si>
    <t>RADIO 94 FM - SANTAREM</t>
  </si>
  <si>
    <t>RADIO E TV TAPAJOS LIMITADA</t>
  </si>
  <si>
    <t>04.844.676/0001-12</t>
  </si>
  <si>
    <t>RADIO FLORESTA FM</t>
  </si>
  <si>
    <t>RADIO FLORESTA LTDA - EPP</t>
  </si>
  <si>
    <t>RADIO  NOVA FM 90,9 TUCURUÍ</t>
  </si>
  <si>
    <t>RADIO  MATER DEI FM 99,1 - VIGIA</t>
  </si>
  <si>
    <t>FUNDACAO MATER DEI</t>
  </si>
  <si>
    <t>04.001.561/0001-66</t>
  </si>
  <si>
    <t>71000.057729/2020-58</t>
  </si>
  <si>
    <t>2020NE800235</t>
  </si>
  <si>
    <t>RÁDIO ALTO PIRANHAS AM</t>
  </si>
  <si>
    <t>12.613.238/0001-71</t>
  </si>
  <si>
    <t>RADIO GUARUJA FM</t>
  </si>
  <si>
    <t>ARAPUA FM</t>
  </si>
  <si>
    <t>RADIO DIFUSORA 1070</t>
  </si>
  <si>
    <t>DIFUSORA RADIO CAJAZEIRAS LTDA - EPP</t>
  </si>
  <si>
    <t>RADIO OESTE DA PARAIBA AM</t>
  </si>
  <si>
    <t>RÁDIOOESTE DA PARAIBA LTDA - ME</t>
  </si>
  <si>
    <t>RADIO PATAMUTE FM</t>
  </si>
  <si>
    <t>RADIO PATAMUTE LTDA - ME</t>
  </si>
  <si>
    <t>RADIO CAMPINA FM</t>
  </si>
  <si>
    <t>RÁDIO E TELEVISÃO CAMPINA GRANDE LTDA - EPP</t>
  </si>
  <si>
    <t>08.701.732/0001-10</t>
  </si>
  <si>
    <t>CBN CAMPINA GRANDE</t>
  </si>
  <si>
    <t>RADIO CORREIO 98 FM</t>
  </si>
  <si>
    <t>RADIO E TV CORREIO LTDA - EPP</t>
  </si>
  <si>
    <t>09.320.250/0002-64</t>
  </si>
  <si>
    <t>RADIO MIX FM - CAMPINA GRANDE</t>
  </si>
  <si>
    <t>RÁDIO SAUDADE FM.</t>
  </si>
  <si>
    <t>RADIO PANORAMICA FM</t>
  </si>
  <si>
    <t>RADIO TOP FM 89,9 - SANTOS.</t>
  </si>
  <si>
    <t>RADIO CATURITÉ FM 104.1</t>
  </si>
  <si>
    <t>RÁDIO CATURITÉ LTDA - EPP</t>
  </si>
  <si>
    <t>RADIO TOP FM 90,1 - SANTOS.</t>
  </si>
  <si>
    <t>02.374.730/0001-88</t>
  </si>
  <si>
    <t>RADIO TRIFM</t>
  </si>
  <si>
    <t>RADIO A TRIBUNA DE SANTOS LTDA</t>
  </si>
  <si>
    <t>RADIO 013 FM</t>
  </si>
  <si>
    <t>INDEPENDÊNCIA FM</t>
  </si>
  <si>
    <t>RÁDIO INDEPENDÊNCIA CATOLÉ DO ROCHA LTDA -ME</t>
  </si>
  <si>
    <t>RADIO INTERSOM 103,3 FM - SÃO CARLOS</t>
  </si>
  <si>
    <t>RADIO FM CIDADE ITIRAPINA LTDA</t>
  </si>
  <si>
    <t>71000.046148/2020-91</t>
  </si>
  <si>
    <t>2020NP002383</t>
  </si>
  <si>
    <t>RADIO SAO CARLOS AM</t>
  </si>
  <si>
    <t>RADIO SAO CARLOS LTDA - ME</t>
  </si>
  <si>
    <t>RADIO ALELUIA 96,9 FM SAO CARLOS</t>
  </si>
  <si>
    <t>ANTENA 1</t>
  </si>
  <si>
    <t>RADIO BAND FM 99,5 - SÃO JOSÉ DO RIO PRETO/ SP</t>
  </si>
  <si>
    <t>RADIO CBN SÃO JOSE DO RIO PRETO</t>
  </si>
  <si>
    <t>RADIO FM DIARIO</t>
  </si>
  <si>
    <t>RADIO INTERATIVA 104,3 FM</t>
  </si>
  <si>
    <t>RADIO NATIVA FM - SAO JOSE DO RIO PRETO</t>
  </si>
  <si>
    <t>BANDNEWS SAO JOSE DO RIO PRETO RADIODIFUSAO S.A.</t>
  </si>
  <si>
    <t>71000.046151/2020-12</t>
  </si>
  <si>
    <t>2020NP002318</t>
  </si>
  <si>
    <t>RADIO NOVO TEMPO AM 1290.</t>
  </si>
  <si>
    <t>RÁDIO CANÇÃO NOVA AM - SÃO JOSÉ DO RIO PRETO</t>
  </si>
  <si>
    <t>FUNDAÇAO JOAO PAULO II</t>
  </si>
  <si>
    <t>RADIO ANTENA 1 - SAO JOSE DOS CAMPOS.</t>
  </si>
  <si>
    <t>RADIO BAND FM - SAO JOSE DOS CAMPOS</t>
  </si>
  <si>
    <t>SOMPUR VALE DO PARAIBA RADIODIFUSAO LTDA</t>
  </si>
  <si>
    <t>51.882.850/0001-00</t>
  </si>
  <si>
    <t>RADIO BAND VALE FM</t>
  </si>
  <si>
    <t>RADIO BANDEIRANTES DE CAMPOS DO JORDAO LTDA</t>
  </si>
  <si>
    <t>03.666.084/0001-95</t>
  </si>
  <si>
    <t>RADIO JOVEM PAN FM - SAO JOSE DOS CAMPOS</t>
  </si>
  <si>
    <t>RADIO NATIVA FM - SAO JOSE DOS CAMPOS</t>
  </si>
  <si>
    <t>SOCIEDADE RADIO CLUBE DE SAO JOSE DOS CAMPOS LTDA</t>
  </si>
  <si>
    <t>60.194.503/0001-77</t>
  </si>
  <si>
    <t>RADIO NOSSA RADIO S JOSE CAMPOS FM</t>
  </si>
  <si>
    <t>REVALE RADIO ESTADAO VALE</t>
  </si>
  <si>
    <t>RADIO VALE LTDA - ME</t>
  </si>
  <si>
    <t>RADIO ANTENA 1 - SOROCABA</t>
  </si>
  <si>
    <t>RADIO BAND FM - SOROCABA</t>
  </si>
  <si>
    <t>RADIO CACIQUE AM - SOROCABA</t>
  </si>
  <si>
    <t>RADIO CACIQUE DE SOROCABA LTDA - ME</t>
  </si>
  <si>
    <t>RADIO CACIQUE II FM</t>
  </si>
  <si>
    <t>RADIO CRUZEIRO FM</t>
  </si>
  <si>
    <t>FUNDACAO CULTURAL CRUZEIRO DO SUL</t>
  </si>
  <si>
    <t>RADIO METROPOLITANA FM - ALELUIA</t>
  </si>
  <si>
    <t>RADIO BOA NOVA AM</t>
  </si>
  <si>
    <t>65.080.616/0002-46</t>
  </si>
  <si>
    <t>RADIO IPANEMA</t>
  </si>
  <si>
    <t>SISTEMA REGIONAL DE RADIO DIFUSAO LTDA</t>
  </si>
  <si>
    <t>71000.046161/2020-40</t>
  </si>
  <si>
    <t xml:space="preserve">2020NP002415 </t>
  </si>
  <si>
    <t>RADIO MANCHESTER AM - REDE COPACABANA</t>
  </si>
  <si>
    <t>RADIO TOP FM 100,5 - SOROCABA.</t>
  </si>
  <si>
    <t>RADIO VANGUARDA AM - SOROCABA</t>
  </si>
  <si>
    <t>RADIO VANGUARDA FM</t>
  </si>
  <si>
    <t>RADIO WOLF</t>
  </si>
  <si>
    <t>WOLF RADIODIFUSAO E COMUNICACAO LTDA - ME</t>
  </si>
  <si>
    <t>RADIO CACIQUE AM - TAUBATE</t>
  </si>
  <si>
    <t>RADIO CACIQUE DE TAUBATE LTDA - ME</t>
  </si>
  <si>
    <t>RADIO ENERGIA FM - ALELUIA</t>
  </si>
  <si>
    <t>RADIO ARAGUAIA FM 99,7</t>
  </si>
  <si>
    <t>RADIO SOM JUVENTUDE LTDA - EPP</t>
  </si>
  <si>
    <t>RADIO CBN - ARAGUAINA</t>
  </si>
  <si>
    <t>RADIO ARAGUAIA FM 96,7</t>
  </si>
  <si>
    <t>RADIO SOM DE GURUPI LTDA - EPP</t>
  </si>
  <si>
    <t>01.064.278/0001-95</t>
  </si>
  <si>
    <t>RADIO LIDER FM - PARAISO DO TOCANTINS</t>
  </si>
  <si>
    <t>FUNDACAO CULTURAL SAO JUDAS TADEU</t>
  </si>
  <si>
    <t>05.873.469/0001-59</t>
  </si>
  <si>
    <t>71000.053724/2020-56</t>
  </si>
  <si>
    <t>2021NP000177</t>
  </si>
  <si>
    <t>RADIO 89 FM - CUITE</t>
  </si>
  <si>
    <t>RADIO CIDADE DE SUME LTDA - ME</t>
  </si>
  <si>
    <t>RADIO CIDADE AM - ESPERANÇA</t>
  </si>
  <si>
    <t>RÁDIO CIDADE ESPERANÇA LTDA - ME</t>
  </si>
  <si>
    <t>12.610.937/0001-68</t>
  </si>
  <si>
    <t>RADIO CULTURA FM - GUARABIRA</t>
  </si>
  <si>
    <t>RADIO CULTURA DE GUARABIRA LTDA - ME</t>
  </si>
  <si>
    <t>RADIO RURAL AM - GUARABIRA</t>
  </si>
  <si>
    <t>RADIO RURAL DE GUARABIRA LTDA - ME</t>
  </si>
  <si>
    <t>RÁDIO ITABAIANA FM - 105,1</t>
  </si>
  <si>
    <t>RADIO CAPITAL FM - CASCAVEL</t>
  </si>
  <si>
    <t>RADIO CATVE FM - CASCAVEL</t>
  </si>
  <si>
    <t>71000.044677/2020-50</t>
  </si>
  <si>
    <t>2020NP002175</t>
  </si>
  <si>
    <t>RÁDIO CORREIO FM</t>
  </si>
  <si>
    <t>RÁDIO CORREIO DO VALE LTDA - EPP</t>
  </si>
  <si>
    <t>RADIO CBN CASCAVEL</t>
  </si>
  <si>
    <t>71000.049174/2020-71</t>
  </si>
  <si>
    <t>2020NP002758</t>
  </si>
  <si>
    <t>CIDADE FM - ALELUIA - CASCAVEL</t>
  </si>
  <si>
    <t>RADIO COLMEIA AM - CASCAVEL</t>
  </si>
  <si>
    <t>RADIO COLMEIA LTDA - EPP</t>
  </si>
  <si>
    <t>RADIO MONTEIRO FM</t>
  </si>
  <si>
    <t>SISTEMA LBC DE COMUNICACAO LTDA - ME</t>
  </si>
  <si>
    <t>RADIO JOVEM PAN FM  CASCAVEL</t>
  </si>
  <si>
    <t>RADIO TAPAJOS DE CORBELIA LTDA - ME</t>
  </si>
  <si>
    <t>80.830.573/0001-81</t>
  </si>
  <si>
    <t>RADIO MASSA</t>
  </si>
  <si>
    <t>RADIO SANTA MARIA</t>
  </si>
  <si>
    <t>RÁDIO SANTA MARIA LTDA - ME</t>
  </si>
  <si>
    <t>10.740.348/0001-79</t>
  </si>
  <si>
    <t>RADIO ESPINHARAS FM</t>
  </si>
  <si>
    <t>FUNDAÇÃO CULTURAL NOSSA SENHORA DA GUIA</t>
  </si>
  <si>
    <t>09.227.786/0001-59</t>
  </si>
  <si>
    <t>RADIO ITATIUNGA FM</t>
  </si>
  <si>
    <t>10.765.196/0001-69</t>
  </si>
  <si>
    <t>RADIO SERTÃO AM</t>
  </si>
  <si>
    <t>SISTEMA ITATIUNGA DE COMUNICACAO LTDA</t>
  </si>
  <si>
    <t>CENECISTA FM</t>
  </si>
  <si>
    <t>FUNDAÇÃO DE DESENVOLVIMENTO DE PICUI - FUNDEPI</t>
  </si>
  <si>
    <t>MASTER 95,7</t>
  </si>
  <si>
    <t>BONSUCESSO FM</t>
  </si>
  <si>
    <t>RADIO BONSUCESSO LTDA</t>
  </si>
  <si>
    <t>RADIO LIBERDADE FM - POMBAL</t>
  </si>
  <si>
    <t>PRINCESA FM</t>
  </si>
  <si>
    <t>RADIO PRINCESA ISABEL LTDA - ME</t>
  </si>
  <si>
    <t>RADIO SÃO BENTO FM - SÃO BENTO</t>
  </si>
  <si>
    <t>RADIO GUARABIRA FM LTDA - EPP</t>
  </si>
  <si>
    <t>RADIO INDEPENDENTE DO CARIRI FM</t>
  </si>
  <si>
    <t>RADIO INDEPENDENTE DO CARIRI LTDA - ME</t>
  </si>
  <si>
    <t>12.686.416/0001-94</t>
  </si>
  <si>
    <t>RADIO SERRA BRANCA FM</t>
  </si>
  <si>
    <t>RADIO CORREIO DA SERRA FM</t>
  </si>
  <si>
    <t>RADIO CARUA</t>
  </si>
  <si>
    <t>RADIO FM SOLEDADE EIRELI</t>
  </si>
  <si>
    <t>23.633.194/0001-68</t>
  </si>
  <si>
    <t>RADIO LIDER FM - SOUSA</t>
  </si>
  <si>
    <t>95 FM  SUMÉ</t>
  </si>
  <si>
    <t>RADIO CIDADE DE SUME LTDA</t>
  </si>
  <si>
    <t>RADIO ARARI FM</t>
  </si>
  <si>
    <t>ARARI-RÁDIO FM LTDA - ME</t>
  </si>
  <si>
    <t>12.849.477/0001-25</t>
  </si>
  <si>
    <t>RADIO GRANDE SERRA AM 660</t>
  </si>
  <si>
    <t>RADIO RBC ARARIPINA FM</t>
  </si>
  <si>
    <t>RADIO INDEPENDENTE FM</t>
  </si>
  <si>
    <t>F M RÁDIO INDEPENDENTE DE ARCOVERDE LTDA - EPP</t>
  </si>
  <si>
    <t>RADIO ARCOVERDE FM 95,5</t>
  </si>
  <si>
    <t>RÁDIO LITORAL FM - BARREIROS</t>
  </si>
  <si>
    <t>RÁDIO LITORAL FM LTDA - ME</t>
  </si>
  <si>
    <t>09.028.374/0001-90</t>
  </si>
  <si>
    <t>71000.052533/2020-77</t>
  </si>
  <si>
    <t>2021NP000174</t>
  </si>
  <si>
    <t>RADIO RBC BELO JARDIM FM 106,9</t>
  </si>
  <si>
    <t>GRANDE RIO FM CABROBO</t>
  </si>
  <si>
    <t>RÁDIO FELICIDADE FM LTDA - ME</t>
  </si>
  <si>
    <t>01.873.889/0002-65</t>
  </si>
  <si>
    <t>RADIO RBC CARNAIBA</t>
  </si>
  <si>
    <t>RADIO CARPINA FM 89,1</t>
  </si>
  <si>
    <t>SISTEMA HORIZONTE DE COMUNICAÇÃO LTDA - ME</t>
  </si>
  <si>
    <t>24.436.834/0001-02</t>
  </si>
  <si>
    <t>RADIO CARPINA FM 106,5</t>
  </si>
  <si>
    <t>71000.046345/2020-18</t>
  </si>
  <si>
    <t>2020NP002414</t>
  </si>
  <si>
    <t>RADIO BAND FM - CARUARU</t>
  </si>
  <si>
    <t>RADIO JORNAL AM -  CARUARU</t>
  </si>
  <si>
    <t>RADIO JOVEM PAN FM CARUARU</t>
  </si>
  <si>
    <t>RADIO LIBERDADE FM - CARUARU</t>
  </si>
  <si>
    <t>RÁDIO LIBERDADE DE CARUARU LTDA EPP</t>
  </si>
  <si>
    <t>RADIO RBC CARUARU FM 102</t>
  </si>
  <si>
    <t>RADIO CASINHAS 95,1 FM</t>
  </si>
  <si>
    <t>RADIO AGRESTE FM</t>
  </si>
  <si>
    <t>FM RÁDIO A VOZ DO AGRESTE LTDA - ME</t>
  </si>
  <si>
    <t>RADIO FLORESTA 101,9 FM</t>
  </si>
  <si>
    <t>RADIO JORNAL AM - GARANHUS</t>
  </si>
  <si>
    <t>RADIO MERIDIONAL AM</t>
  </si>
  <si>
    <t>RADIO RBC GARANHUNS FM 105,1</t>
  </si>
  <si>
    <t>RADIO SETE COLINAS FM - GARANHUNS</t>
  </si>
  <si>
    <t>RÁDIO FM SETE COLINAS LTDA - ME</t>
  </si>
  <si>
    <t>08.002.461/0001-05</t>
  </si>
  <si>
    <t>RADIO MARAVILHA FM</t>
  </si>
  <si>
    <t>71000.046336/2020-19</t>
  </si>
  <si>
    <t>2020NP002379</t>
  </si>
  <si>
    <t>RADIO GRAVATA FM</t>
  </si>
  <si>
    <t>J. MACHADO GUIMARÃES EMPREENDIMENTO LTDA - ME</t>
  </si>
  <si>
    <t>12.868.881/0001-46</t>
  </si>
  <si>
    <t>RADIO CANÇÃO NOVA AM - GRAVATÁ</t>
  </si>
  <si>
    <t>RADIO RBC IGARASSU</t>
  </si>
  <si>
    <t>RADIO LAGOA GRANDE FM</t>
  </si>
  <si>
    <t>REDE BRASIL DE COMUNICACOES LTDA</t>
  </si>
  <si>
    <t>03.754.007/0003-59</t>
  </si>
  <si>
    <t>RADIO JORNAL - LIMOEIRO</t>
  </si>
  <si>
    <t>RADIO RBC MIRANDIBA</t>
  </si>
  <si>
    <t>RADIO NAZA FM</t>
  </si>
  <si>
    <t>RÁDIO FM NAZARÉ LTDA - ME</t>
  </si>
  <si>
    <t>10.664.076/0001-75</t>
  </si>
  <si>
    <t>RÁDIO GRANDE SERRA FM 91,3 OURICURI</t>
  </si>
  <si>
    <t>RADIO RBC OURICURI FM 92,1</t>
  </si>
  <si>
    <t>VP FM</t>
  </si>
  <si>
    <t>RÁDIO FM VOLUNTÁRIOS DA PATRIA LTDA</t>
  </si>
  <si>
    <t>12.847.935/0001-97</t>
  </si>
  <si>
    <t>RÁDIO CULTURA PALMARES AM</t>
  </si>
  <si>
    <t>RÁDIO CULTURA DOS PALMARES S/A</t>
  </si>
  <si>
    <t>10.624.930/0001-70</t>
  </si>
  <si>
    <t>RADIO QUILOMBO FM</t>
  </si>
  <si>
    <t>RADIO QUILOMBO DOS PALMARES LTDA - ME</t>
  </si>
  <si>
    <t>RADIO RBC PALMARES FM 106,3</t>
  </si>
  <si>
    <t>RADIO JORNAL PESQUEIRA</t>
  </si>
  <si>
    <t>09.045.774/0002-94</t>
  </si>
  <si>
    <t>RADIO RBC PESQUEIRA FM 106,3</t>
  </si>
  <si>
    <t>RADIO JORNAL FM - PETROLINA</t>
  </si>
  <si>
    <t>09.045.758/0005-44</t>
  </si>
  <si>
    <t>RADIO GRANDE RIO FM</t>
  </si>
  <si>
    <t>RADIO RBC SANTA CRUZ DO CAPIBARIBE</t>
  </si>
  <si>
    <t>71000.046325/2020-39</t>
  </si>
  <si>
    <t>2020NP002347</t>
  </si>
  <si>
    <t>RADIO BOA VISTA FM</t>
  </si>
  <si>
    <t>RÁDIO E TV GRANDE RIO FM STEREO LTDA</t>
  </si>
  <si>
    <t>RADIO CULTURA FM - SERRA TALHADA</t>
  </si>
  <si>
    <t>SOCIEDADE RADIO CULTURA FM SERRA TALHADA LTDA - ME</t>
  </si>
  <si>
    <t>35.520.931/0001-03</t>
  </si>
  <si>
    <t>RADIO INTEGRAÇÃO FM</t>
  </si>
  <si>
    <t>G M BARBOSA EMPREENDIMENTOS LTDA - ME</t>
  </si>
  <si>
    <t>12.820.635/0001-14</t>
  </si>
  <si>
    <t>RÁDIO SURUBIM AM</t>
  </si>
  <si>
    <t>RÁDIO SURUBIM LTDA - ME</t>
  </si>
  <si>
    <t>08.042.210/0001-54</t>
  </si>
  <si>
    <t>RADIO FAROL 90,5 FM</t>
  </si>
  <si>
    <t>TALISMA FM LTDA</t>
  </si>
  <si>
    <t>02.403.465/0001-19</t>
  </si>
  <si>
    <t>RADIO MIX FM - ALTOS</t>
  </si>
  <si>
    <t>RADIO ALVORADA FM - FLORIANO</t>
  </si>
  <si>
    <t>RADIO ALVORADA DO SUL LTDA - ME</t>
  </si>
  <si>
    <t>RÁDIO SUPER VALE FM</t>
  </si>
  <si>
    <t>RADIO CULTURA FM</t>
  </si>
  <si>
    <t>FUNDACAO DE APOIO A COMUNICACAO CRISTA</t>
  </si>
  <si>
    <t>06.885.606/0001-38</t>
  </si>
  <si>
    <t>RADIO DIFUSORA AM - PICOS</t>
  </si>
  <si>
    <t>RADIO DIFUSORA DE PICOS LTDA - ME</t>
  </si>
  <si>
    <t>RADIO GRANDE PICOS FM</t>
  </si>
  <si>
    <t>RÁDIO GRANDE AM</t>
  </si>
  <si>
    <t>RADIO CABO FRIO FM</t>
  </si>
  <si>
    <t>RADIO ONDAS FM</t>
  </si>
  <si>
    <t>RADIO ARRAIAL DO CABO FM LTDA</t>
  </si>
  <si>
    <t>32.528.390/0001-63</t>
  </si>
  <si>
    <t>RADIO ABSOLUTA AM</t>
  </si>
  <si>
    <t>RADIO ABSOLUTA DE CAMPOS LTDA - ME</t>
  </si>
  <si>
    <t>RADIO BAND FM - CAMPOS DOS GOYTACAZES</t>
  </si>
  <si>
    <t>JORNAL 89 FM - ALELUIA</t>
  </si>
  <si>
    <t>CULTURA AM - CAMPOS DOS GOYTACAZES</t>
  </si>
  <si>
    <t>RECORD AM - CAMPOS DOS GOYTACAZES</t>
  </si>
  <si>
    <t>97 FM</t>
  </si>
  <si>
    <t>NOVA CAMPOS LTDA - EPP</t>
  </si>
  <si>
    <t>28.875.250/0001-94</t>
  </si>
  <si>
    <t>101 FM - MACAE</t>
  </si>
  <si>
    <t>RADIO MACAE LTDA - ME</t>
  </si>
  <si>
    <t>RADIO 95 FM - MACAE</t>
  </si>
  <si>
    <t>SISTEMA JABM DE COMUNICACAO LTDA - EPP</t>
  </si>
  <si>
    <t>31.885.759/0001-22</t>
  </si>
  <si>
    <t>103 FM - ALELUIA</t>
  </si>
  <si>
    <t>RADIO BOAS NOVAS AM - PETROPOLIS</t>
  </si>
  <si>
    <t>RADIO DIFUSORA BOAS NOVAS LTDA - ME</t>
  </si>
  <si>
    <t>IMPERIAL AM</t>
  </si>
  <si>
    <t>RADIO IMPERIAL DE PETROPOLIS LTDA - ME</t>
  </si>
  <si>
    <t>2021NP00208</t>
  </si>
  <si>
    <t>TRIBUNA FM - PETROPOLIS</t>
  </si>
  <si>
    <t>RADIO TRIBUNA DE PETROPOLIS LTDA - EPP</t>
  </si>
  <si>
    <t>UCP FM</t>
  </si>
  <si>
    <t>ASSOCIACAO FACULDADES CATOLICAS PETROPOLITANAS</t>
  </si>
  <si>
    <t>03.108.082/0001-80</t>
  </si>
  <si>
    <t>RADIO CIDADE DO ACO FM</t>
  </si>
  <si>
    <t>EMPRESA SF DE RADIODIFUSAO LTDA - EPP</t>
  </si>
  <si>
    <t>RADIO 101,5 FM - ALELUIA</t>
  </si>
  <si>
    <t>RADIO 88 FM</t>
  </si>
  <si>
    <t>RADIO ENERGIA LTDA - EPP</t>
  </si>
  <si>
    <t>920 AM</t>
  </si>
  <si>
    <t>RÁDIO TCM 98.3FM</t>
  </si>
  <si>
    <t>EMISSORA VALE DO APODI LTDA</t>
  </si>
  <si>
    <t>02.381.328/0001-20</t>
  </si>
  <si>
    <t>RADIO CAICO 1290 AM</t>
  </si>
  <si>
    <t>SISTEMA POTIGUAR DE INFORMACAO LTDA</t>
  </si>
  <si>
    <t>12.980.934/0001-16</t>
  </si>
  <si>
    <t>RÁDIO RURAL AM 830 (EX DIFUSORA AM)</t>
  </si>
  <si>
    <t>FUNDAÇÃO EDUCACIONAL SANTANA</t>
  </si>
  <si>
    <t>RADIO RURAL 95,9</t>
  </si>
  <si>
    <t>RADIO CENTENARIO DE CARAUBAS</t>
  </si>
  <si>
    <t>CENTENARIO COMUNICACAO LTDA - ME</t>
  </si>
  <si>
    <t>08.392.540/0001-70</t>
  </si>
  <si>
    <t>RÁDIO 101 FM - JOÃO CAMARA</t>
  </si>
  <si>
    <t>FUNDACAO LIDERBRASIL</t>
  </si>
  <si>
    <t>08.996.215/0001-16</t>
  </si>
  <si>
    <t>RADIO LIBERTADORA 96,3 FM</t>
  </si>
  <si>
    <t>RADIO LIBERTADORA MOSSOROENSE LTDA</t>
  </si>
  <si>
    <t>08.573.990/0001-69</t>
  </si>
  <si>
    <t>RADIO RURAL AM - MOSSORO</t>
  </si>
  <si>
    <t>FUNDACAO SANTA LUZIA DE MOSSORO</t>
  </si>
  <si>
    <t>08.395.683/0002-16</t>
  </si>
  <si>
    <t>RADIO TCM 95 FM</t>
  </si>
  <si>
    <t>RADIO TCM LTDA - ME</t>
  </si>
  <si>
    <t>02.395.290/0001-45</t>
  </si>
  <si>
    <t>RADIO RURAL AM - PARELHAS</t>
  </si>
  <si>
    <t>RADIO FAROL AM</t>
  </si>
  <si>
    <t>SISTEMA MATOGRANDE DE RADIO E COMUNICACAO LTDA - M</t>
  </si>
  <si>
    <t>01.756.723/0001-88</t>
  </si>
  <si>
    <t>RADIO RONDONIA AM - ARIQUEMES</t>
  </si>
  <si>
    <t>RADIO SOCIEDADE RONDONIA LTDA - EPP</t>
  </si>
  <si>
    <t>RADIO MASSA FM - COLORADO DO OESTE</t>
  </si>
  <si>
    <t>RADIO CBN - GUAJARÁ MIRIM</t>
  </si>
  <si>
    <t>RADIO FM DO POVO</t>
  </si>
  <si>
    <t>EMPRESA DE RADIODIFUSAO NOVA FRONTEIRA LTDA - ME</t>
  </si>
  <si>
    <t>RADIO MASSA FM - JARU</t>
  </si>
  <si>
    <t>RADIO MASSA FM - JI-PARANA</t>
  </si>
  <si>
    <t>RADIO ALVORADA</t>
  </si>
  <si>
    <t>RADIO ALVORADA DE RONDONIA LTDA</t>
  </si>
  <si>
    <t>05.208.699/0001-01</t>
  </si>
  <si>
    <t>RADIO 97 FM - MACHADINHO D'OESTE</t>
  </si>
  <si>
    <t>ROBI RADIO E COMUNICACOES LTDA - ME</t>
  </si>
  <si>
    <t>RADIO PLANALTO 91,1 FM</t>
  </si>
  <si>
    <t>PLANSOL SISTEMA DE COMUNICACAO LTDA</t>
  </si>
  <si>
    <t>13.183.304/0001-83</t>
  </si>
  <si>
    <t>RADIO RONDONIA FM - OURO PRETO DO OESTE</t>
  </si>
  <si>
    <t>RÁDIO SOCIEDADE RONDÔNIA LTDA - EPP</t>
  </si>
  <si>
    <t>RADIO MASSA FM -  PIMENTA BUENO</t>
  </si>
  <si>
    <t>RADIO RONDONIA AM - PIMENTA BUENO</t>
  </si>
  <si>
    <t>RONDONIA FM</t>
  </si>
  <si>
    <t>RADIO MASSA FM - ROLIM DE MOURA.</t>
  </si>
  <si>
    <t>RADIO ONDA SUL FM - VILHENA</t>
  </si>
  <si>
    <t>RADIO ONDA SUL FM LTDA - ME</t>
  </si>
  <si>
    <t>08.575.232/0001-80</t>
  </si>
  <si>
    <t>RADIO T FM - CASCAVEL</t>
  </si>
  <si>
    <t>RÁDIO SUPER COLOMBO</t>
  </si>
  <si>
    <t>RÁDIO COLOMBO DO PARANÁ LTDA.</t>
  </si>
  <si>
    <t>71000.044296/2020-71</t>
  </si>
  <si>
    <t>2020NP002155</t>
  </si>
  <si>
    <t>FM SOM 105,1 - ALELUIA</t>
  </si>
  <si>
    <t>RÁDIO ITAIPU FM  - FOZ DO IGUAÇU</t>
  </si>
  <si>
    <t>RÁDIO ITAIPU LTDA</t>
  </si>
  <si>
    <t>RADIO 97,7 FM</t>
  </si>
  <si>
    <t>RÁDIO TRÊS FRONTEIRAS LTDA.</t>
  </si>
  <si>
    <t>RADIO EDUCACAO RURAL DE TEFE</t>
  </si>
  <si>
    <t>RADIO BRASIL SUL</t>
  </si>
  <si>
    <t>RADIO BRASIL SUL LTDA - EPP</t>
  </si>
  <si>
    <t>RADIO CBN LONDRINA</t>
  </si>
  <si>
    <t>71000.044481/2020-65</t>
  </si>
  <si>
    <t>2020NP002346</t>
  </si>
  <si>
    <t>RADIO DIFUSORA AM - LONDRINA</t>
  </si>
  <si>
    <t>RADIO DIFUSORA DE LONDRINA LTDA</t>
  </si>
  <si>
    <t>78.644.705/0001-39</t>
  </si>
  <si>
    <t>RADIO FOLHA FM</t>
  </si>
  <si>
    <t>RÁDIO FM FOLHA LTDA.</t>
  </si>
  <si>
    <t>RADIO GOSPEL FM - ALELUIA</t>
  </si>
  <si>
    <t>RADIO JOVEM PAN FM - LONDRINA</t>
  </si>
  <si>
    <t>RADIO F M CIDADE DE CAMBE LTDA</t>
  </si>
  <si>
    <t>MASSA FM - LONDRINA</t>
  </si>
  <si>
    <t>RADIO NATIVA FM - LONDRINA</t>
  </si>
  <si>
    <t>PLANALTO - FM STEREO SOM S.A.</t>
  </si>
  <si>
    <t>RADIO PAIQUERE FM</t>
  </si>
  <si>
    <t>SISTEMA PARANAENSE DE COMUNICACAO LTDA</t>
  </si>
  <si>
    <t>71000.001998/2021-41</t>
  </si>
  <si>
    <t>2021NP000283</t>
  </si>
  <si>
    <t>RADIO PAIQUERE</t>
  </si>
  <si>
    <t>RADIO IGAPO FM</t>
  </si>
  <si>
    <t>RÁDIO IGAPÓ FM LTDA.</t>
  </si>
  <si>
    <t>RADIO LONDRINA AM</t>
  </si>
  <si>
    <t>RÁDIO LONDRINA S/A</t>
  </si>
  <si>
    <t>RADIO CBN - MARINGA</t>
  </si>
  <si>
    <t>71000.044524/2020-11</t>
  </si>
  <si>
    <t>2020NP002360</t>
  </si>
  <si>
    <t>RADIO CLASSIC PAN RIC FM - ALELUIA</t>
  </si>
  <si>
    <t>RADIO JOVEM PAN FM - MARINGA</t>
  </si>
  <si>
    <t>RÁDIO CULTURA DE ASTORGA S/C LTDA</t>
  </si>
  <si>
    <t>RÁDIO MARINGÁ FM</t>
  </si>
  <si>
    <t>RÁDIO MARINGÁ FM LTDA.</t>
  </si>
  <si>
    <t>RADIO MASSA FM MARINGA</t>
  </si>
  <si>
    <t>MIX FM - MARINGÁ/PR</t>
  </si>
  <si>
    <t>RADIO MUNDO LIVRE FM - MARINGA</t>
  </si>
  <si>
    <t>RADIO NOVA INGA AM</t>
  </si>
  <si>
    <t>FREQUENCIAL EMPREEND. DE COM. LTDA.</t>
  </si>
  <si>
    <t>RADIO NOVO TEMPO FM 104,9 - MARINGA</t>
  </si>
  <si>
    <t>MAIA FM</t>
  </si>
  <si>
    <t>RADIO MAIA FM S/S LTDA.</t>
  </si>
  <si>
    <t>80.061.260/0001-06</t>
  </si>
  <si>
    <t>RADIO MAIS</t>
  </si>
  <si>
    <t>RADIO ANTENA SUL FM</t>
  </si>
  <si>
    <t>RADIO CBN - PONTA GROSSA</t>
  </si>
  <si>
    <t>DIFUSORA DE PONTA GROSSA</t>
  </si>
  <si>
    <t>RADIO DIFUSORA DE PONTA GROSSA LTDA</t>
  </si>
  <si>
    <t>80.232.952/0001-70</t>
  </si>
  <si>
    <t>RADIO JOVEM PAN FM PONTA GROSSA</t>
  </si>
  <si>
    <t>RADIO MASSA FM - PONTA GROSSA</t>
  </si>
  <si>
    <t>RADIO MUNDI FM.</t>
  </si>
  <si>
    <t>RADIO MUNDI PARANA EIRELI</t>
  </si>
  <si>
    <t>03.043.886/0001-49</t>
  </si>
  <si>
    <t>RÁDIO SANT' ANA FM 89,7</t>
  </si>
  <si>
    <t>FUNDACAO SANT ANA</t>
  </si>
  <si>
    <t>00.833.057/0001-71</t>
  </si>
  <si>
    <t>RADIO T FM - PONTA GROSSA</t>
  </si>
  <si>
    <t>RADIO LAGOA DOURADA LTDA - EPP</t>
  </si>
  <si>
    <t>RADIO 93,1 FM ALELUIA</t>
  </si>
  <si>
    <t>RADIO MAIS AM 1120</t>
  </si>
  <si>
    <t>RADIO UNIFM</t>
  </si>
  <si>
    <t>FUNDACAO DA UNIVERSIDADE FEDERAL DO PARANA PARA O</t>
  </si>
  <si>
    <t>RADIO ATLANTIDA FM CAXIAS DO SUL (EX ATLÂNTIDA FM)</t>
  </si>
  <si>
    <t>RÁDIO ATLÂNTIDA FM DE CAXIAS SUL LTDA</t>
  </si>
  <si>
    <t>RADIO DIFUSORA AM - CAXIAS DO SUL</t>
  </si>
  <si>
    <t>RADIO DIFUSORA CAXIENSE LTDA - EPP</t>
  </si>
  <si>
    <t>88.623.954/0001-00</t>
  </si>
  <si>
    <t>71000.052359/2020-62</t>
  </si>
  <si>
    <t>RADIO GAUCHA SERRA (EX ITAPEMA FM)</t>
  </si>
  <si>
    <t>RÁDIO ITAPEMA FM CAXIAS DO SUL LTDA</t>
  </si>
  <si>
    <t>RADIO MAIS NOVA FM - CAXIAS DO SUL</t>
  </si>
  <si>
    <t>RADIO CAXIAS 93,5 FM (EX-CAXIAS - ALELUIA)</t>
  </si>
  <si>
    <t>MIL E DEZ RADIODIFUSÃO LTDA - EPP</t>
  </si>
  <si>
    <t>RADIO CIDADE 930 AM (EX-CAXIAS AM)</t>
  </si>
  <si>
    <t>CAXIAS DO SUL RADIODIFUSÃO LTDA</t>
  </si>
  <si>
    <t>RADIO TUA VOZ AM (EX-1010 AM)</t>
  </si>
  <si>
    <t>RÁDIO VIVA 94.5 (EX VIVA FM)</t>
  </si>
  <si>
    <t>RADIO CENTRAL LTDA-EPP</t>
  </si>
  <si>
    <t>TUA RADIO SAO FRANCISCO - CAXIAS DO SUL </t>
  </si>
  <si>
    <t>RADIO UCS 106.5 FM</t>
  </si>
  <si>
    <t>FUNDAÇAO UNIVERSIDADE DE CAXIAS DO SUL</t>
  </si>
  <si>
    <t>RADIO METROPOLE AM - AMERICA</t>
  </si>
  <si>
    <t>RÁDIO METROPOLE DE GRAVATAÍ LTDA - ME88.519.848/</t>
  </si>
  <si>
    <t>RADIO FELICIDADE GOSPEL FM</t>
  </si>
  <si>
    <t>RADIO FELICIDADE FM LTDA - EPP</t>
  </si>
  <si>
    <t>RADIO ABC NOVO HAMBURGO</t>
  </si>
  <si>
    <t>GRUPO EDITORIAL SINOS S/A</t>
  </si>
  <si>
    <t>RADIO 88.7 FM</t>
  </si>
  <si>
    <t>RADIO ALELUIA 93,3 FM</t>
  </si>
  <si>
    <t>RADIO CULTURA RIOGRANDINA</t>
  </si>
  <si>
    <t>RADIO MAIS NOVA FM</t>
  </si>
  <si>
    <t>FUNDAÇÃO CULTURAL PRINCESA DO SUL</t>
  </si>
  <si>
    <t>RADIO PELOTENSE AM</t>
  </si>
  <si>
    <t>RADIO TUPANCI AM</t>
  </si>
  <si>
    <t>RADIO UNIVERSIDADE CATOLICA AM</t>
  </si>
  <si>
    <t>RADIO UNIÃO FM 99,9</t>
  </si>
  <si>
    <t>FUNDAÇAO SINODAL DE COMUNICAÇAO</t>
  </si>
  <si>
    <t>RADIO ANTENA 1 - RIO GRANDE</t>
  </si>
  <si>
    <t>RADIO CASSINO AM</t>
  </si>
  <si>
    <t>RÁDIO CASSINO DE RIO GRANDE LTDA - ME</t>
  </si>
  <si>
    <t>RADIO GAUCHA ZONA SUL</t>
  </si>
  <si>
    <t>OCEANO FM</t>
  </si>
  <si>
    <t>RADIO OCEANO DO RIO GRANDE LTDA - EPP</t>
  </si>
  <si>
    <t>RADIO PAMPA FM 92,5 - ALELUIA</t>
  </si>
  <si>
    <t>RADIO ANTENA 1 - SANTA MARIA</t>
  </si>
  <si>
    <t>RADIO ATLÂNTIDA FM DE SANTA MARIA</t>
  </si>
  <si>
    <t>RÁDIO ATLÂNTIDA FM DE SANTA MARIA LTDA</t>
  </si>
  <si>
    <t>RADIO GAUCHA SANTA MARIA</t>
  </si>
  <si>
    <t>RADIO IMEMBUI</t>
  </si>
  <si>
    <t>RADIO NATIVA FM - SANTA MARIA</t>
  </si>
  <si>
    <t>NATIVA RADIODIFUSAO LTDA - ME</t>
  </si>
  <si>
    <t>RADIO PAMPA FM 104,7 - ALELUIA</t>
  </si>
  <si>
    <t>RADIO ARCA DA ALIANCAO AM</t>
  </si>
  <si>
    <t>EMPRESA BLUMENAUENSE DE COMUNICAÇÃO LTDA - ME</t>
  </si>
  <si>
    <t>RÁDIO ATLÂNTIDA FM DE BLUMENAU LTDA</t>
  </si>
  <si>
    <t>RÁDIO ATLÂNTIDA FM DE BLUMENAU LTDA.</t>
  </si>
  <si>
    <t>RADIO CBN - BLUMENAU</t>
  </si>
  <si>
    <t>RADIO MASSA FM - BLUMENAU</t>
  </si>
  <si>
    <t>RADIO NEREU RAMOS AM</t>
  </si>
  <si>
    <t>RADIO NEREU RAMOS LTDA - EPP</t>
  </si>
  <si>
    <t>RADIO CLUBE AM - BLUMENAU</t>
  </si>
  <si>
    <t>RADIO CLUBE DE BLUMENAU LTDA - EPP</t>
  </si>
  <si>
    <t>RADIO ITABERA AM</t>
  </si>
  <si>
    <t>RADIO ITABERA LTDA - ME</t>
  </si>
  <si>
    <t>RADIO MENINA FM - BLUMENAU</t>
  </si>
  <si>
    <t>RADIO UNIAO - BLUMENAU</t>
  </si>
  <si>
    <t>RADIO 90 FM</t>
  </si>
  <si>
    <t>STUDIO RÁDIODIFUSÃO LTDA - EPP</t>
  </si>
  <si>
    <t>RADIO 106,3 FM</t>
  </si>
  <si>
    <t>RADIO ATLANTIDA FM - CHAPECO</t>
  </si>
  <si>
    <t>RBS- EMPRESA CATARINENSE DE COMUNICAÇÃO LTDA</t>
  </si>
  <si>
    <t>83.844.811/0003-68</t>
  </si>
  <si>
    <t>RADIO CHAPECO AM</t>
  </si>
  <si>
    <t>RÁDIO SOCIEDADE OESTE CATARINENSE LTDA - ME</t>
  </si>
  <si>
    <t>83.300.178/0001-85</t>
  </si>
  <si>
    <t>RADIO CONTINENTAL - CHAPECO</t>
  </si>
  <si>
    <t>SOCIEDADE RADIO CONTINENTAL LTDA</t>
  </si>
  <si>
    <t>83.684.498/0001-86</t>
  </si>
  <si>
    <t>RADIO CONTINENTAL FM - CHAPECO</t>
  </si>
  <si>
    <t>RADIO SUPER CONDA AM 610</t>
  </si>
  <si>
    <t>RADIODIFUSAO INDIO CONDA LTDA - EPP</t>
  </si>
  <si>
    <t>82.943.275/0001-23</t>
  </si>
  <si>
    <t>RADIO SONORA FM</t>
  </si>
  <si>
    <t>RÁDIO UNIVERSAL LTDA-ME</t>
  </si>
  <si>
    <t>71000.0461832020-18</t>
  </si>
  <si>
    <t>2020NP002417</t>
  </si>
  <si>
    <t>RADIO ATLANTIDA FM - CRICIUMA</t>
  </si>
  <si>
    <t>RÁDIO CIDADE FM DE CRICIUMA LTDA</t>
  </si>
  <si>
    <t>RADIO CIDADE URUSSANGA - CRICIUMA</t>
  </si>
  <si>
    <t>RADIO ELDORADO AM - CRICIUMA</t>
  </si>
  <si>
    <t>SOCIEDADE RADIO DIFUSORA ELDORADO CATARINENSE LTDA</t>
  </si>
  <si>
    <t>RADIO ELDORADO MAIS FM</t>
  </si>
  <si>
    <t>MS UM COMUNICACOES E EXPLORACACAO DE SERVICOS DE R</t>
  </si>
  <si>
    <t>RADIO HULHA NEGRA AM</t>
  </si>
  <si>
    <t>SOCIEDADE RADIO HULHA NEGRA DE CRICIUMA LIMITADA -</t>
  </si>
  <si>
    <t>HULHA NEGRA FM</t>
  </si>
  <si>
    <t>RADIO FM CIDADE DO CARVAO LTDA-ME</t>
  </si>
  <si>
    <t>71000.046390/2020-64</t>
  </si>
  <si>
    <t>2020OB802485</t>
  </si>
  <si>
    <t>RADIO MASSA FM - CRICIUMA</t>
  </si>
  <si>
    <t>71000.046164/2020-83</t>
  </si>
  <si>
    <t>2020NP002333</t>
  </si>
  <si>
    <t>RADIO ONDA JOVEM FM</t>
  </si>
  <si>
    <t>RADIO ONDA JOVEM FM LTDA - EPP</t>
  </si>
  <si>
    <t>RADIO SOM MAIOR FM</t>
  </si>
  <si>
    <t>RADIO 105 FM - CRICIUMA</t>
  </si>
  <si>
    <t>RÁDIO CIDADE FM DE LAURO MULLER LTDA - EPP</t>
  </si>
  <si>
    <t>80.941.933/0001-12</t>
  </si>
  <si>
    <t>RADIO BAND FM - ITAJAI</t>
  </si>
  <si>
    <t>RADIO BANDEIRANTES AM</t>
  </si>
  <si>
    <t>RADIO DIFUSORA AM - ITAJAI</t>
  </si>
  <si>
    <t>RÁDIO DIFUSORA DE ITAJÁI LTDA - ME</t>
  </si>
  <si>
    <t>84.291.137/0001-32</t>
  </si>
  <si>
    <t>RADIO CIDADE - ITAJAI</t>
  </si>
  <si>
    <t>102 FM - SC</t>
  </si>
  <si>
    <t>EMPRESA DE COMUNICACAO INTERNACIONAL LTDA - ME</t>
  </si>
  <si>
    <t>RADIO EDUCATIVA UNIVALI FM</t>
  </si>
  <si>
    <t>FUNDAÇÃO UNIVERSIDADE DO VALE DO ITAJAÍ</t>
  </si>
  <si>
    <t>RADIO ARCA DA ALIANCA AM</t>
  </si>
  <si>
    <t>RADIODIFUSORA DE JOINVILLE LTDA - EPP</t>
  </si>
  <si>
    <t>RADIO ATLANTIDA FM DE JOINVILLE</t>
  </si>
  <si>
    <t>RADIO CLUBE JOINVILLE AM</t>
  </si>
  <si>
    <t>RADIO FLORESTA VERDE AM LTDA - ME</t>
  </si>
  <si>
    <t>RADIO COLON AM</t>
  </si>
  <si>
    <t>RÁDIO COLON LTDA - ME</t>
  </si>
  <si>
    <t>FENIX FM</t>
  </si>
  <si>
    <t>RADIO JOVEM PAN FM - JOINVILLE</t>
  </si>
  <si>
    <t>RÁDIO CULTURA DE JOINVILLE LTDA</t>
  </si>
  <si>
    <t>RADIO JOVEM PAN NEWS - JOINVILLE</t>
  </si>
  <si>
    <t>RADIO NATIVA FM - JOINVILLE</t>
  </si>
  <si>
    <t>RADIO 107,5 FM</t>
  </si>
  <si>
    <t>FUNDACAO ASSISTENCIAL E DE DIFUSAO EDUCATIVA E CUL</t>
  </si>
  <si>
    <t>RADIO 89 FM - JOINVILLE</t>
  </si>
  <si>
    <t>COLINHALFIN EMPRESA DE RADIO DIFUSAO LTDA - EPP</t>
  </si>
  <si>
    <t>MAGIA 107</t>
  </si>
  <si>
    <t>CENTRO AMERICA FM - RONDONOPOLIS</t>
  </si>
  <si>
    <t>SANTA CECILIA FM</t>
  </si>
  <si>
    <t>RADIO 89 FM - SAO PAULO</t>
  </si>
  <si>
    <t>REDE AUTONOMISTA DE RADIODIFUSAO LTDA</t>
  </si>
  <si>
    <t>71000.041783/2020-81</t>
  </si>
  <si>
    <t>2020NP002052</t>
  </si>
  <si>
    <t>ALELUIA 89,7 FM</t>
  </si>
  <si>
    <t>RADIO CBN - RIO BRANCO</t>
  </si>
  <si>
    <t>71000.048573/2020-14</t>
  </si>
  <si>
    <t>2021NP000159</t>
  </si>
  <si>
    <t>RADIO CIDADE 107,1 FM</t>
  </si>
  <si>
    <t>PROGRESSO DO ACRE COMUNICACOES LTDA ME</t>
  </si>
  <si>
    <t>GAZETA FM 93,3</t>
  </si>
  <si>
    <t>RIO BRANCO RADIO FM LTDA - EPP</t>
  </si>
  <si>
    <t>RÁDIO UNIÃO 94,7 FM</t>
  </si>
  <si>
    <t>RADIO ALELUIA 100,3 FM</t>
  </si>
  <si>
    <t>71000.044121/2020-63</t>
  </si>
  <si>
    <t>2020NP002067</t>
  </si>
  <si>
    <t>RADIO CBN MACEIO</t>
  </si>
  <si>
    <t>71000.046358/2020-89</t>
  </si>
  <si>
    <t>2020NP002357</t>
  </si>
  <si>
    <t>RADIO CORREIO 1200 AM</t>
  </si>
  <si>
    <t>RADIO CORREIO DE ALAGOAS S/S LTDA - EPP</t>
  </si>
  <si>
    <t>12.621.645/0001-20</t>
  </si>
  <si>
    <t>RADIO GAZETA FM 94,1</t>
  </si>
  <si>
    <t>RÁDIO IMACULADA CONCEIÇÃO 92,3 FM</t>
  </si>
  <si>
    <t>RADIO JOVEM PAN MACEIO</t>
  </si>
  <si>
    <t>SISTEMA IMPERIAL DE COMUNICACAO</t>
  </si>
  <si>
    <t>08.610.370/0001-52</t>
  </si>
  <si>
    <t>MIX FM -  MACEIÓ/AL</t>
  </si>
  <si>
    <t>RADIO PAJUÇARA FM</t>
  </si>
  <si>
    <t>71000.044073/2020-11</t>
  </si>
  <si>
    <t>2020NP002091</t>
  </si>
  <si>
    <t>RADIO 96 FM - MACEIO</t>
  </si>
  <si>
    <t>RADIO JORNAL DE HOJE LTDA - EPP</t>
  </si>
  <si>
    <t>RADIO 98 FM.</t>
  </si>
  <si>
    <t>RADIO GAZETA DE ALAGOAS LTDA</t>
  </si>
  <si>
    <t>12.290.151/0001-00</t>
  </si>
  <si>
    <t>RADIO BAND NEWS FM - MANAUS</t>
  </si>
  <si>
    <t>RADIO DIFUSORA DO AMAZONAS LTDA</t>
  </si>
  <si>
    <t>04.563.839/0001-99</t>
  </si>
  <si>
    <t>RADIO CBN MANAUS</t>
  </si>
  <si>
    <t>DIARIO FM - 95,7</t>
  </si>
  <si>
    <t>AMAZONAS PRODUTORA CINEMATOGRAFICA LTDA - ME</t>
  </si>
  <si>
    <t>FM O DIA</t>
  </si>
  <si>
    <t>RADIO JOVEM PAN FM - MANAUS</t>
  </si>
  <si>
    <t>MIX FM -  MANAUS/AM</t>
  </si>
  <si>
    <t>RADIO NACIONAL DA AMAZÔNIA</t>
  </si>
  <si>
    <t>EMPRESA BRASIL DE COMUNICACAO S.A. - EBC</t>
  </si>
  <si>
    <t>RADIO NATIVA FM - MANAUS</t>
  </si>
  <si>
    <t>RADIO CIDADE - MANAUS/AM</t>
  </si>
  <si>
    <t>CULTURA DO AMAZONAS</t>
  </si>
  <si>
    <t>FUNDACAO TELEVISAO E RADIO CULTURA DO AMAZONAS</t>
  </si>
  <si>
    <t>71000.044132/2020-43</t>
  </si>
  <si>
    <t>2020NP002072</t>
  </si>
  <si>
    <t>RÁDIO SUPER REDE BOA VONTADE DE RÁDIO</t>
  </si>
  <si>
    <t>71000.046175/2020-63</t>
  </si>
  <si>
    <t>2020NP002362</t>
  </si>
  <si>
    <t>RADIO 91,5 FM - ALELUIA</t>
  </si>
  <si>
    <t>ALELUIA 99,1 FM</t>
  </si>
  <si>
    <t>RÁDIO 99 FM STEREO LTDA</t>
  </si>
  <si>
    <t>71000.044104/2020-26</t>
  </si>
  <si>
    <t>2020NP002036</t>
  </si>
  <si>
    <t>MIX FM -  MACAPÁ/AP</t>
  </si>
  <si>
    <t>RADIO BAHIA FM</t>
  </si>
  <si>
    <t>RADIO FELIZ FM - SALVADOR</t>
  </si>
  <si>
    <t>REDE FELIZ DE COMUNICACAO RTV LTDA - EPP</t>
  </si>
  <si>
    <t>71000.044145/2020-12</t>
  </si>
  <si>
    <t>2020NP002014</t>
  </si>
  <si>
    <t>RÁDIO SOCIEDADE AM</t>
  </si>
  <si>
    <t>RADIO ITAPOAN FM 97,5</t>
  </si>
  <si>
    <t>SISTEMA NORDESTE DE COMUNICACAO LTDA EPP</t>
  </si>
  <si>
    <t>71000.046311/2020-15</t>
  </si>
  <si>
    <t>2020NP002386</t>
  </si>
  <si>
    <t>RADIO  PIATA FM -  SALVADOR</t>
  </si>
  <si>
    <t>RÁDIO PIATÃ FM</t>
  </si>
  <si>
    <t>RADIO DOM BOSCO</t>
  </si>
  <si>
    <t>FM JANGADEIRO</t>
  </si>
  <si>
    <t>RADIO FM 93</t>
  </si>
  <si>
    <t>RADIO VERDES MARES LTDA</t>
  </si>
  <si>
    <t>07.199.656/0001-24</t>
  </si>
  <si>
    <t>RÁDIO 89 FM.</t>
  </si>
  <si>
    <t>RADIO ANTENA 1 - BRASILIA</t>
  </si>
  <si>
    <t>71000.041887/2020-96</t>
  </si>
  <si>
    <t>2020NP001919</t>
  </si>
  <si>
    <t>CBN BRASÍLIA.</t>
  </si>
  <si>
    <t>02.015.014/0003-76</t>
  </si>
  <si>
    <t>RÁDIO CLUBE FM - BRASILIA</t>
  </si>
  <si>
    <t>S.A. CORREIO BRAZILIENSE</t>
  </si>
  <si>
    <t>ATIVIDADE FM - 107,1 BRASÍLIA</t>
  </si>
  <si>
    <t>RÁDIO ATIVIDADE FM LTDA</t>
  </si>
  <si>
    <t>RADIO JOVEM PAN - BRASILIA</t>
  </si>
  <si>
    <t>SIGMA RADIODIFUSAO LTDA</t>
  </si>
  <si>
    <t>71000.041896/2020-87</t>
  </si>
  <si>
    <t>2020NP001923</t>
  </si>
  <si>
    <t>RADIO FM SUPER 94,5</t>
  </si>
  <si>
    <t>RADIO JOVEM PAN FM - VITORIA</t>
  </si>
  <si>
    <t>RADIO TROPICAL FM - VITORIA</t>
  </si>
  <si>
    <t>RADIO LITORAL FM - VITORIA</t>
  </si>
  <si>
    <t>RÁDIO FM 102 LTDA</t>
  </si>
  <si>
    <t>RADIO ALPHA FM</t>
  </si>
  <si>
    <t>99,5 FM - GOIANIA</t>
  </si>
  <si>
    <t>RADIO PAZ FM</t>
  </si>
  <si>
    <t>RÁDIO POSITIVA FM.</t>
  </si>
  <si>
    <t>RADIO POSITIVA FM LTDA ME</t>
  </si>
  <si>
    <t>TERRA FM</t>
  </si>
  <si>
    <t>RADIO JOVEM PAN FM - SAO LUIS</t>
  </si>
  <si>
    <t>RADIO JOVEM PAN NEWS - SÃO LUIS</t>
  </si>
  <si>
    <t>RADIO MAIS FM 99,9</t>
  </si>
  <si>
    <t>M P MONTEIRO EIRELI</t>
  </si>
  <si>
    <t>RADIO MIRANTE AM</t>
  </si>
  <si>
    <t>RADIO MIRANTE FM - SÃO LUIS</t>
  </si>
  <si>
    <t>RADIO EDUCADORA AM - RCR SÃO LUIS</t>
  </si>
  <si>
    <t>RADIO EDUCADORA DO MARANHAO RURAL LTDA - EPP</t>
  </si>
  <si>
    <t>RADIO UNIVERSIDADE 106,9 FM</t>
  </si>
  <si>
    <t>FUNDACAO SOUSANDRADE DE APOIO AO DESENVOL DA UFMA</t>
  </si>
  <si>
    <t>RADIO 105,5 FM - ALELUIA</t>
  </si>
  <si>
    <t>RADIO NOVO TEMPO FM</t>
  </si>
  <si>
    <t>RADIO BH FM</t>
  </si>
  <si>
    <t>RÁDIO BELO HORIZONTE LTDA.</t>
  </si>
  <si>
    <t>RADIO ITATIAIA FM - AM/FM</t>
  </si>
  <si>
    <t>RÁDIO ITATIAIA LTDA.</t>
  </si>
  <si>
    <t>71000.041789/2020-59</t>
  </si>
  <si>
    <t>2020NP001909</t>
  </si>
  <si>
    <t>RADIO ALVORADA - BELO HORIZONTE</t>
  </si>
  <si>
    <t>RADIO LIBERDADE FM</t>
  </si>
  <si>
    <t>RÁDIO BETIM SOC. DE RADIODIFUSÃO LTDA</t>
  </si>
  <si>
    <t>RADIO 107 FM - BH</t>
  </si>
  <si>
    <t>FUNDAÇÃO RÁDIO EDUCATIVA QUADRANGULAR</t>
  </si>
  <si>
    <t>71000.046179/2020-41</t>
  </si>
  <si>
    <t>2020NP002340 S</t>
  </si>
  <si>
    <t>RADIO ALELUIA 99,1 FM</t>
  </si>
  <si>
    <t>RADIO BLINK 102 FM</t>
  </si>
  <si>
    <t>ACAIABA EMISSORAS INTEGRADAS LTDA - EPP</t>
  </si>
  <si>
    <t>RADIO CAPITAL FM - CAMPO GRANDE</t>
  </si>
  <si>
    <t>RADIO CAPITAL DO SOM LTDA - ME</t>
  </si>
  <si>
    <t>03.976.495/0001-87</t>
  </si>
  <si>
    <t>RADIO CBN CAMPO GRANDE</t>
  </si>
  <si>
    <t>RADIO FM CIDADE - CAMPO GRANDE</t>
  </si>
  <si>
    <t>RADIO FM EDUCATIVA UCDB</t>
  </si>
  <si>
    <t>FUNDACAO DOM BOSCO</t>
  </si>
  <si>
    <t>HORA FM</t>
  </si>
  <si>
    <t>RADIO CULTURA DE CAMPO GRANDE LTDA</t>
  </si>
  <si>
    <t>RADIO IMACULADA CONCEIÇÃO 580 AM</t>
  </si>
  <si>
    <t>01.681.228/0002-38</t>
  </si>
  <si>
    <t>RADIO MEGA 94 FM</t>
  </si>
  <si>
    <t>71000.041909/2020-18</t>
  </si>
  <si>
    <t>2020NP001949</t>
  </si>
  <si>
    <t>MORENA FM</t>
  </si>
  <si>
    <t>RÁDIO NOVO TEMPO FM 97,3 - CAMPO GRANDE/MS</t>
  </si>
  <si>
    <t>BAND FM - CUIABÁ/ MT</t>
  </si>
  <si>
    <t>RADIO  CENTRO AMERICA FM - CUIABA</t>
  </si>
  <si>
    <t>RÁDIO CIDADE FM.</t>
  </si>
  <si>
    <t>RADIO CULTURA FM.</t>
  </si>
  <si>
    <t>RADIO EDUCATIVA NAZARENO FM</t>
  </si>
  <si>
    <t>FUNDACAO CANTARES DE SALOMAO</t>
  </si>
  <si>
    <t>04.014.026/0001-40</t>
  </si>
  <si>
    <t>RADIO GAZETA 99,9 FM</t>
  </si>
  <si>
    <t>14.911.861/0001-36</t>
  </si>
  <si>
    <t>JOVEM PAN FM - CUIABA/MT</t>
  </si>
  <si>
    <t>P.H.D PUBLICIDADE E EVENTOS EIRELI - ME</t>
  </si>
  <si>
    <t>17.941.773/0001-75</t>
  </si>
  <si>
    <t>RADIO NATUREZA AM</t>
  </si>
  <si>
    <t>RADIO ALTERNATIVA DE DIFUSAO LTDA - ME</t>
  </si>
  <si>
    <t>24.766.669/0001-57</t>
  </si>
  <si>
    <t>RADIO VILA REAL FM</t>
  </si>
  <si>
    <t>SOCIEDADE RADIO VILA REAL LTDA</t>
  </si>
  <si>
    <t>RÁDIO ALELUIA 98 FM - BELÉM/PA</t>
  </si>
  <si>
    <t>RADIO AMAZÔNIA VIVA FM</t>
  </si>
  <si>
    <t>RADIO BOAS NOVAS AM - BELEM</t>
  </si>
  <si>
    <t>ACAO SOCIAL MONTE HERMOM</t>
  </si>
  <si>
    <t>RADIO BOAS NOVAS FM</t>
  </si>
  <si>
    <t>FUNDACAO CULTURAL DE RADIODIFUSAO EDUC COSTA DOURA</t>
  </si>
  <si>
    <t>RADIO CLUBE AM - BELEM</t>
  </si>
  <si>
    <t>RADIO CLUBE DO PARA PRC5 LTDA - EPP</t>
  </si>
  <si>
    <t>04.885.828/0001-25</t>
  </si>
  <si>
    <t>RADIO DIARIO FM - BELEM</t>
  </si>
  <si>
    <t>BELEM RADIO DIFUSAO LTDA - EPP</t>
  </si>
  <si>
    <t>04.754.586/0001-30</t>
  </si>
  <si>
    <t>RÁDIO FM O DIA BELÉM 90.5</t>
  </si>
  <si>
    <t>GC COMUNICACAO LTDA - ME</t>
  </si>
  <si>
    <t>02.028.485/0001-57</t>
  </si>
  <si>
    <t>RADIO LIBERDADE FM - BELEM</t>
  </si>
  <si>
    <t>MIX FM -  BELÉM/PA</t>
  </si>
  <si>
    <t>RAULAND FM</t>
  </si>
  <si>
    <t>RAULAND BELEM SOM LIMITADA</t>
  </si>
  <si>
    <t>RADIO 99 FM - CARAJÁS</t>
  </si>
  <si>
    <t>RADIO ARAPUAN FM</t>
  </si>
  <si>
    <t>RADIO E TELEVISAO PARAIBANA LTDA</t>
  </si>
  <si>
    <t>09.282.294/0001-66</t>
  </si>
  <si>
    <t>RADIO BAND NEWS FM - JOÃO PESSOA</t>
  </si>
  <si>
    <t>RADIO FM O NORTE S/A</t>
  </si>
  <si>
    <t>10.749.430/0001-64</t>
  </si>
  <si>
    <t>RADIO CABO BRANCO FM</t>
  </si>
  <si>
    <t>RADIO AREIA DOURADA LTDA</t>
  </si>
  <si>
    <t>12.924.817/0001-35</t>
  </si>
  <si>
    <t>RADIO CBN JOAO PESSOA</t>
  </si>
  <si>
    <t>RADIO  JOVEM PAN FM - JOÃO PESSOA</t>
  </si>
  <si>
    <t>RADIO LIBERDADE FM - ALELUIA</t>
  </si>
  <si>
    <t>MIX FM - JOÃO PESSOA/PB</t>
  </si>
  <si>
    <t>RADIO POP FM - JOAO PESSOA</t>
  </si>
  <si>
    <t>RADIO SUCESSO 92 FM</t>
  </si>
  <si>
    <t>TABAJARA FM - AM.</t>
  </si>
  <si>
    <t>EMPRESA PARAIBANA DE COMUNICAÇÃO S.A. - EPC</t>
  </si>
  <si>
    <t>09.366.790/0001-06</t>
  </si>
  <si>
    <t>RADIO 98 FM - JOAO PESSOA</t>
  </si>
  <si>
    <t>RADIO FM CORREIO DE JOAO PESSOA LTDA - EPP</t>
  </si>
  <si>
    <t>RÁDIO CLUBE FM - PE</t>
  </si>
  <si>
    <t>RADIO CLUBE DE PERNANBUCO S/A</t>
  </si>
  <si>
    <t>71000.044143/2020-23</t>
  </si>
  <si>
    <t>2020NP002041</t>
  </si>
  <si>
    <t>RADIO MARANATA  - RECIFE</t>
  </si>
  <si>
    <t>RADIO NOVA BRASIL FM - RECIFE</t>
  </si>
  <si>
    <t>RADIO JORNAL DO COMMERCIO AM/FM</t>
  </si>
  <si>
    <t>RADIO RECIFE FM</t>
  </si>
  <si>
    <t>ALELUIA 94,9 FM</t>
  </si>
  <si>
    <t>RADIO BOA FM</t>
  </si>
  <si>
    <t>RADIO POTY LTDA - EPP</t>
  </si>
  <si>
    <t>CBN TERESINA</t>
  </si>
  <si>
    <t>FELIZ FM - TERESINA</t>
  </si>
  <si>
    <t>RADIO  FM CLUBE</t>
  </si>
  <si>
    <t>RADIO FM VERDES CAMPOS</t>
  </si>
  <si>
    <t>RADIO FUNART</t>
  </si>
  <si>
    <t>FUNDACAO RADIO E TELEVISAO EDUCATIVA DO PIAUI</t>
  </si>
  <si>
    <t>RADIO MEIO NORTE FM</t>
  </si>
  <si>
    <t>RADIO DIFUSORA FM DE TIMOM LTDA - EPP</t>
  </si>
  <si>
    <t>RADIO NOSSA RADIO TERESINA FM</t>
  </si>
  <si>
    <t>PIONEIRA FM</t>
  </si>
  <si>
    <t>RADIO CIDADE VERDE.</t>
  </si>
  <si>
    <t>TERESINA FM</t>
  </si>
  <si>
    <t>SISTEMA INTEGRADO DE COMUNICACAO LTDA - ME</t>
  </si>
  <si>
    <t>RÁDIO CAIOBA FM</t>
  </si>
  <si>
    <t>RÁDIO CAIOBÁ LTDA.</t>
  </si>
  <si>
    <t>RADIO JOVEM PAN FM - CURITIBA</t>
  </si>
  <si>
    <t>77.070.332/0001-77</t>
  </si>
  <si>
    <t>RADIO MASSA FM CURITIBA</t>
  </si>
  <si>
    <t>RADIO OURO VERDE FM</t>
  </si>
  <si>
    <t>RADIO 98 FM - CURITIBA</t>
  </si>
  <si>
    <t>RÁDIO INTERCONTINENTAL LTDA</t>
  </si>
  <si>
    <t>RADIO FM O DIA</t>
  </si>
  <si>
    <t>RADIO JB FM - 99,9</t>
  </si>
  <si>
    <t>RADIO MELODIA.</t>
  </si>
  <si>
    <t>93 FM</t>
  </si>
  <si>
    <t>RADIO MUNDO JOVEM S/S LTDA.</t>
  </si>
  <si>
    <t>RÁDIO SUPER RADIO TUPI</t>
  </si>
  <si>
    <t>RADIO AGORA FM</t>
  </si>
  <si>
    <t>RADIO CBN NATAL</t>
  </si>
  <si>
    <t>RADIO CIDADE DO SOL FM</t>
  </si>
  <si>
    <t>RÁDIO JOVEM PAN FM - NATAL</t>
  </si>
  <si>
    <t>MIDIA RADIO FM LTDA</t>
  </si>
  <si>
    <t>11.116.844/0001-19</t>
  </si>
  <si>
    <t>RÁDIO PARAÍSO 102,9 FM</t>
  </si>
  <si>
    <t>71000.044136/2020-21</t>
  </si>
  <si>
    <t>2020NP002039</t>
  </si>
  <si>
    <t>RADIO UNIVERSITARIA FM.</t>
  </si>
  <si>
    <t>FUNDACAO NORTE RIO GRANDENSE DE PESQUISA E CULTURA</t>
  </si>
  <si>
    <t>RADIO 104 FM - NATAL</t>
  </si>
  <si>
    <t>RÁDIO FM TRAMPOLIM DA VITORIA LTDA</t>
  </si>
  <si>
    <t>RADIO 91 FM.</t>
  </si>
  <si>
    <t>95 FM - NATAL</t>
  </si>
  <si>
    <t>RADIO 96 FM</t>
  </si>
  <si>
    <t>RADIO NATAL REIS MAGOS LTDA EPP</t>
  </si>
  <si>
    <t>RADIO 98 FM</t>
  </si>
  <si>
    <t>FM NORDESTE LTDA</t>
  </si>
  <si>
    <t>08.562.027/0001-80</t>
  </si>
  <si>
    <t>RADIO CBN - PORTO VELHO</t>
  </si>
  <si>
    <t>CULTURA FM 107,9 - PORTO VELHO/RO</t>
  </si>
  <si>
    <t>RADIO PARECIS 98,1 FM</t>
  </si>
  <si>
    <t>SOCIEDADE DE CULTURA RADIO PARECIS LTDA - EPP</t>
  </si>
  <si>
    <t>RADIO CAIARI</t>
  </si>
  <si>
    <t>SOCIEDADE DE CULTURA RADIO CAIARI LTDA - EPP</t>
  </si>
  <si>
    <t>RADIO RONDONIA 93,3 FM</t>
  </si>
  <si>
    <t>RADIO VITORIA REGIA - ALELUIA</t>
  </si>
  <si>
    <t>RADIO EQUATORIAL 93 FM</t>
  </si>
  <si>
    <t>FM MONTE RORAIMA 107,9 - RCR</t>
  </si>
  <si>
    <t>FUNDACAO EDUCATIVA CULTURAL JOSE ALLAMANO</t>
  </si>
  <si>
    <t>RADIO ATLANTIDA FM PORTO ALEGRE</t>
  </si>
  <si>
    <t>RADIO CAIÇARA FM</t>
  </si>
  <si>
    <t>RADIO GAUCHA - PORTO ALEGRE</t>
  </si>
  <si>
    <t>104 FM DE PORTO ALEGRE</t>
  </si>
  <si>
    <t>LAGOA RADIODIFUSAO LTDA</t>
  </si>
  <si>
    <t>RÁDIO ITAPEMA FM DE PORTO ALEGRE LT</t>
  </si>
  <si>
    <t>RÁDIO ITAPEMA FM DE PORTO ALEGRE LTDA.</t>
  </si>
  <si>
    <t>89.972.988/0001-64</t>
  </si>
  <si>
    <t>ANTENA 1 - FLORIANOPOLIS</t>
  </si>
  <si>
    <t>ATLÂNTIDA FM DE FLORIANÓPOLIS</t>
  </si>
  <si>
    <t>RÁDIO ATLÂNTIDA FM DE FLORIANÓPOLIS LTDA</t>
  </si>
  <si>
    <t>RADIO JOVEM PAN FM - FLORIANOPOLIS</t>
  </si>
  <si>
    <t>2021NP0000202</t>
  </si>
  <si>
    <t>RÁDIO MASSA FM - FLORIANOPOLIS</t>
  </si>
  <si>
    <t>RADIO CBN - ARACAJU</t>
  </si>
  <si>
    <t>RADIO CULTURA AM - RCR - ARACAJU</t>
  </si>
  <si>
    <t>RADIO  JOVEM PAN FM - ARACAJU</t>
  </si>
  <si>
    <t>RADIO FM ARACAJU LTDA</t>
  </si>
  <si>
    <t>32.703.449/0001-02</t>
  </si>
  <si>
    <t>FAN FM - CARMOPOLIS</t>
  </si>
  <si>
    <t>FAN FM CARMOPOLIS LTDA - EPP</t>
  </si>
  <si>
    <t>RADIO FAN FM 99,7 - ARACAJU</t>
  </si>
  <si>
    <t>REDE FAN DE COMUNICACAO LTDA - EPP</t>
  </si>
  <si>
    <t>RADIO NOVA BRASIL FM - ARACAJU</t>
  </si>
  <si>
    <t>TELEVISAO ATALAIA LTDA</t>
  </si>
  <si>
    <t>13.079.397/0001-09</t>
  </si>
  <si>
    <t>RADIO SARA BRASIL FM - ARACAJU</t>
  </si>
  <si>
    <t>RADIO 103 FM</t>
  </si>
  <si>
    <t>EMPRESA SERGIPANA DE RADIODIFUSAO LTDA - EPP</t>
  </si>
  <si>
    <t>RADIO 98,1 FM - ALELUIA</t>
  </si>
  <si>
    <t>ALPHA FM</t>
  </si>
  <si>
    <t>RADIO JOVEM PAN - SAO PAULO</t>
  </si>
  <si>
    <t>RADIO PANAMERICANA S A</t>
  </si>
  <si>
    <t>RADIO   ALELUIA 90,5 FM</t>
  </si>
  <si>
    <t>RADIO CBN PALMAS</t>
  </si>
  <si>
    <t>RADIO REGIONAL FM - FLORIANOPOLIS</t>
  </si>
  <si>
    <t>RADIO REGIONAL LTDA - EPP</t>
  </si>
  <si>
    <t>LIBERAL FM</t>
  </si>
  <si>
    <t>TELEVISÃO LIBERAL LTDA</t>
  </si>
  <si>
    <t>77.109.577/0001-60</t>
  </si>
  <si>
    <t>FLARE PRODUÇÕES ARTISTICAS EIRELI</t>
  </si>
  <si>
    <t>32.316.185/0001-34</t>
  </si>
  <si>
    <t>71000.033579/2020-97</t>
  </si>
  <si>
    <t>2020NP001719</t>
  </si>
  <si>
    <t>SOLO PRODUÇÕES LTDA</t>
  </si>
  <si>
    <t>15.633.532/0001-33</t>
  </si>
  <si>
    <t>71000.038998/2020-15</t>
  </si>
  <si>
    <t>2020NP001806</t>
  </si>
  <si>
    <t>CIVAL EINSTEIN DE MACEDO ALVES</t>
  </si>
  <si>
    <t>12.752.522/0001-29</t>
  </si>
  <si>
    <t>GLOBO COMUNICAÇÃO E PARTICIPAÇÕES</t>
  </si>
  <si>
    <t>71000.039983/2020-74</t>
  </si>
  <si>
    <t>2020NP001834</t>
  </si>
  <si>
    <t>TV SBT CANAL 4 DE SÃO PAULO S.A</t>
  </si>
  <si>
    <t>71000.040434/2020-42</t>
  </si>
  <si>
    <t>2020NP001835</t>
  </si>
  <si>
    <t>71000.040518/2020-86</t>
  </si>
  <si>
    <t>2020NP001819</t>
  </si>
  <si>
    <t>RÁDIO E TELEVISÃO BANDEIRANTES S.A</t>
  </si>
  <si>
    <t>71000.040538/2020-57</t>
  </si>
  <si>
    <t>2020NP001752</t>
  </si>
  <si>
    <t>71000.040544/2020-12</t>
  </si>
  <si>
    <t>2020NP001842</t>
  </si>
  <si>
    <t>FIELDS COMUNICAÇÃO LTDA</t>
  </si>
  <si>
    <t>VALOR 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</si>
</sst>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&quot;.&quot;000&quot;.&quot;000&quot;/&quot;0000&quot;-&quot;00"/>
    <numFmt numFmtId="165" formatCode="[$-416]mmm/yy;@"/>
    <numFmt numFmtId="166" formatCode="&quot;R$&quot;\ #,##0.00"/>
    <numFmt numFmtId="167" formatCode="dd/mm/yy;@"/>
    <numFmt numFmtId="168" formatCode="00000&quot;.&quot;000000&quot;/&quot;0000&quot;-&quot;00"/>
    <numFmt numFmtId="169" formatCode="mmm"/>
    <numFmt numFmtId="170" formatCode="[$-416]mmmm\-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81C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04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69" fontId="6" fillId="2" borderId="1" xfId="0" applyNumberFormat="1" applyFont="1" applyFill="1" applyBorder="1" applyAlignment="1">
      <alignment horizontal="center" vertical="center"/>
    </xf>
    <xf numFmtId="170" fontId="6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11" fillId="0" borderId="0" xfId="1" applyFont="1"/>
    <xf numFmtId="0" fontId="12" fillId="0" borderId="0" xfId="0" applyFont="1"/>
    <xf numFmtId="0" fontId="13" fillId="0" borderId="0" xfId="0" applyFont="1"/>
    <xf numFmtId="43" fontId="14" fillId="0" borderId="0" xfId="1" applyFont="1"/>
    <xf numFmtId="166" fontId="12" fillId="0" borderId="2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/>
    </xf>
    <xf numFmtId="0" fontId="13" fillId="0" borderId="2" xfId="0" applyFont="1" applyBorder="1"/>
    <xf numFmtId="166" fontId="13" fillId="0" borderId="2" xfId="0" applyNumberFormat="1" applyFont="1" applyBorder="1" applyAlignment="1">
      <alignment horizontal="center"/>
    </xf>
    <xf numFmtId="166" fontId="11" fillId="0" borderId="0" xfId="1" applyNumberFormat="1" applyFont="1"/>
    <xf numFmtId="9" fontId="12" fillId="0" borderId="2" xfId="9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/>
    </xf>
    <xf numFmtId="0" fontId="13" fillId="5" borderId="5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0" fillId="0" borderId="9" xfId="0" applyBorder="1"/>
    <xf numFmtId="166" fontId="15" fillId="0" borderId="1" xfId="0" applyNumberFormat="1" applyFont="1" applyBorder="1" applyAlignment="1">
      <alignment horizontal="center"/>
    </xf>
    <xf numFmtId="43" fontId="15" fillId="3" borderId="1" xfId="0" applyNumberFormat="1" applyFont="1" applyFill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5" borderId="10" xfId="0" applyFont="1" applyFill="1" applyBorder="1" applyAlignment="1">
      <alignment horizontal="left" vertical="center"/>
    </xf>
    <xf numFmtId="166" fontId="8" fillId="5" borderId="8" xfId="1" applyNumberFormat="1" applyFont="1" applyFill="1" applyBorder="1" applyAlignment="1">
      <alignment horizontal="center"/>
    </xf>
    <xf numFmtId="0" fontId="14" fillId="5" borderId="11" xfId="0" applyFont="1" applyFill="1" applyBorder="1" applyAlignment="1">
      <alignment horizontal="left" vertical="center"/>
    </xf>
    <xf numFmtId="166" fontId="8" fillId="0" borderId="8" xfId="0" applyNumberFormat="1" applyFont="1" applyBorder="1" applyAlignment="1">
      <alignment horizontal="center"/>
    </xf>
    <xf numFmtId="166" fontId="0" fillId="5" borderId="8" xfId="1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66" fontId="16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0" fontId="0" fillId="0" borderId="0" xfId="0" applyFont="1"/>
    <xf numFmtId="17" fontId="8" fillId="0" borderId="0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18" fillId="0" borderId="0" xfId="0" applyNumberFormat="1" applyFont="1" applyFill="1" applyBorder="1" applyAlignment="1">
      <alignment horizontal="right"/>
    </xf>
    <xf numFmtId="14" fontId="8" fillId="0" borderId="0" xfId="0" applyNumberFormat="1" applyFont="1" applyFill="1" applyBorder="1" applyAlignment="1">
      <alignment horizontal="center"/>
    </xf>
    <xf numFmtId="0" fontId="0" fillId="7" borderId="0" xfId="0" applyFill="1"/>
    <xf numFmtId="166" fontId="19" fillId="7" borderId="0" xfId="0" applyNumberFormat="1" applyFont="1" applyFill="1"/>
    <xf numFmtId="0" fontId="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3" fillId="5" borderId="2" xfId="0" applyFont="1" applyFill="1" applyBorder="1" applyAlignment="1">
      <alignment horizontal="center"/>
    </xf>
    <xf numFmtId="166" fontId="0" fillId="0" borderId="0" xfId="0" applyNumberFormat="1"/>
    <xf numFmtId="164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0" fillId="0" borderId="0" xfId="0" applyNumberFormat="1"/>
    <xf numFmtId="0" fontId="0" fillId="0" borderId="11" xfId="0" applyBorder="1"/>
    <xf numFmtId="166" fontId="0" fillId="0" borderId="11" xfId="0" applyNumberFormat="1" applyBorder="1"/>
    <xf numFmtId="0" fontId="0" fillId="0" borderId="7" xfId="0" applyBorder="1"/>
    <xf numFmtId="166" fontId="0" fillId="0" borderId="7" xfId="0" applyNumberFormat="1" applyBorder="1"/>
    <xf numFmtId="0" fontId="0" fillId="0" borderId="10" xfId="0" applyBorder="1"/>
    <xf numFmtId="166" fontId="0" fillId="0" borderId="10" xfId="0" applyNumberFormat="1" applyBorder="1"/>
    <xf numFmtId="4" fontId="18" fillId="0" borderId="0" xfId="0" applyNumberFormat="1" applyFont="1"/>
    <xf numFmtId="0" fontId="8" fillId="0" borderId="14" xfId="0" applyFont="1" applyFill="1" applyBorder="1" applyAlignment="1"/>
    <xf numFmtId="164" fontId="8" fillId="0" borderId="14" xfId="0" applyNumberFormat="1" applyFont="1" applyFill="1" applyBorder="1" applyAlignment="1">
      <alignment horizontal="center" vertical="center"/>
    </xf>
    <xf numFmtId="0" fontId="0" fillId="0" borderId="14" xfId="0" applyFont="1" applyBorder="1"/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8" fillId="0" borderId="15" xfId="0" applyFont="1" applyFill="1" applyBorder="1" applyAlignment="1"/>
    <xf numFmtId="0" fontId="10" fillId="8" borderId="1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170" fontId="14" fillId="0" borderId="0" xfId="0" quotePrefix="1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43" fontId="0" fillId="0" borderId="0" xfId="1" applyFont="1"/>
    <xf numFmtId="43" fontId="0" fillId="0" borderId="0" xfId="0" applyNumberFormat="1"/>
    <xf numFmtId="43" fontId="19" fillId="0" borderId="0" xfId="0" applyNumberFormat="1" applyFont="1"/>
    <xf numFmtId="43" fontId="19" fillId="0" borderId="0" xfId="0" applyNumberFormat="1" applyFont="1" applyAlignment="1">
      <alignment horizontal="right"/>
    </xf>
    <xf numFmtId="0" fontId="0" fillId="0" borderId="0" xfId="0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43" fontId="18" fillId="0" borderId="0" xfId="1" applyFont="1"/>
    <xf numFmtId="43" fontId="8" fillId="0" borderId="0" xfId="1" applyFont="1"/>
    <xf numFmtId="164" fontId="8" fillId="0" borderId="14" xfId="0" applyNumberFormat="1" applyFont="1" applyFill="1" applyBorder="1" applyAlignment="1">
      <alignment vertical="center"/>
    </xf>
    <xf numFmtId="164" fontId="8" fillId="0" borderId="14" xfId="0" applyNumberFormat="1" applyFont="1" applyFill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0" fillId="9" borderId="13" xfId="0" applyFont="1" applyFill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center" wrapText="1"/>
    </xf>
    <xf numFmtId="0" fontId="0" fillId="0" borderId="14" xfId="0" applyBorder="1"/>
    <xf numFmtId="0" fontId="0" fillId="0" borderId="14" xfId="0" applyBorder="1" applyAlignment="1">
      <alignment horizontal="left" vertical="center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/>
    <xf numFmtId="164" fontId="18" fillId="0" borderId="14" xfId="0" applyNumberFormat="1" applyFont="1" applyFill="1" applyBorder="1" applyAlignment="1">
      <alignment horizontal="center" vertical="center"/>
    </xf>
    <xf numFmtId="166" fontId="8" fillId="0" borderId="14" xfId="0" applyNumberFormat="1" applyFont="1" applyBorder="1"/>
    <xf numFmtId="164" fontId="8" fillId="0" borderId="15" xfId="0" applyNumberFormat="1" applyFont="1" applyFill="1" applyBorder="1" applyAlignment="1">
      <alignment vertical="center"/>
    </xf>
    <xf numFmtId="0" fontId="0" fillId="0" borderId="13" xfId="0" applyBorder="1"/>
    <xf numFmtId="166" fontId="8" fillId="0" borderId="13" xfId="0" applyNumberFormat="1" applyFont="1" applyBorder="1"/>
    <xf numFmtId="0" fontId="0" fillId="0" borderId="16" xfId="0" applyBorder="1"/>
    <xf numFmtId="0" fontId="0" fillId="0" borderId="0" xfId="0" applyBorder="1"/>
    <xf numFmtId="166" fontId="8" fillId="0" borderId="16" xfId="0" applyNumberFormat="1" applyFont="1" applyBorder="1"/>
    <xf numFmtId="0" fontId="0" fillId="0" borderId="17" xfId="0" applyBorder="1"/>
    <xf numFmtId="166" fontId="0" fillId="0" borderId="17" xfId="0" applyNumberFormat="1" applyBorder="1"/>
    <xf numFmtId="0" fontId="8" fillId="0" borderId="2" xfId="0" applyFont="1" applyFill="1" applyBorder="1" applyAlignment="1"/>
    <xf numFmtId="16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center"/>
    </xf>
    <xf numFmtId="0" fontId="0" fillId="0" borderId="2" xfId="0" applyFont="1" applyBorder="1"/>
    <xf numFmtId="1" fontId="8" fillId="0" borderId="2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right"/>
    </xf>
    <xf numFmtId="0" fontId="0" fillId="0" borderId="4" xfId="0" applyFont="1" applyBorder="1"/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5" xfId="0" applyFont="1" applyFill="1" applyBorder="1" applyAlignment="1"/>
    <xf numFmtId="4" fontId="8" fillId="0" borderId="5" xfId="0" applyNumberFormat="1" applyFont="1" applyFill="1" applyBorder="1" applyAlignment="1">
      <alignment horizontal="right"/>
    </xf>
    <xf numFmtId="2" fontId="8" fillId="0" borderId="5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left"/>
    </xf>
    <xf numFmtId="0" fontId="0" fillId="0" borderId="18" xfId="0" applyBorder="1" applyAlignment="1">
      <alignment vertical="center"/>
    </xf>
    <xf numFmtId="0" fontId="0" fillId="3" borderId="18" xfId="0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/>
    <xf numFmtId="4" fontId="8" fillId="0" borderId="18" xfId="0" applyNumberFormat="1" applyFont="1" applyFill="1" applyBorder="1" applyAlignment="1">
      <alignment horizontal="right"/>
    </xf>
    <xf numFmtId="164" fontId="19" fillId="2" borderId="1" xfId="0" applyNumberFormat="1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left"/>
    </xf>
    <xf numFmtId="0" fontId="8" fillId="3" borderId="20" xfId="0" applyFont="1" applyFill="1" applyBorder="1" applyAlignment="1">
      <alignment horizontal="left" vertical="center"/>
    </xf>
    <xf numFmtId="44" fontId="8" fillId="3" borderId="20" xfId="12" applyFont="1" applyFill="1" applyBorder="1" applyAlignment="1">
      <alignment horizontal="left" vertical="center"/>
    </xf>
    <xf numFmtId="44" fontId="8" fillId="3" borderId="21" xfId="12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/>
    </xf>
    <xf numFmtId="44" fontId="8" fillId="3" borderId="2" xfId="12" applyFont="1" applyFill="1" applyBorder="1" applyAlignment="1">
      <alignment horizontal="left" vertical="center"/>
    </xf>
    <xf numFmtId="44" fontId="8" fillId="3" borderId="23" xfId="12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44" fontId="8" fillId="3" borderId="23" xfId="14" applyFont="1" applyFill="1" applyBorder="1" applyAlignment="1">
      <alignment horizontal="left" vertical="center"/>
    </xf>
    <xf numFmtId="0" fontId="8" fillId="3" borderId="2" xfId="13" applyFont="1" applyFill="1" applyBorder="1" applyAlignment="1">
      <alignment horizontal="left" vertical="center"/>
    </xf>
    <xf numFmtId="44" fontId="8" fillId="3" borderId="23" xfId="0" applyNumberFormat="1" applyFont="1" applyFill="1" applyBorder="1" applyAlignment="1">
      <alignment horizontal="left" vertical="center"/>
    </xf>
    <xf numFmtId="0" fontId="8" fillId="3" borderId="24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/>
    </xf>
    <xf numFmtId="44" fontId="8" fillId="3" borderId="26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right" wrapText="1"/>
    </xf>
    <xf numFmtId="0" fontId="0" fillId="0" borderId="14" xfId="0" applyBorder="1" applyAlignment="1">
      <alignment horizontal="center"/>
    </xf>
    <xf numFmtId="0" fontId="10" fillId="8" borderId="1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9" fillId="0" borderId="0" xfId="0" applyFont="1" applyAlignment="1">
      <alignment horizontal="right" vertical="center" wrapText="1"/>
    </xf>
    <xf numFmtId="166" fontId="12" fillId="0" borderId="3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0" fillId="4" borderId="3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7" borderId="12" xfId="0" applyFill="1" applyBorder="1" applyAlignment="1">
      <alignment horizontal="center" vertical="center"/>
    </xf>
  </cellXfs>
  <cellStyles count="15">
    <cellStyle name="Hiperlink" xfId="13" builtinId="8"/>
    <cellStyle name="Moeda 13 2 2 2 3" xfId="14"/>
    <cellStyle name="Moeda 13 7" xfId="12"/>
    <cellStyle name="Normal" xfId="0" builtinId="0"/>
    <cellStyle name="Normal 152 2" xfId="7"/>
    <cellStyle name="Normal 154 2" xfId="3"/>
    <cellStyle name="Normal 18 2" xfId="10"/>
    <cellStyle name="Normal 2" xfId="6"/>
    <cellStyle name="Normal 3" xfId="8"/>
    <cellStyle name="Normal 4" xfId="2"/>
    <cellStyle name="Normal 6 2" xfId="5"/>
    <cellStyle name="Normal 8" xfId="11"/>
    <cellStyle name="Normal 9 2" xfId="4"/>
    <cellStyle name="Porcentagem" xfId="9" builtinId="5"/>
    <cellStyle name="Vírgula" xfId="1" builtinId="3"/>
  </cellStyles>
  <dxfs count="33">
    <dxf>
      <font>
        <color theme="0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3381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ei.cidadania.gov.br/sei/controlador.php?acao=procedimento_trabalhar&amp;acao_origem=procedimento_controlar&amp;acao_retorno=procedimento_controlar&amp;id_procedimento=9743704&amp;infra_sistema=100000100&amp;infra_unidade_atual=110000398&amp;infra_hash=a518e4a1840df297e5200de61a6c8e32aea053bd2d96a4600c422de52a716ad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N71"/>
  <sheetViews>
    <sheetView topLeftCell="B28" zoomScaleNormal="100" workbookViewId="0">
      <selection activeCell="N14" sqref="N14"/>
    </sheetView>
  </sheetViews>
  <sheetFormatPr defaultRowHeight="17.25" customHeight="1" x14ac:dyDescent="0.25"/>
  <cols>
    <col min="1" max="1" width="18" style="18" bestFit="1" customWidth="1"/>
    <col min="2" max="2" width="23.42578125" style="18" customWidth="1"/>
    <col min="3" max="3" width="48.85546875" style="18" customWidth="1"/>
    <col min="4" max="4" width="20" style="135" customWidth="1"/>
    <col min="5" max="5" width="22.7109375" customWidth="1"/>
    <col min="6" max="6" width="15.140625" style="17" bestFit="1" customWidth="1"/>
    <col min="7" max="7" width="19.140625" style="18" customWidth="1"/>
    <col min="8" max="8" width="53.42578125" style="18" customWidth="1"/>
    <col min="9" max="9" width="12" hidden="1" customWidth="1"/>
    <col min="10" max="10" width="24.140625" hidden="1" customWidth="1"/>
    <col min="11" max="11" width="22.140625" hidden="1" customWidth="1"/>
    <col min="12" max="12" width="13.140625" style="16" hidden="1" customWidth="1"/>
    <col min="13" max="13" width="16.140625" style="16" hidden="1" customWidth="1"/>
    <col min="14" max="14" width="16.42578125" bestFit="1" customWidth="1"/>
  </cols>
  <sheetData>
    <row r="1" spans="1:14" s="65" customFormat="1" ht="17.25" customHeight="1" thickBot="1" x14ac:dyDescent="0.3">
      <c r="A1" s="1" t="s">
        <v>9</v>
      </c>
      <c r="B1" s="1" t="s">
        <v>5</v>
      </c>
      <c r="C1" s="1" t="s">
        <v>8</v>
      </c>
      <c r="D1" s="168" t="s">
        <v>9</v>
      </c>
      <c r="E1" s="12" t="s">
        <v>26</v>
      </c>
      <c r="F1" s="1" t="s">
        <v>30</v>
      </c>
      <c r="G1" s="1" t="s">
        <v>12</v>
      </c>
      <c r="H1" s="1" t="s">
        <v>13</v>
      </c>
      <c r="I1" s="7" t="s">
        <v>17</v>
      </c>
      <c r="J1" s="7" t="s">
        <v>18</v>
      </c>
      <c r="K1" s="6" t="s">
        <v>246</v>
      </c>
      <c r="L1" s="8" t="s">
        <v>19</v>
      </c>
      <c r="M1" s="8" t="s">
        <v>20</v>
      </c>
      <c r="N1" s="8" t="s">
        <v>5184</v>
      </c>
    </row>
    <row r="2" spans="1:14" s="63" customFormat="1" ht="21.95" customHeight="1" x14ac:dyDescent="0.25">
      <c r="A2" s="160" t="s">
        <v>3423</v>
      </c>
      <c r="B2" s="161" t="s">
        <v>310</v>
      </c>
      <c r="C2" s="162" t="s">
        <v>311</v>
      </c>
      <c r="D2" s="163" t="s">
        <v>3366</v>
      </c>
      <c r="E2" s="164" t="s">
        <v>312</v>
      </c>
      <c r="F2" s="165" t="s">
        <v>307</v>
      </c>
      <c r="G2" s="166" t="s">
        <v>124</v>
      </c>
      <c r="H2" s="166" t="s">
        <v>305</v>
      </c>
      <c r="I2" s="55">
        <v>43963</v>
      </c>
      <c r="J2" s="55"/>
      <c r="K2" s="56" t="e">
        <f>REPT(0,5-LEN(5))&amp;#REF!</f>
        <v>#REF!</v>
      </c>
      <c r="L2" s="57"/>
      <c r="M2" s="57"/>
      <c r="N2" s="167">
        <v>245290</v>
      </c>
    </row>
    <row r="3" spans="1:14" s="63" customFormat="1" ht="21.95" customHeight="1" x14ac:dyDescent="0.25">
      <c r="A3" s="138" t="s">
        <v>3423</v>
      </c>
      <c r="B3" s="137" t="s">
        <v>47</v>
      </c>
      <c r="C3" s="146" t="s">
        <v>3331</v>
      </c>
      <c r="D3" s="148" t="s">
        <v>3332</v>
      </c>
      <c r="E3" s="141" t="s">
        <v>306</v>
      </c>
      <c r="F3" s="139" t="s">
        <v>307</v>
      </c>
      <c r="G3" s="133" t="s">
        <v>38</v>
      </c>
      <c r="H3" s="133" t="s">
        <v>305</v>
      </c>
      <c r="I3" s="55">
        <v>43957</v>
      </c>
      <c r="J3" s="55"/>
      <c r="K3" s="56" t="e">
        <f>REPT(0,5-LEN(5))&amp;#REF!</f>
        <v>#REF!</v>
      </c>
      <c r="L3" s="57">
        <f>N3/0.95*0.8</f>
        <v>1121663.317894737</v>
      </c>
      <c r="M3" s="57">
        <f>IF(L3&gt;0,(L3*18.75%),"")</f>
        <v>210311.87210526317</v>
      </c>
      <c r="N3" s="140">
        <v>1331975.19</v>
      </c>
    </row>
    <row r="4" spans="1:14" s="63" customFormat="1" ht="21.95" customHeight="1" x14ac:dyDescent="0.25">
      <c r="A4" s="138" t="s">
        <v>3423</v>
      </c>
      <c r="B4" s="137" t="s">
        <v>43</v>
      </c>
      <c r="C4" s="146" t="s">
        <v>1501</v>
      </c>
      <c r="D4" s="148" t="s">
        <v>1502</v>
      </c>
      <c r="E4" s="143" t="s">
        <v>308</v>
      </c>
      <c r="F4" s="139" t="s">
        <v>307</v>
      </c>
      <c r="G4" s="133" t="s">
        <v>38</v>
      </c>
      <c r="H4" s="133" t="s">
        <v>305</v>
      </c>
      <c r="I4" s="55">
        <v>43955</v>
      </c>
      <c r="J4" s="55"/>
      <c r="K4" s="56" t="e">
        <f>REPT(0,5-LEN(5))&amp;#REF!</f>
        <v>#REF!</v>
      </c>
      <c r="L4" s="57">
        <f>N4/0.95*0.8</f>
        <v>1398237.4736842106</v>
      </c>
      <c r="M4" s="57">
        <f>IF(L4&gt;0,(L4*18.75%),"")</f>
        <v>262169.5263157895</v>
      </c>
      <c r="N4" s="140">
        <v>1660407</v>
      </c>
    </row>
    <row r="5" spans="1:14" s="63" customFormat="1" ht="21.95" customHeight="1" x14ac:dyDescent="0.25">
      <c r="A5" s="138" t="s">
        <v>3423</v>
      </c>
      <c r="B5" s="137" t="s">
        <v>34</v>
      </c>
      <c r="C5" s="146" t="s">
        <v>3202</v>
      </c>
      <c r="D5" s="148" t="s">
        <v>3203</v>
      </c>
      <c r="E5" s="143" t="s">
        <v>309</v>
      </c>
      <c r="F5" s="139" t="s">
        <v>307</v>
      </c>
      <c r="G5" s="133" t="s">
        <v>38</v>
      </c>
      <c r="H5" s="133" t="s">
        <v>305</v>
      </c>
      <c r="I5" s="55">
        <v>43986</v>
      </c>
      <c r="J5" s="55"/>
      <c r="K5" s="56" t="e">
        <f>REPT(0,5-LEN(5))&amp;#REF!</f>
        <v>#REF!</v>
      </c>
      <c r="L5" s="57">
        <f>N5/0.95*0.8</f>
        <v>274040.47157894738</v>
      </c>
      <c r="M5" s="57">
        <f>IF(L5&gt;0,(L5*18.75%),"")</f>
        <v>51382.588421052635</v>
      </c>
      <c r="N5" s="140">
        <v>325423.06</v>
      </c>
    </row>
    <row r="6" spans="1:14" s="63" customFormat="1" ht="21.95" customHeight="1" x14ac:dyDescent="0.25">
      <c r="A6" s="138" t="s">
        <v>3423</v>
      </c>
      <c r="B6" s="137" t="s">
        <v>313</v>
      </c>
      <c r="C6" s="142" t="s">
        <v>567</v>
      </c>
      <c r="D6" s="147" t="s">
        <v>972</v>
      </c>
      <c r="E6" s="143" t="s">
        <v>314</v>
      </c>
      <c r="F6" s="139" t="s">
        <v>307</v>
      </c>
      <c r="G6" s="133" t="s">
        <v>124</v>
      </c>
      <c r="H6" s="133" t="s">
        <v>305</v>
      </c>
      <c r="I6" s="55">
        <v>43969</v>
      </c>
      <c r="J6" s="55"/>
      <c r="K6" s="56" t="e">
        <f>REPT(0,5-LEN(5))&amp;#REF!</f>
        <v>#REF!</v>
      </c>
      <c r="L6" s="57"/>
      <c r="M6" s="57"/>
      <c r="N6" s="149">
        <v>28000</v>
      </c>
    </row>
    <row r="7" spans="1:14" s="63" customFormat="1" ht="21.95" customHeight="1" x14ac:dyDescent="0.25">
      <c r="A7" s="138" t="s">
        <v>3423</v>
      </c>
      <c r="B7" s="137" t="s">
        <v>40</v>
      </c>
      <c r="C7" s="142" t="s">
        <v>566</v>
      </c>
      <c r="D7" s="147" t="s">
        <v>966</v>
      </c>
      <c r="E7" s="141" t="s">
        <v>314</v>
      </c>
      <c r="F7" s="139" t="s">
        <v>307</v>
      </c>
      <c r="G7" s="133" t="s">
        <v>124</v>
      </c>
      <c r="H7" s="133" t="s">
        <v>305</v>
      </c>
      <c r="I7" s="55">
        <v>43969</v>
      </c>
      <c r="J7" s="55"/>
      <c r="K7" s="56" t="e">
        <f>REPT(0,5-LEN(5))&amp;#REF!</f>
        <v>#REF!</v>
      </c>
      <c r="L7" s="57"/>
      <c r="M7" s="57"/>
      <c r="N7" s="140">
        <v>21230</v>
      </c>
    </row>
    <row r="8" spans="1:14" s="63" customFormat="1" ht="21.95" customHeight="1" x14ac:dyDescent="0.25">
      <c r="A8" s="138" t="s">
        <v>3423</v>
      </c>
      <c r="B8" s="137" t="s">
        <v>238</v>
      </c>
      <c r="C8" s="146" t="s">
        <v>52</v>
      </c>
      <c r="D8" s="148" t="s">
        <v>864</v>
      </c>
      <c r="E8" s="143" t="s">
        <v>312</v>
      </c>
      <c r="F8" s="139" t="s">
        <v>307</v>
      </c>
      <c r="G8" s="133" t="s">
        <v>124</v>
      </c>
      <c r="H8" s="133" t="s">
        <v>305</v>
      </c>
      <c r="I8" s="55">
        <v>43963</v>
      </c>
      <c r="J8" s="55"/>
      <c r="K8" s="56" t="e">
        <f>REPT(0,5-LEN(5))&amp;#REF!</f>
        <v>#REF!</v>
      </c>
      <c r="L8" s="57"/>
      <c r="M8" s="57"/>
      <c r="N8" s="140">
        <v>230</v>
      </c>
    </row>
    <row r="9" spans="1:14" s="63" customFormat="1" ht="21.95" customHeight="1" x14ac:dyDescent="0.25">
      <c r="A9" s="138" t="s">
        <v>3423</v>
      </c>
      <c r="B9" s="137" t="s">
        <v>315</v>
      </c>
      <c r="C9" s="133" t="s">
        <v>284</v>
      </c>
      <c r="D9" s="134">
        <v>60628369000175</v>
      </c>
      <c r="E9" s="141" t="s">
        <v>314</v>
      </c>
      <c r="F9" s="139" t="s">
        <v>307</v>
      </c>
      <c r="G9" s="133" t="s">
        <v>124</v>
      </c>
      <c r="H9" s="133" t="s">
        <v>305</v>
      </c>
      <c r="I9" s="55">
        <v>43969</v>
      </c>
      <c r="J9" s="55"/>
      <c r="K9" s="56" t="e">
        <f>REPT(0,5-LEN(5))&amp;#REF!</f>
        <v>#REF!</v>
      </c>
      <c r="L9" s="57"/>
      <c r="M9" s="57"/>
      <c r="N9" s="140">
        <v>230</v>
      </c>
    </row>
    <row r="10" spans="1:14" s="63" customFormat="1" ht="21.95" customHeight="1" x14ac:dyDescent="0.25">
      <c r="A10" s="138" t="s">
        <v>3423</v>
      </c>
      <c r="B10" s="137" t="s">
        <v>285</v>
      </c>
      <c r="C10" s="146" t="s">
        <v>265</v>
      </c>
      <c r="D10" s="148" t="s">
        <v>857</v>
      </c>
      <c r="E10" s="143" t="s">
        <v>314</v>
      </c>
      <c r="F10" s="139" t="s">
        <v>307</v>
      </c>
      <c r="G10" s="133" t="s">
        <v>124</v>
      </c>
      <c r="H10" s="133" t="s">
        <v>305</v>
      </c>
      <c r="I10" s="55">
        <v>43969</v>
      </c>
      <c r="J10" s="55"/>
      <c r="K10" s="56" t="e">
        <f>REPT(0,5-LEN(5))&amp;#REF!</f>
        <v>#REF!</v>
      </c>
      <c r="L10" s="57"/>
      <c r="M10" s="57"/>
      <c r="N10" s="140">
        <v>230</v>
      </c>
    </row>
    <row r="11" spans="1:14" s="63" customFormat="1" ht="21.95" customHeight="1" x14ac:dyDescent="0.25">
      <c r="A11" s="138" t="s">
        <v>3423</v>
      </c>
      <c r="B11" s="137" t="s">
        <v>286</v>
      </c>
      <c r="C11" s="142" t="s">
        <v>758</v>
      </c>
      <c r="D11" s="147" t="s">
        <v>1013</v>
      </c>
      <c r="E11" s="143" t="s">
        <v>2844</v>
      </c>
      <c r="F11" s="139" t="s">
        <v>307</v>
      </c>
      <c r="G11" s="133" t="s">
        <v>124</v>
      </c>
      <c r="H11" s="133" t="s">
        <v>305</v>
      </c>
      <c r="I11" s="55">
        <v>44085</v>
      </c>
      <c r="J11" s="55"/>
      <c r="K11" s="56" t="e">
        <f>REPT(0,5-LEN(5))&amp;#REF!</f>
        <v>#REF!</v>
      </c>
      <c r="L11" s="57"/>
      <c r="M11" s="57"/>
      <c r="N11" s="140">
        <v>147</v>
      </c>
    </row>
    <row r="12" spans="1:14" s="63" customFormat="1" ht="21.95" customHeight="1" x14ac:dyDescent="0.25">
      <c r="A12" s="138" t="s">
        <v>3423</v>
      </c>
      <c r="B12" s="137" t="s">
        <v>40</v>
      </c>
      <c r="C12" s="142" t="s">
        <v>566</v>
      </c>
      <c r="D12" s="147" t="s">
        <v>966</v>
      </c>
      <c r="E12" s="141" t="s">
        <v>312</v>
      </c>
      <c r="F12" s="139" t="s">
        <v>307</v>
      </c>
      <c r="G12" s="133" t="s">
        <v>124</v>
      </c>
      <c r="H12" s="133" t="s">
        <v>305</v>
      </c>
      <c r="I12" s="55">
        <v>43963</v>
      </c>
      <c r="J12" s="55"/>
      <c r="K12" s="56" t="e">
        <f>REPT(0,5-LEN(5))&amp;#REF!</f>
        <v>#REF!</v>
      </c>
      <c r="L12" s="57"/>
      <c r="M12" s="57"/>
      <c r="N12" s="140">
        <v>19310</v>
      </c>
    </row>
    <row r="13" spans="1:14" s="63" customFormat="1" ht="21.95" customHeight="1" x14ac:dyDescent="0.25">
      <c r="A13" s="138" t="s">
        <v>3424</v>
      </c>
      <c r="B13" s="137" t="s">
        <v>34</v>
      </c>
      <c r="C13" s="133" t="s">
        <v>36</v>
      </c>
      <c r="D13" s="134">
        <v>60509239000113</v>
      </c>
      <c r="E13" s="141" t="s">
        <v>291</v>
      </c>
      <c r="F13" s="138" t="s">
        <v>292</v>
      </c>
      <c r="G13" s="133" t="s">
        <v>38</v>
      </c>
      <c r="H13" s="133" t="s">
        <v>3427</v>
      </c>
      <c r="I13" s="55">
        <v>43951</v>
      </c>
      <c r="J13" s="55"/>
      <c r="K13" s="56" t="e">
        <f>REPT(0,5-LEN(5))&amp;#REF!</f>
        <v>#REF!</v>
      </c>
      <c r="L13" s="57">
        <f t="shared" ref="L13:L44" si="0">N13/0.95*0.8</f>
        <v>108342.78736842105</v>
      </c>
      <c r="M13" s="57">
        <f t="shared" ref="M13:M44" si="1">IF(L13&gt;0,(L13*18.75%),"")</f>
        <v>20314.272631578948</v>
      </c>
      <c r="N13" s="140">
        <v>128657.06</v>
      </c>
    </row>
    <row r="14" spans="1:14" s="63" customFormat="1" ht="21.95" customHeight="1" x14ac:dyDescent="0.25">
      <c r="A14" s="138" t="s">
        <v>3424</v>
      </c>
      <c r="B14" s="137" t="s">
        <v>45</v>
      </c>
      <c r="C14" s="96" t="s">
        <v>41</v>
      </c>
      <c r="D14" s="97" t="s">
        <v>1018</v>
      </c>
      <c r="E14" s="141" t="s">
        <v>293</v>
      </c>
      <c r="F14" s="138" t="s">
        <v>292</v>
      </c>
      <c r="G14" s="133" t="s">
        <v>38</v>
      </c>
      <c r="H14" s="133" t="s">
        <v>3427</v>
      </c>
      <c r="I14" s="55">
        <v>43958</v>
      </c>
      <c r="J14" s="55"/>
      <c r="K14" s="56" t="e">
        <f>REPT(0,5-LEN(5))&amp;#REF!</f>
        <v>#REF!</v>
      </c>
      <c r="L14" s="57">
        <f t="shared" si="0"/>
        <v>187264.44631578948</v>
      </c>
      <c r="M14" s="57">
        <f t="shared" si="1"/>
        <v>35112.083684210527</v>
      </c>
      <c r="N14" s="149">
        <v>222376.53</v>
      </c>
    </row>
    <row r="15" spans="1:14" s="63" customFormat="1" ht="21.95" customHeight="1" x14ac:dyDescent="0.25">
      <c r="A15" s="138" t="s">
        <v>3424</v>
      </c>
      <c r="B15" s="137" t="s">
        <v>40</v>
      </c>
      <c r="C15" s="96" t="s">
        <v>41</v>
      </c>
      <c r="D15" s="97" t="s">
        <v>1018</v>
      </c>
      <c r="E15" s="141" t="s">
        <v>294</v>
      </c>
      <c r="F15" s="138" t="s">
        <v>292</v>
      </c>
      <c r="G15" s="133" t="s">
        <v>38</v>
      </c>
      <c r="H15" s="133" t="s">
        <v>3427</v>
      </c>
      <c r="I15" s="55">
        <v>43955</v>
      </c>
      <c r="J15" s="55"/>
      <c r="K15" s="56" t="e">
        <f>REPT(0,5-LEN(5))&amp;#REF!</f>
        <v>#REF!</v>
      </c>
      <c r="L15" s="57">
        <f t="shared" si="0"/>
        <v>43142.400000000001</v>
      </c>
      <c r="M15" s="57">
        <f t="shared" si="1"/>
        <v>8089.2000000000007</v>
      </c>
      <c r="N15" s="140">
        <v>51231.6</v>
      </c>
    </row>
    <row r="16" spans="1:14" s="63" customFormat="1" ht="21.95" customHeight="1" x14ac:dyDescent="0.25">
      <c r="A16" s="138" t="s">
        <v>3424</v>
      </c>
      <c r="B16" s="137" t="s">
        <v>40</v>
      </c>
      <c r="C16" s="96" t="s">
        <v>41</v>
      </c>
      <c r="D16" s="97" t="s">
        <v>1018</v>
      </c>
      <c r="E16" s="141" t="s">
        <v>295</v>
      </c>
      <c r="F16" s="138" t="s">
        <v>292</v>
      </c>
      <c r="G16" s="133" t="s">
        <v>38</v>
      </c>
      <c r="H16" s="133" t="s">
        <v>3427</v>
      </c>
      <c r="I16" s="55">
        <v>43955</v>
      </c>
      <c r="J16" s="55"/>
      <c r="K16" s="56" t="e">
        <f>REPT(0,5-LEN(5))&amp;#REF!</f>
        <v>#REF!</v>
      </c>
      <c r="L16" s="57">
        <f t="shared" si="0"/>
        <v>776</v>
      </c>
      <c r="M16" s="57">
        <f t="shared" si="1"/>
        <v>145.5</v>
      </c>
      <c r="N16" s="140">
        <v>921.5</v>
      </c>
    </row>
    <row r="17" spans="1:14" s="63" customFormat="1" ht="21.95" customHeight="1" x14ac:dyDescent="0.25">
      <c r="A17" s="138" t="s">
        <v>3424</v>
      </c>
      <c r="B17" s="137" t="s">
        <v>40</v>
      </c>
      <c r="C17" s="96" t="s">
        <v>41</v>
      </c>
      <c r="D17" s="97" t="s">
        <v>1018</v>
      </c>
      <c r="E17" s="141" t="s">
        <v>296</v>
      </c>
      <c r="F17" s="138" t="s">
        <v>292</v>
      </c>
      <c r="G17" s="133" t="s">
        <v>38</v>
      </c>
      <c r="H17" s="133" t="s">
        <v>3427</v>
      </c>
      <c r="I17" s="55">
        <v>43955</v>
      </c>
      <c r="J17" s="55"/>
      <c r="K17" s="56" t="e">
        <f>REPT(0,5-LEN(5))&amp;#REF!</f>
        <v>#REF!</v>
      </c>
      <c r="L17" s="57">
        <f t="shared" si="0"/>
        <v>726.40000000000009</v>
      </c>
      <c r="M17" s="57">
        <f t="shared" si="1"/>
        <v>136.20000000000002</v>
      </c>
      <c r="N17" s="140">
        <f>608+254.6</f>
        <v>862.6</v>
      </c>
    </row>
    <row r="18" spans="1:14" s="63" customFormat="1" ht="21.95" customHeight="1" x14ac:dyDescent="0.25">
      <c r="A18" s="138" t="s">
        <v>3424</v>
      </c>
      <c r="B18" s="137" t="s">
        <v>40</v>
      </c>
      <c r="C18" s="96" t="s">
        <v>41</v>
      </c>
      <c r="D18" s="97" t="s">
        <v>1018</v>
      </c>
      <c r="E18" s="141" t="s">
        <v>295</v>
      </c>
      <c r="F18" s="138" t="s">
        <v>292</v>
      </c>
      <c r="G18" s="133" t="s">
        <v>38</v>
      </c>
      <c r="H18" s="133" t="s">
        <v>3427</v>
      </c>
      <c r="I18" s="55">
        <v>43955</v>
      </c>
      <c r="J18" s="55"/>
      <c r="K18" s="56" t="e">
        <f>REPT(0,5-LEN(5))&amp;#REF!</f>
        <v>#REF!</v>
      </c>
      <c r="L18" s="57">
        <f t="shared" si="0"/>
        <v>15750.400000000001</v>
      </c>
      <c r="M18" s="57">
        <f t="shared" si="1"/>
        <v>2953.2000000000003</v>
      </c>
      <c r="N18" s="140">
        <v>18703.599999999999</v>
      </c>
    </row>
    <row r="19" spans="1:14" s="63" customFormat="1" ht="21.95" customHeight="1" x14ac:dyDescent="0.25">
      <c r="A19" s="138" t="s">
        <v>3424</v>
      </c>
      <c r="B19" s="137" t="s">
        <v>40</v>
      </c>
      <c r="C19" s="96" t="s">
        <v>41</v>
      </c>
      <c r="D19" s="97" t="s">
        <v>1018</v>
      </c>
      <c r="E19" s="141" t="s">
        <v>295</v>
      </c>
      <c r="F19" s="138" t="s">
        <v>292</v>
      </c>
      <c r="G19" s="133" t="s">
        <v>38</v>
      </c>
      <c r="H19" s="133" t="s">
        <v>3427</v>
      </c>
      <c r="I19" s="55">
        <v>43955</v>
      </c>
      <c r="J19" s="55"/>
      <c r="K19" s="56" t="e">
        <f>REPT(0,5-LEN(5))&amp;#REF!</f>
        <v>#REF!</v>
      </c>
      <c r="L19" s="57">
        <f t="shared" si="0"/>
        <v>13161.6</v>
      </c>
      <c r="M19" s="57">
        <f t="shared" si="1"/>
        <v>2467.8000000000002</v>
      </c>
      <c r="N19" s="140">
        <v>15629.4</v>
      </c>
    </row>
    <row r="20" spans="1:14" s="63" customFormat="1" ht="21.95" customHeight="1" x14ac:dyDescent="0.25">
      <c r="A20" s="138" t="s">
        <v>3424</v>
      </c>
      <c r="B20" s="137" t="s">
        <v>40</v>
      </c>
      <c r="C20" s="96" t="s">
        <v>41</v>
      </c>
      <c r="D20" s="97" t="s">
        <v>1018</v>
      </c>
      <c r="E20" s="141" t="s">
        <v>297</v>
      </c>
      <c r="F20" s="138" t="s">
        <v>292</v>
      </c>
      <c r="G20" s="133" t="s">
        <v>38</v>
      </c>
      <c r="H20" s="133" t="s">
        <v>3427</v>
      </c>
      <c r="I20" s="55">
        <v>43955</v>
      </c>
      <c r="J20" s="55"/>
      <c r="K20" s="56" t="e">
        <f>REPT(0,5-LEN(5))&amp;#REF!</f>
        <v>#REF!</v>
      </c>
      <c r="L20" s="57">
        <f t="shared" si="0"/>
        <v>13465.6</v>
      </c>
      <c r="M20" s="57">
        <f t="shared" si="1"/>
        <v>2524.8000000000002</v>
      </c>
      <c r="N20" s="140">
        <f>12266.4+3724</f>
        <v>15990.4</v>
      </c>
    </row>
    <row r="21" spans="1:14" s="63" customFormat="1" ht="21.95" customHeight="1" x14ac:dyDescent="0.25">
      <c r="A21" s="138" t="s">
        <v>3424</v>
      </c>
      <c r="B21" s="137" t="s">
        <v>40</v>
      </c>
      <c r="C21" s="96" t="s">
        <v>41</v>
      </c>
      <c r="D21" s="97" t="s">
        <v>1018</v>
      </c>
      <c r="E21" s="141" t="s">
        <v>294</v>
      </c>
      <c r="F21" s="138" t="s">
        <v>292</v>
      </c>
      <c r="G21" s="133" t="s">
        <v>38</v>
      </c>
      <c r="H21" s="133" t="s">
        <v>3427</v>
      </c>
      <c r="I21" s="55">
        <v>43955</v>
      </c>
      <c r="J21" s="55"/>
      <c r="K21" s="56" t="e">
        <f>REPT(0,5-LEN(5))&amp;#REF!</f>
        <v>#REF!</v>
      </c>
      <c r="L21" s="57">
        <f t="shared" si="0"/>
        <v>6024</v>
      </c>
      <c r="M21" s="57">
        <f t="shared" si="1"/>
        <v>1129.5</v>
      </c>
      <c r="N21" s="140">
        <v>7153.5</v>
      </c>
    </row>
    <row r="22" spans="1:14" s="63" customFormat="1" ht="21.95" customHeight="1" x14ac:dyDescent="0.25">
      <c r="A22" s="138" t="s">
        <v>3424</v>
      </c>
      <c r="B22" s="137" t="s">
        <v>40</v>
      </c>
      <c r="C22" s="96" t="s">
        <v>41</v>
      </c>
      <c r="D22" s="97" t="s">
        <v>1018</v>
      </c>
      <c r="E22" s="141" t="s">
        <v>298</v>
      </c>
      <c r="F22" s="138" t="s">
        <v>292</v>
      </c>
      <c r="G22" s="133" t="s">
        <v>38</v>
      </c>
      <c r="H22" s="133" t="s">
        <v>3427</v>
      </c>
      <c r="I22" s="55">
        <v>43955</v>
      </c>
      <c r="J22" s="55"/>
      <c r="K22" s="56" t="e">
        <f>REPT(0,5-LEN(5))&amp;#REF!</f>
        <v>#REF!</v>
      </c>
      <c r="L22" s="57">
        <f t="shared" si="0"/>
        <v>6846.4000000000005</v>
      </c>
      <c r="M22" s="57">
        <f t="shared" si="1"/>
        <v>1283.7</v>
      </c>
      <c r="N22" s="140">
        <v>8130.1</v>
      </c>
    </row>
    <row r="23" spans="1:14" s="63" customFormat="1" ht="21.95" customHeight="1" x14ac:dyDescent="0.25">
      <c r="A23" s="138" t="s">
        <v>3424</v>
      </c>
      <c r="B23" s="137" t="s">
        <v>40</v>
      </c>
      <c r="C23" s="96" t="s">
        <v>41</v>
      </c>
      <c r="D23" s="97" t="s">
        <v>1018</v>
      </c>
      <c r="E23" s="141" t="s">
        <v>294</v>
      </c>
      <c r="F23" s="138" t="s">
        <v>292</v>
      </c>
      <c r="G23" s="133" t="s">
        <v>38</v>
      </c>
      <c r="H23" s="133" t="s">
        <v>3427</v>
      </c>
      <c r="I23" s="55">
        <v>43955</v>
      </c>
      <c r="J23" s="55"/>
      <c r="K23" s="56" t="e">
        <f>REPT(0,5-LEN(5))&amp;#REF!</f>
        <v>#REF!</v>
      </c>
      <c r="L23" s="57">
        <f t="shared" si="0"/>
        <v>10113.6</v>
      </c>
      <c r="M23" s="57">
        <f t="shared" si="1"/>
        <v>1896.3000000000002</v>
      </c>
      <c r="N23" s="140">
        <f>9131.4+2878.5</f>
        <v>12009.9</v>
      </c>
    </row>
    <row r="24" spans="1:14" s="63" customFormat="1" ht="21.95" customHeight="1" x14ac:dyDescent="0.25">
      <c r="A24" s="138" t="s">
        <v>3424</v>
      </c>
      <c r="B24" s="137" t="s">
        <v>40</v>
      </c>
      <c r="C24" s="96" t="s">
        <v>41</v>
      </c>
      <c r="D24" s="97" t="s">
        <v>1017</v>
      </c>
      <c r="E24" s="141" t="s">
        <v>298</v>
      </c>
      <c r="F24" s="138" t="s">
        <v>292</v>
      </c>
      <c r="G24" s="133" t="s">
        <v>38</v>
      </c>
      <c r="H24" s="133" t="s">
        <v>3427</v>
      </c>
      <c r="I24" s="55">
        <v>43955</v>
      </c>
      <c r="J24" s="55"/>
      <c r="K24" s="56" t="e">
        <f>REPT(0,5-LEN(5))&amp;#REF!</f>
        <v>#REF!</v>
      </c>
      <c r="L24" s="57">
        <f t="shared" si="0"/>
        <v>77776</v>
      </c>
      <c r="M24" s="57">
        <f t="shared" si="1"/>
        <v>14583</v>
      </c>
      <c r="N24" s="140">
        <v>92359</v>
      </c>
    </row>
    <row r="25" spans="1:14" s="63" customFormat="1" ht="21.95" customHeight="1" x14ac:dyDescent="0.25">
      <c r="A25" s="138" t="s">
        <v>3424</v>
      </c>
      <c r="B25" s="137" t="s">
        <v>40</v>
      </c>
      <c r="C25" s="96" t="s">
        <v>41</v>
      </c>
      <c r="D25" s="97" t="s">
        <v>1018</v>
      </c>
      <c r="E25" s="141" t="s">
        <v>294</v>
      </c>
      <c r="F25" s="138" t="s">
        <v>292</v>
      </c>
      <c r="G25" s="133" t="s">
        <v>38</v>
      </c>
      <c r="H25" s="133" t="s">
        <v>3427</v>
      </c>
      <c r="I25" s="55">
        <v>43955</v>
      </c>
      <c r="J25" s="55"/>
      <c r="K25" s="56" t="e">
        <f>REPT(0,5-LEN(5))&amp;#REF!</f>
        <v>#REF!</v>
      </c>
      <c r="L25" s="57">
        <f t="shared" si="0"/>
        <v>23057.600000000006</v>
      </c>
      <c r="M25" s="57">
        <f t="shared" si="1"/>
        <v>4323.3000000000011</v>
      </c>
      <c r="N25" s="140">
        <f>20751.8+6629.1</f>
        <v>27380.9</v>
      </c>
    </row>
    <row r="26" spans="1:14" s="63" customFormat="1" ht="21.95" customHeight="1" x14ac:dyDescent="0.25">
      <c r="A26" s="138" t="s">
        <v>3424</v>
      </c>
      <c r="B26" s="137" t="s">
        <v>40</v>
      </c>
      <c r="C26" s="96" t="s">
        <v>41</v>
      </c>
      <c r="D26" s="97" t="s">
        <v>1018</v>
      </c>
      <c r="E26" s="141" t="s">
        <v>295</v>
      </c>
      <c r="F26" s="138" t="s">
        <v>292</v>
      </c>
      <c r="G26" s="133" t="s">
        <v>38</v>
      </c>
      <c r="H26" s="133" t="s">
        <v>3427</v>
      </c>
      <c r="I26" s="55">
        <v>43955</v>
      </c>
      <c r="J26" s="55"/>
      <c r="K26" s="56" t="e">
        <f>REPT(0,5-LEN(5))&amp;#REF!</f>
        <v>#REF!</v>
      </c>
      <c r="L26" s="57">
        <f t="shared" si="0"/>
        <v>12243.2</v>
      </c>
      <c r="M26" s="57">
        <f t="shared" si="1"/>
        <v>2295.6000000000004</v>
      </c>
      <c r="N26" s="140">
        <v>14538.8</v>
      </c>
    </row>
    <row r="27" spans="1:14" s="63" customFormat="1" ht="21.95" customHeight="1" x14ac:dyDescent="0.25">
      <c r="A27" s="138" t="s">
        <v>3424</v>
      </c>
      <c r="B27" s="137" t="s">
        <v>40</v>
      </c>
      <c r="C27" s="96" t="s">
        <v>41</v>
      </c>
      <c r="D27" s="97" t="s">
        <v>1018</v>
      </c>
      <c r="E27" s="141" t="s">
        <v>294</v>
      </c>
      <c r="F27" s="138" t="s">
        <v>292</v>
      </c>
      <c r="G27" s="133" t="s">
        <v>38</v>
      </c>
      <c r="H27" s="133" t="s">
        <v>3427</v>
      </c>
      <c r="I27" s="55">
        <v>43955</v>
      </c>
      <c r="J27" s="55"/>
      <c r="K27" s="56" t="e">
        <f>REPT(0,5-LEN(5))&amp;#REF!</f>
        <v>#REF!</v>
      </c>
      <c r="L27" s="57">
        <f t="shared" si="0"/>
        <v>8998.4</v>
      </c>
      <c r="M27" s="57">
        <f t="shared" si="1"/>
        <v>1687.1999999999998</v>
      </c>
      <c r="N27" s="140">
        <v>10685.6</v>
      </c>
    </row>
    <row r="28" spans="1:14" s="63" customFormat="1" ht="21.95" customHeight="1" x14ac:dyDescent="0.25">
      <c r="A28" s="138" t="s">
        <v>3424</v>
      </c>
      <c r="B28" s="137" t="s">
        <v>40</v>
      </c>
      <c r="C28" s="96" t="s">
        <v>41</v>
      </c>
      <c r="D28" s="97" t="s">
        <v>1018</v>
      </c>
      <c r="E28" s="143" t="s">
        <v>297</v>
      </c>
      <c r="F28" s="138" t="s">
        <v>292</v>
      </c>
      <c r="G28" s="133" t="s">
        <v>38</v>
      </c>
      <c r="H28" s="133" t="s">
        <v>3427</v>
      </c>
      <c r="I28" s="55">
        <v>43955</v>
      </c>
      <c r="J28" s="55"/>
      <c r="K28" s="56" t="e">
        <f>REPT(0,5-LEN(5))&amp;#REF!</f>
        <v>#REF!</v>
      </c>
      <c r="L28" s="57">
        <f t="shared" si="0"/>
        <v>16758.400000000001</v>
      </c>
      <c r="M28" s="57">
        <f t="shared" si="1"/>
        <v>3142.2000000000003</v>
      </c>
      <c r="N28" s="140">
        <v>19900.599999999999</v>
      </c>
    </row>
    <row r="29" spans="1:14" s="63" customFormat="1" ht="21.95" customHeight="1" x14ac:dyDescent="0.25">
      <c r="A29" s="138" t="s">
        <v>3424</v>
      </c>
      <c r="B29" s="137" t="s">
        <v>40</v>
      </c>
      <c r="C29" s="96" t="s">
        <v>41</v>
      </c>
      <c r="D29" s="97" t="s">
        <v>1018</v>
      </c>
      <c r="E29" s="141" t="s">
        <v>297</v>
      </c>
      <c r="F29" s="138" t="s">
        <v>292</v>
      </c>
      <c r="G29" s="133" t="s">
        <v>38</v>
      </c>
      <c r="H29" s="133" t="s">
        <v>3427</v>
      </c>
      <c r="I29" s="55">
        <v>43955</v>
      </c>
      <c r="J29" s="55"/>
      <c r="K29" s="56" t="e">
        <f>REPT(0,5-LEN(5))&amp;#REF!</f>
        <v>#REF!</v>
      </c>
      <c r="L29" s="57">
        <f t="shared" si="0"/>
        <v>28592</v>
      </c>
      <c r="M29" s="57">
        <f t="shared" si="1"/>
        <v>5361</v>
      </c>
      <c r="N29" s="140">
        <f>26486+7467</f>
        <v>33953</v>
      </c>
    </row>
    <row r="30" spans="1:14" s="63" customFormat="1" ht="21.95" customHeight="1" x14ac:dyDescent="0.25">
      <c r="A30" s="138" t="s">
        <v>3424</v>
      </c>
      <c r="B30" s="137" t="s">
        <v>40</v>
      </c>
      <c r="C30" s="96" t="s">
        <v>41</v>
      </c>
      <c r="D30" s="97" t="s">
        <v>1018</v>
      </c>
      <c r="E30" s="141" t="s">
        <v>297</v>
      </c>
      <c r="F30" s="138" t="s">
        <v>292</v>
      </c>
      <c r="G30" s="133" t="s">
        <v>38</v>
      </c>
      <c r="H30" s="133" t="s">
        <v>3427</v>
      </c>
      <c r="I30" s="55">
        <v>43955</v>
      </c>
      <c r="J30" s="55"/>
      <c r="K30" s="56" t="e">
        <f>REPT(0,5-LEN(5))&amp;#REF!</f>
        <v>#REF!</v>
      </c>
      <c r="L30" s="57">
        <f t="shared" si="0"/>
        <v>10556.800000000003</v>
      </c>
      <c r="M30" s="57">
        <f t="shared" si="1"/>
        <v>1979.4000000000005</v>
      </c>
      <c r="N30" s="140">
        <f>9553.2+2983</f>
        <v>12536.2</v>
      </c>
    </row>
    <row r="31" spans="1:14" s="63" customFormat="1" ht="21.95" customHeight="1" x14ac:dyDescent="0.25">
      <c r="A31" s="138" t="s">
        <v>3424</v>
      </c>
      <c r="B31" s="137" t="s">
        <v>40</v>
      </c>
      <c r="C31" s="96" t="s">
        <v>41</v>
      </c>
      <c r="D31" s="97" t="s">
        <v>1018</v>
      </c>
      <c r="E31" s="143" t="s">
        <v>295</v>
      </c>
      <c r="F31" s="138" t="s">
        <v>292</v>
      </c>
      <c r="G31" s="133" t="s">
        <v>38</v>
      </c>
      <c r="H31" s="133" t="s">
        <v>3427</v>
      </c>
      <c r="I31" s="55">
        <v>43955</v>
      </c>
      <c r="J31" s="55"/>
      <c r="K31" s="56" t="e">
        <f>REPT(0,5-LEN(5))&amp;#REF!</f>
        <v>#REF!</v>
      </c>
      <c r="L31" s="57">
        <f t="shared" si="0"/>
        <v>4828.8</v>
      </c>
      <c r="M31" s="57">
        <f t="shared" si="1"/>
        <v>905.40000000000009</v>
      </c>
      <c r="N31" s="140">
        <v>5734.2</v>
      </c>
    </row>
    <row r="32" spans="1:14" s="63" customFormat="1" ht="21.95" customHeight="1" x14ac:dyDescent="0.25">
      <c r="A32" s="138" t="s">
        <v>3424</v>
      </c>
      <c r="B32" s="137" t="s">
        <v>40</v>
      </c>
      <c r="C32" s="96" t="s">
        <v>41</v>
      </c>
      <c r="D32" s="97" t="s">
        <v>1018</v>
      </c>
      <c r="E32" s="141" t="s">
        <v>300</v>
      </c>
      <c r="F32" s="138" t="s">
        <v>292</v>
      </c>
      <c r="G32" s="133" t="s">
        <v>38</v>
      </c>
      <c r="H32" s="133" t="s">
        <v>3427</v>
      </c>
      <c r="I32" s="55">
        <v>43964</v>
      </c>
      <c r="J32" s="55"/>
      <c r="K32" s="56" t="e">
        <f>REPT(0,5-LEN(5))&amp;#REF!</f>
        <v>#REF!</v>
      </c>
      <c r="L32" s="57">
        <f t="shared" si="0"/>
        <v>5977.6</v>
      </c>
      <c r="M32" s="57">
        <f t="shared" si="1"/>
        <v>1120.8000000000002</v>
      </c>
      <c r="N32" s="140">
        <v>7098.4</v>
      </c>
    </row>
    <row r="33" spans="1:14" s="63" customFormat="1" ht="21.95" customHeight="1" x14ac:dyDescent="0.25">
      <c r="A33" s="138" t="s">
        <v>3424</v>
      </c>
      <c r="B33" s="137" t="s">
        <v>40</v>
      </c>
      <c r="C33" s="96" t="s">
        <v>41</v>
      </c>
      <c r="D33" s="97" t="s">
        <v>1018</v>
      </c>
      <c r="E33" s="143" t="s">
        <v>294</v>
      </c>
      <c r="F33" s="138" t="s">
        <v>292</v>
      </c>
      <c r="G33" s="133" t="s">
        <v>38</v>
      </c>
      <c r="H33" s="133" t="s">
        <v>3427</v>
      </c>
      <c r="I33" s="55">
        <v>43955</v>
      </c>
      <c r="J33" s="55"/>
      <c r="K33" s="56" t="e">
        <f>REPT(0,5-LEN(5))&amp;#REF!</f>
        <v>#REF!</v>
      </c>
      <c r="L33" s="57">
        <f t="shared" si="0"/>
        <v>21292.800000000003</v>
      </c>
      <c r="M33" s="57">
        <f t="shared" si="1"/>
        <v>3992.4000000000005</v>
      </c>
      <c r="N33" s="140">
        <v>25285.199999999997</v>
      </c>
    </row>
    <row r="34" spans="1:14" s="63" customFormat="1" ht="21.95" customHeight="1" x14ac:dyDescent="0.25">
      <c r="A34" s="138" t="s">
        <v>3424</v>
      </c>
      <c r="B34" s="137" t="s">
        <v>40</v>
      </c>
      <c r="C34" s="96" t="s">
        <v>41</v>
      </c>
      <c r="D34" s="97" t="s">
        <v>1018</v>
      </c>
      <c r="E34" s="143" t="s">
        <v>294</v>
      </c>
      <c r="F34" s="138" t="s">
        <v>292</v>
      </c>
      <c r="G34" s="133" t="s">
        <v>38</v>
      </c>
      <c r="H34" s="133" t="s">
        <v>3427</v>
      </c>
      <c r="I34" s="55">
        <v>43955</v>
      </c>
      <c r="J34" s="55"/>
      <c r="K34" s="56" t="e">
        <f>REPT(0,5-LEN(5))&amp;#REF!</f>
        <v>#REF!</v>
      </c>
      <c r="L34" s="57">
        <f t="shared" si="0"/>
        <v>26569.600000000002</v>
      </c>
      <c r="M34" s="57">
        <f t="shared" si="1"/>
        <v>4981.8</v>
      </c>
      <c r="N34" s="140">
        <v>31551.399999999998</v>
      </c>
    </row>
    <row r="35" spans="1:14" s="63" customFormat="1" ht="21.95" customHeight="1" x14ac:dyDescent="0.25">
      <c r="A35" s="138" t="s">
        <v>3424</v>
      </c>
      <c r="B35" s="137" t="s">
        <v>40</v>
      </c>
      <c r="C35" s="96" t="s">
        <v>41</v>
      </c>
      <c r="D35" s="97" t="s">
        <v>1018</v>
      </c>
      <c r="E35" s="143" t="s">
        <v>295</v>
      </c>
      <c r="F35" s="138" t="s">
        <v>292</v>
      </c>
      <c r="G35" s="133" t="s">
        <v>38</v>
      </c>
      <c r="H35" s="133" t="s">
        <v>3427</v>
      </c>
      <c r="I35" s="55">
        <v>43955</v>
      </c>
      <c r="J35" s="55"/>
      <c r="K35" s="56" t="e">
        <f>REPT(0,5-LEN(5))&amp;#REF!</f>
        <v>#REF!</v>
      </c>
      <c r="L35" s="57">
        <f t="shared" si="0"/>
        <v>12451.2</v>
      </c>
      <c r="M35" s="57">
        <f t="shared" si="1"/>
        <v>2334.6000000000004</v>
      </c>
      <c r="N35" s="140">
        <v>14785.8</v>
      </c>
    </row>
    <row r="36" spans="1:14" s="63" customFormat="1" ht="21.95" customHeight="1" x14ac:dyDescent="0.25">
      <c r="A36" s="138" t="s">
        <v>3424</v>
      </c>
      <c r="B36" s="137" t="s">
        <v>40</v>
      </c>
      <c r="C36" s="96" t="s">
        <v>41</v>
      </c>
      <c r="D36" s="97" t="s">
        <v>1018</v>
      </c>
      <c r="E36" s="143" t="s">
        <v>298</v>
      </c>
      <c r="F36" s="138" t="s">
        <v>292</v>
      </c>
      <c r="G36" s="133" t="s">
        <v>38</v>
      </c>
      <c r="H36" s="133" t="s">
        <v>3427</v>
      </c>
      <c r="I36" s="55">
        <v>43955</v>
      </c>
      <c r="J36" s="55"/>
      <c r="K36" s="56" t="e">
        <f>REPT(0,5-LEN(5))&amp;#REF!</f>
        <v>#REF!</v>
      </c>
      <c r="L36" s="57">
        <f t="shared" si="0"/>
        <v>12179.2</v>
      </c>
      <c r="M36" s="57">
        <f t="shared" si="1"/>
        <v>2283.6000000000004</v>
      </c>
      <c r="N36" s="140">
        <v>14462.8</v>
      </c>
    </row>
    <row r="37" spans="1:14" s="63" customFormat="1" ht="21.95" customHeight="1" x14ac:dyDescent="0.25">
      <c r="A37" s="138" t="s">
        <v>3424</v>
      </c>
      <c r="B37" s="137" t="s">
        <v>40</v>
      </c>
      <c r="C37" s="96" t="s">
        <v>41</v>
      </c>
      <c r="D37" s="97" t="s">
        <v>1018</v>
      </c>
      <c r="E37" s="143" t="s">
        <v>296</v>
      </c>
      <c r="F37" s="138" t="s">
        <v>292</v>
      </c>
      <c r="G37" s="133" t="s">
        <v>38</v>
      </c>
      <c r="H37" s="133" t="s">
        <v>3427</v>
      </c>
      <c r="I37" s="55">
        <v>43955</v>
      </c>
      <c r="J37" s="55"/>
      <c r="K37" s="56" t="e">
        <f>REPT(0,5-LEN(5))&amp;#REF!</f>
        <v>#REF!</v>
      </c>
      <c r="L37" s="57">
        <f t="shared" si="0"/>
        <v>7446.4000000000005</v>
      </c>
      <c r="M37" s="57">
        <f t="shared" si="1"/>
        <v>1396.2</v>
      </c>
      <c r="N37" s="140">
        <v>8842.6</v>
      </c>
    </row>
    <row r="38" spans="1:14" s="63" customFormat="1" ht="21.95" customHeight="1" x14ac:dyDescent="0.25">
      <c r="A38" s="138" t="s">
        <v>3424</v>
      </c>
      <c r="B38" s="137" t="s">
        <v>40</v>
      </c>
      <c r="C38" s="96" t="s">
        <v>41</v>
      </c>
      <c r="D38" s="97" t="s">
        <v>1018</v>
      </c>
      <c r="E38" s="143" t="s">
        <v>295</v>
      </c>
      <c r="F38" s="138" t="s">
        <v>292</v>
      </c>
      <c r="G38" s="133" t="s">
        <v>38</v>
      </c>
      <c r="H38" s="133" t="s">
        <v>3427</v>
      </c>
      <c r="I38" s="55">
        <v>43955</v>
      </c>
      <c r="J38" s="55"/>
      <c r="K38" s="56" t="e">
        <f>REPT(0,5-LEN(5))&amp;#REF!</f>
        <v>#REF!</v>
      </c>
      <c r="L38" s="57">
        <f t="shared" si="0"/>
        <v>6588.8</v>
      </c>
      <c r="M38" s="57">
        <f t="shared" si="1"/>
        <v>1235.4000000000001</v>
      </c>
      <c r="N38" s="140">
        <v>7824.2</v>
      </c>
    </row>
    <row r="39" spans="1:14" s="63" customFormat="1" ht="21.95" customHeight="1" x14ac:dyDescent="0.25">
      <c r="A39" s="138" t="s">
        <v>3424</v>
      </c>
      <c r="B39" s="137" t="s">
        <v>40</v>
      </c>
      <c r="C39" s="96" t="s">
        <v>41</v>
      </c>
      <c r="D39" s="97" t="s">
        <v>1018</v>
      </c>
      <c r="E39" s="143" t="s">
        <v>296</v>
      </c>
      <c r="F39" s="138" t="s">
        <v>292</v>
      </c>
      <c r="G39" s="133" t="s">
        <v>38</v>
      </c>
      <c r="H39" s="133" t="s">
        <v>3427</v>
      </c>
      <c r="I39" s="55">
        <v>43955</v>
      </c>
      <c r="J39" s="55"/>
      <c r="K39" s="56" t="e">
        <f>REPT(0,5-LEN(5))&amp;#REF!</f>
        <v>#REF!</v>
      </c>
      <c r="L39" s="57">
        <f t="shared" si="0"/>
        <v>12662.400000000001</v>
      </c>
      <c r="M39" s="57">
        <f t="shared" si="1"/>
        <v>2374.2000000000003</v>
      </c>
      <c r="N39" s="140">
        <v>15036.599999999999</v>
      </c>
    </row>
    <row r="40" spans="1:14" s="63" customFormat="1" ht="21.95" customHeight="1" x14ac:dyDescent="0.25">
      <c r="A40" s="138" t="s">
        <v>3424</v>
      </c>
      <c r="B40" s="137" t="s">
        <v>40</v>
      </c>
      <c r="C40" s="96" t="s">
        <v>41</v>
      </c>
      <c r="D40" s="97" t="s">
        <v>1018</v>
      </c>
      <c r="E40" s="143" t="s">
        <v>298</v>
      </c>
      <c r="F40" s="138" t="s">
        <v>292</v>
      </c>
      <c r="G40" s="133" t="s">
        <v>38</v>
      </c>
      <c r="H40" s="133" t="s">
        <v>3427</v>
      </c>
      <c r="I40" s="55">
        <v>43955</v>
      </c>
      <c r="J40" s="55"/>
      <c r="K40" s="56" t="e">
        <f>REPT(0,5-LEN(5))&amp;#REF!</f>
        <v>#REF!</v>
      </c>
      <c r="L40" s="57">
        <f t="shared" si="0"/>
        <v>12339.2</v>
      </c>
      <c r="M40" s="57">
        <f t="shared" si="1"/>
        <v>2313.6000000000004</v>
      </c>
      <c r="N40" s="140">
        <v>14652.8</v>
      </c>
    </row>
    <row r="41" spans="1:14" s="63" customFormat="1" ht="21.95" customHeight="1" x14ac:dyDescent="0.25">
      <c r="A41" s="138" t="s">
        <v>3424</v>
      </c>
      <c r="B41" s="137" t="s">
        <v>40</v>
      </c>
      <c r="C41" s="96" t="s">
        <v>41</v>
      </c>
      <c r="D41" s="97" t="s">
        <v>1018</v>
      </c>
      <c r="E41" s="143" t="s">
        <v>294</v>
      </c>
      <c r="F41" s="138" t="s">
        <v>292</v>
      </c>
      <c r="G41" s="133" t="s">
        <v>38</v>
      </c>
      <c r="H41" s="133" t="s">
        <v>3427</v>
      </c>
      <c r="I41" s="55">
        <v>43955</v>
      </c>
      <c r="J41" s="55"/>
      <c r="K41" s="56" t="e">
        <f>REPT(0,5-LEN(5))&amp;#REF!</f>
        <v>#REF!</v>
      </c>
      <c r="L41" s="57">
        <f t="shared" si="0"/>
        <v>11049.6</v>
      </c>
      <c r="M41" s="57">
        <f t="shared" si="1"/>
        <v>2071.8000000000002</v>
      </c>
      <c r="N41" s="140">
        <v>13121.4</v>
      </c>
    </row>
    <row r="42" spans="1:14" s="63" customFormat="1" ht="21.95" customHeight="1" x14ac:dyDescent="0.25">
      <c r="A42" s="138" t="s">
        <v>3424</v>
      </c>
      <c r="B42" s="137" t="s">
        <v>40</v>
      </c>
      <c r="C42" s="96" t="s">
        <v>41</v>
      </c>
      <c r="D42" s="97" t="s">
        <v>1018</v>
      </c>
      <c r="E42" s="143" t="s">
        <v>298</v>
      </c>
      <c r="F42" s="138" t="s">
        <v>292</v>
      </c>
      <c r="G42" s="133" t="s">
        <v>38</v>
      </c>
      <c r="H42" s="133" t="s">
        <v>3427</v>
      </c>
      <c r="I42" s="55">
        <v>43955</v>
      </c>
      <c r="J42" s="55"/>
      <c r="K42" s="56" t="e">
        <f>REPT(0,5-LEN(5))&amp;#REF!</f>
        <v>#REF!</v>
      </c>
      <c r="L42" s="57">
        <f t="shared" si="0"/>
        <v>8700.8000000000011</v>
      </c>
      <c r="M42" s="57">
        <f t="shared" si="1"/>
        <v>1631.4</v>
      </c>
      <c r="N42" s="140">
        <v>10332.199999999999</v>
      </c>
    </row>
    <row r="43" spans="1:14" s="63" customFormat="1" ht="21.95" customHeight="1" x14ac:dyDescent="0.25">
      <c r="A43" s="138" t="s">
        <v>3424</v>
      </c>
      <c r="B43" s="137" t="s">
        <v>40</v>
      </c>
      <c r="C43" s="96" t="s">
        <v>41</v>
      </c>
      <c r="D43" s="97" t="s">
        <v>1018</v>
      </c>
      <c r="E43" s="143" t="s">
        <v>296</v>
      </c>
      <c r="F43" s="138" t="s">
        <v>292</v>
      </c>
      <c r="G43" s="133" t="s">
        <v>38</v>
      </c>
      <c r="H43" s="133" t="s">
        <v>3427</v>
      </c>
      <c r="I43" s="55">
        <v>43955</v>
      </c>
      <c r="J43" s="55"/>
      <c r="K43" s="56" t="e">
        <f>REPT(0,5-LEN(5))&amp;#REF!</f>
        <v>#REF!</v>
      </c>
      <c r="L43" s="57">
        <f t="shared" si="0"/>
        <v>15142.400000000001</v>
      </c>
      <c r="M43" s="57">
        <f t="shared" si="1"/>
        <v>2839.2000000000003</v>
      </c>
      <c r="N43" s="140">
        <v>17981.599999999999</v>
      </c>
    </row>
    <row r="44" spans="1:14" s="63" customFormat="1" ht="21.95" customHeight="1" x14ac:dyDescent="0.25">
      <c r="A44" s="138" t="s">
        <v>3424</v>
      </c>
      <c r="B44" s="137" t="s">
        <v>40</v>
      </c>
      <c r="C44" s="96" t="s">
        <v>41</v>
      </c>
      <c r="D44" s="97" t="s">
        <v>1018</v>
      </c>
      <c r="E44" s="141" t="s">
        <v>298</v>
      </c>
      <c r="F44" s="138" t="s">
        <v>292</v>
      </c>
      <c r="G44" s="133" t="s">
        <v>38</v>
      </c>
      <c r="H44" s="133" t="s">
        <v>3427</v>
      </c>
      <c r="I44" s="55">
        <v>43955</v>
      </c>
      <c r="J44" s="55"/>
      <c r="K44" s="56" t="e">
        <f>REPT(0,5-LEN(5))&amp;#REF!</f>
        <v>#REF!</v>
      </c>
      <c r="L44" s="57">
        <f t="shared" si="0"/>
        <v>13353.6</v>
      </c>
      <c r="M44" s="57">
        <f t="shared" si="1"/>
        <v>2503.8000000000002</v>
      </c>
      <c r="N44" s="140">
        <v>15857.4</v>
      </c>
    </row>
    <row r="45" spans="1:14" s="63" customFormat="1" ht="21.95" customHeight="1" x14ac:dyDescent="0.25">
      <c r="A45" s="138" t="s">
        <v>3424</v>
      </c>
      <c r="B45" s="137" t="s">
        <v>40</v>
      </c>
      <c r="C45" s="96" t="s">
        <v>41</v>
      </c>
      <c r="D45" s="97" t="s">
        <v>1018</v>
      </c>
      <c r="E45" s="143" t="s">
        <v>296</v>
      </c>
      <c r="F45" s="138" t="s">
        <v>292</v>
      </c>
      <c r="G45" s="133" t="s">
        <v>38</v>
      </c>
      <c r="H45" s="133" t="s">
        <v>3427</v>
      </c>
      <c r="I45" s="55">
        <v>43955</v>
      </c>
      <c r="J45" s="55"/>
      <c r="K45" s="56" t="e">
        <f>REPT(0,5-LEN(5))&amp;#REF!</f>
        <v>#REF!</v>
      </c>
      <c r="L45" s="57">
        <f t="shared" ref="L45:L71" si="2">N45/0.95*0.8</f>
        <v>8620.8000000000011</v>
      </c>
      <c r="M45" s="57">
        <f t="shared" ref="M45:M71" si="3">IF(L45&gt;0,(L45*18.75%),"")</f>
        <v>1616.4</v>
      </c>
      <c r="N45" s="140">
        <v>10237.199999999999</v>
      </c>
    </row>
    <row r="46" spans="1:14" s="63" customFormat="1" ht="21.95" customHeight="1" x14ac:dyDescent="0.25">
      <c r="A46" s="138" t="s">
        <v>3424</v>
      </c>
      <c r="B46" s="137" t="s">
        <v>40</v>
      </c>
      <c r="C46" s="96" t="s">
        <v>41</v>
      </c>
      <c r="D46" s="97" t="s">
        <v>1018</v>
      </c>
      <c r="E46" s="141" t="s">
        <v>302</v>
      </c>
      <c r="F46" s="138" t="s">
        <v>292</v>
      </c>
      <c r="G46" s="133" t="s">
        <v>38</v>
      </c>
      <c r="H46" s="133" t="s">
        <v>3427</v>
      </c>
      <c r="I46" s="55">
        <v>43964</v>
      </c>
      <c r="J46" s="55"/>
      <c r="K46" s="56" t="e">
        <f>REPT(0,5-LEN(5))&amp;#REF!</f>
        <v>#REF!</v>
      </c>
      <c r="L46" s="57">
        <f t="shared" si="2"/>
        <v>8521.6</v>
      </c>
      <c r="M46" s="57">
        <f t="shared" si="3"/>
        <v>1597.8000000000002</v>
      </c>
      <c r="N46" s="140">
        <v>10119.4</v>
      </c>
    </row>
    <row r="47" spans="1:14" s="63" customFormat="1" ht="21.95" customHeight="1" x14ac:dyDescent="0.25">
      <c r="A47" s="138" t="s">
        <v>3424</v>
      </c>
      <c r="B47" s="137" t="s">
        <v>40</v>
      </c>
      <c r="C47" s="96" t="s">
        <v>41</v>
      </c>
      <c r="D47" s="97" t="s">
        <v>1018</v>
      </c>
      <c r="E47" s="143" t="s">
        <v>296</v>
      </c>
      <c r="F47" s="138" t="s">
        <v>292</v>
      </c>
      <c r="G47" s="133" t="s">
        <v>38</v>
      </c>
      <c r="H47" s="133" t="s">
        <v>3427</v>
      </c>
      <c r="I47" s="55">
        <v>43955</v>
      </c>
      <c r="J47" s="55"/>
      <c r="K47" s="56" t="e">
        <f>REPT(0,5-LEN(5))&amp;#REF!</f>
        <v>#REF!</v>
      </c>
      <c r="L47" s="57">
        <f t="shared" si="2"/>
        <v>8028.8</v>
      </c>
      <c r="M47" s="57">
        <f t="shared" si="3"/>
        <v>1505.4</v>
      </c>
      <c r="N47" s="140">
        <v>9534.1999999999989</v>
      </c>
    </row>
    <row r="48" spans="1:14" s="63" customFormat="1" ht="21.95" customHeight="1" x14ac:dyDescent="0.25">
      <c r="A48" s="138" t="s">
        <v>3424</v>
      </c>
      <c r="B48" s="137" t="s">
        <v>40</v>
      </c>
      <c r="C48" s="96" t="s">
        <v>41</v>
      </c>
      <c r="D48" s="97" t="s">
        <v>1018</v>
      </c>
      <c r="E48" s="141" t="s">
        <v>303</v>
      </c>
      <c r="F48" s="138" t="s">
        <v>292</v>
      </c>
      <c r="G48" s="133" t="s">
        <v>38</v>
      </c>
      <c r="H48" s="133" t="s">
        <v>3427</v>
      </c>
      <c r="I48" s="55">
        <v>43957</v>
      </c>
      <c r="J48" s="55"/>
      <c r="K48" s="56" t="e">
        <f>REPT(0,5-LEN(5))&amp;#REF!</f>
        <v>#REF!</v>
      </c>
      <c r="L48" s="57">
        <f t="shared" si="2"/>
        <v>5056</v>
      </c>
      <c r="M48" s="57">
        <f t="shared" si="3"/>
        <v>948</v>
      </c>
      <c r="N48" s="140">
        <v>6004</v>
      </c>
    </row>
    <row r="49" spans="1:14" s="63" customFormat="1" ht="21.95" customHeight="1" x14ac:dyDescent="0.25">
      <c r="A49" s="138" t="s">
        <v>3424</v>
      </c>
      <c r="B49" s="137" t="s">
        <v>40</v>
      </c>
      <c r="C49" s="96" t="s">
        <v>41</v>
      </c>
      <c r="D49" s="97" t="s">
        <v>1018</v>
      </c>
      <c r="E49" s="143" t="s">
        <v>296</v>
      </c>
      <c r="F49" s="138" t="s">
        <v>292</v>
      </c>
      <c r="G49" s="133" t="s">
        <v>38</v>
      </c>
      <c r="H49" s="133" t="s">
        <v>3427</v>
      </c>
      <c r="I49" s="55">
        <v>43955</v>
      </c>
      <c r="J49" s="55"/>
      <c r="K49" s="56" t="e">
        <f>REPT(0,5-LEN(5))&amp;#REF!</f>
        <v>#REF!</v>
      </c>
      <c r="L49" s="57">
        <f t="shared" si="2"/>
        <v>7238.4000000000005</v>
      </c>
      <c r="M49" s="57">
        <f t="shared" si="3"/>
        <v>1357.2</v>
      </c>
      <c r="N49" s="140">
        <v>8595.6</v>
      </c>
    </row>
    <row r="50" spans="1:14" s="63" customFormat="1" ht="21.95" customHeight="1" x14ac:dyDescent="0.25">
      <c r="A50" s="138" t="s">
        <v>3424</v>
      </c>
      <c r="B50" s="137" t="s">
        <v>40</v>
      </c>
      <c r="C50" s="96" t="s">
        <v>41</v>
      </c>
      <c r="D50" s="97" t="s">
        <v>1018</v>
      </c>
      <c r="E50" s="141" t="s">
        <v>295</v>
      </c>
      <c r="F50" s="138" t="s">
        <v>292</v>
      </c>
      <c r="G50" s="133" t="s">
        <v>38</v>
      </c>
      <c r="H50" s="133" t="s">
        <v>3427</v>
      </c>
      <c r="I50" s="55">
        <v>43955</v>
      </c>
      <c r="J50" s="55"/>
      <c r="K50" s="56" t="e">
        <f>REPT(0,5-LEN(5))&amp;#REF!</f>
        <v>#REF!</v>
      </c>
      <c r="L50" s="57">
        <f t="shared" si="2"/>
        <v>3692.8</v>
      </c>
      <c r="M50" s="57">
        <f t="shared" si="3"/>
        <v>692.40000000000009</v>
      </c>
      <c r="N50" s="140">
        <v>4385.2</v>
      </c>
    </row>
    <row r="51" spans="1:14" s="63" customFormat="1" ht="21.95" customHeight="1" x14ac:dyDescent="0.25">
      <c r="A51" s="138" t="s">
        <v>3424</v>
      </c>
      <c r="B51" s="137" t="s">
        <v>40</v>
      </c>
      <c r="C51" s="96" t="s">
        <v>41</v>
      </c>
      <c r="D51" s="97" t="s">
        <v>1018</v>
      </c>
      <c r="E51" s="143" t="s">
        <v>298</v>
      </c>
      <c r="F51" s="138" t="s">
        <v>292</v>
      </c>
      <c r="G51" s="133" t="s">
        <v>38</v>
      </c>
      <c r="H51" s="133" t="s">
        <v>3427</v>
      </c>
      <c r="I51" s="55">
        <v>43955</v>
      </c>
      <c r="J51" s="55"/>
      <c r="K51" s="56" t="e">
        <f>REPT(0,5-LEN(5))&amp;#REF!</f>
        <v>#REF!</v>
      </c>
      <c r="L51" s="57">
        <f t="shared" si="2"/>
        <v>3724.8</v>
      </c>
      <c r="M51" s="57">
        <f t="shared" si="3"/>
        <v>698.40000000000009</v>
      </c>
      <c r="N51" s="140">
        <v>4423.2</v>
      </c>
    </row>
    <row r="52" spans="1:14" s="63" customFormat="1" ht="21.95" customHeight="1" x14ac:dyDescent="0.25">
      <c r="A52" s="138" t="s">
        <v>3424</v>
      </c>
      <c r="B52" s="137" t="s">
        <v>40</v>
      </c>
      <c r="C52" s="96" t="s">
        <v>41</v>
      </c>
      <c r="D52" s="97" t="s">
        <v>1018</v>
      </c>
      <c r="E52" s="141" t="s">
        <v>297</v>
      </c>
      <c r="F52" s="138" t="s">
        <v>292</v>
      </c>
      <c r="G52" s="133" t="s">
        <v>38</v>
      </c>
      <c r="H52" s="133" t="s">
        <v>3427</v>
      </c>
      <c r="I52" s="55">
        <v>43955</v>
      </c>
      <c r="J52" s="55"/>
      <c r="K52" s="56" t="e">
        <f>REPT(0,5-LEN(5))&amp;#REF!</f>
        <v>#REF!</v>
      </c>
      <c r="L52" s="57">
        <f t="shared" si="2"/>
        <v>4246.4000000000005</v>
      </c>
      <c r="M52" s="57">
        <f t="shared" si="3"/>
        <v>796.2</v>
      </c>
      <c r="N52" s="140">
        <v>5042.5999999999995</v>
      </c>
    </row>
    <row r="53" spans="1:14" s="63" customFormat="1" ht="21.95" customHeight="1" x14ac:dyDescent="0.25">
      <c r="A53" s="138" t="s">
        <v>3424</v>
      </c>
      <c r="B53" s="137" t="s">
        <v>40</v>
      </c>
      <c r="C53" s="96" t="s">
        <v>41</v>
      </c>
      <c r="D53" s="97" t="s">
        <v>1018</v>
      </c>
      <c r="E53" s="143" t="s">
        <v>295</v>
      </c>
      <c r="F53" s="138" t="s">
        <v>292</v>
      </c>
      <c r="G53" s="133" t="s">
        <v>38</v>
      </c>
      <c r="H53" s="133" t="s">
        <v>3427</v>
      </c>
      <c r="I53" s="55">
        <v>43955</v>
      </c>
      <c r="J53" s="55"/>
      <c r="K53" s="56" t="e">
        <f>REPT(0,5-LEN(5))&amp;#REF!</f>
        <v>#REF!</v>
      </c>
      <c r="L53" s="57">
        <f t="shared" si="2"/>
        <v>3334.4</v>
      </c>
      <c r="M53" s="57">
        <f t="shared" si="3"/>
        <v>625.20000000000005</v>
      </c>
      <c r="N53" s="140">
        <v>3959.6</v>
      </c>
    </row>
    <row r="54" spans="1:14" s="63" customFormat="1" ht="21.95" customHeight="1" x14ac:dyDescent="0.25">
      <c r="A54" s="138" t="s">
        <v>3424</v>
      </c>
      <c r="B54" s="137" t="s">
        <v>40</v>
      </c>
      <c r="C54" s="96" t="s">
        <v>41</v>
      </c>
      <c r="D54" s="97" t="s">
        <v>1018</v>
      </c>
      <c r="E54" s="141" t="s">
        <v>296</v>
      </c>
      <c r="F54" s="138" t="s">
        <v>292</v>
      </c>
      <c r="G54" s="133" t="s">
        <v>38</v>
      </c>
      <c r="H54" s="133" t="s">
        <v>3427</v>
      </c>
      <c r="I54" s="55">
        <v>43955</v>
      </c>
      <c r="J54" s="55"/>
      <c r="K54" s="56" t="e">
        <f>REPT(0,5-LEN(5))&amp;#REF!</f>
        <v>#REF!</v>
      </c>
      <c r="L54" s="57">
        <f t="shared" si="2"/>
        <v>4827.2000000000007</v>
      </c>
      <c r="M54" s="57">
        <f t="shared" si="3"/>
        <v>905.10000000000014</v>
      </c>
      <c r="N54" s="140">
        <f>4354.8+1377.5</f>
        <v>5732.3</v>
      </c>
    </row>
    <row r="55" spans="1:14" s="63" customFormat="1" ht="21.95" customHeight="1" x14ac:dyDescent="0.25">
      <c r="A55" s="138" t="s">
        <v>3424</v>
      </c>
      <c r="B55" s="137" t="s">
        <v>40</v>
      </c>
      <c r="C55" s="96" t="s">
        <v>41</v>
      </c>
      <c r="D55" s="97" t="s">
        <v>1018</v>
      </c>
      <c r="E55" s="141" t="s">
        <v>298</v>
      </c>
      <c r="F55" s="138" t="s">
        <v>292</v>
      </c>
      <c r="G55" s="133" t="s">
        <v>38</v>
      </c>
      <c r="H55" s="133" t="s">
        <v>3427</v>
      </c>
      <c r="I55" s="55">
        <v>43955</v>
      </c>
      <c r="J55" s="55"/>
      <c r="K55" s="56" t="e">
        <f>REPT(0,5-LEN(5))&amp;#REF!</f>
        <v>#REF!</v>
      </c>
      <c r="L55" s="57">
        <f t="shared" si="2"/>
        <v>21763.200000000001</v>
      </c>
      <c r="M55" s="57">
        <f t="shared" si="3"/>
        <v>4080.6000000000004</v>
      </c>
      <c r="N55" s="140">
        <v>25843.8</v>
      </c>
    </row>
    <row r="56" spans="1:14" s="63" customFormat="1" ht="21.95" customHeight="1" x14ac:dyDescent="0.25">
      <c r="A56" s="138" t="s">
        <v>3424</v>
      </c>
      <c r="B56" s="151" t="s">
        <v>40</v>
      </c>
      <c r="C56" s="158" t="s">
        <v>41</v>
      </c>
      <c r="D56" s="159" t="s">
        <v>1018</v>
      </c>
      <c r="E56" s="155" t="s">
        <v>298</v>
      </c>
      <c r="F56" s="150" t="s">
        <v>292</v>
      </c>
      <c r="G56" s="152" t="s">
        <v>38</v>
      </c>
      <c r="H56" s="133" t="s">
        <v>3427</v>
      </c>
      <c r="I56" s="55">
        <v>43955</v>
      </c>
      <c r="J56" s="55"/>
      <c r="K56" s="56" t="e">
        <f>REPT(0,5-LEN(5))&amp;#REF!</f>
        <v>#REF!</v>
      </c>
      <c r="L56" s="57">
        <f t="shared" si="2"/>
        <v>6803.2000000000007</v>
      </c>
      <c r="M56" s="57">
        <f t="shared" si="3"/>
        <v>1275.6000000000001</v>
      </c>
      <c r="N56" s="153">
        <v>8078.7999999999993</v>
      </c>
    </row>
    <row r="57" spans="1:14" s="63" customFormat="1" ht="21.95" customHeight="1" x14ac:dyDescent="0.25">
      <c r="A57" s="138" t="s">
        <v>3424</v>
      </c>
      <c r="B57" s="137" t="s">
        <v>40</v>
      </c>
      <c r="C57" s="96" t="s">
        <v>41</v>
      </c>
      <c r="D57" s="97" t="s">
        <v>1018</v>
      </c>
      <c r="E57" s="141" t="s">
        <v>294</v>
      </c>
      <c r="F57" s="138" t="s">
        <v>292</v>
      </c>
      <c r="G57" s="133" t="s">
        <v>38</v>
      </c>
      <c r="H57" s="133" t="s">
        <v>3427</v>
      </c>
      <c r="I57" s="55">
        <v>43955</v>
      </c>
      <c r="J57" s="55"/>
      <c r="K57" s="56" t="e">
        <f>REPT(0,5-LEN(5))&amp;#REF!</f>
        <v>#REF!</v>
      </c>
      <c r="L57" s="57">
        <f t="shared" si="2"/>
        <v>18051.2</v>
      </c>
      <c r="M57" s="57">
        <f t="shared" si="3"/>
        <v>3384.6000000000004</v>
      </c>
      <c r="N57" s="140">
        <v>21435.8</v>
      </c>
    </row>
    <row r="58" spans="1:14" s="63" customFormat="1" ht="21.95" customHeight="1" x14ac:dyDescent="0.25">
      <c r="A58" s="138" t="s">
        <v>3424</v>
      </c>
      <c r="B58" s="137" t="s">
        <v>40</v>
      </c>
      <c r="C58" s="96" t="s">
        <v>41</v>
      </c>
      <c r="D58" s="97" t="s">
        <v>1018</v>
      </c>
      <c r="E58" s="143" t="s">
        <v>295</v>
      </c>
      <c r="F58" s="138" t="s">
        <v>292</v>
      </c>
      <c r="G58" s="133" t="s">
        <v>38</v>
      </c>
      <c r="H58" s="133" t="s">
        <v>3427</v>
      </c>
      <c r="I58" s="55">
        <v>43955</v>
      </c>
      <c r="J58" s="55"/>
      <c r="K58" s="56" t="e">
        <f>REPT(0,5-LEN(5))&amp;#REF!</f>
        <v>#REF!</v>
      </c>
      <c r="L58" s="57">
        <f t="shared" si="2"/>
        <v>11395.2</v>
      </c>
      <c r="M58" s="57">
        <f t="shared" si="3"/>
        <v>2136.6000000000004</v>
      </c>
      <c r="N58" s="140">
        <v>13531.8</v>
      </c>
    </row>
    <row r="59" spans="1:14" s="63" customFormat="1" ht="21.95" customHeight="1" x14ac:dyDescent="0.25">
      <c r="A59" s="138" t="s">
        <v>3424</v>
      </c>
      <c r="B59" s="137" t="s">
        <v>40</v>
      </c>
      <c r="C59" s="96" t="s">
        <v>41</v>
      </c>
      <c r="D59" s="97" t="s">
        <v>1018</v>
      </c>
      <c r="E59" s="141" t="s">
        <v>304</v>
      </c>
      <c r="F59" s="138" t="s">
        <v>292</v>
      </c>
      <c r="G59" s="133" t="s">
        <v>38</v>
      </c>
      <c r="H59" s="133" t="s">
        <v>3427</v>
      </c>
      <c r="I59" s="55">
        <v>43962</v>
      </c>
      <c r="J59" s="55"/>
      <c r="K59" s="56" t="e">
        <f>REPT(0,5-LEN(5))&amp;#REF!</f>
        <v>#REF!</v>
      </c>
      <c r="L59" s="57">
        <f t="shared" si="2"/>
        <v>5865.6</v>
      </c>
      <c r="M59" s="57">
        <f t="shared" si="3"/>
        <v>1099.8000000000002</v>
      </c>
      <c r="N59" s="140">
        <v>6965.4</v>
      </c>
    </row>
    <row r="60" spans="1:14" s="63" customFormat="1" ht="21.95" customHeight="1" x14ac:dyDescent="0.25">
      <c r="A60" s="138" t="s">
        <v>3424</v>
      </c>
      <c r="B60" s="137" t="s">
        <v>40</v>
      </c>
      <c r="C60" s="96" t="s">
        <v>41</v>
      </c>
      <c r="D60" s="97" t="s">
        <v>1018</v>
      </c>
      <c r="E60" s="143" t="s">
        <v>297</v>
      </c>
      <c r="F60" s="138" t="s">
        <v>292</v>
      </c>
      <c r="G60" s="133" t="s">
        <v>38</v>
      </c>
      <c r="H60" s="133" t="s">
        <v>3427</v>
      </c>
      <c r="I60" s="55">
        <v>43955</v>
      </c>
      <c r="J60" s="55"/>
      <c r="K60" s="56" t="e">
        <f>REPT(0,5-LEN(5))&amp;#REF!</f>
        <v>#REF!</v>
      </c>
      <c r="L60" s="57">
        <f t="shared" si="2"/>
        <v>30822.400000000001</v>
      </c>
      <c r="M60" s="57">
        <f t="shared" si="3"/>
        <v>5779.2000000000007</v>
      </c>
      <c r="N60" s="140">
        <v>36601.599999999999</v>
      </c>
    </row>
    <row r="61" spans="1:14" s="63" customFormat="1" ht="21.95" customHeight="1" x14ac:dyDescent="0.25">
      <c r="A61" s="138" t="s">
        <v>3424</v>
      </c>
      <c r="B61" s="137" t="s">
        <v>40</v>
      </c>
      <c r="C61" s="96" t="s">
        <v>41</v>
      </c>
      <c r="D61" s="97" t="s">
        <v>1018</v>
      </c>
      <c r="E61" s="141" t="s">
        <v>297</v>
      </c>
      <c r="F61" s="138" t="s">
        <v>292</v>
      </c>
      <c r="G61" s="133" t="s">
        <v>38</v>
      </c>
      <c r="H61" s="133" t="s">
        <v>3427</v>
      </c>
      <c r="I61" s="55">
        <v>43955</v>
      </c>
      <c r="J61" s="55"/>
      <c r="K61" s="56" t="e">
        <f>REPT(0,5-LEN(5))&amp;#REF!</f>
        <v>#REF!</v>
      </c>
      <c r="L61" s="57">
        <f t="shared" si="2"/>
        <v>18774.400000000001</v>
      </c>
      <c r="M61" s="57">
        <f t="shared" si="3"/>
        <v>3520.2000000000003</v>
      </c>
      <c r="N61" s="140">
        <v>22294.6</v>
      </c>
    </row>
    <row r="62" spans="1:14" s="63" customFormat="1" ht="21.95" customHeight="1" x14ac:dyDescent="0.25">
      <c r="A62" s="138" t="s">
        <v>3424</v>
      </c>
      <c r="B62" s="137" t="s">
        <v>40</v>
      </c>
      <c r="C62" s="96" t="s">
        <v>41</v>
      </c>
      <c r="D62" s="97" t="s">
        <v>1018</v>
      </c>
      <c r="E62" s="141" t="s">
        <v>298</v>
      </c>
      <c r="F62" s="138" t="s">
        <v>292</v>
      </c>
      <c r="G62" s="133" t="s">
        <v>38</v>
      </c>
      <c r="H62" s="133" t="s">
        <v>3427</v>
      </c>
      <c r="I62" s="55">
        <v>43955</v>
      </c>
      <c r="J62" s="55"/>
      <c r="K62" s="56" t="e">
        <f>REPT(0,5-LEN(5))&amp;#REF!</f>
        <v>#REF!</v>
      </c>
      <c r="L62" s="57">
        <f t="shared" si="2"/>
        <v>32928</v>
      </c>
      <c r="M62" s="57">
        <f t="shared" si="3"/>
        <v>6174</v>
      </c>
      <c r="N62" s="140">
        <v>39102</v>
      </c>
    </row>
    <row r="63" spans="1:14" s="63" customFormat="1" ht="21.95" customHeight="1" x14ac:dyDescent="0.25">
      <c r="A63" s="138" t="s">
        <v>3424</v>
      </c>
      <c r="B63" s="137" t="s">
        <v>40</v>
      </c>
      <c r="C63" s="96" t="s">
        <v>41</v>
      </c>
      <c r="D63" s="97" t="s">
        <v>1018</v>
      </c>
      <c r="E63" s="141" t="s">
        <v>297</v>
      </c>
      <c r="F63" s="138" t="s">
        <v>292</v>
      </c>
      <c r="G63" s="133" t="s">
        <v>38</v>
      </c>
      <c r="H63" s="133" t="s">
        <v>3427</v>
      </c>
      <c r="I63" s="55">
        <v>43955</v>
      </c>
      <c r="J63" s="55"/>
      <c r="K63" s="56" t="e">
        <f>REPT(0,5-LEN(5))&amp;#REF!</f>
        <v>#REF!</v>
      </c>
      <c r="L63" s="57">
        <f t="shared" si="2"/>
        <v>34793.599999999999</v>
      </c>
      <c r="M63" s="57">
        <f t="shared" si="3"/>
        <v>6523.7999999999993</v>
      </c>
      <c r="N63" s="140">
        <v>41317.4</v>
      </c>
    </row>
    <row r="64" spans="1:14" s="63" customFormat="1" ht="21.95" customHeight="1" x14ac:dyDescent="0.25">
      <c r="A64" s="138" t="s">
        <v>3424</v>
      </c>
      <c r="B64" s="137" t="s">
        <v>40</v>
      </c>
      <c r="C64" s="96" t="s">
        <v>41</v>
      </c>
      <c r="D64" s="97" t="s">
        <v>1018</v>
      </c>
      <c r="E64" s="141" t="s">
        <v>297</v>
      </c>
      <c r="F64" s="138" t="s">
        <v>292</v>
      </c>
      <c r="G64" s="133" t="s">
        <v>38</v>
      </c>
      <c r="H64" s="133" t="s">
        <v>3427</v>
      </c>
      <c r="I64" s="55">
        <v>43955</v>
      </c>
      <c r="J64" s="55"/>
      <c r="K64" s="56" t="e">
        <f>REPT(0,5-LEN(5))&amp;#REF!</f>
        <v>#REF!</v>
      </c>
      <c r="L64" s="57">
        <f t="shared" si="2"/>
        <v>41036.800000000003</v>
      </c>
      <c r="M64" s="57">
        <f t="shared" si="3"/>
        <v>7694.4000000000005</v>
      </c>
      <c r="N64" s="140">
        <v>48731.199999999997</v>
      </c>
    </row>
    <row r="65" spans="1:14" s="63" customFormat="1" ht="21.95" customHeight="1" x14ac:dyDescent="0.25">
      <c r="A65" s="138" t="s">
        <v>3424</v>
      </c>
      <c r="B65" s="137" t="s">
        <v>40</v>
      </c>
      <c r="C65" s="96" t="s">
        <v>41</v>
      </c>
      <c r="D65" s="97" t="s">
        <v>1018</v>
      </c>
      <c r="E65" s="143" t="s">
        <v>295</v>
      </c>
      <c r="F65" s="138" t="s">
        <v>292</v>
      </c>
      <c r="G65" s="133" t="s">
        <v>38</v>
      </c>
      <c r="H65" s="133" t="s">
        <v>3427</v>
      </c>
      <c r="I65" s="55">
        <v>43955</v>
      </c>
      <c r="J65" s="55"/>
      <c r="K65" s="56" t="e">
        <f>REPT(0,5-LEN(5))&amp;#REF!</f>
        <v>#REF!</v>
      </c>
      <c r="L65" s="57">
        <f t="shared" si="2"/>
        <v>12464</v>
      </c>
      <c r="M65" s="57">
        <f t="shared" si="3"/>
        <v>2337</v>
      </c>
      <c r="N65" s="140">
        <v>14801</v>
      </c>
    </row>
    <row r="66" spans="1:14" s="63" customFormat="1" ht="21.95" customHeight="1" x14ac:dyDescent="0.25">
      <c r="A66" s="138" t="s">
        <v>3424</v>
      </c>
      <c r="B66" s="137" t="s">
        <v>40</v>
      </c>
      <c r="C66" s="96" t="s">
        <v>41</v>
      </c>
      <c r="D66" s="97" t="s">
        <v>1018</v>
      </c>
      <c r="E66" s="141" t="s">
        <v>298</v>
      </c>
      <c r="F66" s="138" t="s">
        <v>292</v>
      </c>
      <c r="G66" s="133" t="s">
        <v>38</v>
      </c>
      <c r="H66" s="133" t="s">
        <v>3427</v>
      </c>
      <c r="I66" s="55">
        <v>43955</v>
      </c>
      <c r="J66" s="55"/>
      <c r="K66" s="56" t="e">
        <f>REPT(0,5-LEN(5))&amp;#REF!</f>
        <v>#REF!</v>
      </c>
      <c r="L66" s="57">
        <f t="shared" si="2"/>
        <v>111904</v>
      </c>
      <c r="M66" s="57">
        <f t="shared" si="3"/>
        <v>20982</v>
      </c>
      <c r="N66" s="140">
        <v>132886</v>
      </c>
    </row>
    <row r="67" spans="1:14" s="63" customFormat="1" ht="21.95" customHeight="1" x14ac:dyDescent="0.25">
      <c r="A67" s="138" t="s">
        <v>3424</v>
      </c>
      <c r="B67" s="137" t="s">
        <v>40</v>
      </c>
      <c r="C67" s="96" t="s">
        <v>41</v>
      </c>
      <c r="D67" s="97" t="s">
        <v>1018</v>
      </c>
      <c r="E67" s="141" t="s">
        <v>296</v>
      </c>
      <c r="F67" s="138" t="s">
        <v>292</v>
      </c>
      <c r="G67" s="133" t="s">
        <v>38</v>
      </c>
      <c r="H67" s="133" t="s">
        <v>3427</v>
      </c>
      <c r="I67" s="55">
        <v>43955</v>
      </c>
      <c r="J67" s="55"/>
      <c r="K67" s="56" t="e">
        <f>REPT(0,5-LEN(5))&amp;#REF!</f>
        <v>#REF!</v>
      </c>
      <c r="L67" s="57">
        <f t="shared" si="2"/>
        <v>54700.800000000003</v>
      </c>
      <c r="M67" s="57">
        <f t="shared" si="3"/>
        <v>10256.400000000001</v>
      </c>
      <c r="N67" s="140">
        <v>64957.2</v>
      </c>
    </row>
    <row r="68" spans="1:14" s="63" customFormat="1" ht="21.95" customHeight="1" x14ac:dyDescent="0.25">
      <c r="A68" s="138" t="s">
        <v>3424</v>
      </c>
      <c r="B68" s="137" t="s">
        <v>40</v>
      </c>
      <c r="C68" s="96" t="s">
        <v>41</v>
      </c>
      <c r="D68" s="97" t="s">
        <v>1018</v>
      </c>
      <c r="E68" s="141" t="s">
        <v>297</v>
      </c>
      <c r="F68" s="138" t="s">
        <v>292</v>
      </c>
      <c r="G68" s="133" t="s">
        <v>38</v>
      </c>
      <c r="H68" s="133" t="s">
        <v>3427</v>
      </c>
      <c r="I68" s="55">
        <v>43955</v>
      </c>
      <c r="J68" s="55"/>
      <c r="K68" s="56" t="e">
        <f>REPT(0,5-LEN(5))&amp;#REF!</f>
        <v>#REF!</v>
      </c>
      <c r="L68" s="57">
        <f t="shared" si="2"/>
        <v>25043.200000000001</v>
      </c>
      <c r="M68" s="57">
        <f t="shared" si="3"/>
        <v>4695.6000000000004</v>
      </c>
      <c r="N68" s="140">
        <v>29738.799999999999</v>
      </c>
    </row>
    <row r="69" spans="1:14" s="63" customFormat="1" ht="21.95" customHeight="1" x14ac:dyDescent="0.25">
      <c r="A69" s="138" t="s">
        <v>3424</v>
      </c>
      <c r="B69" s="137" t="s">
        <v>40</v>
      </c>
      <c r="C69" s="96" t="s">
        <v>41</v>
      </c>
      <c r="D69" s="97" t="s">
        <v>1018</v>
      </c>
      <c r="E69" s="141" t="s">
        <v>294</v>
      </c>
      <c r="F69" s="138" t="s">
        <v>292</v>
      </c>
      <c r="G69" s="133" t="s">
        <v>38</v>
      </c>
      <c r="H69" s="133" t="s">
        <v>3427</v>
      </c>
      <c r="I69" s="55">
        <v>43955</v>
      </c>
      <c r="J69" s="55"/>
      <c r="K69" s="56" t="e">
        <f>REPT(0,5-LEN(5))&amp;#REF!</f>
        <v>#REF!</v>
      </c>
      <c r="L69" s="57">
        <f t="shared" si="2"/>
        <v>15228.800000000001</v>
      </c>
      <c r="M69" s="57">
        <f t="shared" si="3"/>
        <v>2855.4</v>
      </c>
      <c r="N69" s="140">
        <v>18084.2</v>
      </c>
    </row>
    <row r="70" spans="1:14" s="63" customFormat="1" ht="21.95" customHeight="1" x14ac:dyDescent="0.25">
      <c r="A70" s="138" t="s">
        <v>3424</v>
      </c>
      <c r="B70" s="137" t="s">
        <v>40</v>
      </c>
      <c r="C70" s="96" t="s">
        <v>41</v>
      </c>
      <c r="D70" s="97" t="s">
        <v>1018</v>
      </c>
      <c r="E70" s="141" t="s">
        <v>296</v>
      </c>
      <c r="F70" s="138" t="s">
        <v>292</v>
      </c>
      <c r="G70" s="133" t="s">
        <v>38</v>
      </c>
      <c r="H70" s="133" t="s">
        <v>3427</v>
      </c>
      <c r="I70" s="55">
        <v>43955</v>
      </c>
      <c r="J70" s="55"/>
      <c r="K70" s="56" t="e">
        <f>REPT(0,5-LEN(5))&amp;#REF!</f>
        <v>#REF!</v>
      </c>
      <c r="L70" s="57">
        <f t="shared" si="2"/>
        <v>44086.400000000001</v>
      </c>
      <c r="M70" s="57">
        <f t="shared" si="3"/>
        <v>8266.2000000000007</v>
      </c>
      <c r="N70" s="140">
        <v>52352.6</v>
      </c>
    </row>
    <row r="71" spans="1:14" s="63" customFormat="1" ht="21.95" customHeight="1" x14ac:dyDescent="0.25">
      <c r="A71" s="138" t="s">
        <v>3424</v>
      </c>
      <c r="B71" s="137" t="s">
        <v>40</v>
      </c>
      <c r="C71" s="96" t="s">
        <v>41</v>
      </c>
      <c r="D71" s="97" t="s">
        <v>1018</v>
      </c>
      <c r="E71" s="141" t="s">
        <v>304</v>
      </c>
      <c r="F71" s="138" t="s">
        <v>292</v>
      </c>
      <c r="G71" s="133" t="s">
        <v>38</v>
      </c>
      <c r="H71" s="133" t="s">
        <v>3427</v>
      </c>
      <c r="I71" s="55">
        <v>43962</v>
      </c>
      <c r="J71" s="55"/>
      <c r="K71" s="56" t="e">
        <f>REPT(0,5-LEN(5))&amp;#REF!</f>
        <v>#REF!</v>
      </c>
      <c r="L71" s="57">
        <f t="shared" si="2"/>
        <v>15366.400000000001</v>
      </c>
      <c r="M71" s="57">
        <f t="shared" si="3"/>
        <v>2881.2000000000003</v>
      </c>
      <c r="N71" s="140">
        <v>18247.599999999999</v>
      </c>
    </row>
  </sheetData>
  <sortState ref="A4:RS204">
    <sortCondition ref="F4:F204"/>
  </sortState>
  <customSheetViews>
    <customSheetView guid="{E920C96B-4C54-4398-A02F-7BAFA79BAAAC}" scale="90" filter="1" showAutoFilter="1" hiddenColumns="1" topLeftCell="AK1">
      <pane xSplit="9.1551724137931032" ySplit="1157" topLeftCell="AP4305" activePane="bottomLeft"/>
      <selection pane="bottomLeft" activeCell="A3" sqref="A3:AR4330"/>
      <pageMargins left="0.511811024" right="0.511811024" top="0.78740157499999996" bottom="0.78740157499999996" header="0.31496062000000002" footer="0.31496062000000002"/>
      <pageSetup paperSize="9" orientation="portrait" r:id="rId1"/>
      <autoFilter ref="A3:AR4330">
        <filterColumn colId="16">
          <filters>
            <filter val="PAGO"/>
          </filters>
        </filterColumn>
        <filterColumn colId="42">
          <filters>
            <filter val="2020NE000174"/>
            <filter val="2020NE000175"/>
          </filters>
        </filterColumn>
      </autoFilter>
    </customSheetView>
  </customSheetViews>
  <conditionalFormatting sqref="N1">
    <cfRule type="cellIs" dxfId="32" priority="1828" operator="equal">
      <formula>0</formula>
    </cfRule>
  </conditionalFormatting>
  <conditionalFormatting sqref="K2:K71">
    <cfRule type="duplicateValues" dxfId="31" priority="2401"/>
  </conditionalFormatting>
  <pageMargins left="0.51181102362204722" right="0.51181102362204722" top="0.78740157480314965" bottom="0.78740157480314965" header="0.31496062992125984" footer="0.31496062992125984"/>
  <pageSetup paperSize="9" scale="5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/>
  <dimension ref="A2:Q1828"/>
  <sheetViews>
    <sheetView topLeftCell="A1806" workbookViewId="0">
      <selection activeCell="T1820" sqref="T1820"/>
    </sheetView>
  </sheetViews>
  <sheetFormatPr defaultRowHeight="15" x14ac:dyDescent="0.25"/>
  <cols>
    <col min="1" max="1" width="49.42578125" bestFit="1" customWidth="1"/>
    <col min="2" max="2" width="21.42578125" customWidth="1"/>
    <col min="3" max="4" width="21.42578125" hidden="1" customWidth="1"/>
    <col min="5" max="14" width="23" hidden="1" customWidth="1"/>
    <col min="15" max="15" width="16.5703125" hidden="1" customWidth="1"/>
    <col min="16" max="16" width="23" hidden="1" customWidth="1"/>
    <col min="17" max="17" width="13.28515625" hidden="1" customWidth="1"/>
  </cols>
  <sheetData>
    <row r="2" spans="1:15" ht="15.75" thickBot="1" x14ac:dyDescent="0.3">
      <c r="E2" s="99">
        <v>43891</v>
      </c>
      <c r="F2" s="99">
        <v>43922</v>
      </c>
      <c r="G2" s="99">
        <v>43952</v>
      </c>
      <c r="H2" s="99">
        <v>43983</v>
      </c>
      <c r="I2" s="99">
        <v>44013</v>
      </c>
      <c r="J2" s="99">
        <v>44044</v>
      </c>
      <c r="K2" s="99">
        <v>44075</v>
      </c>
      <c r="L2" s="100">
        <v>44105</v>
      </c>
      <c r="M2" s="99">
        <v>44136</v>
      </c>
      <c r="N2" s="99">
        <v>44166</v>
      </c>
      <c r="O2" s="101" t="s">
        <v>381</v>
      </c>
    </row>
    <row r="3" spans="1:15" x14ac:dyDescent="0.25">
      <c r="A3" s="114" t="s">
        <v>367</v>
      </c>
      <c r="B3" s="114" t="s">
        <v>9</v>
      </c>
      <c r="E3" s="95" t="s">
        <v>387</v>
      </c>
      <c r="F3" s="95" t="s">
        <v>387</v>
      </c>
      <c r="G3" s="95" t="s">
        <v>387</v>
      </c>
      <c r="H3" s="95" t="s">
        <v>387</v>
      </c>
      <c r="I3" s="95" t="s">
        <v>387</v>
      </c>
      <c r="J3" s="95" t="s">
        <v>387</v>
      </c>
      <c r="K3" s="95" t="s">
        <v>387</v>
      </c>
      <c r="L3" s="95" t="s">
        <v>387</v>
      </c>
      <c r="M3" s="95" t="s">
        <v>387</v>
      </c>
      <c r="N3" s="95" t="s">
        <v>387</v>
      </c>
      <c r="O3" s="95"/>
    </row>
    <row r="4" spans="1:15" x14ac:dyDescent="0.25">
      <c r="A4" s="85" t="s">
        <v>80</v>
      </c>
      <c r="B4" s="86">
        <v>5281905000109</v>
      </c>
      <c r="C4" s="74"/>
      <c r="D4" s="74"/>
      <c r="E4" s="102" t="e">
        <f>SUMIFS('COVID 19 FASE I'!N$2:N$624,'COVID 19 FASE I'!D$2:D$624,Planilha4!B4,'COVID 19 FASE I'!G$2:G$624,Planilha4!E$3,'COVID 19 FASE I'!#REF!,Planilha4!E$2)</f>
        <v>#REF!</v>
      </c>
      <c r="F4" s="102" t="e">
        <f>SUMIFS('COVID 19 FASE I'!N$2:N$624,'COVID 19 FASE I'!D$2:D$624,Planilha4!B4,'COVID 19 FASE I'!G$2:G$624,Planilha4!F$3,'COVID 19 FASE I'!#REF!,Planilha4!F$2)</f>
        <v>#REF!</v>
      </c>
      <c r="G4" s="102" t="e">
        <f>SUMIFS('COVID 19 FASE I'!N$2:N$624,'COVID 19 FASE I'!D$2:D$624,Planilha4!B4,'COVID 19 FASE I'!G$2:G$624,Planilha4!G$3,'COVID 19 FASE I'!#REF!,Planilha4!G$2)</f>
        <v>#REF!</v>
      </c>
      <c r="H4" s="102" t="e">
        <f>SUMIFS('COVID 19 FASE I'!N$2:N$624,'COVID 19 FASE I'!D$2:D$624,Planilha4!B4,'COVID 19 FASE I'!G$2:G$624,Planilha4!H$3,'COVID 19 FASE I'!#REF!,Planilha4!H$2)</f>
        <v>#REF!</v>
      </c>
      <c r="I4" s="102" t="e">
        <f>SUMIFS('COVID 19 FASE I'!N$2:N$624,'COVID 19 FASE I'!D$2:D$624,Planilha4!B4,'COVID 19 FASE I'!G$2:G$624,Planilha4!I$3,'COVID 19 FASE I'!#REF!,Planilha4!I$2)</f>
        <v>#REF!</v>
      </c>
      <c r="J4" s="102" t="e">
        <f>SUMIFS('COVID 19 FASE I'!N$2:N$624,'COVID 19 FASE I'!D$2:D$624,Planilha4!B4,'COVID 19 FASE I'!G$2:G$624,Planilha4!J$3,'COVID 19 FASE I'!#REF!,Planilha4!J$2)</f>
        <v>#REF!</v>
      </c>
      <c r="K4" s="102" t="e">
        <f>SUMIFS('COVID 19 FASE I'!N$2:N$624,'COVID 19 FASE I'!D$2:D$624,Planilha4!B4,'COVID 19 FASE I'!G$2:G$624,Planilha4!K$3,'COVID 19 FASE I'!#REF!,Planilha4!K$2)</f>
        <v>#REF!</v>
      </c>
      <c r="L4" s="102" t="e">
        <f>SUMIFS('COVID 19 FASE I'!N$2:N$624,'COVID 19 FASE I'!D$2:D$624,Planilha4!B4,'COVID 19 FASE I'!G$2:G$624,Planilha4!L$3,'COVID 19 FASE I'!#REF!,Planilha4!L$2)</f>
        <v>#REF!</v>
      </c>
      <c r="M4" s="102" t="e">
        <f>SUMIFS('COVID 19 FASE I'!N$2:N$624,'COVID 19 FASE I'!D$2:D$624,Planilha4!B4,'COVID 19 FASE I'!G$2:G$624,Planilha4!M$3,'COVID 19 FASE I'!#REF!,Planilha4!M$2)</f>
        <v>#REF!</v>
      </c>
      <c r="N4" s="102" t="e">
        <f>SUMIFS('COVID 19 FASE I'!N$2:N$624,'COVID 19 FASE I'!D$2:D$624,Planilha4!B4,'COVID 19 FASE I'!G$2:G$624,Planilha4!N$3,'COVID 19 FASE I'!#REF!,Planilha4!N$2)</f>
        <v>#REF!</v>
      </c>
      <c r="O4" s="102" t="e">
        <f t="shared" ref="O4:O44" si="0">SUM(E4:N4)</f>
        <v>#REF!</v>
      </c>
    </row>
    <row r="5" spans="1:15" x14ac:dyDescent="0.25">
      <c r="A5" s="85" t="s">
        <v>94</v>
      </c>
      <c r="B5" s="86">
        <v>8068712000588</v>
      </c>
      <c r="C5" s="74"/>
      <c r="D5" s="74"/>
      <c r="E5" s="102" t="e">
        <f>SUMIFS('COVID 19 FASE I'!N$2:N$624,'COVID 19 FASE I'!D$2:D$624,Planilha4!B5,'COVID 19 FASE I'!G$2:G$624,Planilha4!E$3,'COVID 19 FASE I'!#REF!,Planilha4!E$2)</f>
        <v>#REF!</v>
      </c>
      <c r="F5" s="102" t="e">
        <f>SUMIFS('COVID 19 FASE I'!N$2:N$624,'COVID 19 FASE I'!D$2:D$624,Planilha4!B5,'COVID 19 FASE I'!G$2:G$624,Planilha4!F$3,'COVID 19 FASE I'!#REF!,Planilha4!F$2)</f>
        <v>#REF!</v>
      </c>
      <c r="G5" s="102" t="e">
        <f>SUMIFS('COVID 19 FASE I'!N$2:N$624,'COVID 19 FASE I'!D$2:D$624,Planilha4!B5,'COVID 19 FASE I'!G$2:G$624,Planilha4!G$3,'COVID 19 FASE I'!#REF!,Planilha4!G$2)</f>
        <v>#REF!</v>
      </c>
      <c r="H5" s="102" t="e">
        <f>SUMIFS('COVID 19 FASE I'!N$2:N$624,'COVID 19 FASE I'!D$2:D$624,Planilha4!B5,'COVID 19 FASE I'!G$2:G$624,Planilha4!H$3,'COVID 19 FASE I'!#REF!,Planilha4!H$2)</f>
        <v>#REF!</v>
      </c>
      <c r="I5" s="102" t="e">
        <f>SUMIFS('COVID 19 FASE I'!N$2:N$624,'COVID 19 FASE I'!D$2:D$624,Planilha4!B5,'COVID 19 FASE I'!G$2:G$624,Planilha4!I$3,'COVID 19 FASE I'!#REF!,Planilha4!I$2)</f>
        <v>#REF!</v>
      </c>
      <c r="J5" s="102" t="e">
        <f>SUMIFS('COVID 19 FASE I'!N$2:N$624,'COVID 19 FASE I'!D$2:D$624,Planilha4!B5,'COVID 19 FASE I'!G$2:G$624,Planilha4!J$3,'COVID 19 FASE I'!#REF!,Planilha4!J$2)</f>
        <v>#REF!</v>
      </c>
      <c r="K5" s="102" t="e">
        <f>SUMIFS('COVID 19 FASE I'!N$2:N$624,'COVID 19 FASE I'!D$2:D$624,Planilha4!B5,'COVID 19 FASE I'!G$2:G$624,Planilha4!K$3,'COVID 19 FASE I'!#REF!,Planilha4!K$2)</f>
        <v>#REF!</v>
      </c>
      <c r="L5" s="102" t="e">
        <f>SUMIFS('COVID 19 FASE I'!N$2:N$624,'COVID 19 FASE I'!D$2:D$624,Planilha4!B5,'COVID 19 FASE I'!G$2:G$624,Planilha4!L$3,'COVID 19 FASE I'!#REF!,Planilha4!L$2)</f>
        <v>#REF!</v>
      </c>
      <c r="M5" s="102" t="e">
        <f>SUMIFS('COVID 19 FASE I'!N$2:N$624,'COVID 19 FASE I'!D$2:D$624,Planilha4!B5,'COVID 19 FASE I'!G$2:G$624,Planilha4!M$3,'COVID 19 FASE I'!#REF!,Planilha4!M$2)</f>
        <v>#REF!</v>
      </c>
      <c r="N5" s="102" t="e">
        <f>SUMIFS('COVID 19 FASE I'!N$2:N$624,'COVID 19 FASE I'!D$2:D$624,Planilha4!B5,'COVID 19 FASE I'!G$2:G$624,Planilha4!N$3,'COVID 19 FASE I'!#REF!,Planilha4!N$2)</f>
        <v>#REF!</v>
      </c>
      <c r="O5" s="102" t="e">
        <f t="shared" si="0"/>
        <v>#REF!</v>
      </c>
    </row>
    <row r="6" spans="1:15" x14ac:dyDescent="0.25">
      <c r="A6" s="87" t="s">
        <v>88</v>
      </c>
      <c r="B6" s="88" t="s">
        <v>988</v>
      </c>
      <c r="C6" s="75"/>
      <c r="D6" s="75"/>
      <c r="E6" s="102" t="e">
        <f>SUMIFS('COVID 19 FASE I'!N$2:N$624,'COVID 19 FASE I'!D$2:D$624,Planilha4!B6,'COVID 19 FASE I'!G$2:G$624,Planilha4!E$3,'COVID 19 FASE I'!#REF!,Planilha4!E$2)</f>
        <v>#REF!</v>
      </c>
      <c r="F6" s="102" t="e">
        <f>SUMIFS('COVID 19 FASE I'!N$2:N$624,'COVID 19 FASE I'!D$2:D$624,Planilha4!B6,'COVID 19 FASE I'!G$2:G$624,Planilha4!F$3,'COVID 19 FASE I'!#REF!,Planilha4!F$2)</f>
        <v>#REF!</v>
      </c>
      <c r="G6" s="102" t="e">
        <f>SUMIFS('COVID 19 FASE I'!N$2:N$624,'COVID 19 FASE I'!D$2:D$624,Planilha4!B6,'COVID 19 FASE I'!G$2:G$624,Planilha4!G$3,'COVID 19 FASE I'!#REF!,Planilha4!G$2)</f>
        <v>#REF!</v>
      </c>
      <c r="H6" s="102" t="e">
        <f>SUMIFS('COVID 19 FASE I'!N$2:N$624,'COVID 19 FASE I'!D$2:D$624,Planilha4!B6,'COVID 19 FASE I'!G$2:G$624,Planilha4!H$3,'COVID 19 FASE I'!#REF!,Planilha4!H$2)</f>
        <v>#REF!</v>
      </c>
      <c r="I6" s="102" t="e">
        <f>SUMIFS('COVID 19 FASE I'!N$2:N$624,'COVID 19 FASE I'!D$2:D$624,Planilha4!B6,'COVID 19 FASE I'!G$2:G$624,Planilha4!I$3,'COVID 19 FASE I'!#REF!,Planilha4!I$2)</f>
        <v>#REF!</v>
      </c>
      <c r="J6" s="102" t="e">
        <f>SUMIFS('COVID 19 FASE I'!N$2:N$624,'COVID 19 FASE I'!D$2:D$624,Planilha4!B6,'COVID 19 FASE I'!G$2:G$624,Planilha4!J$3,'COVID 19 FASE I'!#REF!,Planilha4!J$2)</f>
        <v>#REF!</v>
      </c>
      <c r="K6" s="102" t="e">
        <f>SUMIFS('COVID 19 FASE I'!N$2:N$624,'COVID 19 FASE I'!D$2:D$624,Planilha4!B6,'COVID 19 FASE I'!G$2:G$624,Planilha4!K$3,'COVID 19 FASE I'!#REF!,Planilha4!K$2)</f>
        <v>#REF!</v>
      </c>
      <c r="L6" s="102" t="e">
        <f>SUMIFS('COVID 19 FASE I'!N$2:N$624,'COVID 19 FASE I'!D$2:D$624,Planilha4!B6,'COVID 19 FASE I'!G$2:G$624,Planilha4!L$3,'COVID 19 FASE I'!#REF!,Planilha4!L$2)</f>
        <v>#REF!</v>
      </c>
      <c r="M6" s="102" t="e">
        <f>SUMIFS('COVID 19 FASE I'!N$2:N$624,'COVID 19 FASE I'!D$2:D$624,Planilha4!B6,'COVID 19 FASE I'!G$2:G$624,Planilha4!M$3,'COVID 19 FASE I'!#REF!,Planilha4!M$2)</f>
        <v>#REF!</v>
      </c>
      <c r="N6" s="102" t="e">
        <f>SUMIFS('COVID 19 FASE I'!N$2:N$624,'COVID 19 FASE I'!D$2:D$624,Planilha4!B6,'COVID 19 FASE I'!G$2:G$624,Planilha4!N$3,'COVID 19 FASE I'!#REF!,Planilha4!N$2)</f>
        <v>#REF!</v>
      </c>
      <c r="O6" s="102" t="e">
        <f t="shared" si="0"/>
        <v>#REF!</v>
      </c>
    </row>
    <row r="7" spans="1:15" x14ac:dyDescent="0.25">
      <c r="A7" s="87" t="s">
        <v>89</v>
      </c>
      <c r="B7" s="88" t="s">
        <v>906</v>
      </c>
      <c r="C7" s="75"/>
      <c r="D7" s="75"/>
      <c r="E7" s="102" t="e">
        <f>SUMIFS('COVID 19 FASE I'!N$2:N$624,'COVID 19 FASE I'!D$2:D$624,Planilha4!B7,'COVID 19 FASE I'!G$2:G$624,Planilha4!E$3,'COVID 19 FASE I'!#REF!,Planilha4!E$2)</f>
        <v>#REF!</v>
      </c>
      <c r="F7" s="102" t="e">
        <f>SUMIFS('COVID 19 FASE I'!N$2:N$624,'COVID 19 FASE I'!D$2:D$624,Planilha4!B7,'COVID 19 FASE I'!G$2:G$624,Planilha4!F$3,'COVID 19 FASE I'!#REF!,Planilha4!F$2)</f>
        <v>#REF!</v>
      </c>
      <c r="G7" s="102" t="e">
        <f>SUMIFS('COVID 19 FASE I'!N$2:N$624,'COVID 19 FASE I'!D$2:D$624,Planilha4!B7,'COVID 19 FASE I'!G$2:G$624,Planilha4!G$3,'COVID 19 FASE I'!#REF!,Planilha4!G$2)</f>
        <v>#REF!</v>
      </c>
      <c r="H7" s="102" t="e">
        <f>SUMIFS('COVID 19 FASE I'!N$2:N$624,'COVID 19 FASE I'!D$2:D$624,Planilha4!B7,'COVID 19 FASE I'!G$2:G$624,Planilha4!H$3,'COVID 19 FASE I'!#REF!,Planilha4!H$2)</f>
        <v>#REF!</v>
      </c>
      <c r="I7" s="102" t="e">
        <f>SUMIFS('COVID 19 FASE I'!N$2:N$624,'COVID 19 FASE I'!D$2:D$624,Planilha4!B7,'COVID 19 FASE I'!G$2:G$624,Planilha4!I$3,'COVID 19 FASE I'!#REF!,Planilha4!I$2)</f>
        <v>#REF!</v>
      </c>
      <c r="J7" s="102" t="e">
        <f>SUMIFS('COVID 19 FASE I'!N$2:N$624,'COVID 19 FASE I'!D$2:D$624,Planilha4!B7,'COVID 19 FASE I'!G$2:G$624,Planilha4!J$3,'COVID 19 FASE I'!#REF!,Planilha4!J$2)</f>
        <v>#REF!</v>
      </c>
      <c r="K7" s="102" t="e">
        <f>SUMIFS('COVID 19 FASE I'!N$2:N$624,'COVID 19 FASE I'!D$2:D$624,Planilha4!B7,'COVID 19 FASE I'!G$2:G$624,Planilha4!K$3,'COVID 19 FASE I'!#REF!,Planilha4!K$2)</f>
        <v>#REF!</v>
      </c>
      <c r="L7" s="102" t="e">
        <f>SUMIFS('COVID 19 FASE I'!N$2:N$624,'COVID 19 FASE I'!D$2:D$624,Planilha4!B7,'COVID 19 FASE I'!G$2:G$624,Planilha4!L$3,'COVID 19 FASE I'!#REF!,Planilha4!L$2)</f>
        <v>#REF!</v>
      </c>
      <c r="M7" s="102" t="e">
        <f>SUMIFS('COVID 19 FASE I'!N$2:N$624,'COVID 19 FASE I'!D$2:D$624,Planilha4!B7,'COVID 19 FASE I'!G$2:G$624,Planilha4!M$3,'COVID 19 FASE I'!#REF!,Planilha4!M$2)</f>
        <v>#REF!</v>
      </c>
      <c r="N7" s="102" t="e">
        <f>SUMIFS('COVID 19 FASE I'!N$2:N$624,'COVID 19 FASE I'!D$2:D$624,Planilha4!B7,'COVID 19 FASE I'!G$2:G$624,Planilha4!N$3,'COVID 19 FASE I'!#REF!,Planilha4!N$2)</f>
        <v>#REF!</v>
      </c>
      <c r="O7" s="102" t="e">
        <f t="shared" si="0"/>
        <v>#REF!</v>
      </c>
    </row>
    <row r="8" spans="1:15" x14ac:dyDescent="0.25">
      <c r="A8" s="87" t="s">
        <v>759</v>
      </c>
      <c r="B8" s="88" t="s">
        <v>1015</v>
      </c>
      <c r="C8" s="75"/>
      <c r="D8" s="75"/>
      <c r="E8" s="102" t="e">
        <f>SUMIFS('COVID 19 FASE I'!N$2:N$624,'COVID 19 FASE I'!D$2:D$624,Planilha4!B8,'COVID 19 FASE I'!G$2:G$624,Planilha4!E$3,'COVID 19 FASE I'!#REF!,Planilha4!E$2)</f>
        <v>#REF!</v>
      </c>
      <c r="F8" s="102" t="e">
        <f>SUMIFS('COVID 19 FASE I'!N$2:N$624,'COVID 19 FASE I'!D$2:D$624,Planilha4!B8,'COVID 19 FASE I'!G$2:G$624,Planilha4!F$3,'COVID 19 FASE I'!#REF!,Planilha4!F$2)</f>
        <v>#REF!</v>
      </c>
      <c r="G8" s="102" t="e">
        <f>SUMIFS('COVID 19 FASE I'!N$2:N$624,'COVID 19 FASE I'!D$2:D$624,Planilha4!B8,'COVID 19 FASE I'!G$2:G$624,Planilha4!G$3,'COVID 19 FASE I'!#REF!,Planilha4!G$2)</f>
        <v>#REF!</v>
      </c>
      <c r="H8" s="102" t="e">
        <f>SUMIFS('COVID 19 FASE I'!N$2:N$624,'COVID 19 FASE I'!D$2:D$624,Planilha4!B8,'COVID 19 FASE I'!G$2:G$624,Planilha4!H$3,'COVID 19 FASE I'!#REF!,Planilha4!H$2)</f>
        <v>#REF!</v>
      </c>
      <c r="I8" s="102" t="e">
        <f>SUMIFS('COVID 19 FASE I'!N$2:N$624,'COVID 19 FASE I'!D$2:D$624,Planilha4!B8,'COVID 19 FASE I'!G$2:G$624,Planilha4!I$3,'COVID 19 FASE I'!#REF!,Planilha4!I$2)</f>
        <v>#REF!</v>
      </c>
      <c r="J8" s="102" t="e">
        <f>SUMIFS('COVID 19 FASE I'!N$2:N$624,'COVID 19 FASE I'!D$2:D$624,Planilha4!B8,'COVID 19 FASE I'!G$2:G$624,Planilha4!J$3,'COVID 19 FASE I'!#REF!,Planilha4!J$2)</f>
        <v>#REF!</v>
      </c>
      <c r="K8" s="102" t="e">
        <f>SUMIFS('COVID 19 FASE I'!N$2:N$624,'COVID 19 FASE I'!D$2:D$624,Planilha4!B8,'COVID 19 FASE I'!G$2:G$624,Planilha4!K$3,'COVID 19 FASE I'!#REF!,Planilha4!K$2)</f>
        <v>#REF!</v>
      </c>
      <c r="L8" s="102" t="e">
        <f>SUMIFS('COVID 19 FASE I'!N$2:N$624,'COVID 19 FASE I'!D$2:D$624,Planilha4!B8,'COVID 19 FASE I'!G$2:G$624,Planilha4!L$3,'COVID 19 FASE I'!#REF!,Planilha4!L$2)</f>
        <v>#REF!</v>
      </c>
      <c r="M8" s="102" t="e">
        <f>SUMIFS('COVID 19 FASE I'!N$2:N$624,'COVID 19 FASE I'!D$2:D$624,Planilha4!B8,'COVID 19 FASE I'!G$2:G$624,Planilha4!M$3,'COVID 19 FASE I'!#REF!,Planilha4!M$2)</f>
        <v>#REF!</v>
      </c>
      <c r="N8" s="102" t="e">
        <f>SUMIFS('COVID 19 FASE I'!N$2:N$624,'COVID 19 FASE I'!D$2:D$624,Planilha4!B8,'COVID 19 FASE I'!G$2:G$624,Planilha4!N$3,'COVID 19 FASE I'!#REF!,Planilha4!N$2)</f>
        <v>#REF!</v>
      </c>
      <c r="O8" s="102" t="e">
        <f t="shared" si="0"/>
        <v>#REF!</v>
      </c>
    </row>
    <row r="9" spans="1:15" x14ac:dyDescent="0.25">
      <c r="A9" s="87" t="s">
        <v>712</v>
      </c>
      <c r="B9" s="88" t="s">
        <v>936</v>
      </c>
      <c r="C9" s="75"/>
      <c r="D9" s="75"/>
      <c r="E9" s="102" t="e">
        <f>SUMIFS('COVID 19 FASE I'!N$2:N$624,'COVID 19 FASE I'!D$2:D$624,Planilha4!B9,'COVID 19 FASE I'!G$2:G$624,Planilha4!E$3,'COVID 19 FASE I'!#REF!,Planilha4!E$2)</f>
        <v>#REF!</v>
      </c>
      <c r="F9" s="102" t="e">
        <f>SUMIFS('COVID 19 FASE I'!N$2:N$624,'COVID 19 FASE I'!D$2:D$624,Planilha4!B9,'COVID 19 FASE I'!G$2:G$624,Planilha4!F$3,'COVID 19 FASE I'!#REF!,Planilha4!F$2)</f>
        <v>#REF!</v>
      </c>
      <c r="G9" s="102" t="e">
        <f>SUMIFS('COVID 19 FASE I'!N$2:N$624,'COVID 19 FASE I'!D$2:D$624,Planilha4!B9,'COVID 19 FASE I'!G$2:G$624,Planilha4!G$3,'COVID 19 FASE I'!#REF!,Planilha4!G$2)</f>
        <v>#REF!</v>
      </c>
      <c r="H9" s="102" t="e">
        <f>SUMIFS('COVID 19 FASE I'!N$2:N$624,'COVID 19 FASE I'!D$2:D$624,Planilha4!B9,'COVID 19 FASE I'!G$2:G$624,Planilha4!H$3,'COVID 19 FASE I'!#REF!,Planilha4!H$2)</f>
        <v>#REF!</v>
      </c>
      <c r="I9" s="102" t="e">
        <f>SUMIFS('COVID 19 FASE I'!N$2:N$624,'COVID 19 FASE I'!D$2:D$624,Planilha4!B9,'COVID 19 FASE I'!G$2:G$624,Planilha4!I$3,'COVID 19 FASE I'!#REF!,Planilha4!I$2)</f>
        <v>#REF!</v>
      </c>
      <c r="J9" s="102" t="e">
        <f>SUMIFS('COVID 19 FASE I'!N$2:N$624,'COVID 19 FASE I'!D$2:D$624,Planilha4!B9,'COVID 19 FASE I'!G$2:G$624,Planilha4!J$3,'COVID 19 FASE I'!#REF!,Planilha4!J$2)</f>
        <v>#REF!</v>
      </c>
      <c r="K9" s="102" t="e">
        <f>SUMIFS('COVID 19 FASE I'!N$2:N$624,'COVID 19 FASE I'!D$2:D$624,Planilha4!B9,'COVID 19 FASE I'!G$2:G$624,Planilha4!K$3,'COVID 19 FASE I'!#REF!,Planilha4!K$2)</f>
        <v>#REF!</v>
      </c>
      <c r="L9" s="102" t="e">
        <f>SUMIFS('COVID 19 FASE I'!N$2:N$624,'COVID 19 FASE I'!D$2:D$624,Planilha4!B9,'COVID 19 FASE I'!G$2:G$624,Planilha4!L$3,'COVID 19 FASE I'!#REF!,Planilha4!L$2)</f>
        <v>#REF!</v>
      </c>
      <c r="M9" s="102" t="e">
        <f>SUMIFS('COVID 19 FASE I'!N$2:N$624,'COVID 19 FASE I'!D$2:D$624,Planilha4!B9,'COVID 19 FASE I'!G$2:G$624,Planilha4!M$3,'COVID 19 FASE I'!#REF!,Planilha4!M$2)</f>
        <v>#REF!</v>
      </c>
      <c r="N9" s="102" t="e">
        <f>SUMIFS('COVID 19 FASE I'!N$2:N$624,'COVID 19 FASE I'!D$2:D$624,Planilha4!B9,'COVID 19 FASE I'!G$2:G$624,Planilha4!N$3,'COVID 19 FASE I'!#REF!,Planilha4!N$2)</f>
        <v>#REF!</v>
      </c>
      <c r="O9" s="102" t="e">
        <f t="shared" si="0"/>
        <v>#REF!</v>
      </c>
    </row>
    <row r="10" spans="1:15" x14ac:dyDescent="0.25">
      <c r="A10" s="87" t="s">
        <v>93</v>
      </c>
      <c r="B10" s="88" t="s">
        <v>869</v>
      </c>
      <c r="C10" s="75"/>
      <c r="D10" s="75"/>
      <c r="E10" s="102" t="e">
        <f>SUMIFS('COVID 19 FASE I'!N$2:N$624,'COVID 19 FASE I'!D$2:D$624,Planilha4!B10,'COVID 19 FASE I'!G$2:G$624,Planilha4!E$3,'COVID 19 FASE I'!#REF!,Planilha4!E$2)</f>
        <v>#REF!</v>
      </c>
      <c r="F10" s="102" t="e">
        <f>SUMIFS('COVID 19 FASE I'!N$2:N$624,'COVID 19 FASE I'!D$2:D$624,Planilha4!B10,'COVID 19 FASE I'!G$2:G$624,Planilha4!F$3,'COVID 19 FASE I'!#REF!,Planilha4!F$2)</f>
        <v>#REF!</v>
      </c>
      <c r="G10" s="102" t="e">
        <f>SUMIFS('COVID 19 FASE I'!N$2:N$624,'COVID 19 FASE I'!D$2:D$624,Planilha4!B10,'COVID 19 FASE I'!G$2:G$624,Planilha4!G$3,'COVID 19 FASE I'!#REF!,Planilha4!G$2)</f>
        <v>#REF!</v>
      </c>
      <c r="H10" s="102" t="e">
        <f>SUMIFS('COVID 19 FASE I'!N$2:N$624,'COVID 19 FASE I'!D$2:D$624,Planilha4!B10,'COVID 19 FASE I'!G$2:G$624,Planilha4!H$3,'COVID 19 FASE I'!#REF!,Planilha4!H$2)</f>
        <v>#REF!</v>
      </c>
      <c r="I10" s="102" t="e">
        <f>SUMIFS('COVID 19 FASE I'!N$2:N$624,'COVID 19 FASE I'!D$2:D$624,Planilha4!B10,'COVID 19 FASE I'!G$2:G$624,Planilha4!I$3,'COVID 19 FASE I'!#REF!,Planilha4!I$2)</f>
        <v>#REF!</v>
      </c>
      <c r="J10" s="102" t="e">
        <f>SUMIFS('COVID 19 FASE I'!N$2:N$624,'COVID 19 FASE I'!D$2:D$624,Planilha4!B10,'COVID 19 FASE I'!G$2:G$624,Planilha4!J$3,'COVID 19 FASE I'!#REF!,Planilha4!J$2)</f>
        <v>#REF!</v>
      </c>
      <c r="K10" s="102" t="e">
        <f>SUMIFS('COVID 19 FASE I'!N$2:N$624,'COVID 19 FASE I'!D$2:D$624,Planilha4!B10,'COVID 19 FASE I'!G$2:G$624,Planilha4!K$3,'COVID 19 FASE I'!#REF!,Planilha4!K$2)</f>
        <v>#REF!</v>
      </c>
      <c r="L10" s="102" t="e">
        <f>SUMIFS('COVID 19 FASE I'!N$2:N$624,'COVID 19 FASE I'!D$2:D$624,Planilha4!B10,'COVID 19 FASE I'!G$2:G$624,Planilha4!L$3,'COVID 19 FASE I'!#REF!,Planilha4!L$2)</f>
        <v>#REF!</v>
      </c>
      <c r="M10" s="102" t="e">
        <f>SUMIFS('COVID 19 FASE I'!N$2:N$624,'COVID 19 FASE I'!D$2:D$624,Planilha4!B10,'COVID 19 FASE I'!G$2:G$624,Planilha4!M$3,'COVID 19 FASE I'!#REF!,Planilha4!M$2)</f>
        <v>#REF!</v>
      </c>
      <c r="N10" s="102" t="e">
        <f>SUMIFS('COVID 19 FASE I'!N$2:N$624,'COVID 19 FASE I'!D$2:D$624,Planilha4!B10,'COVID 19 FASE I'!G$2:G$624,Planilha4!N$3,'COVID 19 FASE I'!#REF!,Planilha4!N$2)</f>
        <v>#REF!</v>
      </c>
      <c r="O10" s="102" t="e">
        <f t="shared" si="0"/>
        <v>#REF!</v>
      </c>
    </row>
    <row r="11" spans="1:15" x14ac:dyDescent="0.25">
      <c r="A11" s="87" t="s">
        <v>755</v>
      </c>
      <c r="B11" s="88" t="s">
        <v>1010</v>
      </c>
      <c r="C11" s="75"/>
      <c r="D11" s="75"/>
      <c r="E11" s="102" t="e">
        <f>SUMIFS('COVID 19 FASE I'!N$2:N$624,'COVID 19 FASE I'!D$2:D$624,Planilha4!B11,'COVID 19 FASE I'!G$2:G$624,Planilha4!E$3,'COVID 19 FASE I'!#REF!,Planilha4!E$2)</f>
        <v>#REF!</v>
      </c>
      <c r="F11" s="102" t="e">
        <f>SUMIFS('COVID 19 FASE I'!N$2:N$624,'COVID 19 FASE I'!D$2:D$624,Planilha4!B11,'COVID 19 FASE I'!G$2:G$624,Planilha4!F$3,'COVID 19 FASE I'!#REF!,Planilha4!F$2)</f>
        <v>#REF!</v>
      </c>
      <c r="G11" s="102" t="e">
        <f>SUMIFS('COVID 19 FASE I'!N$2:N$624,'COVID 19 FASE I'!D$2:D$624,Planilha4!B11,'COVID 19 FASE I'!G$2:G$624,Planilha4!G$3,'COVID 19 FASE I'!#REF!,Planilha4!G$2)</f>
        <v>#REF!</v>
      </c>
      <c r="H11" s="102" t="e">
        <f>SUMIFS('COVID 19 FASE I'!N$2:N$624,'COVID 19 FASE I'!D$2:D$624,Planilha4!B11,'COVID 19 FASE I'!G$2:G$624,Planilha4!H$3,'COVID 19 FASE I'!#REF!,Planilha4!H$2)</f>
        <v>#REF!</v>
      </c>
      <c r="I11" s="102" t="e">
        <f>SUMIFS('COVID 19 FASE I'!N$2:N$624,'COVID 19 FASE I'!D$2:D$624,Planilha4!B11,'COVID 19 FASE I'!G$2:G$624,Planilha4!I$3,'COVID 19 FASE I'!#REF!,Planilha4!I$2)</f>
        <v>#REF!</v>
      </c>
      <c r="J11" s="102" t="e">
        <f>SUMIFS('COVID 19 FASE I'!N$2:N$624,'COVID 19 FASE I'!D$2:D$624,Planilha4!B11,'COVID 19 FASE I'!G$2:G$624,Planilha4!J$3,'COVID 19 FASE I'!#REF!,Planilha4!J$2)</f>
        <v>#REF!</v>
      </c>
      <c r="K11" s="102" t="e">
        <f>SUMIFS('COVID 19 FASE I'!N$2:N$624,'COVID 19 FASE I'!D$2:D$624,Planilha4!B11,'COVID 19 FASE I'!G$2:G$624,Planilha4!K$3,'COVID 19 FASE I'!#REF!,Planilha4!K$2)</f>
        <v>#REF!</v>
      </c>
      <c r="L11" s="102" t="e">
        <f>SUMIFS('COVID 19 FASE I'!N$2:N$624,'COVID 19 FASE I'!D$2:D$624,Planilha4!B11,'COVID 19 FASE I'!G$2:G$624,Planilha4!L$3,'COVID 19 FASE I'!#REF!,Planilha4!L$2)</f>
        <v>#REF!</v>
      </c>
      <c r="M11" s="102" t="e">
        <f>SUMIFS('COVID 19 FASE I'!N$2:N$624,'COVID 19 FASE I'!D$2:D$624,Planilha4!B11,'COVID 19 FASE I'!G$2:G$624,Planilha4!M$3,'COVID 19 FASE I'!#REF!,Planilha4!M$2)</f>
        <v>#REF!</v>
      </c>
      <c r="N11" s="102" t="e">
        <f>SUMIFS('COVID 19 FASE I'!N$2:N$624,'COVID 19 FASE I'!D$2:D$624,Planilha4!B11,'COVID 19 FASE I'!G$2:G$624,Planilha4!N$3,'COVID 19 FASE I'!#REF!,Planilha4!N$2)</f>
        <v>#REF!</v>
      </c>
      <c r="O11" s="102" t="e">
        <f t="shared" si="0"/>
        <v>#REF!</v>
      </c>
    </row>
    <row r="12" spans="1:15" x14ac:dyDescent="0.25">
      <c r="A12" s="87" t="s">
        <v>752</v>
      </c>
      <c r="B12" s="88" t="s">
        <v>1005</v>
      </c>
      <c r="C12" s="75"/>
      <c r="D12" s="75"/>
      <c r="E12" s="102" t="e">
        <f>SUMIFS('COVID 19 FASE I'!N$2:N$624,'COVID 19 FASE I'!D$2:D$624,Planilha4!B12,'COVID 19 FASE I'!G$2:G$624,Planilha4!E$3,'COVID 19 FASE I'!#REF!,Planilha4!E$2)</f>
        <v>#REF!</v>
      </c>
      <c r="F12" s="102" t="e">
        <f>SUMIFS('COVID 19 FASE I'!N$2:N$624,'COVID 19 FASE I'!D$2:D$624,Planilha4!B12,'COVID 19 FASE I'!G$2:G$624,Planilha4!F$3,'COVID 19 FASE I'!#REF!,Planilha4!F$2)</f>
        <v>#REF!</v>
      </c>
      <c r="G12" s="102" t="e">
        <f>SUMIFS('COVID 19 FASE I'!N$2:N$624,'COVID 19 FASE I'!D$2:D$624,Planilha4!B12,'COVID 19 FASE I'!G$2:G$624,Planilha4!G$3,'COVID 19 FASE I'!#REF!,Planilha4!G$2)</f>
        <v>#REF!</v>
      </c>
      <c r="H12" s="102" t="e">
        <f>SUMIFS('COVID 19 FASE I'!N$2:N$624,'COVID 19 FASE I'!D$2:D$624,Planilha4!B12,'COVID 19 FASE I'!G$2:G$624,Planilha4!H$3,'COVID 19 FASE I'!#REF!,Planilha4!H$2)</f>
        <v>#REF!</v>
      </c>
      <c r="I12" s="102" t="e">
        <f>SUMIFS('COVID 19 FASE I'!N$2:N$624,'COVID 19 FASE I'!D$2:D$624,Planilha4!B12,'COVID 19 FASE I'!G$2:G$624,Planilha4!I$3,'COVID 19 FASE I'!#REF!,Planilha4!I$2)</f>
        <v>#REF!</v>
      </c>
      <c r="J12" s="102" t="e">
        <f>SUMIFS('COVID 19 FASE I'!N$2:N$624,'COVID 19 FASE I'!D$2:D$624,Planilha4!B12,'COVID 19 FASE I'!G$2:G$624,Planilha4!J$3,'COVID 19 FASE I'!#REF!,Planilha4!J$2)</f>
        <v>#REF!</v>
      </c>
      <c r="K12" s="102" t="e">
        <f>SUMIFS('COVID 19 FASE I'!N$2:N$624,'COVID 19 FASE I'!D$2:D$624,Planilha4!B12,'COVID 19 FASE I'!G$2:G$624,Planilha4!K$3,'COVID 19 FASE I'!#REF!,Planilha4!K$2)</f>
        <v>#REF!</v>
      </c>
      <c r="L12" s="102" t="e">
        <f>SUMIFS('COVID 19 FASE I'!N$2:N$624,'COVID 19 FASE I'!D$2:D$624,Planilha4!B12,'COVID 19 FASE I'!G$2:G$624,Planilha4!L$3,'COVID 19 FASE I'!#REF!,Planilha4!L$2)</f>
        <v>#REF!</v>
      </c>
      <c r="M12" s="102" t="e">
        <f>SUMIFS('COVID 19 FASE I'!N$2:N$624,'COVID 19 FASE I'!D$2:D$624,Planilha4!B12,'COVID 19 FASE I'!G$2:G$624,Planilha4!M$3,'COVID 19 FASE I'!#REF!,Planilha4!M$2)</f>
        <v>#REF!</v>
      </c>
      <c r="N12" s="102" t="e">
        <f>SUMIFS('COVID 19 FASE I'!N$2:N$624,'COVID 19 FASE I'!D$2:D$624,Planilha4!B12,'COVID 19 FASE I'!G$2:G$624,Planilha4!N$3,'COVID 19 FASE I'!#REF!,Planilha4!N$2)</f>
        <v>#REF!</v>
      </c>
      <c r="O12" s="102" t="e">
        <f t="shared" si="0"/>
        <v>#REF!</v>
      </c>
    </row>
    <row r="13" spans="1:15" x14ac:dyDescent="0.25">
      <c r="A13" s="87" t="s">
        <v>753</v>
      </c>
      <c r="B13" s="88" t="s">
        <v>1006</v>
      </c>
      <c r="C13" s="75"/>
      <c r="D13" s="75"/>
      <c r="E13" s="102" t="e">
        <f>SUMIFS('COVID 19 FASE I'!N$2:N$624,'COVID 19 FASE I'!D$2:D$624,Planilha4!B13,'COVID 19 FASE I'!G$2:G$624,Planilha4!E$3,'COVID 19 FASE I'!#REF!,Planilha4!E$2)</f>
        <v>#REF!</v>
      </c>
      <c r="F13" s="102" t="e">
        <f>SUMIFS('COVID 19 FASE I'!N$2:N$624,'COVID 19 FASE I'!D$2:D$624,Planilha4!B13,'COVID 19 FASE I'!G$2:G$624,Planilha4!F$3,'COVID 19 FASE I'!#REF!,Planilha4!F$2)</f>
        <v>#REF!</v>
      </c>
      <c r="G13" s="102" t="e">
        <f>SUMIFS('COVID 19 FASE I'!N$2:N$624,'COVID 19 FASE I'!D$2:D$624,Planilha4!B13,'COVID 19 FASE I'!G$2:G$624,Planilha4!G$3,'COVID 19 FASE I'!#REF!,Planilha4!G$2)</f>
        <v>#REF!</v>
      </c>
      <c r="H13" s="102" t="e">
        <f>SUMIFS('COVID 19 FASE I'!N$2:N$624,'COVID 19 FASE I'!D$2:D$624,Planilha4!B13,'COVID 19 FASE I'!G$2:G$624,Planilha4!H$3,'COVID 19 FASE I'!#REF!,Planilha4!H$2)</f>
        <v>#REF!</v>
      </c>
      <c r="I13" s="102" t="e">
        <f>SUMIFS('COVID 19 FASE I'!N$2:N$624,'COVID 19 FASE I'!D$2:D$624,Planilha4!B13,'COVID 19 FASE I'!G$2:G$624,Planilha4!I$3,'COVID 19 FASE I'!#REF!,Planilha4!I$2)</f>
        <v>#REF!</v>
      </c>
      <c r="J13" s="102" t="e">
        <f>SUMIFS('COVID 19 FASE I'!N$2:N$624,'COVID 19 FASE I'!D$2:D$624,Planilha4!B13,'COVID 19 FASE I'!G$2:G$624,Planilha4!J$3,'COVID 19 FASE I'!#REF!,Planilha4!J$2)</f>
        <v>#REF!</v>
      </c>
      <c r="K13" s="102" t="e">
        <f>SUMIFS('COVID 19 FASE I'!N$2:N$624,'COVID 19 FASE I'!D$2:D$624,Planilha4!B13,'COVID 19 FASE I'!G$2:G$624,Planilha4!K$3,'COVID 19 FASE I'!#REF!,Planilha4!K$2)</f>
        <v>#REF!</v>
      </c>
      <c r="L13" s="102" t="e">
        <f>SUMIFS('COVID 19 FASE I'!N$2:N$624,'COVID 19 FASE I'!D$2:D$624,Planilha4!B13,'COVID 19 FASE I'!G$2:G$624,Planilha4!L$3,'COVID 19 FASE I'!#REF!,Planilha4!L$2)</f>
        <v>#REF!</v>
      </c>
      <c r="M13" s="102" t="e">
        <f>SUMIFS('COVID 19 FASE I'!N$2:N$624,'COVID 19 FASE I'!D$2:D$624,Planilha4!B13,'COVID 19 FASE I'!G$2:G$624,Planilha4!M$3,'COVID 19 FASE I'!#REF!,Planilha4!M$2)</f>
        <v>#REF!</v>
      </c>
      <c r="N13" s="102" t="e">
        <f>SUMIFS('COVID 19 FASE I'!N$2:N$624,'COVID 19 FASE I'!D$2:D$624,Planilha4!B13,'COVID 19 FASE I'!G$2:G$624,Planilha4!N$3,'COVID 19 FASE I'!#REF!,Planilha4!N$2)</f>
        <v>#REF!</v>
      </c>
      <c r="O13" s="102" t="e">
        <f t="shared" si="0"/>
        <v>#REF!</v>
      </c>
    </row>
    <row r="14" spans="1:15" x14ac:dyDescent="0.25">
      <c r="A14" s="87" t="s">
        <v>85</v>
      </c>
      <c r="B14" s="88" t="s">
        <v>916</v>
      </c>
      <c r="C14" s="75"/>
      <c r="D14" s="75"/>
      <c r="E14" s="102" t="e">
        <f>SUMIFS('COVID 19 FASE I'!N$2:N$624,'COVID 19 FASE I'!D$2:D$624,Planilha4!B14,'COVID 19 FASE I'!G$2:G$624,Planilha4!E$3,'COVID 19 FASE I'!#REF!,Planilha4!E$2)</f>
        <v>#REF!</v>
      </c>
      <c r="F14" s="102" t="e">
        <f>SUMIFS('COVID 19 FASE I'!N$2:N$624,'COVID 19 FASE I'!D$2:D$624,Planilha4!B14,'COVID 19 FASE I'!G$2:G$624,Planilha4!F$3,'COVID 19 FASE I'!#REF!,Planilha4!F$2)</f>
        <v>#REF!</v>
      </c>
      <c r="G14" s="102" t="e">
        <f>SUMIFS('COVID 19 FASE I'!N$2:N$624,'COVID 19 FASE I'!D$2:D$624,Planilha4!B14,'COVID 19 FASE I'!G$2:G$624,Planilha4!G$3,'COVID 19 FASE I'!#REF!,Planilha4!G$2)</f>
        <v>#REF!</v>
      </c>
      <c r="H14" s="102" t="e">
        <f>SUMIFS('COVID 19 FASE I'!N$2:N$624,'COVID 19 FASE I'!D$2:D$624,Planilha4!B14,'COVID 19 FASE I'!G$2:G$624,Planilha4!H$3,'COVID 19 FASE I'!#REF!,Planilha4!H$2)</f>
        <v>#REF!</v>
      </c>
      <c r="I14" s="102" t="e">
        <f>SUMIFS('COVID 19 FASE I'!N$2:N$624,'COVID 19 FASE I'!D$2:D$624,Planilha4!B14,'COVID 19 FASE I'!G$2:G$624,Planilha4!I$3,'COVID 19 FASE I'!#REF!,Planilha4!I$2)</f>
        <v>#REF!</v>
      </c>
      <c r="J14" s="102" t="e">
        <f>SUMIFS('COVID 19 FASE I'!N$2:N$624,'COVID 19 FASE I'!D$2:D$624,Planilha4!B14,'COVID 19 FASE I'!G$2:G$624,Planilha4!J$3,'COVID 19 FASE I'!#REF!,Planilha4!J$2)</f>
        <v>#REF!</v>
      </c>
      <c r="K14" s="102" t="e">
        <f>SUMIFS('COVID 19 FASE I'!N$2:N$624,'COVID 19 FASE I'!D$2:D$624,Planilha4!B14,'COVID 19 FASE I'!G$2:G$624,Planilha4!K$3,'COVID 19 FASE I'!#REF!,Planilha4!K$2)</f>
        <v>#REF!</v>
      </c>
      <c r="L14" s="102" t="e">
        <f>SUMIFS('COVID 19 FASE I'!N$2:N$624,'COVID 19 FASE I'!D$2:D$624,Planilha4!B14,'COVID 19 FASE I'!G$2:G$624,Planilha4!L$3,'COVID 19 FASE I'!#REF!,Planilha4!L$2)</f>
        <v>#REF!</v>
      </c>
      <c r="M14" s="102" t="e">
        <f>SUMIFS('COVID 19 FASE I'!N$2:N$624,'COVID 19 FASE I'!D$2:D$624,Planilha4!B14,'COVID 19 FASE I'!G$2:G$624,Planilha4!M$3,'COVID 19 FASE I'!#REF!,Planilha4!M$2)</f>
        <v>#REF!</v>
      </c>
      <c r="N14" s="102" t="e">
        <f>SUMIFS('COVID 19 FASE I'!N$2:N$624,'COVID 19 FASE I'!D$2:D$624,Planilha4!B14,'COVID 19 FASE I'!G$2:G$624,Planilha4!N$3,'COVID 19 FASE I'!#REF!,Planilha4!N$2)</f>
        <v>#REF!</v>
      </c>
      <c r="O14" s="102" t="e">
        <f t="shared" si="0"/>
        <v>#REF!</v>
      </c>
    </row>
    <row r="15" spans="1:15" x14ac:dyDescent="0.25">
      <c r="A15" s="87" t="s">
        <v>745</v>
      </c>
      <c r="B15" s="88" t="s">
        <v>996</v>
      </c>
      <c r="C15" s="75"/>
      <c r="D15" s="75"/>
      <c r="E15" s="102" t="e">
        <f>SUMIFS('COVID 19 FASE I'!N$2:N$624,'COVID 19 FASE I'!D$2:D$624,Planilha4!B15,'COVID 19 FASE I'!G$2:G$624,Planilha4!E$3,'COVID 19 FASE I'!#REF!,Planilha4!E$2)</f>
        <v>#REF!</v>
      </c>
      <c r="F15" s="102" t="e">
        <f>SUMIFS('COVID 19 FASE I'!N$2:N$624,'COVID 19 FASE I'!D$2:D$624,Planilha4!B15,'COVID 19 FASE I'!G$2:G$624,Planilha4!F$3,'COVID 19 FASE I'!#REF!,Planilha4!F$2)</f>
        <v>#REF!</v>
      </c>
      <c r="G15" s="102" t="e">
        <f>SUMIFS('COVID 19 FASE I'!N$2:N$624,'COVID 19 FASE I'!D$2:D$624,Planilha4!B15,'COVID 19 FASE I'!G$2:G$624,Planilha4!G$3,'COVID 19 FASE I'!#REF!,Planilha4!G$2)</f>
        <v>#REF!</v>
      </c>
      <c r="H15" s="102" t="e">
        <f>SUMIFS('COVID 19 FASE I'!N$2:N$624,'COVID 19 FASE I'!D$2:D$624,Planilha4!B15,'COVID 19 FASE I'!G$2:G$624,Planilha4!H$3,'COVID 19 FASE I'!#REF!,Planilha4!H$2)</f>
        <v>#REF!</v>
      </c>
      <c r="I15" s="102" t="e">
        <f>SUMIFS('COVID 19 FASE I'!N$2:N$624,'COVID 19 FASE I'!D$2:D$624,Planilha4!B15,'COVID 19 FASE I'!G$2:G$624,Planilha4!I$3,'COVID 19 FASE I'!#REF!,Planilha4!I$2)</f>
        <v>#REF!</v>
      </c>
      <c r="J15" s="102" t="e">
        <f>SUMIFS('COVID 19 FASE I'!N$2:N$624,'COVID 19 FASE I'!D$2:D$624,Planilha4!B15,'COVID 19 FASE I'!G$2:G$624,Planilha4!J$3,'COVID 19 FASE I'!#REF!,Planilha4!J$2)</f>
        <v>#REF!</v>
      </c>
      <c r="K15" s="102" t="e">
        <f>SUMIFS('COVID 19 FASE I'!N$2:N$624,'COVID 19 FASE I'!D$2:D$624,Planilha4!B15,'COVID 19 FASE I'!G$2:G$624,Planilha4!K$3,'COVID 19 FASE I'!#REF!,Planilha4!K$2)</f>
        <v>#REF!</v>
      </c>
      <c r="L15" s="102" t="e">
        <f>SUMIFS('COVID 19 FASE I'!N$2:N$624,'COVID 19 FASE I'!D$2:D$624,Planilha4!B15,'COVID 19 FASE I'!G$2:G$624,Planilha4!L$3,'COVID 19 FASE I'!#REF!,Planilha4!L$2)</f>
        <v>#REF!</v>
      </c>
      <c r="M15" s="102" t="e">
        <f>SUMIFS('COVID 19 FASE I'!N$2:N$624,'COVID 19 FASE I'!D$2:D$624,Planilha4!B15,'COVID 19 FASE I'!G$2:G$624,Planilha4!M$3,'COVID 19 FASE I'!#REF!,Planilha4!M$2)</f>
        <v>#REF!</v>
      </c>
      <c r="N15" s="102" t="e">
        <f>SUMIFS('COVID 19 FASE I'!N$2:N$624,'COVID 19 FASE I'!D$2:D$624,Planilha4!B15,'COVID 19 FASE I'!G$2:G$624,Planilha4!N$3,'COVID 19 FASE I'!#REF!,Planilha4!N$2)</f>
        <v>#REF!</v>
      </c>
      <c r="O15" s="102" t="e">
        <f t="shared" si="0"/>
        <v>#REF!</v>
      </c>
    </row>
    <row r="16" spans="1:15" x14ac:dyDescent="0.25">
      <c r="A16" s="87" t="s">
        <v>78</v>
      </c>
      <c r="B16" s="88" t="s">
        <v>1008</v>
      </c>
      <c r="C16" s="75"/>
      <c r="D16" s="75"/>
      <c r="E16" s="102" t="e">
        <f>SUMIFS('COVID 19 FASE I'!N$2:N$624,'COVID 19 FASE I'!D$2:D$624,Planilha4!B16,'COVID 19 FASE I'!G$2:G$624,Planilha4!E$3,'COVID 19 FASE I'!#REF!,Planilha4!E$2)</f>
        <v>#REF!</v>
      </c>
      <c r="F16" s="102" t="e">
        <f>SUMIFS('COVID 19 FASE I'!N$2:N$624,'COVID 19 FASE I'!D$2:D$624,Planilha4!B16,'COVID 19 FASE I'!G$2:G$624,Planilha4!F$3,'COVID 19 FASE I'!#REF!,Planilha4!F$2)</f>
        <v>#REF!</v>
      </c>
      <c r="G16" s="102" t="e">
        <f>SUMIFS('COVID 19 FASE I'!N$2:N$624,'COVID 19 FASE I'!D$2:D$624,Planilha4!B16,'COVID 19 FASE I'!G$2:G$624,Planilha4!G$3,'COVID 19 FASE I'!#REF!,Planilha4!G$2)</f>
        <v>#REF!</v>
      </c>
      <c r="H16" s="102" t="e">
        <f>SUMIFS('COVID 19 FASE I'!N$2:N$624,'COVID 19 FASE I'!D$2:D$624,Planilha4!B16,'COVID 19 FASE I'!G$2:G$624,Planilha4!H$3,'COVID 19 FASE I'!#REF!,Planilha4!H$2)</f>
        <v>#REF!</v>
      </c>
      <c r="I16" s="102" t="e">
        <f>SUMIFS('COVID 19 FASE I'!N$2:N$624,'COVID 19 FASE I'!D$2:D$624,Planilha4!B16,'COVID 19 FASE I'!G$2:G$624,Planilha4!I$3,'COVID 19 FASE I'!#REF!,Planilha4!I$2)</f>
        <v>#REF!</v>
      </c>
      <c r="J16" s="102" t="e">
        <f>SUMIFS('COVID 19 FASE I'!N$2:N$624,'COVID 19 FASE I'!D$2:D$624,Planilha4!B16,'COVID 19 FASE I'!G$2:G$624,Planilha4!J$3,'COVID 19 FASE I'!#REF!,Planilha4!J$2)</f>
        <v>#REF!</v>
      </c>
      <c r="K16" s="102" t="e">
        <f>SUMIFS('COVID 19 FASE I'!N$2:N$624,'COVID 19 FASE I'!D$2:D$624,Planilha4!B16,'COVID 19 FASE I'!G$2:G$624,Planilha4!K$3,'COVID 19 FASE I'!#REF!,Planilha4!K$2)</f>
        <v>#REF!</v>
      </c>
      <c r="L16" s="102" t="e">
        <f>SUMIFS('COVID 19 FASE I'!N$2:N$624,'COVID 19 FASE I'!D$2:D$624,Planilha4!B16,'COVID 19 FASE I'!G$2:G$624,Planilha4!L$3,'COVID 19 FASE I'!#REF!,Planilha4!L$2)</f>
        <v>#REF!</v>
      </c>
      <c r="M16" s="102" t="e">
        <f>SUMIFS('COVID 19 FASE I'!N$2:N$624,'COVID 19 FASE I'!D$2:D$624,Planilha4!B16,'COVID 19 FASE I'!G$2:G$624,Planilha4!M$3,'COVID 19 FASE I'!#REF!,Planilha4!M$2)</f>
        <v>#REF!</v>
      </c>
      <c r="N16" s="102" t="e">
        <f>SUMIFS('COVID 19 FASE I'!N$2:N$624,'COVID 19 FASE I'!D$2:D$624,Planilha4!B16,'COVID 19 FASE I'!G$2:G$624,Planilha4!N$3,'COVID 19 FASE I'!#REF!,Planilha4!N$2)</f>
        <v>#REF!</v>
      </c>
      <c r="O16" s="102" t="e">
        <f t="shared" si="0"/>
        <v>#REF!</v>
      </c>
    </row>
    <row r="17" spans="1:15" x14ac:dyDescent="0.25">
      <c r="A17" s="87" t="s">
        <v>78</v>
      </c>
      <c r="B17" s="88" t="s">
        <v>1009</v>
      </c>
      <c r="C17" s="75"/>
      <c r="D17" s="75"/>
      <c r="E17" s="102" t="e">
        <f>SUMIFS('COVID 19 FASE I'!N$2:N$624,'COVID 19 FASE I'!D$2:D$624,Planilha4!B17,'COVID 19 FASE I'!G$2:G$624,Planilha4!E$3,'COVID 19 FASE I'!#REF!,Planilha4!E$2)</f>
        <v>#REF!</v>
      </c>
      <c r="F17" s="102" t="e">
        <f>SUMIFS('COVID 19 FASE I'!N$2:N$624,'COVID 19 FASE I'!D$2:D$624,Planilha4!B17,'COVID 19 FASE I'!G$2:G$624,Planilha4!F$3,'COVID 19 FASE I'!#REF!,Planilha4!F$2)</f>
        <v>#REF!</v>
      </c>
      <c r="G17" s="102" t="e">
        <f>SUMIFS('COVID 19 FASE I'!N$2:N$624,'COVID 19 FASE I'!D$2:D$624,Planilha4!B17,'COVID 19 FASE I'!G$2:G$624,Planilha4!G$3,'COVID 19 FASE I'!#REF!,Planilha4!G$2)</f>
        <v>#REF!</v>
      </c>
      <c r="H17" s="102" t="e">
        <f>SUMIFS('COVID 19 FASE I'!N$2:N$624,'COVID 19 FASE I'!D$2:D$624,Planilha4!B17,'COVID 19 FASE I'!G$2:G$624,Planilha4!H$3,'COVID 19 FASE I'!#REF!,Planilha4!H$2)</f>
        <v>#REF!</v>
      </c>
      <c r="I17" s="102" t="e">
        <f>SUMIFS('COVID 19 FASE I'!N$2:N$624,'COVID 19 FASE I'!D$2:D$624,Planilha4!B17,'COVID 19 FASE I'!G$2:G$624,Planilha4!I$3,'COVID 19 FASE I'!#REF!,Planilha4!I$2)</f>
        <v>#REF!</v>
      </c>
      <c r="J17" s="102" t="e">
        <f>SUMIFS('COVID 19 FASE I'!N$2:N$624,'COVID 19 FASE I'!D$2:D$624,Planilha4!B17,'COVID 19 FASE I'!G$2:G$624,Planilha4!J$3,'COVID 19 FASE I'!#REF!,Planilha4!J$2)</f>
        <v>#REF!</v>
      </c>
      <c r="K17" s="102" t="e">
        <f>SUMIFS('COVID 19 FASE I'!N$2:N$624,'COVID 19 FASE I'!D$2:D$624,Planilha4!B17,'COVID 19 FASE I'!G$2:G$624,Planilha4!K$3,'COVID 19 FASE I'!#REF!,Planilha4!K$2)</f>
        <v>#REF!</v>
      </c>
      <c r="L17" s="102" t="e">
        <f>SUMIFS('COVID 19 FASE I'!N$2:N$624,'COVID 19 FASE I'!D$2:D$624,Planilha4!B17,'COVID 19 FASE I'!G$2:G$624,Planilha4!L$3,'COVID 19 FASE I'!#REF!,Planilha4!L$2)</f>
        <v>#REF!</v>
      </c>
      <c r="M17" s="102" t="e">
        <f>SUMIFS('COVID 19 FASE I'!N$2:N$624,'COVID 19 FASE I'!D$2:D$624,Planilha4!B17,'COVID 19 FASE I'!G$2:G$624,Planilha4!M$3,'COVID 19 FASE I'!#REF!,Planilha4!M$2)</f>
        <v>#REF!</v>
      </c>
      <c r="N17" s="102" t="e">
        <f>SUMIFS('COVID 19 FASE I'!N$2:N$624,'COVID 19 FASE I'!D$2:D$624,Planilha4!B17,'COVID 19 FASE I'!G$2:G$624,Planilha4!N$3,'COVID 19 FASE I'!#REF!,Planilha4!N$2)</f>
        <v>#REF!</v>
      </c>
      <c r="O17" s="102" t="e">
        <f t="shared" si="0"/>
        <v>#REF!</v>
      </c>
    </row>
    <row r="18" spans="1:15" x14ac:dyDescent="0.25">
      <c r="A18" s="87" t="s">
        <v>82</v>
      </c>
      <c r="B18" s="88" t="s">
        <v>963</v>
      </c>
      <c r="C18" s="75"/>
      <c r="D18" s="75"/>
      <c r="E18" s="102" t="e">
        <f>SUMIFS('COVID 19 FASE I'!N$2:N$624,'COVID 19 FASE I'!D$2:D$624,Planilha4!B18,'COVID 19 FASE I'!G$2:G$624,Planilha4!E$3,'COVID 19 FASE I'!#REF!,Planilha4!E$2)</f>
        <v>#REF!</v>
      </c>
      <c r="F18" s="102" t="e">
        <f>SUMIFS('COVID 19 FASE I'!N$2:N$624,'COVID 19 FASE I'!D$2:D$624,Planilha4!B18,'COVID 19 FASE I'!G$2:G$624,Planilha4!F$3,'COVID 19 FASE I'!#REF!,Planilha4!F$2)</f>
        <v>#REF!</v>
      </c>
      <c r="G18" s="102" t="e">
        <f>SUMIFS('COVID 19 FASE I'!N$2:N$624,'COVID 19 FASE I'!D$2:D$624,Planilha4!B18,'COVID 19 FASE I'!G$2:G$624,Planilha4!G$3,'COVID 19 FASE I'!#REF!,Planilha4!G$2)</f>
        <v>#REF!</v>
      </c>
      <c r="H18" s="102" t="e">
        <f>SUMIFS('COVID 19 FASE I'!N$2:N$624,'COVID 19 FASE I'!D$2:D$624,Planilha4!B18,'COVID 19 FASE I'!G$2:G$624,Planilha4!H$3,'COVID 19 FASE I'!#REF!,Planilha4!H$2)</f>
        <v>#REF!</v>
      </c>
      <c r="I18" s="102" t="e">
        <f>SUMIFS('COVID 19 FASE I'!N$2:N$624,'COVID 19 FASE I'!D$2:D$624,Planilha4!B18,'COVID 19 FASE I'!G$2:G$624,Planilha4!I$3,'COVID 19 FASE I'!#REF!,Planilha4!I$2)</f>
        <v>#REF!</v>
      </c>
      <c r="J18" s="102" t="e">
        <f>SUMIFS('COVID 19 FASE I'!N$2:N$624,'COVID 19 FASE I'!D$2:D$624,Planilha4!B18,'COVID 19 FASE I'!G$2:G$624,Planilha4!J$3,'COVID 19 FASE I'!#REF!,Planilha4!J$2)</f>
        <v>#REF!</v>
      </c>
      <c r="K18" s="102" t="e">
        <f>SUMIFS('COVID 19 FASE I'!N$2:N$624,'COVID 19 FASE I'!D$2:D$624,Planilha4!B18,'COVID 19 FASE I'!G$2:G$624,Planilha4!K$3,'COVID 19 FASE I'!#REF!,Planilha4!K$2)</f>
        <v>#REF!</v>
      </c>
      <c r="L18" s="102" t="e">
        <f>SUMIFS('COVID 19 FASE I'!N$2:N$624,'COVID 19 FASE I'!D$2:D$624,Planilha4!B18,'COVID 19 FASE I'!G$2:G$624,Planilha4!L$3,'COVID 19 FASE I'!#REF!,Planilha4!L$2)</f>
        <v>#REF!</v>
      </c>
      <c r="M18" s="102" t="e">
        <f>SUMIFS('COVID 19 FASE I'!N$2:N$624,'COVID 19 FASE I'!D$2:D$624,Planilha4!B18,'COVID 19 FASE I'!G$2:G$624,Planilha4!M$3,'COVID 19 FASE I'!#REF!,Planilha4!M$2)</f>
        <v>#REF!</v>
      </c>
      <c r="N18" s="102" t="e">
        <f>SUMIFS('COVID 19 FASE I'!N$2:N$624,'COVID 19 FASE I'!D$2:D$624,Planilha4!B18,'COVID 19 FASE I'!G$2:G$624,Planilha4!N$3,'COVID 19 FASE I'!#REF!,Planilha4!N$2)</f>
        <v>#REF!</v>
      </c>
      <c r="O18" s="102" t="e">
        <f t="shared" si="0"/>
        <v>#REF!</v>
      </c>
    </row>
    <row r="19" spans="1:15" x14ac:dyDescent="0.25">
      <c r="A19" s="87" t="s">
        <v>82</v>
      </c>
      <c r="B19" s="88" t="s">
        <v>962</v>
      </c>
      <c r="C19" s="75"/>
      <c r="D19" s="75"/>
      <c r="E19" s="102" t="e">
        <f>SUMIFS('COVID 19 FASE I'!N$2:N$624,'COVID 19 FASE I'!D$2:D$624,Planilha4!B19,'COVID 19 FASE I'!G$2:G$624,Planilha4!E$3,'COVID 19 FASE I'!#REF!,Planilha4!E$2)</f>
        <v>#REF!</v>
      </c>
      <c r="F19" s="102" t="e">
        <f>SUMIFS('COVID 19 FASE I'!N$2:N$624,'COVID 19 FASE I'!D$2:D$624,Planilha4!B19,'COVID 19 FASE I'!G$2:G$624,Planilha4!F$3,'COVID 19 FASE I'!#REF!,Planilha4!F$2)</f>
        <v>#REF!</v>
      </c>
      <c r="G19" s="102" t="e">
        <f>SUMIFS('COVID 19 FASE I'!N$2:N$624,'COVID 19 FASE I'!D$2:D$624,Planilha4!B19,'COVID 19 FASE I'!G$2:G$624,Planilha4!G$3,'COVID 19 FASE I'!#REF!,Planilha4!G$2)</f>
        <v>#REF!</v>
      </c>
      <c r="H19" s="102" t="e">
        <f>SUMIFS('COVID 19 FASE I'!N$2:N$624,'COVID 19 FASE I'!D$2:D$624,Planilha4!B19,'COVID 19 FASE I'!G$2:G$624,Planilha4!H$3,'COVID 19 FASE I'!#REF!,Planilha4!H$2)</f>
        <v>#REF!</v>
      </c>
      <c r="I19" s="102" t="e">
        <f>SUMIFS('COVID 19 FASE I'!N$2:N$624,'COVID 19 FASE I'!D$2:D$624,Planilha4!B19,'COVID 19 FASE I'!G$2:G$624,Planilha4!I$3,'COVID 19 FASE I'!#REF!,Planilha4!I$2)</f>
        <v>#REF!</v>
      </c>
      <c r="J19" s="102" t="e">
        <f>SUMIFS('COVID 19 FASE I'!N$2:N$624,'COVID 19 FASE I'!D$2:D$624,Planilha4!B19,'COVID 19 FASE I'!G$2:G$624,Planilha4!J$3,'COVID 19 FASE I'!#REF!,Planilha4!J$2)</f>
        <v>#REF!</v>
      </c>
      <c r="K19" s="102" t="e">
        <f>SUMIFS('COVID 19 FASE I'!N$2:N$624,'COVID 19 FASE I'!D$2:D$624,Planilha4!B19,'COVID 19 FASE I'!G$2:G$624,Planilha4!K$3,'COVID 19 FASE I'!#REF!,Planilha4!K$2)</f>
        <v>#REF!</v>
      </c>
      <c r="L19" s="102" t="e">
        <f>SUMIFS('COVID 19 FASE I'!N$2:N$624,'COVID 19 FASE I'!D$2:D$624,Planilha4!B19,'COVID 19 FASE I'!G$2:G$624,Planilha4!L$3,'COVID 19 FASE I'!#REF!,Planilha4!L$2)</f>
        <v>#REF!</v>
      </c>
      <c r="M19" s="102" t="e">
        <f>SUMIFS('COVID 19 FASE I'!N$2:N$624,'COVID 19 FASE I'!D$2:D$624,Planilha4!B19,'COVID 19 FASE I'!G$2:G$624,Planilha4!M$3,'COVID 19 FASE I'!#REF!,Planilha4!M$2)</f>
        <v>#REF!</v>
      </c>
      <c r="N19" s="102" t="e">
        <f>SUMIFS('COVID 19 FASE I'!N$2:N$624,'COVID 19 FASE I'!D$2:D$624,Planilha4!B19,'COVID 19 FASE I'!G$2:G$624,Planilha4!N$3,'COVID 19 FASE I'!#REF!,Planilha4!N$2)</f>
        <v>#REF!</v>
      </c>
      <c r="O19" s="102" t="e">
        <f t="shared" si="0"/>
        <v>#REF!</v>
      </c>
    </row>
    <row r="20" spans="1:15" x14ac:dyDescent="0.25">
      <c r="A20" s="87" t="s">
        <v>87</v>
      </c>
      <c r="B20" s="88" t="s">
        <v>976</v>
      </c>
      <c r="C20" s="75"/>
      <c r="D20" s="75"/>
      <c r="E20" s="102" t="e">
        <f>SUMIFS('COVID 19 FASE I'!N$2:N$624,'COVID 19 FASE I'!D$2:D$624,Planilha4!B20,'COVID 19 FASE I'!G$2:G$624,Planilha4!E$3,'COVID 19 FASE I'!#REF!,Planilha4!E$2)</f>
        <v>#REF!</v>
      </c>
      <c r="F20" s="102" t="e">
        <f>SUMIFS('COVID 19 FASE I'!N$2:N$624,'COVID 19 FASE I'!D$2:D$624,Planilha4!B20,'COVID 19 FASE I'!G$2:G$624,Planilha4!F$3,'COVID 19 FASE I'!#REF!,Planilha4!F$2)</f>
        <v>#REF!</v>
      </c>
      <c r="G20" s="102" t="e">
        <f>SUMIFS('COVID 19 FASE I'!N$2:N$624,'COVID 19 FASE I'!D$2:D$624,Planilha4!B20,'COVID 19 FASE I'!G$2:G$624,Planilha4!G$3,'COVID 19 FASE I'!#REF!,Planilha4!G$2)</f>
        <v>#REF!</v>
      </c>
      <c r="H20" s="102" t="e">
        <f>SUMIFS('COVID 19 FASE I'!N$2:N$624,'COVID 19 FASE I'!D$2:D$624,Planilha4!B20,'COVID 19 FASE I'!G$2:G$624,Planilha4!H$3,'COVID 19 FASE I'!#REF!,Planilha4!H$2)</f>
        <v>#REF!</v>
      </c>
      <c r="I20" s="102" t="e">
        <f>SUMIFS('COVID 19 FASE I'!N$2:N$624,'COVID 19 FASE I'!D$2:D$624,Planilha4!B20,'COVID 19 FASE I'!G$2:G$624,Planilha4!I$3,'COVID 19 FASE I'!#REF!,Planilha4!I$2)</f>
        <v>#REF!</v>
      </c>
      <c r="J20" s="102" t="e">
        <f>SUMIFS('COVID 19 FASE I'!N$2:N$624,'COVID 19 FASE I'!D$2:D$624,Planilha4!B20,'COVID 19 FASE I'!G$2:G$624,Planilha4!J$3,'COVID 19 FASE I'!#REF!,Planilha4!J$2)</f>
        <v>#REF!</v>
      </c>
      <c r="K20" s="102" t="e">
        <f>SUMIFS('COVID 19 FASE I'!N$2:N$624,'COVID 19 FASE I'!D$2:D$624,Planilha4!B20,'COVID 19 FASE I'!G$2:G$624,Planilha4!K$3,'COVID 19 FASE I'!#REF!,Planilha4!K$2)</f>
        <v>#REF!</v>
      </c>
      <c r="L20" s="102" t="e">
        <f>SUMIFS('COVID 19 FASE I'!N$2:N$624,'COVID 19 FASE I'!D$2:D$624,Planilha4!B20,'COVID 19 FASE I'!G$2:G$624,Planilha4!L$3,'COVID 19 FASE I'!#REF!,Planilha4!L$2)</f>
        <v>#REF!</v>
      </c>
      <c r="M20" s="102" t="e">
        <f>SUMIFS('COVID 19 FASE I'!N$2:N$624,'COVID 19 FASE I'!D$2:D$624,Planilha4!B20,'COVID 19 FASE I'!G$2:G$624,Planilha4!M$3,'COVID 19 FASE I'!#REF!,Planilha4!M$2)</f>
        <v>#REF!</v>
      </c>
      <c r="N20" s="102" t="e">
        <f>SUMIFS('COVID 19 FASE I'!N$2:N$624,'COVID 19 FASE I'!D$2:D$624,Planilha4!B20,'COVID 19 FASE I'!G$2:G$624,Planilha4!N$3,'COVID 19 FASE I'!#REF!,Planilha4!N$2)</f>
        <v>#REF!</v>
      </c>
      <c r="O20" s="102" t="e">
        <f t="shared" si="0"/>
        <v>#REF!</v>
      </c>
    </row>
    <row r="21" spans="1:15" x14ac:dyDescent="0.25">
      <c r="A21" s="87" t="s">
        <v>697</v>
      </c>
      <c r="B21" s="88" t="s">
        <v>915</v>
      </c>
      <c r="C21" s="75"/>
      <c r="D21" s="75"/>
      <c r="E21" s="102" t="e">
        <f>SUMIFS('COVID 19 FASE I'!N$2:N$624,'COVID 19 FASE I'!D$2:D$624,Planilha4!B21,'COVID 19 FASE I'!G$2:G$624,Planilha4!E$3,'COVID 19 FASE I'!#REF!,Planilha4!E$2)</f>
        <v>#REF!</v>
      </c>
      <c r="F21" s="102" t="e">
        <f>SUMIFS('COVID 19 FASE I'!N$2:N$624,'COVID 19 FASE I'!D$2:D$624,Planilha4!B21,'COVID 19 FASE I'!G$2:G$624,Planilha4!F$3,'COVID 19 FASE I'!#REF!,Planilha4!F$2)</f>
        <v>#REF!</v>
      </c>
      <c r="G21" s="102" t="e">
        <f>SUMIFS('COVID 19 FASE I'!N$2:N$624,'COVID 19 FASE I'!D$2:D$624,Planilha4!B21,'COVID 19 FASE I'!G$2:G$624,Planilha4!G$3,'COVID 19 FASE I'!#REF!,Planilha4!G$2)</f>
        <v>#REF!</v>
      </c>
      <c r="H21" s="102" t="e">
        <f>SUMIFS('COVID 19 FASE I'!N$2:N$624,'COVID 19 FASE I'!D$2:D$624,Planilha4!B21,'COVID 19 FASE I'!G$2:G$624,Planilha4!H$3,'COVID 19 FASE I'!#REF!,Planilha4!H$2)</f>
        <v>#REF!</v>
      </c>
      <c r="I21" s="102" t="e">
        <f>SUMIFS('COVID 19 FASE I'!N$2:N$624,'COVID 19 FASE I'!D$2:D$624,Planilha4!B21,'COVID 19 FASE I'!G$2:G$624,Planilha4!I$3,'COVID 19 FASE I'!#REF!,Planilha4!I$2)</f>
        <v>#REF!</v>
      </c>
      <c r="J21" s="102" t="e">
        <f>SUMIFS('COVID 19 FASE I'!N$2:N$624,'COVID 19 FASE I'!D$2:D$624,Planilha4!B21,'COVID 19 FASE I'!G$2:G$624,Planilha4!J$3,'COVID 19 FASE I'!#REF!,Planilha4!J$2)</f>
        <v>#REF!</v>
      </c>
      <c r="K21" s="102" t="e">
        <f>SUMIFS('COVID 19 FASE I'!N$2:N$624,'COVID 19 FASE I'!D$2:D$624,Planilha4!B21,'COVID 19 FASE I'!G$2:G$624,Planilha4!K$3,'COVID 19 FASE I'!#REF!,Planilha4!K$2)</f>
        <v>#REF!</v>
      </c>
      <c r="L21" s="102" t="e">
        <f>SUMIFS('COVID 19 FASE I'!N$2:N$624,'COVID 19 FASE I'!D$2:D$624,Planilha4!B21,'COVID 19 FASE I'!G$2:G$624,Planilha4!L$3,'COVID 19 FASE I'!#REF!,Planilha4!L$2)</f>
        <v>#REF!</v>
      </c>
      <c r="M21" s="102" t="e">
        <f>SUMIFS('COVID 19 FASE I'!N$2:N$624,'COVID 19 FASE I'!D$2:D$624,Planilha4!B21,'COVID 19 FASE I'!G$2:G$624,Planilha4!M$3,'COVID 19 FASE I'!#REF!,Planilha4!M$2)</f>
        <v>#REF!</v>
      </c>
      <c r="N21" s="102" t="e">
        <f>SUMIFS('COVID 19 FASE I'!N$2:N$624,'COVID 19 FASE I'!D$2:D$624,Planilha4!B21,'COVID 19 FASE I'!G$2:G$624,Planilha4!N$3,'COVID 19 FASE I'!#REF!,Planilha4!N$2)</f>
        <v>#REF!</v>
      </c>
      <c r="O21" s="102" t="e">
        <f t="shared" si="0"/>
        <v>#REF!</v>
      </c>
    </row>
    <row r="22" spans="1:15" x14ac:dyDescent="0.25">
      <c r="A22" s="87" t="s">
        <v>79</v>
      </c>
      <c r="B22" s="88" t="s">
        <v>960</v>
      </c>
      <c r="C22" s="75"/>
      <c r="D22" s="75"/>
      <c r="E22" s="102" t="e">
        <f>SUMIFS('COVID 19 FASE I'!N$2:N$624,'COVID 19 FASE I'!D$2:D$624,Planilha4!B22,'COVID 19 FASE I'!G$2:G$624,Planilha4!E$3,'COVID 19 FASE I'!#REF!,Planilha4!E$2)</f>
        <v>#REF!</v>
      </c>
      <c r="F22" s="102" t="e">
        <f>SUMIFS('COVID 19 FASE I'!N$2:N$624,'COVID 19 FASE I'!D$2:D$624,Planilha4!B22,'COVID 19 FASE I'!G$2:G$624,Planilha4!F$3,'COVID 19 FASE I'!#REF!,Planilha4!F$2)</f>
        <v>#REF!</v>
      </c>
      <c r="G22" s="102" t="e">
        <f>SUMIFS('COVID 19 FASE I'!N$2:N$624,'COVID 19 FASE I'!D$2:D$624,Planilha4!B22,'COVID 19 FASE I'!G$2:G$624,Planilha4!G$3,'COVID 19 FASE I'!#REF!,Planilha4!G$2)</f>
        <v>#REF!</v>
      </c>
      <c r="H22" s="102" t="e">
        <f>SUMIFS('COVID 19 FASE I'!N$2:N$624,'COVID 19 FASE I'!D$2:D$624,Planilha4!B22,'COVID 19 FASE I'!G$2:G$624,Planilha4!H$3,'COVID 19 FASE I'!#REF!,Planilha4!H$2)</f>
        <v>#REF!</v>
      </c>
      <c r="I22" s="102" t="e">
        <f>SUMIFS('COVID 19 FASE I'!N$2:N$624,'COVID 19 FASE I'!D$2:D$624,Planilha4!B22,'COVID 19 FASE I'!G$2:G$624,Planilha4!I$3,'COVID 19 FASE I'!#REF!,Planilha4!I$2)</f>
        <v>#REF!</v>
      </c>
      <c r="J22" s="102" t="e">
        <f>SUMIFS('COVID 19 FASE I'!N$2:N$624,'COVID 19 FASE I'!D$2:D$624,Planilha4!B22,'COVID 19 FASE I'!G$2:G$624,Planilha4!J$3,'COVID 19 FASE I'!#REF!,Planilha4!J$2)</f>
        <v>#REF!</v>
      </c>
      <c r="K22" s="102" t="e">
        <f>SUMIFS('COVID 19 FASE I'!N$2:N$624,'COVID 19 FASE I'!D$2:D$624,Planilha4!B22,'COVID 19 FASE I'!G$2:G$624,Planilha4!K$3,'COVID 19 FASE I'!#REF!,Planilha4!K$2)</f>
        <v>#REF!</v>
      </c>
      <c r="L22" s="102" t="e">
        <f>SUMIFS('COVID 19 FASE I'!N$2:N$624,'COVID 19 FASE I'!D$2:D$624,Planilha4!B22,'COVID 19 FASE I'!G$2:G$624,Planilha4!L$3,'COVID 19 FASE I'!#REF!,Planilha4!L$2)</f>
        <v>#REF!</v>
      </c>
      <c r="M22" s="102" t="e">
        <f>SUMIFS('COVID 19 FASE I'!N$2:N$624,'COVID 19 FASE I'!D$2:D$624,Planilha4!B22,'COVID 19 FASE I'!G$2:G$624,Planilha4!M$3,'COVID 19 FASE I'!#REF!,Planilha4!M$2)</f>
        <v>#REF!</v>
      </c>
      <c r="N22" s="102" t="e">
        <f>SUMIFS('COVID 19 FASE I'!N$2:N$624,'COVID 19 FASE I'!D$2:D$624,Planilha4!B22,'COVID 19 FASE I'!G$2:G$624,Planilha4!N$3,'COVID 19 FASE I'!#REF!,Planilha4!N$2)</f>
        <v>#REF!</v>
      </c>
      <c r="O22" s="102" t="e">
        <f t="shared" si="0"/>
        <v>#REF!</v>
      </c>
    </row>
    <row r="23" spans="1:15" x14ac:dyDescent="0.25">
      <c r="A23" s="87" t="s">
        <v>717</v>
      </c>
      <c r="B23" s="88" t="s">
        <v>945</v>
      </c>
      <c r="C23" s="75"/>
      <c r="D23" s="75"/>
      <c r="E23" s="102" t="e">
        <f>SUMIFS('COVID 19 FASE I'!N$2:N$624,'COVID 19 FASE I'!D$2:D$624,Planilha4!B23,'COVID 19 FASE I'!G$2:G$624,Planilha4!E$3,'COVID 19 FASE I'!#REF!,Planilha4!E$2)</f>
        <v>#REF!</v>
      </c>
      <c r="F23" s="102" t="e">
        <f>SUMIFS('COVID 19 FASE I'!N$2:N$624,'COVID 19 FASE I'!D$2:D$624,Planilha4!B23,'COVID 19 FASE I'!G$2:G$624,Planilha4!F$3,'COVID 19 FASE I'!#REF!,Planilha4!F$2)</f>
        <v>#REF!</v>
      </c>
      <c r="G23" s="102" t="e">
        <f>SUMIFS('COVID 19 FASE I'!N$2:N$624,'COVID 19 FASE I'!D$2:D$624,Planilha4!B23,'COVID 19 FASE I'!G$2:G$624,Planilha4!G$3,'COVID 19 FASE I'!#REF!,Planilha4!G$2)</f>
        <v>#REF!</v>
      </c>
      <c r="H23" s="102" t="e">
        <f>SUMIFS('COVID 19 FASE I'!N$2:N$624,'COVID 19 FASE I'!D$2:D$624,Planilha4!B23,'COVID 19 FASE I'!G$2:G$624,Planilha4!H$3,'COVID 19 FASE I'!#REF!,Planilha4!H$2)</f>
        <v>#REF!</v>
      </c>
      <c r="I23" s="102" t="e">
        <f>SUMIFS('COVID 19 FASE I'!N$2:N$624,'COVID 19 FASE I'!D$2:D$624,Planilha4!B23,'COVID 19 FASE I'!G$2:G$624,Planilha4!I$3,'COVID 19 FASE I'!#REF!,Planilha4!I$2)</f>
        <v>#REF!</v>
      </c>
      <c r="J23" s="102" t="e">
        <f>SUMIFS('COVID 19 FASE I'!N$2:N$624,'COVID 19 FASE I'!D$2:D$624,Planilha4!B23,'COVID 19 FASE I'!G$2:G$624,Planilha4!J$3,'COVID 19 FASE I'!#REF!,Planilha4!J$2)</f>
        <v>#REF!</v>
      </c>
      <c r="K23" s="102" t="e">
        <f>SUMIFS('COVID 19 FASE I'!N$2:N$624,'COVID 19 FASE I'!D$2:D$624,Planilha4!B23,'COVID 19 FASE I'!G$2:G$624,Planilha4!K$3,'COVID 19 FASE I'!#REF!,Planilha4!K$2)</f>
        <v>#REF!</v>
      </c>
      <c r="L23" s="102" t="e">
        <f>SUMIFS('COVID 19 FASE I'!N$2:N$624,'COVID 19 FASE I'!D$2:D$624,Planilha4!B23,'COVID 19 FASE I'!G$2:G$624,Planilha4!L$3,'COVID 19 FASE I'!#REF!,Planilha4!L$2)</f>
        <v>#REF!</v>
      </c>
      <c r="M23" s="102" t="e">
        <f>SUMIFS('COVID 19 FASE I'!N$2:N$624,'COVID 19 FASE I'!D$2:D$624,Planilha4!B23,'COVID 19 FASE I'!G$2:G$624,Planilha4!M$3,'COVID 19 FASE I'!#REF!,Planilha4!M$2)</f>
        <v>#REF!</v>
      </c>
      <c r="N23" s="102" t="e">
        <f>SUMIFS('COVID 19 FASE I'!N$2:N$624,'COVID 19 FASE I'!D$2:D$624,Planilha4!B23,'COVID 19 FASE I'!G$2:G$624,Planilha4!N$3,'COVID 19 FASE I'!#REF!,Planilha4!N$2)</f>
        <v>#REF!</v>
      </c>
      <c r="O23" s="102" t="e">
        <f t="shared" si="0"/>
        <v>#REF!</v>
      </c>
    </row>
    <row r="24" spans="1:15" x14ac:dyDescent="0.25">
      <c r="A24" s="87" t="s">
        <v>77</v>
      </c>
      <c r="B24" s="88" t="s">
        <v>974</v>
      </c>
      <c r="C24" s="75"/>
      <c r="D24" s="75"/>
      <c r="E24" s="102" t="e">
        <f>SUMIFS('COVID 19 FASE I'!N$2:N$624,'COVID 19 FASE I'!D$2:D$624,Planilha4!B24,'COVID 19 FASE I'!G$2:G$624,Planilha4!E$3,'COVID 19 FASE I'!#REF!,Planilha4!E$2)</f>
        <v>#REF!</v>
      </c>
      <c r="F24" s="102" t="e">
        <f>SUMIFS('COVID 19 FASE I'!N$2:N$624,'COVID 19 FASE I'!D$2:D$624,Planilha4!B24,'COVID 19 FASE I'!G$2:G$624,Planilha4!F$3,'COVID 19 FASE I'!#REF!,Planilha4!F$2)</f>
        <v>#REF!</v>
      </c>
      <c r="G24" s="102" t="e">
        <f>SUMIFS('COVID 19 FASE I'!N$2:N$624,'COVID 19 FASE I'!D$2:D$624,Planilha4!B24,'COVID 19 FASE I'!G$2:G$624,Planilha4!G$3,'COVID 19 FASE I'!#REF!,Planilha4!G$2)</f>
        <v>#REF!</v>
      </c>
      <c r="H24" s="102" t="e">
        <f>SUMIFS('COVID 19 FASE I'!N$2:N$624,'COVID 19 FASE I'!D$2:D$624,Planilha4!B24,'COVID 19 FASE I'!G$2:G$624,Planilha4!H$3,'COVID 19 FASE I'!#REF!,Planilha4!H$2)</f>
        <v>#REF!</v>
      </c>
      <c r="I24" s="102" t="e">
        <f>SUMIFS('COVID 19 FASE I'!N$2:N$624,'COVID 19 FASE I'!D$2:D$624,Planilha4!B24,'COVID 19 FASE I'!G$2:G$624,Planilha4!I$3,'COVID 19 FASE I'!#REF!,Planilha4!I$2)</f>
        <v>#REF!</v>
      </c>
      <c r="J24" s="102" t="e">
        <f>SUMIFS('COVID 19 FASE I'!N$2:N$624,'COVID 19 FASE I'!D$2:D$624,Planilha4!B24,'COVID 19 FASE I'!G$2:G$624,Planilha4!J$3,'COVID 19 FASE I'!#REF!,Planilha4!J$2)</f>
        <v>#REF!</v>
      </c>
      <c r="K24" s="102" t="e">
        <f>SUMIFS('COVID 19 FASE I'!N$2:N$624,'COVID 19 FASE I'!D$2:D$624,Planilha4!B24,'COVID 19 FASE I'!G$2:G$624,Planilha4!K$3,'COVID 19 FASE I'!#REF!,Planilha4!K$2)</f>
        <v>#REF!</v>
      </c>
      <c r="L24" s="102" t="e">
        <f>SUMIFS('COVID 19 FASE I'!N$2:N$624,'COVID 19 FASE I'!D$2:D$624,Planilha4!B24,'COVID 19 FASE I'!G$2:G$624,Planilha4!L$3,'COVID 19 FASE I'!#REF!,Planilha4!L$2)</f>
        <v>#REF!</v>
      </c>
      <c r="M24" s="102" t="e">
        <f>SUMIFS('COVID 19 FASE I'!N$2:N$624,'COVID 19 FASE I'!D$2:D$624,Planilha4!B24,'COVID 19 FASE I'!G$2:G$624,Planilha4!M$3,'COVID 19 FASE I'!#REF!,Planilha4!M$2)</f>
        <v>#REF!</v>
      </c>
      <c r="N24" s="102" t="e">
        <f>SUMIFS('COVID 19 FASE I'!N$2:N$624,'COVID 19 FASE I'!D$2:D$624,Planilha4!B24,'COVID 19 FASE I'!G$2:G$624,Planilha4!N$3,'COVID 19 FASE I'!#REF!,Planilha4!N$2)</f>
        <v>#REF!</v>
      </c>
      <c r="O24" s="102" t="e">
        <f t="shared" si="0"/>
        <v>#REF!</v>
      </c>
    </row>
    <row r="25" spans="1:15" x14ac:dyDescent="0.25">
      <c r="A25" s="87" t="s">
        <v>92</v>
      </c>
      <c r="B25" s="88" t="s">
        <v>970</v>
      </c>
      <c r="C25" s="75"/>
      <c r="D25" s="75"/>
      <c r="E25" s="102" t="e">
        <f>SUMIFS('COVID 19 FASE I'!N$2:N$624,'COVID 19 FASE I'!D$2:D$624,Planilha4!B25,'COVID 19 FASE I'!G$2:G$624,Planilha4!E$3,'COVID 19 FASE I'!#REF!,Planilha4!E$2)</f>
        <v>#REF!</v>
      </c>
      <c r="F25" s="102" t="e">
        <f>SUMIFS('COVID 19 FASE I'!N$2:N$624,'COVID 19 FASE I'!D$2:D$624,Planilha4!B25,'COVID 19 FASE I'!G$2:G$624,Planilha4!F$3,'COVID 19 FASE I'!#REF!,Planilha4!F$2)</f>
        <v>#REF!</v>
      </c>
      <c r="G25" s="102" t="e">
        <f>SUMIFS('COVID 19 FASE I'!N$2:N$624,'COVID 19 FASE I'!D$2:D$624,Planilha4!B25,'COVID 19 FASE I'!G$2:G$624,Planilha4!G$3,'COVID 19 FASE I'!#REF!,Planilha4!G$2)</f>
        <v>#REF!</v>
      </c>
      <c r="H25" s="102" t="e">
        <f>SUMIFS('COVID 19 FASE I'!N$2:N$624,'COVID 19 FASE I'!D$2:D$624,Planilha4!B25,'COVID 19 FASE I'!G$2:G$624,Planilha4!H$3,'COVID 19 FASE I'!#REF!,Planilha4!H$2)</f>
        <v>#REF!</v>
      </c>
      <c r="I25" s="102" t="e">
        <f>SUMIFS('COVID 19 FASE I'!N$2:N$624,'COVID 19 FASE I'!D$2:D$624,Planilha4!B25,'COVID 19 FASE I'!G$2:G$624,Planilha4!I$3,'COVID 19 FASE I'!#REF!,Planilha4!I$2)</f>
        <v>#REF!</v>
      </c>
      <c r="J25" s="102" t="e">
        <f>SUMIFS('COVID 19 FASE I'!N$2:N$624,'COVID 19 FASE I'!D$2:D$624,Planilha4!B25,'COVID 19 FASE I'!G$2:G$624,Planilha4!J$3,'COVID 19 FASE I'!#REF!,Planilha4!J$2)</f>
        <v>#REF!</v>
      </c>
      <c r="K25" s="102" t="e">
        <f>SUMIFS('COVID 19 FASE I'!N$2:N$624,'COVID 19 FASE I'!D$2:D$624,Planilha4!B25,'COVID 19 FASE I'!G$2:G$624,Planilha4!K$3,'COVID 19 FASE I'!#REF!,Planilha4!K$2)</f>
        <v>#REF!</v>
      </c>
      <c r="L25" s="102" t="e">
        <f>SUMIFS('COVID 19 FASE I'!N$2:N$624,'COVID 19 FASE I'!D$2:D$624,Planilha4!B25,'COVID 19 FASE I'!G$2:G$624,Planilha4!L$3,'COVID 19 FASE I'!#REF!,Planilha4!L$2)</f>
        <v>#REF!</v>
      </c>
      <c r="M25" s="102" t="e">
        <f>SUMIFS('COVID 19 FASE I'!N$2:N$624,'COVID 19 FASE I'!D$2:D$624,Planilha4!B25,'COVID 19 FASE I'!G$2:G$624,Planilha4!M$3,'COVID 19 FASE I'!#REF!,Planilha4!M$2)</f>
        <v>#REF!</v>
      </c>
      <c r="N25" s="102" t="e">
        <f>SUMIFS('COVID 19 FASE I'!N$2:N$624,'COVID 19 FASE I'!D$2:D$624,Planilha4!B25,'COVID 19 FASE I'!G$2:G$624,Planilha4!N$3,'COVID 19 FASE I'!#REF!,Planilha4!N$2)</f>
        <v>#REF!</v>
      </c>
      <c r="O25" s="102" t="e">
        <f t="shared" si="0"/>
        <v>#REF!</v>
      </c>
    </row>
    <row r="26" spans="1:15" x14ac:dyDescent="0.25">
      <c r="A26" s="87" t="s">
        <v>92</v>
      </c>
      <c r="B26" s="88" t="s">
        <v>987</v>
      </c>
      <c r="C26" s="75"/>
      <c r="D26" s="75"/>
      <c r="E26" s="102" t="e">
        <f>SUMIFS('COVID 19 FASE I'!N$2:N$624,'COVID 19 FASE I'!D$2:D$624,Planilha4!B26,'COVID 19 FASE I'!G$2:G$624,Planilha4!E$3,'COVID 19 FASE I'!#REF!,Planilha4!E$2)</f>
        <v>#REF!</v>
      </c>
      <c r="F26" s="102" t="e">
        <f>SUMIFS('COVID 19 FASE I'!N$2:N$624,'COVID 19 FASE I'!D$2:D$624,Planilha4!B26,'COVID 19 FASE I'!G$2:G$624,Planilha4!F$3,'COVID 19 FASE I'!#REF!,Planilha4!F$2)</f>
        <v>#REF!</v>
      </c>
      <c r="G26" s="102" t="e">
        <f>SUMIFS('COVID 19 FASE I'!N$2:N$624,'COVID 19 FASE I'!D$2:D$624,Planilha4!B26,'COVID 19 FASE I'!G$2:G$624,Planilha4!G$3,'COVID 19 FASE I'!#REF!,Planilha4!G$2)</f>
        <v>#REF!</v>
      </c>
      <c r="H26" s="102" t="e">
        <f>SUMIFS('COVID 19 FASE I'!N$2:N$624,'COVID 19 FASE I'!D$2:D$624,Planilha4!B26,'COVID 19 FASE I'!G$2:G$624,Planilha4!H$3,'COVID 19 FASE I'!#REF!,Planilha4!H$2)</f>
        <v>#REF!</v>
      </c>
      <c r="I26" s="102" t="e">
        <f>SUMIFS('COVID 19 FASE I'!N$2:N$624,'COVID 19 FASE I'!D$2:D$624,Planilha4!B26,'COVID 19 FASE I'!G$2:G$624,Planilha4!I$3,'COVID 19 FASE I'!#REF!,Planilha4!I$2)</f>
        <v>#REF!</v>
      </c>
      <c r="J26" s="102" t="e">
        <f>SUMIFS('COVID 19 FASE I'!N$2:N$624,'COVID 19 FASE I'!D$2:D$624,Planilha4!B26,'COVID 19 FASE I'!G$2:G$624,Planilha4!J$3,'COVID 19 FASE I'!#REF!,Planilha4!J$2)</f>
        <v>#REF!</v>
      </c>
      <c r="K26" s="102" t="e">
        <f>SUMIFS('COVID 19 FASE I'!N$2:N$624,'COVID 19 FASE I'!D$2:D$624,Planilha4!B26,'COVID 19 FASE I'!G$2:G$624,Planilha4!K$3,'COVID 19 FASE I'!#REF!,Planilha4!K$2)</f>
        <v>#REF!</v>
      </c>
      <c r="L26" s="102" t="e">
        <f>SUMIFS('COVID 19 FASE I'!N$2:N$624,'COVID 19 FASE I'!D$2:D$624,Planilha4!B26,'COVID 19 FASE I'!G$2:G$624,Planilha4!L$3,'COVID 19 FASE I'!#REF!,Planilha4!L$2)</f>
        <v>#REF!</v>
      </c>
      <c r="M26" s="102" t="e">
        <f>SUMIFS('COVID 19 FASE I'!N$2:N$624,'COVID 19 FASE I'!D$2:D$624,Planilha4!B26,'COVID 19 FASE I'!G$2:G$624,Planilha4!M$3,'COVID 19 FASE I'!#REF!,Planilha4!M$2)</f>
        <v>#REF!</v>
      </c>
      <c r="N26" s="102" t="e">
        <f>SUMIFS('COVID 19 FASE I'!N$2:N$624,'COVID 19 FASE I'!D$2:D$624,Planilha4!B26,'COVID 19 FASE I'!G$2:G$624,Planilha4!N$3,'COVID 19 FASE I'!#REF!,Planilha4!N$2)</f>
        <v>#REF!</v>
      </c>
      <c r="O26" s="102" t="e">
        <f t="shared" si="0"/>
        <v>#REF!</v>
      </c>
    </row>
    <row r="27" spans="1:15" x14ac:dyDescent="0.25">
      <c r="A27" s="87" t="s">
        <v>91</v>
      </c>
      <c r="B27" s="88" t="s">
        <v>944</v>
      </c>
      <c r="C27" s="75"/>
      <c r="D27" s="75"/>
      <c r="E27" s="102" t="e">
        <f>SUMIFS('COVID 19 FASE I'!N$2:N$624,'COVID 19 FASE I'!D$2:D$624,Planilha4!B27,'COVID 19 FASE I'!G$2:G$624,Planilha4!E$3,'COVID 19 FASE I'!#REF!,Planilha4!E$2)</f>
        <v>#REF!</v>
      </c>
      <c r="F27" s="102" t="e">
        <f>SUMIFS('COVID 19 FASE I'!N$2:N$624,'COVID 19 FASE I'!D$2:D$624,Planilha4!B27,'COVID 19 FASE I'!G$2:G$624,Planilha4!F$3,'COVID 19 FASE I'!#REF!,Planilha4!F$2)</f>
        <v>#REF!</v>
      </c>
      <c r="G27" s="102" t="e">
        <f>SUMIFS('COVID 19 FASE I'!N$2:N$624,'COVID 19 FASE I'!D$2:D$624,Planilha4!B27,'COVID 19 FASE I'!G$2:G$624,Planilha4!G$3,'COVID 19 FASE I'!#REF!,Planilha4!G$2)</f>
        <v>#REF!</v>
      </c>
      <c r="H27" s="102" t="e">
        <f>SUMIFS('COVID 19 FASE I'!N$2:N$624,'COVID 19 FASE I'!D$2:D$624,Planilha4!B27,'COVID 19 FASE I'!G$2:G$624,Planilha4!H$3,'COVID 19 FASE I'!#REF!,Planilha4!H$2)</f>
        <v>#REF!</v>
      </c>
      <c r="I27" s="102" t="e">
        <f>SUMIFS('COVID 19 FASE I'!N$2:N$624,'COVID 19 FASE I'!D$2:D$624,Planilha4!B27,'COVID 19 FASE I'!G$2:G$624,Planilha4!I$3,'COVID 19 FASE I'!#REF!,Planilha4!I$2)</f>
        <v>#REF!</v>
      </c>
      <c r="J27" s="102" t="e">
        <f>SUMIFS('COVID 19 FASE I'!N$2:N$624,'COVID 19 FASE I'!D$2:D$624,Planilha4!B27,'COVID 19 FASE I'!G$2:G$624,Planilha4!J$3,'COVID 19 FASE I'!#REF!,Planilha4!J$2)</f>
        <v>#REF!</v>
      </c>
      <c r="K27" s="102" t="e">
        <f>SUMIFS('COVID 19 FASE I'!N$2:N$624,'COVID 19 FASE I'!D$2:D$624,Planilha4!B27,'COVID 19 FASE I'!G$2:G$624,Planilha4!K$3,'COVID 19 FASE I'!#REF!,Planilha4!K$2)</f>
        <v>#REF!</v>
      </c>
      <c r="L27" s="102" t="e">
        <f>SUMIFS('COVID 19 FASE I'!N$2:N$624,'COVID 19 FASE I'!D$2:D$624,Planilha4!B27,'COVID 19 FASE I'!G$2:G$624,Planilha4!L$3,'COVID 19 FASE I'!#REF!,Planilha4!L$2)</f>
        <v>#REF!</v>
      </c>
      <c r="M27" s="102" t="e">
        <f>SUMIFS('COVID 19 FASE I'!N$2:N$624,'COVID 19 FASE I'!D$2:D$624,Planilha4!B27,'COVID 19 FASE I'!G$2:G$624,Planilha4!M$3,'COVID 19 FASE I'!#REF!,Planilha4!M$2)</f>
        <v>#REF!</v>
      </c>
      <c r="N27" s="102" t="e">
        <f>SUMIFS('COVID 19 FASE I'!N$2:N$624,'COVID 19 FASE I'!D$2:D$624,Planilha4!B27,'COVID 19 FASE I'!G$2:G$624,Planilha4!N$3,'COVID 19 FASE I'!#REF!,Planilha4!N$2)</f>
        <v>#REF!</v>
      </c>
      <c r="O27" s="102" t="e">
        <f t="shared" si="0"/>
        <v>#REF!</v>
      </c>
    </row>
    <row r="28" spans="1:15" x14ac:dyDescent="0.25">
      <c r="A28" s="87" t="s">
        <v>91</v>
      </c>
      <c r="B28" s="88" t="s">
        <v>914</v>
      </c>
      <c r="C28" s="75"/>
      <c r="D28" s="75"/>
      <c r="E28" s="102" t="e">
        <f>SUMIFS('COVID 19 FASE I'!N$2:N$624,'COVID 19 FASE I'!D$2:D$624,Planilha4!B28,'COVID 19 FASE I'!G$2:G$624,Planilha4!E$3,'COVID 19 FASE I'!#REF!,Planilha4!E$2)</f>
        <v>#REF!</v>
      </c>
      <c r="F28" s="102" t="e">
        <f>SUMIFS('COVID 19 FASE I'!N$2:N$624,'COVID 19 FASE I'!D$2:D$624,Planilha4!B28,'COVID 19 FASE I'!G$2:G$624,Planilha4!F$3,'COVID 19 FASE I'!#REF!,Planilha4!F$2)</f>
        <v>#REF!</v>
      </c>
      <c r="G28" s="102" t="e">
        <f>SUMIFS('COVID 19 FASE I'!N$2:N$624,'COVID 19 FASE I'!D$2:D$624,Planilha4!B28,'COVID 19 FASE I'!G$2:G$624,Planilha4!G$3,'COVID 19 FASE I'!#REF!,Planilha4!G$2)</f>
        <v>#REF!</v>
      </c>
      <c r="H28" s="102" t="e">
        <f>SUMIFS('COVID 19 FASE I'!N$2:N$624,'COVID 19 FASE I'!D$2:D$624,Planilha4!B28,'COVID 19 FASE I'!G$2:G$624,Planilha4!H$3,'COVID 19 FASE I'!#REF!,Planilha4!H$2)</f>
        <v>#REF!</v>
      </c>
      <c r="I28" s="102" t="e">
        <f>SUMIFS('COVID 19 FASE I'!N$2:N$624,'COVID 19 FASE I'!D$2:D$624,Planilha4!B28,'COVID 19 FASE I'!G$2:G$624,Planilha4!I$3,'COVID 19 FASE I'!#REF!,Planilha4!I$2)</f>
        <v>#REF!</v>
      </c>
      <c r="J28" s="102" t="e">
        <f>SUMIFS('COVID 19 FASE I'!N$2:N$624,'COVID 19 FASE I'!D$2:D$624,Planilha4!B28,'COVID 19 FASE I'!G$2:G$624,Planilha4!J$3,'COVID 19 FASE I'!#REF!,Planilha4!J$2)</f>
        <v>#REF!</v>
      </c>
      <c r="K28" s="102" t="e">
        <f>SUMIFS('COVID 19 FASE I'!N$2:N$624,'COVID 19 FASE I'!D$2:D$624,Planilha4!B28,'COVID 19 FASE I'!G$2:G$624,Planilha4!K$3,'COVID 19 FASE I'!#REF!,Planilha4!K$2)</f>
        <v>#REF!</v>
      </c>
      <c r="L28" s="102" t="e">
        <f>SUMIFS('COVID 19 FASE I'!N$2:N$624,'COVID 19 FASE I'!D$2:D$624,Planilha4!B28,'COVID 19 FASE I'!G$2:G$624,Planilha4!L$3,'COVID 19 FASE I'!#REF!,Planilha4!L$2)</f>
        <v>#REF!</v>
      </c>
      <c r="M28" s="102" t="e">
        <f>SUMIFS('COVID 19 FASE I'!N$2:N$624,'COVID 19 FASE I'!D$2:D$624,Planilha4!B28,'COVID 19 FASE I'!G$2:G$624,Planilha4!M$3,'COVID 19 FASE I'!#REF!,Planilha4!M$2)</f>
        <v>#REF!</v>
      </c>
      <c r="N28" s="102" t="e">
        <f>SUMIFS('COVID 19 FASE I'!N$2:N$624,'COVID 19 FASE I'!D$2:D$624,Planilha4!B28,'COVID 19 FASE I'!G$2:G$624,Planilha4!N$3,'COVID 19 FASE I'!#REF!,Planilha4!N$2)</f>
        <v>#REF!</v>
      </c>
      <c r="O28" s="102" t="e">
        <f t="shared" si="0"/>
        <v>#REF!</v>
      </c>
    </row>
    <row r="29" spans="1:15" x14ac:dyDescent="0.25">
      <c r="A29" s="87" t="s">
        <v>735</v>
      </c>
      <c r="B29" s="88" t="s">
        <v>978</v>
      </c>
      <c r="C29" s="75"/>
      <c r="D29" s="75"/>
      <c r="E29" s="102" t="e">
        <f>SUMIFS('COVID 19 FASE I'!N$2:N$624,'COVID 19 FASE I'!D$2:D$624,Planilha4!B29,'COVID 19 FASE I'!G$2:G$624,Planilha4!E$3,'COVID 19 FASE I'!#REF!,Planilha4!E$2)</f>
        <v>#REF!</v>
      </c>
      <c r="F29" s="102" t="e">
        <f>SUMIFS('COVID 19 FASE I'!N$2:N$624,'COVID 19 FASE I'!D$2:D$624,Planilha4!B29,'COVID 19 FASE I'!G$2:G$624,Planilha4!F$3,'COVID 19 FASE I'!#REF!,Planilha4!F$2)</f>
        <v>#REF!</v>
      </c>
      <c r="G29" s="102" t="e">
        <f>SUMIFS('COVID 19 FASE I'!N$2:N$624,'COVID 19 FASE I'!D$2:D$624,Planilha4!B29,'COVID 19 FASE I'!G$2:G$624,Planilha4!G$3,'COVID 19 FASE I'!#REF!,Planilha4!G$2)</f>
        <v>#REF!</v>
      </c>
      <c r="H29" s="102" t="e">
        <f>SUMIFS('COVID 19 FASE I'!N$2:N$624,'COVID 19 FASE I'!D$2:D$624,Planilha4!B29,'COVID 19 FASE I'!G$2:G$624,Planilha4!H$3,'COVID 19 FASE I'!#REF!,Planilha4!H$2)</f>
        <v>#REF!</v>
      </c>
      <c r="I29" s="102" t="e">
        <f>SUMIFS('COVID 19 FASE I'!N$2:N$624,'COVID 19 FASE I'!D$2:D$624,Planilha4!B29,'COVID 19 FASE I'!G$2:G$624,Planilha4!I$3,'COVID 19 FASE I'!#REF!,Planilha4!I$2)</f>
        <v>#REF!</v>
      </c>
      <c r="J29" s="102" t="e">
        <f>SUMIFS('COVID 19 FASE I'!N$2:N$624,'COVID 19 FASE I'!D$2:D$624,Planilha4!B29,'COVID 19 FASE I'!G$2:G$624,Planilha4!J$3,'COVID 19 FASE I'!#REF!,Planilha4!J$2)</f>
        <v>#REF!</v>
      </c>
      <c r="K29" s="102" t="e">
        <f>SUMIFS('COVID 19 FASE I'!N$2:N$624,'COVID 19 FASE I'!D$2:D$624,Planilha4!B29,'COVID 19 FASE I'!G$2:G$624,Planilha4!K$3,'COVID 19 FASE I'!#REF!,Planilha4!K$2)</f>
        <v>#REF!</v>
      </c>
      <c r="L29" s="102" t="e">
        <f>SUMIFS('COVID 19 FASE I'!N$2:N$624,'COVID 19 FASE I'!D$2:D$624,Planilha4!B29,'COVID 19 FASE I'!G$2:G$624,Planilha4!L$3,'COVID 19 FASE I'!#REF!,Planilha4!L$2)</f>
        <v>#REF!</v>
      </c>
      <c r="M29" s="102" t="e">
        <f>SUMIFS('COVID 19 FASE I'!N$2:N$624,'COVID 19 FASE I'!D$2:D$624,Planilha4!B29,'COVID 19 FASE I'!G$2:G$624,Planilha4!M$3,'COVID 19 FASE I'!#REF!,Planilha4!M$2)</f>
        <v>#REF!</v>
      </c>
      <c r="N29" s="102" t="e">
        <f>SUMIFS('COVID 19 FASE I'!N$2:N$624,'COVID 19 FASE I'!D$2:D$624,Planilha4!B29,'COVID 19 FASE I'!G$2:G$624,Planilha4!N$3,'COVID 19 FASE I'!#REF!,Planilha4!N$2)</f>
        <v>#REF!</v>
      </c>
      <c r="O29" s="102" t="e">
        <f t="shared" si="0"/>
        <v>#REF!</v>
      </c>
    </row>
    <row r="30" spans="1:15" x14ac:dyDescent="0.25">
      <c r="A30" s="87" t="s">
        <v>719</v>
      </c>
      <c r="B30" s="88" t="s">
        <v>947</v>
      </c>
      <c r="C30" s="75"/>
      <c r="D30" s="75"/>
      <c r="E30" s="102" t="e">
        <f>SUMIFS('COVID 19 FASE I'!N$2:N$624,'COVID 19 FASE I'!D$2:D$624,Planilha4!B30,'COVID 19 FASE I'!G$2:G$624,Planilha4!E$3,'COVID 19 FASE I'!#REF!,Planilha4!E$2)</f>
        <v>#REF!</v>
      </c>
      <c r="F30" s="102" t="e">
        <f>SUMIFS('COVID 19 FASE I'!N$2:N$624,'COVID 19 FASE I'!D$2:D$624,Planilha4!B30,'COVID 19 FASE I'!G$2:G$624,Planilha4!F$3,'COVID 19 FASE I'!#REF!,Planilha4!F$2)</f>
        <v>#REF!</v>
      </c>
      <c r="G30" s="102" t="e">
        <f>SUMIFS('COVID 19 FASE I'!N$2:N$624,'COVID 19 FASE I'!D$2:D$624,Planilha4!B30,'COVID 19 FASE I'!G$2:G$624,Planilha4!G$3,'COVID 19 FASE I'!#REF!,Planilha4!G$2)</f>
        <v>#REF!</v>
      </c>
      <c r="H30" s="102" t="e">
        <f>SUMIFS('COVID 19 FASE I'!N$2:N$624,'COVID 19 FASE I'!D$2:D$624,Planilha4!B30,'COVID 19 FASE I'!G$2:G$624,Planilha4!H$3,'COVID 19 FASE I'!#REF!,Planilha4!H$2)</f>
        <v>#REF!</v>
      </c>
      <c r="I30" s="102" t="e">
        <f>SUMIFS('COVID 19 FASE I'!N$2:N$624,'COVID 19 FASE I'!D$2:D$624,Planilha4!B30,'COVID 19 FASE I'!G$2:G$624,Planilha4!I$3,'COVID 19 FASE I'!#REF!,Planilha4!I$2)</f>
        <v>#REF!</v>
      </c>
      <c r="J30" s="102" t="e">
        <f>SUMIFS('COVID 19 FASE I'!N$2:N$624,'COVID 19 FASE I'!D$2:D$624,Planilha4!B30,'COVID 19 FASE I'!G$2:G$624,Planilha4!J$3,'COVID 19 FASE I'!#REF!,Planilha4!J$2)</f>
        <v>#REF!</v>
      </c>
      <c r="K30" s="102" t="e">
        <f>SUMIFS('COVID 19 FASE I'!N$2:N$624,'COVID 19 FASE I'!D$2:D$624,Planilha4!B30,'COVID 19 FASE I'!G$2:G$624,Planilha4!K$3,'COVID 19 FASE I'!#REF!,Planilha4!K$2)</f>
        <v>#REF!</v>
      </c>
      <c r="L30" s="102" t="e">
        <f>SUMIFS('COVID 19 FASE I'!N$2:N$624,'COVID 19 FASE I'!D$2:D$624,Planilha4!B30,'COVID 19 FASE I'!G$2:G$624,Planilha4!L$3,'COVID 19 FASE I'!#REF!,Planilha4!L$2)</f>
        <v>#REF!</v>
      </c>
      <c r="M30" s="102" t="e">
        <f>SUMIFS('COVID 19 FASE I'!N$2:N$624,'COVID 19 FASE I'!D$2:D$624,Planilha4!B30,'COVID 19 FASE I'!G$2:G$624,Planilha4!M$3,'COVID 19 FASE I'!#REF!,Planilha4!M$2)</f>
        <v>#REF!</v>
      </c>
      <c r="N30" s="102" t="e">
        <f>SUMIFS('COVID 19 FASE I'!N$2:N$624,'COVID 19 FASE I'!D$2:D$624,Planilha4!B30,'COVID 19 FASE I'!G$2:G$624,Planilha4!N$3,'COVID 19 FASE I'!#REF!,Planilha4!N$2)</f>
        <v>#REF!</v>
      </c>
      <c r="O30" s="102" t="e">
        <f t="shared" si="0"/>
        <v>#REF!</v>
      </c>
    </row>
    <row r="31" spans="1:15" x14ac:dyDescent="0.25">
      <c r="A31" s="87" t="s">
        <v>728</v>
      </c>
      <c r="B31" s="88" t="s">
        <v>961</v>
      </c>
      <c r="C31" s="75"/>
      <c r="D31" s="75"/>
      <c r="E31" s="102" t="e">
        <f>SUMIFS('COVID 19 FASE I'!N$2:N$624,'COVID 19 FASE I'!D$2:D$624,Planilha4!B31,'COVID 19 FASE I'!G$2:G$624,Planilha4!E$3,'COVID 19 FASE I'!#REF!,Planilha4!E$2)</f>
        <v>#REF!</v>
      </c>
      <c r="F31" s="102" t="e">
        <f>SUMIFS('COVID 19 FASE I'!N$2:N$624,'COVID 19 FASE I'!D$2:D$624,Planilha4!B31,'COVID 19 FASE I'!G$2:G$624,Planilha4!F$3,'COVID 19 FASE I'!#REF!,Planilha4!F$2)</f>
        <v>#REF!</v>
      </c>
      <c r="G31" s="102" t="e">
        <f>SUMIFS('COVID 19 FASE I'!N$2:N$624,'COVID 19 FASE I'!D$2:D$624,Planilha4!B31,'COVID 19 FASE I'!G$2:G$624,Planilha4!G$3,'COVID 19 FASE I'!#REF!,Planilha4!G$2)</f>
        <v>#REF!</v>
      </c>
      <c r="H31" s="102" t="e">
        <f>SUMIFS('COVID 19 FASE I'!N$2:N$624,'COVID 19 FASE I'!D$2:D$624,Planilha4!B31,'COVID 19 FASE I'!G$2:G$624,Planilha4!H$3,'COVID 19 FASE I'!#REF!,Planilha4!H$2)</f>
        <v>#REF!</v>
      </c>
      <c r="I31" s="102" t="e">
        <f>SUMIFS('COVID 19 FASE I'!N$2:N$624,'COVID 19 FASE I'!D$2:D$624,Planilha4!B31,'COVID 19 FASE I'!G$2:G$624,Planilha4!I$3,'COVID 19 FASE I'!#REF!,Planilha4!I$2)</f>
        <v>#REF!</v>
      </c>
      <c r="J31" s="102" t="e">
        <f>SUMIFS('COVID 19 FASE I'!N$2:N$624,'COVID 19 FASE I'!D$2:D$624,Planilha4!B31,'COVID 19 FASE I'!G$2:G$624,Planilha4!J$3,'COVID 19 FASE I'!#REF!,Planilha4!J$2)</f>
        <v>#REF!</v>
      </c>
      <c r="K31" s="102" t="e">
        <f>SUMIFS('COVID 19 FASE I'!N$2:N$624,'COVID 19 FASE I'!D$2:D$624,Planilha4!B31,'COVID 19 FASE I'!G$2:G$624,Planilha4!K$3,'COVID 19 FASE I'!#REF!,Planilha4!K$2)</f>
        <v>#REF!</v>
      </c>
      <c r="L31" s="102" t="e">
        <f>SUMIFS('COVID 19 FASE I'!N$2:N$624,'COVID 19 FASE I'!D$2:D$624,Planilha4!B31,'COVID 19 FASE I'!G$2:G$624,Planilha4!L$3,'COVID 19 FASE I'!#REF!,Planilha4!L$2)</f>
        <v>#REF!</v>
      </c>
      <c r="M31" s="102" t="e">
        <f>SUMIFS('COVID 19 FASE I'!N$2:N$624,'COVID 19 FASE I'!D$2:D$624,Planilha4!B31,'COVID 19 FASE I'!G$2:G$624,Planilha4!M$3,'COVID 19 FASE I'!#REF!,Planilha4!M$2)</f>
        <v>#REF!</v>
      </c>
      <c r="N31" s="102" t="e">
        <f>SUMIFS('COVID 19 FASE I'!N$2:N$624,'COVID 19 FASE I'!D$2:D$624,Planilha4!B31,'COVID 19 FASE I'!G$2:G$624,Planilha4!N$3,'COVID 19 FASE I'!#REF!,Planilha4!N$2)</f>
        <v>#REF!</v>
      </c>
      <c r="O31" s="102" t="e">
        <f t="shared" si="0"/>
        <v>#REF!</v>
      </c>
    </row>
    <row r="32" spans="1:15" x14ac:dyDescent="0.25">
      <c r="A32" s="87" t="s">
        <v>728</v>
      </c>
      <c r="B32" s="88" t="s">
        <v>1014</v>
      </c>
      <c r="C32" s="75"/>
      <c r="D32" s="75"/>
      <c r="E32" s="102" t="e">
        <f>SUMIFS('COVID 19 FASE I'!N$2:N$624,'COVID 19 FASE I'!D$2:D$624,Planilha4!B32,'COVID 19 FASE I'!G$2:G$624,Planilha4!E$3,'COVID 19 FASE I'!#REF!,Planilha4!E$2)</f>
        <v>#REF!</v>
      </c>
      <c r="F32" s="102" t="e">
        <f>SUMIFS('COVID 19 FASE I'!N$2:N$624,'COVID 19 FASE I'!D$2:D$624,Planilha4!B32,'COVID 19 FASE I'!G$2:G$624,Planilha4!F$3,'COVID 19 FASE I'!#REF!,Planilha4!F$2)</f>
        <v>#REF!</v>
      </c>
      <c r="G32" s="102" t="e">
        <f>SUMIFS('COVID 19 FASE I'!N$2:N$624,'COVID 19 FASE I'!D$2:D$624,Planilha4!B32,'COVID 19 FASE I'!G$2:G$624,Planilha4!G$3,'COVID 19 FASE I'!#REF!,Planilha4!G$2)</f>
        <v>#REF!</v>
      </c>
      <c r="H32" s="102" t="e">
        <f>SUMIFS('COVID 19 FASE I'!N$2:N$624,'COVID 19 FASE I'!D$2:D$624,Planilha4!B32,'COVID 19 FASE I'!G$2:G$624,Planilha4!H$3,'COVID 19 FASE I'!#REF!,Planilha4!H$2)</f>
        <v>#REF!</v>
      </c>
      <c r="I32" s="102" t="e">
        <f>SUMIFS('COVID 19 FASE I'!N$2:N$624,'COVID 19 FASE I'!D$2:D$624,Planilha4!B32,'COVID 19 FASE I'!G$2:G$624,Planilha4!I$3,'COVID 19 FASE I'!#REF!,Planilha4!I$2)</f>
        <v>#REF!</v>
      </c>
      <c r="J32" s="102" t="e">
        <f>SUMIFS('COVID 19 FASE I'!N$2:N$624,'COVID 19 FASE I'!D$2:D$624,Planilha4!B32,'COVID 19 FASE I'!G$2:G$624,Planilha4!J$3,'COVID 19 FASE I'!#REF!,Planilha4!J$2)</f>
        <v>#REF!</v>
      </c>
      <c r="K32" s="102" t="e">
        <f>SUMIFS('COVID 19 FASE I'!N$2:N$624,'COVID 19 FASE I'!D$2:D$624,Planilha4!B32,'COVID 19 FASE I'!G$2:G$624,Planilha4!K$3,'COVID 19 FASE I'!#REF!,Planilha4!K$2)</f>
        <v>#REF!</v>
      </c>
      <c r="L32" s="102" t="e">
        <f>SUMIFS('COVID 19 FASE I'!N$2:N$624,'COVID 19 FASE I'!D$2:D$624,Planilha4!B32,'COVID 19 FASE I'!G$2:G$624,Planilha4!L$3,'COVID 19 FASE I'!#REF!,Planilha4!L$2)</f>
        <v>#REF!</v>
      </c>
      <c r="M32" s="102" t="e">
        <f>SUMIFS('COVID 19 FASE I'!N$2:N$624,'COVID 19 FASE I'!D$2:D$624,Planilha4!B32,'COVID 19 FASE I'!G$2:G$624,Planilha4!M$3,'COVID 19 FASE I'!#REF!,Planilha4!M$2)</f>
        <v>#REF!</v>
      </c>
      <c r="N32" s="102" t="e">
        <f>SUMIFS('COVID 19 FASE I'!N$2:N$624,'COVID 19 FASE I'!D$2:D$624,Planilha4!B32,'COVID 19 FASE I'!G$2:G$624,Planilha4!N$3,'COVID 19 FASE I'!#REF!,Planilha4!N$2)</f>
        <v>#REF!</v>
      </c>
      <c r="O32" s="102" t="e">
        <f t="shared" si="0"/>
        <v>#REF!</v>
      </c>
    </row>
    <row r="33" spans="1:16" x14ac:dyDescent="0.25">
      <c r="A33" s="87" t="s">
        <v>754</v>
      </c>
      <c r="B33" s="88" t="s">
        <v>1007</v>
      </c>
      <c r="C33" s="75"/>
      <c r="D33" s="75"/>
      <c r="E33" s="102" t="e">
        <f>SUMIFS('COVID 19 FASE I'!N$2:N$624,'COVID 19 FASE I'!D$2:D$624,Planilha4!B33,'COVID 19 FASE I'!G$2:G$624,Planilha4!E$3,'COVID 19 FASE I'!#REF!,Planilha4!E$2)</f>
        <v>#REF!</v>
      </c>
      <c r="F33" s="102" t="e">
        <f>SUMIFS('COVID 19 FASE I'!N$2:N$624,'COVID 19 FASE I'!D$2:D$624,Planilha4!B33,'COVID 19 FASE I'!G$2:G$624,Planilha4!F$3,'COVID 19 FASE I'!#REF!,Planilha4!F$2)</f>
        <v>#REF!</v>
      </c>
      <c r="G33" s="102" t="e">
        <f>SUMIFS('COVID 19 FASE I'!N$2:N$624,'COVID 19 FASE I'!D$2:D$624,Planilha4!B33,'COVID 19 FASE I'!G$2:G$624,Planilha4!G$3,'COVID 19 FASE I'!#REF!,Planilha4!G$2)</f>
        <v>#REF!</v>
      </c>
      <c r="H33" s="102" t="e">
        <f>SUMIFS('COVID 19 FASE I'!N$2:N$624,'COVID 19 FASE I'!D$2:D$624,Planilha4!B33,'COVID 19 FASE I'!G$2:G$624,Planilha4!H$3,'COVID 19 FASE I'!#REF!,Planilha4!H$2)</f>
        <v>#REF!</v>
      </c>
      <c r="I33" s="102" t="e">
        <f>SUMIFS('COVID 19 FASE I'!N$2:N$624,'COVID 19 FASE I'!D$2:D$624,Planilha4!B33,'COVID 19 FASE I'!G$2:G$624,Planilha4!I$3,'COVID 19 FASE I'!#REF!,Planilha4!I$2)</f>
        <v>#REF!</v>
      </c>
      <c r="J33" s="102" t="e">
        <f>SUMIFS('COVID 19 FASE I'!N$2:N$624,'COVID 19 FASE I'!D$2:D$624,Planilha4!B33,'COVID 19 FASE I'!G$2:G$624,Planilha4!J$3,'COVID 19 FASE I'!#REF!,Planilha4!J$2)</f>
        <v>#REF!</v>
      </c>
      <c r="K33" s="102" t="e">
        <f>SUMIFS('COVID 19 FASE I'!N$2:N$624,'COVID 19 FASE I'!D$2:D$624,Planilha4!B33,'COVID 19 FASE I'!G$2:G$624,Planilha4!K$3,'COVID 19 FASE I'!#REF!,Planilha4!K$2)</f>
        <v>#REF!</v>
      </c>
      <c r="L33" s="102" t="e">
        <f>SUMIFS('COVID 19 FASE I'!N$2:N$624,'COVID 19 FASE I'!D$2:D$624,Planilha4!B33,'COVID 19 FASE I'!G$2:G$624,Planilha4!L$3,'COVID 19 FASE I'!#REF!,Planilha4!L$2)</f>
        <v>#REF!</v>
      </c>
      <c r="M33" s="102" t="e">
        <f>SUMIFS('COVID 19 FASE I'!N$2:N$624,'COVID 19 FASE I'!D$2:D$624,Planilha4!B33,'COVID 19 FASE I'!G$2:G$624,Planilha4!M$3,'COVID 19 FASE I'!#REF!,Planilha4!M$2)</f>
        <v>#REF!</v>
      </c>
      <c r="N33" s="102" t="e">
        <f>SUMIFS('COVID 19 FASE I'!N$2:N$624,'COVID 19 FASE I'!D$2:D$624,Planilha4!B33,'COVID 19 FASE I'!G$2:G$624,Planilha4!N$3,'COVID 19 FASE I'!#REF!,Planilha4!N$2)</f>
        <v>#REF!</v>
      </c>
      <c r="O33" s="102" t="e">
        <f t="shared" si="0"/>
        <v>#REF!</v>
      </c>
    </row>
    <row r="34" spans="1:16" x14ac:dyDescent="0.25">
      <c r="A34" s="87" t="s">
        <v>692</v>
      </c>
      <c r="B34" s="88" t="s">
        <v>905</v>
      </c>
      <c r="C34" s="75"/>
      <c r="D34" s="75"/>
      <c r="E34" s="102" t="e">
        <f>SUMIFS('COVID 19 FASE I'!N$2:N$624,'COVID 19 FASE I'!D$2:D$624,Planilha4!B34,'COVID 19 FASE I'!G$2:G$624,Planilha4!E$3,'COVID 19 FASE I'!#REF!,Planilha4!E$2)</f>
        <v>#REF!</v>
      </c>
      <c r="F34" s="102" t="e">
        <f>SUMIFS('COVID 19 FASE I'!N$2:N$624,'COVID 19 FASE I'!D$2:D$624,Planilha4!B34,'COVID 19 FASE I'!G$2:G$624,Planilha4!F$3,'COVID 19 FASE I'!#REF!,Planilha4!F$2)</f>
        <v>#REF!</v>
      </c>
      <c r="G34" s="102" t="e">
        <f>SUMIFS('COVID 19 FASE I'!N$2:N$624,'COVID 19 FASE I'!D$2:D$624,Planilha4!B34,'COVID 19 FASE I'!G$2:G$624,Planilha4!G$3,'COVID 19 FASE I'!#REF!,Planilha4!G$2)</f>
        <v>#REF!</v>
      </c>
      <c r="H34" s="102" t="e">
        <f>SUMIFS('COVID 19 FASE I'!N$2:N$624,'COVID 19 FASE I'!D$2:D$624,Planilha4!B34,'COVID 19 FASE I'!G$2:G$624,Planilha4!H$3,'COVID 19 FASE I'!#REF!,Planilha4!H$2)</f>
        <v>#REF!</v>
      </c>
      <c r="I34" s="102" t="e">
        <f>SUMIFS('COVID 19 FASE I'!N$2:N$624,'COVID 19 FASE I'!D$2:D$624,Planilha4!B34,'COVID 19 FASE I'!G$2:G$624,Planilha4!I$3,'COVID 19 FASE I'!#REF!,Planilha4!I$2)</f>
        <v>#REF!</v>
      </c>
      <c r="J34" s="102" t="e">
        <f>SUMIFS('COVID 19 FASE I'!N$2:N$624,'COVID 19 FASE I'!D$2:D$624,Planilha4!B34,'COVID 19 FASE I'!G$2:G$624,Planilha4!J$3,'COVID 19 FASE I'!#REF!,Planilha4!J$2)</f>
        <v>#REF!</v>
      </c>
      <c r="K34" s="102" t="e">
        <f>SUMIFS('COVID 19 FASE I'!N$2:N$624,'COVID 19 FASE I'!D$2:D$624,Planilha4!B34,'COVID 19 FASE I'!G$2:G$624,Planilha4!K$3,'COVID 19 FASE I'!#REF!,Planilha4!K$2)</f>
        <v>#REF!</v>
      </c>
      <c r="L34" s="102" t="e">
        <f>SUMIFS('COVID 19 FASE I'!N$2:N$624,'COVID 19 FASE I'!D$2:D$624,Planilha4!B34,'COVID 19 FASE I'!G$2:G$624,Planilha4!L$3,'COVID 19 FASE I'!#REF!,Planilha4!L$2)</f>
        <v>#REF!</v>
      </c>
      <c r="M34" s="102" t="e">
        <f>SUMIFS('COVID 19 FASE I'!N$2:N$624,'COVID 19 FASE I'!D$2:D$624,Planilha4!B34,'COVID 19 FASE I'!G$2:G$624,Planilha4!M$3,'COVID 19 FASE I'!#REF!,Planilha4!M$2)</f>
        <v>#REF!</v>
      </c>
      <c r="N34" s="102" t="e">
        <f>SUMIFS('COVID 19 FASE I'!N$2:N$624,'COVID 19 FASE I'!D$2:D$624,Planilha4!B34,'COVID 19 FASE I'!G$2:G$624,Planilha4!N$3,'COVID 19 FASE I'!#REF!,Planilha4!N$2)</f>
        <v>#REF!</v>
      </c>
      <c r="O34" s="102" t="e">
        <f t="shared" si="0"/>
        <v>#REF!</v>
      </c>
    </row>
    <row r="35" spans="1:16" x14ac:dyDescent="0.25">
      <c r="A35" s="87" t="s">
        <v>90</v>
      </c>
      <c r="B35" s="88" t="s">
        <v>1004</v>
      </c>
      <c r="C35" s="75"/>
      <c r="D35" s="75"/>
      <c r="E35" s="102" t="e">
        <f>SUMIFS('COVID 19 FASE I'!N$2:N$624,'COVID 19 FASE I'!D$2:D$624,Planilha4!B35,'COVID 19 FASE I'!G$2:G$624,Planilha4!E$3,'COVID 19 FASE I'!#REF!,Planilha4!E$2)</f>
        <v>#REF!</v>
      </c>
      <c r="F35" s="102" t="e">
        <f>SUMIFS('COVID 19 FASE I'!N$2:N$624,'COVID 19 FASE I'!D$2:D$624,Planilha4!B35,'COVID 19 FASE I'!G$2:G$624,Planilha4!F$3,'COVID 19 FASE I'!#REF!,Planilha4!F$2)</f>
        <v>#REF!</v>
      </c>
      <c r="G35" s="102" t="e">
        <f>SUMIFS('COVID 19 FASE I'!N$2:N$624,'COVID 19 FASE I'!D$2:D$624,Planilha4!B35,'COVID 19 FASE I'!G$2:G$624,Planilha4!G$3,'COVID 19 FASE I'!#REF!,Planilha4!G$2)</f>
        <v>#REF!</v>
      </c>
      <c r="H35" s="102" t="e">
        <f>SUMIFS('COVID 19 FASE I'!N$2:N$624,'COVID 19 FASE I'!D$2:D$624,Planilha4!B35,'COVID 19 FASE I'!G$2:G$624,Planilha4!H$3,'COVID 19 FASE I'!#REF!,Planilha4!H$2)</f>
        <v>#REF!</v>
      </c>
      <c r="I35" s="102" t="e">
        <f>SUMIFS('COVID 19 FASE I'!N$2:N$624,'COVID 19 FASE I'!D$2:D$624,Planilha4!B35,'COVID 19 FASE I'!G$2:G$624,Planilha4!I$3,'COVID 19 FASE I'!#REF!,Planilha4!I$2)</f>
        <v>#REF!</v>
      </c>
      <c r="J35" s="102" t="e">
        <f>SUMIFS('COVID 19 FASE I'!N$2:N$624,'COVID 19 FASE I'!D$2:D$624,Planilha4!B35,'COVID 19 FASE I'!G$2:G$624,Planilha4!J$3,'COVID 19 FASE I'!#REF!,Planilha4!J$2)</f>
        <v>#REF!</v>
      </c>
      <c r="K35" s="102" t="e">
        <f>SUMIFS('COVID 19 FASE I'!N$2:N$624,'COVID 19 FASE I'!D$2:D$624,Planilha4!B35,'COVID 19 FASE I'!G$2:G$624,Planilha4!K$3,'COVID 19 FASE I'!#REF!,Planilha4!K$2)</f>
        <v>#REF!</v>
      </c>
      <c r="L35" s="102" t="e">
        <f>SUMIFS('COVID 19 FASE I'!N$2:N$624,'COVID 19 FASE I'!D$2:D$624,Planilha4!B35,'COVID 19 FASE I'!G$2:G$624,Planilha4!L$3,'COVID 19 FASE I'!#REF!,Planilha4!L$2)</f>
        <v>#REF!</v>
      </c>
      <c r="M35" s="102" t="e">
        <f>SUMIFS('COVID 19 FASE I'!N$2:N$624,'COVID 19 FASE I'!D$2:D$624,Planilha4!B35,'COVID 19 FASE I'!G$2:G$624,Planilha4!M$3,'COVID 19 FASE I'!#REF!,Planilha4!M$2)</f>
        <v>#REF!</v>
      </c>
      <c r="N35" s="102" t="e">
        <f>SUMIFS('COVID 19 FASE I'!N$2:N$624,'COVID 19 FASE I'!D$2:D$624,Planilha4!B35,'COVID 19 FASE I'!G$2:G$624,Planilha4!N$3,'COVID 19 FASE I'!#REF!,Planilha4!N$2)</f>
        <v>#REF!</v>
      </c>
      <c r="O35" s="102" t="e">
        <f t="shared" si="0"/>
        <v>#REF!</v>
      </c>
    </row>
    <row r="36" spans="1:16" x14ac:dyDescent="0.25">
      <c r="A36" s="87" t="s">
        <v>734</v>
      </c>
      <c r="B36" s="88" t="s">
        <v>977</v>
      </c>
      <c r="C36" s="75"/>
      <c r="D36" s="75"/>
      <c r="E36" s="102" t="e">
        <f>SUMIFS('COVID 19 FASE I'!N$2:N$624,'COVID 19 FASE I'!D$2:D$624,Planilha4!B36,'COVID 19 FASE I'!G$2:G$624,Planilha4!E$3,'COVID 19 FASE I'!#REF!,Planilha4!E$2)</f>
        <v>#REF!</v>
      </c>
      <c r="F36" s="102" t="e">
        <f>SUMIFS('COVID 19 FASE I'!N$2:N$624,'COVID 19 FASE I'!D$2:D$624,Planilha4!B36,'COVID 19 FASE I'!G$2:G$624,Planilha4!F$3,'COVID 19 FASE I'!#REF!,Planilha4!F$2)</f>
        <v>#REF!</v>
      </c>
      <c r="G36" s="102" t="e">
        <f>SUMIFS('COVID 19 FASE I'!N$2:N$624,'COVID 19 FASE I'!D$2:D$624,Planilha4!B36,'COVID 19 FASE I'!G$2:G$624,Planilha4!G$3,'COVID 19 FASE I'!#REF!,Planilha4!G$2)</f>
        <v>#REF!</v>
      </c>
      <c r="H36" s="102" t="e">
        <f>SUMIFS('COVID 19 FASE I'!N$2:N$624,'COVID 19 FASE I'!D$2:D$624,Planilha4!B36,'COVID 19 FASE I'!G$2:G$624,Planilha4!H$3,'COVID 19 FASE I'!#REF!,Planilha4!H$2)</f>
        <v>#REF!</v>
      </c>
      <c r="I36" s="102" t="e">
        <f>SUMIFS('COVID 19 FASE I'!N$2:N$624,'COVID 19 FASE I'!D$2:D$624,Planilha4!B36,'COVID 19 FASE I'!G$2:G$624,Planilha4!I$3,'COVID 19 FASE I'!#REF!,Planilha4!I$2)</f>
        <v>#REF!</v>
      </c>
      <c r="J36" s="102" t="e">
        <f>SUMIFS('COVID 19 FASE I'!N$2:N$624,'COVID 19 FASE I'!D$2:D$624,Planilha4!B36,'COVID 19 FASE I'!G$2:G$624,Planilha4!J$3,'COVID 19 FASE I'!#REF!,Planilha4!J$2)</f>
        <v>#REF!</v>
      </c>
      <c r="K36" s="102" t="e">
        <f>SUMIFS('COVID 19 FASE I'!N$2:N$624,'COVID 19 FASE I'!D$2:D$624,Planilha4!B36,'COVID 19 FASE I'!G$2:G$624,Planilha4!K$3,'COVID 19 FASE I'!#REF!,Planilha4!K$2)</f>
        <v>#REF!</v>
      </c>
      <c r="L36" s="102" t="e">
        <f>SUMIFS('COVID 19 FASE I'!N$2:N$624,'COVID 19 FASE I'!D$2:D$624,Planilha4!B36,'COVID 19 FASE I'!G$2:G$624,Planilha4!L$3,'COVID 19 FASE I'!#REF!,Planilha4!L$2)</f>
        <v>#REF!</v>
      </c>
      <c r="M36" s="102" t="e">
        <f>SUMIFS('COVID 19 FASE I'!N$2:N$624,'COVID 19 FASE I'!D$2:D$624,Planilha4!B36,'COVID 19 FASE I'!G$2:G$624,Planilha4!M$3,'COVID 19 FASE I'!#REF!,Planilha4!M$2)</f>
        <v>#REF!</v>
      </c>
      <c r="N36" s="102" t="e">
        <f>SUMIFS('COVID 19 FASE I'!N$2:N$624,'COVID 19 FASE I'!D$2:D$624,Planilha4!B36,'COVID 19 FASE I'!G$2:G$624,Planilha4!N$3,'COVID 19 FASE I'!#REF!,Planilha4!N$2)</f>
        <v>#REF!</v>
      </c>
      <c r="O36" s="102" t="e">
        <f t="shared" si="0"/>
        <v>#REF!</v>
      </c>
    </row>
    <row r="37" spans="1:16" x14ac:dyDescent="0.25">
      <c r="A37" s="87" t="s">
        <v>760</v>
      </c>
      <c r="B37" s="88" t="s">
        <v>1016</v>
      </c>
      <c r="C37" s="75"/>
      <c r="D37" s="75"/>
      <c r="E37" s="102" t="e">
        <f>SUMIFS('COVID 19 FASE I'!N$2:N$624,'COVID 19 FASE I'!D$2:D$624,Planilha4!B37,'COVID 19 FASE I'!G$2:G$624,Planilha4!E$3,'COVID 19 FASE I'!#REF!,Planilha4!E$2)</f>
        <v>#REF!</v>
      </c>
      <c r="F37" s="102" t="e">
        <f>SUMIFS('COVID 19 FASE I'!N$2:N$624,'COVID 19 FASE I'!D$2:D$624,Planilha4!B37,'COVID 19 FASE I'!G$2:G$624,Planilha4!F$3,'COVID 19 FASE I'!#REF!,Planilha4!F$2)</f>
        <v>#REF!</v>
      </c>
      <c r="G37" s="102" t="e">
        <f>SUMIFS('COVID 19 FASE I'!N$2:N$624,'COVID 19 FASE I'!D$2:D$624,Planilha4!B37,'COVID 19 FASE I'!G$2:G$624,Planilha4!G$3,'COVID 19 FASE I'!#REF!,Planilha4!G$2)</f>
        <v>#REF!</v>
      </c>
      <c r="H37" s="102" t="e">
        <f>SUMIFS('COVID 19 FASE I'!N$2:N$624,'COVID 19 FASE I'!D$2:D$624,Planilha4!B37,'COVID 19 FASE I'!G$2:G$624,Planilha4!H$3,'COVID 19 FASE I'!#REF!,Planilha4!H$2)</f>
        <v>#REF!</v>
      </c>
      <c r="I37" s="102" t="e">
        <f>SUMIFS('COVID 19 FASE I'!N$2:N$624,'COVID 19 FASE I'!D$2:D$624,Planilha4!B37,'COVID 19 FASE I'!G$2:G$624,Planilha4!I$3,'COVID 19 FASE I'!#REF!,Planilha4!I$2)</f>
        <v>#REF!</v>
      </c>
      <c r="J37" s="102" t="e">
        <f>SUMIFS('COVID 19 FASE I'!N$2:N$624,'COVID 19 FASE I'!D$2:D$624,Planilha4!B37,'COVID 19 FASE I'!G$2:G$624,Planilha4!J$3,'COVID 19 FASE I'!#REF!,Planilha4!J$2)</f>
        <v>#REF!</v>
      </c>
      <c r="K37" s="102" t="e">
        <f>SUMIFS('COVID 19 FASE I'!N$2:N$624,'COVID 19 FASE I'!D$2:D$624,Planilha4!B37,'COVID 19 FASE I'!G$2:G$624,Planilha4!K$3,'COVID 19 FASE I'!#REF!,Planilha4!K$2)</f>
        <v>#REF!</v>
      </c>
      <c r="L37" s="102" t="e">
        <f>SUMIFS('COVID 19 FASE I'!N$2:N$624,'COVID 19 FASE I'!D$2:D$624,Planilha4!B37,'COVID 19 FASE I'!G$2:G$624,Planilha4!L$3,'COVID 19 FASE I'!#REF!,Planilha4!L$2)</f>
        <v>#REF!</v>
      </c>
      <c r="M37" s="102" t="e">
        <f>SUMIFS('COVID 19 FASE I'!N$2:N$624,'COVID 19 FASE I'!D$2:D$624,Planilha4!B37,'COVID 19 FASE I'!G$2:G$624,Planilha4!M$3,'COVID 19 FASE I'!#REF!,Planilha4!M$2)</f>
        <v>#REF!</v>
      </c>
      <c r="N37" s="102" t="e">
        <f>SUMIFS('COVID 19 FASE I'!N$2:N$624,'COVID 19 FASE I'!D$2:D$624,Planilha4!B37,'COVID 19 FASE I'!G$2:G$624,Planilha4!N$3,'COVID 19 FASE I'!#REF!,Planilha4!N$2)</f>
        <v>#REF!</v>
      </c>
      <c r="O37" s="102" t="e">
        <f t="shared" si="0"/>
        <v>#REF!</v>
      </c>
    </row>
    <row r="38" spans="1:16" x14ac:dyDescent="0.25">
      <c r="A38" s="87" t="s">
        <v>756</v>
      </c>
      <c r="B38" s="88" t="s">
        <v>1011</v>
      </c>
      <c r="C38" s="75"/>
      <c r="D38" s="75"/>
      <c r="E38" s="102" t="e">
        <f>SUMIFS('COVID 19 FASE I'!N$2:N$624,'COVID 19 FASE I'!D$2:D$624,Planilha4!B38,'COVID 19 FASE I'!G$2:G$624,Planilha4!E$3,'COVID 19 FASE I'!#REF!,Planilha4!E$2)</f>
        <v>#REF!</v>
      </c>
      <c r="F38" s="102" t="e">
        <f>SUMIFS('COVID 19 FASE I'!N$2:N$624,'COVID 19 FASE I'!D$2:D$624,Planilha4!B38,'COVID 19 FASE I'!G$2:G$624,Planilha4!F$3,'COVID 19 FASE I'!#REF!,Planilha4!F$2)</f>
        <v>#REF!</v>
      </c>
      <c r="G38" s="102" t="e">
        <f>SUMIFS('COVID 19 FASE I'!N$2:N$624,'COVID 19 FASE I'!D$2:D$624,Planilha4!B38,'COVID 19 FASE I'!G$2:G$624,Planilha4!G$3,'COVID 19 FASE I'!#REF!,Planilha4!G$2)</f>
        <v>#REF!</v>
      </c>
      <c r="H38" s="102" t="e">
        <f>SUMIFS('COVID 19 FASE I'!N$2:N$624,'COVID 19 FASE I'!D$2:D$624,Planilha4!B38,'COVID 19 FASE I'!G$2:G$624,Planilha4!H$3,'COVID 19 FASE I'!#REF!,Planilha4!H$2)</f>
        <v>#REF!</v>
      </c>
      <c r="I38" s="102" t="e">
        <f>SUMIFS('COVID 19 FASE I'!N$2:N$624,'COVID 19 FASE I'!D$2:D$624,Planilha4!B38,'COVID 19 FASE I'!G$2:G$624,Planilha4!I$3,'COVID 19 FASE I'!#REF!,Planilha4!I$2)</f>
        <v>#REF!</v>
      </c>
      <c r="J38" s="102" t="e">
        <f>SUMIFS('COVID 19 FASE I'!N$2:N$624,'COVID 19 FASE I'!D$2:D$624,Planilha4!B38,'COVID 19 FASE I'!G$2:G$624,Planilha4!J$3,'COVID 19 FASE I'!#REF!,Planilha4!J$2)</f>
        <v>#REF!</v>
      </c>
      <c r="K38" s="102" t="e">
        <f>SUMIFS('COVID 19 FASE I'!N$2:N$624,'COVID 19 FASE I'!D$2:D$624,Planilha4!B38,'COVID 19 FASE I'!G$2:G$624,Planilha4!K$3,'COVID 19 FASE I'!#REF!,Planilha4!K$2)</f>
        <v>#REF!</v>
      </c>
      <c r="L38" s="102" t="e">
        <f>SUMIFS('COVID 19 FASE I'!N$2:N$624,'COVID 19 FASE I'!D$2:D$624,Planilha4!B38,'COVID 19 FASE I'!G$2:G$624,Planilha4!L$3,'COVID 19 FASE I'!#REF!,Planilha4!L$2)</f>
        <v>#REF!</v>
      </c>
      <c r="M38" s="102" t="e">
        <f>SUMIFS('COVID 19 FASE I'!N$2:N$624,'COVID 19 FASE I'!D$2:D$624,Planilha4!B38,'COVID 19 FASE I'!G$2:G$624,Planilha4!M$3,'COVID 19 FASE I'!#REF!,Planilha4!M$2)</f>
        <v>#REF!</v>
      </c>
      <c r="N38" s="102" t="e">
        <f>SUMIFS('COVID 19 FASE I'!N$2:N$624,'COVID 19 FASE I'!D$2:D$624,Planilha4!B38,'COVID 19 FASE I'!G$2:G$624,Planilha4!N$3,'COVID 19 FASE I'!#REF!,Planilha4!N$2)</f>
        <v>#REF!</v>
      </c>
      <c r="O38" s="102" t="e">
        <f t="shared" si="0"/>
        <v>#REF!</v>
      </c>
    </row>
    <row r="39" spans="1:16" x14ac:dyDescent="0.25">
      <c r="A39" s="87" t="s">
        <v>83</v>
      </c>
      <c r="B39" s="88" t="s">
        <v>975</v>
      </c>
      <c r="C39" s="75"/>
      <c r="D39" s="75"/>
      <c r="E39" s="102" t="e">
        <f>SUMIFS('COVID 19 FASE I'!N$2:N$624,'COVID 19 FASE I'!D$2:D$624,Planilha4!B39,'COVID 19 FASE I'!G$2:G$624,Planilha4!E$3,'COVID 19 FASE I'!#REF!,Planilha4!E$2)</f>
        <v>#REF!</v>
      </c>
      <c r="F39" s="102" t="e">
        <f>SUMIFS('COVID 19 FASE I'!N$2:N$624,'COVID 19 FASE I'!D$2:D$624,Planilha4!B39,'COVID 19 FASE I'!G$2:G$624,Planilha4!F$3,'COVID 19 FASE I'!#REF!,Planilha4!F$2)</f>
        <v>#REF!</v>
      </c>
      <c r="G39" s="102" t="e">
        <f>SUMIFS('COVID 19 FASE I'!N$2:N$624,'COVID 19 FASE I'!D$2:D$624,Planilha4!B39,'COVID 19 FASE I'!G$2:G$624,Planilha4!G$3,'COVID 19 FASE I'!#REF!,Planilha4!G$2)</f>
        <v>#REF!</v>
      </c>
      <c r="H39" s="102" t="e">
        <f>SUMIFS('COVID 19 FASE I'!N$2:N$624,'COVID 19 FASE I'!D$2:D$624,Planilha4!B39,'COVID 19 FASE I'!G$2:G$624,Planilha4!H$3,'COVID 19 FASE I'!#REF!,Planilha4!H$2)</f>
        <v>#REF!</v>
      </c>
      <c r="I39" s="102" t="e">
        <f>SUMIFS('COVID 19 FASE I'!N$2:N$624,'COVID 19 FASE I'!D$2:D$624,Planilha4!B39,'COVID 19 FASE I'!G$2:G$624,Planilha4!I$3,'COVID 19 FASE I'!#REF!,Planilha4!I$2)</f>
        <v>#REF!</v>
      </c>
      <c r="J39" s="102" t="e">
        <f>SUMIFS('COVID 19 FASE I'!N$2:N$624,'COVID 19 FASE I'!D$2:D$624,Planilha4!B39,'COVID 19 FASE I'!G$2:G$624,Planilha4!J$3,'COVID 19 FASE I'!#REF!,Planilha4!J$2)</f>
        <v>#REF!</v>
      </c>
      <c r="K39" s="102" t="e">
        <f>SUMIFS('COVID 19 FASE I'!N$2:N$624,'COVID 19 FASE I'!D$2:D$624,Planilha4!B39,'COVID 19 FASE I'!G$2:G$624,Planilha4!K$3,'COVID 19 FASE I'!#REF!,Planilha4!K$2)</f>
        <v>#REF!</v>
      </c>
      <c r="L39" s="102" t="e">
        <f>SUMIFS('COVID 19 FASE I'!N$2:N$624,'COVID 19 FASE I'!D$2:D$624,Planilha4!B39,'COVID 19 FASE I'!G$2:G$624,Planilha4!L$3,'COVID 19 FASE I'!#REF!,Planilha4!L$2)</f>
        <v>#REF!</v>
      </c>
      <c r="M39" s="102" t="e">
        <f>SUMIFS('COVID 19 FASE I'!N$2:N$624,'COVID 19 FASE I'!D$2:D$624,Planilha4!B39,'COVID 19 FASE I'!G$2:G$624,Planilha4!M$3,'COVID 19 FASE I'!#REF!,Planilha4!M$2)</f>
        <v>#REF!</v>
      </c>
      <c r="N39" s="102" t="e">
        <f>SUMIFS('COVID 19 FASE I'!N$2:N$624,'COVID 19 FASE I'!D$2:D$624,Planilha4!B39,'COVID 19 FASE I'!G$2:G$624,Planilha4!N$3,'COVID 19 FASE I'!#REF!,Planilha4!N$2)</f>
        <v>#REF!</v>
      </c>
      <c r="O39" s="102" t="e">
        <f t="shared" si="0"/>
        <v>#REF!</v>
      </c>
    </row>
    <row r="40" spans="1:16" x14ac:dyDescent="0.25">
      <c r="A40" s="87" t="s">
        <v>736</v>
      </c>
      <c r="B40" s="88" t="s">
        <v>980</v>
      </c>
      <c r="C40" s="75"/>
      <c r="D40" s="75"/>
      <c r="E40" s="102" t="e">
        <f>SUMIFS('COVID 19 FASE I'!N$2:N$624,'COVID 19 FASE I'!D$2:D$624,Planilha4!B40,'COVID 19 FASE I'!G$2:G$624,Planilha4!E$3,'COVID 19 FASE I'!#REF!,Planilha4!E$2)</f>
        <v>#REF!</v>
      </c>
      <c r="F40" s="102" t="e">
        <f>SUMIFS('COVID 19 FASE I'!N$2:N$624,'COVID 19 FASE I'!D$2:D$624,Planilha4!B40,'COVID 19 FASE I'!G$2:G$624,Planilha4!F$3,'COVID 19 FASE I'!#REF!,Planilha4!F$2)</f>
        <v>#REF!</v>
      </c>
      <c r="G40" s="102" t="e">
        <f>SUMIFS('COVID 19 FASE I'!N$2:N$624,'COVID 19 FASE I'!D$2:D$624,Planilha4!B40,'COVID 19 FASE I'!G$2:G$624,Planilha4!G$3,'COVID 19 FASE I'!#REF!,Planilha4!G$2)</f>
        <v>#REF!</v>
      </c>
      <c r="H40" s="102" t="e">
        <f>SUMIFS('COVID 19 FASE I'!N$2:N$624,'COVID 19 FASE I'!D$2:D$624,Planilha4!B40,'COVID 19 FASE I'!G$2:G$624,Planilha4!H$3,'COVID 19 FASE I'!#REF!,Planilha4!H$2)</f>
        <v>#REF!</v>
      </c>
      <c r="I40" s="102" t="e">
        <f>SUMIFS('COVID 19 FASE I'!N$2:N$624,'COVID 19 FASE I'!D$2:D$624,Planilha4!B40,'COVID 19 FASE I'!G$2:G$624,Planilha4!I$3,'COVID 19 FASE I'!#REF!,Planilha4!I$2)</f>
        <v>#REF!</v>
      </c>
      <c r="J40" s="102" t="e">
        <f>SUMIFS('COVID 19 FASE I'!N$2:N$624,'COVID 19 FASE I'!D$2:D$624,Planilha4!B40,'COVID 19 FASE I'!G$2:G$624,Planilha4!J$3,'COVID 19 FASE I'!#REF!,Planilha4!J$2)</f>
        <v>#REF!</v>
      </c>
      <c r="K40" s="102" t="e">
        <f>SUMIFS('COVID 19 FASE I'!N$2:N$624,'COVID 19 FASE I'!D$2:D$624,Planilha4!B40,'COVID 19 FASE I'!G$2:G$624,Planilha4!K$3,'COVID 19 FASE I'!#REF!,Planilha4!K$2)</f>
        <v>#REF!</v>
      </c>
      <c r="L40" s="102" t="e">
        <f>SUMIFS('COVID 19 FASE I'!N$2:N$624,'COVID 19 FASE I'!D$2:D$624,Planilha4!B40,'COVID 19 FASE I'!G$2:G$624,Planilha4!L$3,'COVID 19 FASE I'!#REF!,Planilha4!L$2)</f>
        <v>#REF!</v>
      </c>
      <c r="M40" s="102" t="e">
        <f>SUMIFS('COVID 19 FASE I'!N$2:N$624,'COVID 19 FASE I'!D$2:D$624,Planilha4!B40,'COVID 19 FASE I'!G$2:G$624,Planilha4!M$3,'COVID 19 FASE I'!#REF!,Planilha4!M$2)</f>
        <v>#REF!</v>
      </c>
      <c r="N40" s="102" t="e">
        <f>SUMIFS('COVID 19 FASE I'!N$2:N$624,'COVID 19 FASE I'!D$2:D$624,Planilha4!B40,'COVID 19 FASE I'!G$2:G$624,Planilha4!N$3,'COVID 19 FASE I'!#REF!,Planilha4!N$2)</f>
        <v>#REF!</v>
      </c>
      <c r="O40" s="102" t="e">
        <f t="shared" si="0"/>
        <v>#REF!</v>
      </c>
    </row>
    <row r="41" spans="1:16" x14ac:dyDescent="0.25">
      <c r="A41" s="87" t="s">
        <v>84</v>
      </c>
      <c r="B41" s="88" t="s">
        <v>979</v>
      </c>
      <c r="C41" s="75"/>
      <c r="D41" s="75"/>
      <c r="E41" s="102" t="e">
        <f>SUMIFS('COVID 19 FASE I'!N$2:N$624,'COVID 19 FASE I'!D$2:D$624,Planilha4!B41,'COVID 19 FASE I'!G$2:G$624,Planilha4!E$3,'COVID 19 FASE I'!#REF!,Planilha4!E$2)</f>
        <v>#REF!</v>
      </c>
      <c r="F41" s="102" t="e">
        <f>SUMIFS('COVID 19 FASE I'!N$2:N$624,'COVID 19 FASE I'!D$2:D$624,Planilha4!B41,'COVID 19 FASE I'!G$2:G$624,Planilha4!F$3,'COVID 19 FASE I'!#REF!,Planilha4!F$2)</f>
        <v>#REF!</v>
      </c>
      <c r="G41" s="102" t="e">
        <f>SUMIFS('COVID 19 FASE I'!N$2:N$624,'COVID 19 FASE I'!D$2:D$624,Planilha4!B41,'COVID 19 FASE I'!G$2:G$624,Planilha4!G$3,'COVID 19 FASE I'!#REF!,Planilha4!G$2)</f>
        <v>#REF!</v>
      </c>
      <c r="H41" s="102" t="e">
        <f>SUMIFS('COVID 19 FASE I'!N$2:N$624,'COVID 19 FASE I'!D$2:D$624,Planilha4!B41,'COVID 19 FASE I'!G$2:G$624,Planilha4!H$3,'COVID 19 FASE I'!#REF!,Planilha4!H$2)</f>
        <v>#REF!</v>
      </c>
      <c r="I41" s="102" t="e">
        <f>SUMIFS('COVID 19 FASE I'!N$2:N$624,'COVID 19 FASE I'!D$2:D$624,Planilha4!B41,'COVID 19 FASE I'!G$2:G$624,Planilha4!I$3,'COVID 19 FASE I'!#REF!,Planilha4!I$2)</f>
        <v>#REF!</v>
      </c>
      <c r="J41" s="102" t="e">
        <f>SUMIFS('COVID 19 FASE I'!N$2:N$624,'COVID 19 FASE I'!D$2:D$624,Planilha4!B41,'COVID 19 FASE I'!G$2:G$624,Planilha4!J$3,'COVID 19 FASE I'!#REF!,Planilha4!J$2)</f>
        <v>#REF!</v>
      </c>
      <c r="K41" s="102" t="e">
        <f>SUMIFS('COVID 19 FASE I'!N$2:N$624,'COVID 19 FASE I'!D$2:D$624,Planilha4!B41,'COVID 19 FASE I'!G$2:G$624,Planilha4!K$3,'COVID 19 FASE I'!#REF!,Planilha4!K$2)</f>
        <v>#REF!</v>
      </c>
      <c r="L41" s="102" t="e">
        <f>SUMIFS('COVID 19 FASE I'!N$2:N$624,'COVID 19 FASE I'!D$2:D$624,Planilha4!B41,'COVID 19 FASE I'!G$2:G$624,Planilha4!L$3,'COVID 19 FASE I'!#REF!,Planilha4!L$2)</f>
        <v>#REF!</v>
      </c>
      <c r="M41" s="102" t="e">
        <f>SUMIFS('COVID 19 FASE I'!N$2:N$624,'COVID 19 FASE I'!D$2:D$624,Planilha4!B41,'COVID 19 FASE I'!G$2:G$624,Planilha4!M$3,'COVID 19 FASE I'!#REF!,Planilha4!M$2)</f>
        <v>#REF!</v>
      </c>
      <c r="N41" s="102" t="e">
        <f>SUMIFS('COVID 19 FASE I'!N$2:N$624,'COVID 19 FASE I'!D$2:D$624,Planilha4!B41,'COVID 19 FASE I'!G$2:G$624,Planilha4!N$3,'COVID 19 FASE I'!#REF!,Planilha4!N$2)</f>
        <v>#REF!</v>
      </c>
      <c r="O41" s="102" t="e">
        <f t="shared" si="0"/>
        <v>#REF!</v>
      </c>
    </row>
    <row r="42" spans="1:16" x14ac:dyDescent="0.25">
      <c r="A42" s="87" t="s">
        <v>84</v>
      </c>
      <c r="B42" s="88" t="s">
        <v>989</v>
      </c>
      <c r="C42" s="75"/>
      <c r="D42" s="75"/>
      <c r="E42" s="102" t="e">
        <f>SUMIFS('COVID 19 FASE I'!N$2:N$624,'COVID 19 FASE I'!D$2:D$624,Planilha4!B42,'COVID 19 FASE I'!G$2:G$624,Planilha4!E$3,'COVID 19 FASE I'!#REF!,Planilha4!E$2)</f>
        <v>#REF!</v>
      </c>
      <c r="F42" s="102" t="e">
        <f>SUMIFS('COVID 19 FASE I'!N$2:N$624,'COVID 19 FASE I'!D$2:D$624,Planilha4!B42,'COVID 19 FASE I'!G$2:G$624,Planilha4!F$3,'COVID 19 FASE I'!#REF!,Planilha4!F$2)</f>
        <v>#REF!</v>
      </c>
      <c r="G42" s="102" t="e">
        <f>SUMIFS('COVID 19 FASE I'!N$2:N$624,'COVID 19 FASE I'!D$2:D$624,Planilha4!B42,'COVID 19 FASE I'!G$2:G$624,Planilha4!G$3,'COVID 19 FASE I'!#REF!,Planilha4!G$2)</f>
        <v>#REF!</v>
      </c>
      <c r="H42" s="102" t="e">
        <f>SUMIFS('COVID 19 FASE I'!N$2:N$624,'COVID 19 FASE I'!D$2:D$624,Planilha4!B42,'COVID 19 FASE I'!G$2:G$624,Planilha4!H$3,'COVID 19 FASE I'!#REF!,Planilha4!H$2)</f>
        <v>#REF!</v>
      </c>
      <c r="I42" s="102" t="e">
        <f>SUMIFS('COVID 19 FASE I'!N$2:N$624,'COVID 19 FASE I'!D$2:D$624,Planilha4!B42,'COVID 19 FASE I'!G$2:G$624,Planilha4!I$3,'COVID 19 FASE I'!#REF!,Planilha4!I$2)</f>
        <v>#REF!</v>
      </c>
      <c r="J42" s="102" t="e">
        <f>SUMIFS('COVID 19 FASE I'!N$2:N$624,'COVID 19 FASE I'!D$2:D$624,Planilha4!B42,'COVID 19 FASE I'!G$2:G$624,Planilha4!J$3,'COVID 19 FASE I'!#REF!,Planilha4!J$2)</f>
        <v>#REF!</v>
      </c>
      <c r="K42" s="102" t="e">
        <f>SUMIFS('COVID 19 FASE I'!N$2:N$624,'COVID 19 FASE I'!D$2:D$624,Planilha4!B42,'COVID 19 FASE I'!G$2:G$624,Planilha4!K$3,'COVID 19 FASE I'!#REF!,Planilha4!K$2)</f>
        <v>#REF!</v>
      </c>
      <c r="L42" s="102" t="e">
        <f>SUMIFS('COVID 19 FASE I'!N$2:N$624,'COVID 19 FASE I'!D$2:D$624,Planilha4!B42,'COVID 19 FASE I'!G$2:G$624,Planilha4!L$3,'COVID 19 FASE I'!#REF!,Planilha4!L$2)</f>
        <v>#REF!</v>
      </c>
      <c r="M42" s="102" t="e">
        <f>SUMIFS('COVID 19 FASE I'!N$2:N$624,'COVID 19 FASE I'!D$2:D$624,Planilha4!B42,'COVID 19 FASE I'!G$2:G$624,Planilha4!M$3,'COVID 19 FASE I'!#REF!,Planilha4!M$2)</f>
        <v>#REF!</v>
      </c>
      <c r="N42" s="102" t="e">
        <f>SUMIFS('COVID 19 FASE I'!N$2:N$624,'COVID 19 FASE I'!D$2:D$624,Planilha4!B42,'COVID 19 FASE I'!G$2:G$624,Planilha4!N$3,'COVID 19 FASE I'!#REF!,Planilha4!N$2)</f>
        <v>#REF!</v>
      </c>
      <c r="O42" s="102" t="e">
        <f t="shared" si="0"/>
        <v>#REF!</v>
      </c>
    </row>
    <row r="43" spans="1:16" x14ac:dyDescent="0.25">
      <c r="A43" s="87" t="s">
        <v>663</v>
      </c>
      <c r="B43" s="88" t="s">
        <v>870</v>
      </c>
      <c r="C43" s="75"/>
      <c r="D43" s="75"/>
      <c r="E43" s="102" t="e">
        <f>SUMIFS('COVID 19 FASE I'!N$2:N$624,'COVID 19 FASE I'!D$2:D$624,Planilha4!B43,'COVID 19 FASE I'!G$2:G$624,Planilha4!E$3,'COVID 19 FASE I'!#REF!,Planilha4!E$2)</f>
        <v>#REF!</v>
      </c>
      <c r="F43" s="102" t="e">
        <f>SUMIFS('COVID 19 FASE I'!N$2:N$624,'COVID 19 FASE I'!D$2:D$624,Planilha4!B43,'COVID 19 FASE I'!G$2:G$624,Planilha4!F$3,'COVID 19 FASE I'!#REF!,Planilha4!F$2)</f>
        <v>#REF!</v>
      </c>
      <c r="G43" s="102" t="e">
        <f>SUMIFS('COVID 19 FASE I'!N$2:N$624,'COVID 19 FASE I'!D$2:D$624,Planilha4!B43,'COVID 19 FASE I'!G$2:G$624,Planilha4!G$3,'COVID 19 FASE I'!#REF!,Planilha4!G$2)</f>
        <v>#REF!</v>
      </c>
      <c r="H43" s="102" t="e">
        <f>SUMIFS('COVID 19 FASE I'!N$2:N$624,'COVID 19 FASE I'!D$2:D$624,Planilha4!B43,'COVID 19 FASE I'!G$2:G$624,Planilha4!H$3,'COVID 19 FASE I'!#REF!,Planilha4!H$2)</f>
        <v>#REF!</v>
      </c>
      <c r="I43" s="102" t="e">
        <f>SUMIFS('COVID 19 FASE I'!N$2:N$624,'COVID 19 FASE I'!D$2:D$624,Planilha4!B43,'COVID 19 FASE I'!G$2:G$624,Planilha4!I$3,'COVID 19 FASE I'!#REF!,Planilha4!I$2)</f>
        <v>#REF!</v>
      </c>
      <c r="J43" s="102" t="e">
        <f>SUMIFS('COVID 19 FASE I'!N$2:N$624,'COVID 19 FASE I'!D$2:D$624,Planilha4!B43,'COVID 19 FASE I'!G$2:G$624,Planilha4!J$3,'COVID 19 FASE I'!#REF!,Planilha4!J$2)</f>
        <v>#REF!</v>
      </c>
      <c r="K43" s="102" t="e">
        <f>SUMIFS('COVID 19 FASE I'!N$2:N$624,'COVID 19 FASE I'!D$2:D$624,Planilha4!B43,'COVID 19 FASE I'!G$2:G$624,Planilha4!K$3,'COVID 19 FASE I'!#REF!,Planilha4!K$2)</f>
        <v>#REF!</v>
      </c>
      <c r="L43" s="102" t="e">
        <f>SUMIFS('COVID 19 FASE I'!N$2:N$624,'COVID 19 FASE I'!D$2:D$624,Planilha4!B43,'COVID 19 FASE I'!G$2:G$624,Planilha4!L$3,'COVID 19 FASE I'!#REF!,Planilha4!L$2)</f>
        <v>#REF!</v>
      </c>
      <c r="M43" s="102" t="e">
        <f>SUMIFS('COVID 19 FASE I'!N$2:N$624,'COVID 19 FASE I'!D$2:D$624,Planilha4!B43,'COVID 19 FASE I'!G$2:G$624,Planilha4!M$3,'COVID 19 FASE I'!#REF!,Planilha4!M$2)</f>
        <v>#REF!</v>
      </c>
      <c r="N43" s="102" t="e">
        <f>SUMIFS('COVID 19 FASE I'!N$2:N$624,'COVID 19 FASE I'!D$2:D$624,Planilha4!B43,'COVID 19 FASE I'!G$2:G$624,Planilha4!N$3,'COVID 19 FASE I'!#REF!,Planilha4!N$2)</f>
        <v>#REF!</v>
      </c>
      <c r="O43" s="102" t="e">
        <f t="shared" si="0"/>
        <v>#REF!</v>
      </c>
    </row>
    <row r="44" spans="1:16" x14ac:dyDescent="0.25">
      <c r="A44" s="87" t="s">
        <v>86</v>
      </c>
      <c r="B44" s="88" t="s">
        <v>973</v>
      </c>
      <c r="C44" s="75"/>
      <c r="D44" s="75"/>
      <c r="E44" s="102" t="e">
        <f>SUMIFS('COVID 19 FASE I'!N$2:N$624,'COVID 19 FASE I'!D$2:D$624,Planilha4!B44,'COVID 19 FASE I'!G$2:G$624,Planilha4!E$3,'COVID 19 FASE I'!#REF!,Planilha4!E$2)</f>
        <v>#REF!</v>
      </c>
      <c r="F44" s="102" t="e">
        <f>SUMIFS('COVID 19 FASE I'!N$2:N$624,'COVID 19 FASE I'!D$2:D$624,Planilha4!B44,'COVID 19 FASE I'!G$2:G$624,Planilha4!F$3,'COVID 19 FASE I'!#REF!,Planilha4!F$2)</f>
        <v>#REF!</v>
      </c>
      <c r="G44" s="102" t="e">
        <f>SUMIFS('COVID 19 FASE I'!N$2:N$624,'COVID 19 FASE I'!D$2:D$624,Planilha4!B44,'COVID 19 FASE I'!G$2:G$624,Planilha4!G$3,'COVID 19 FASE I'!#REF!,Planilha4!G$2)</f>
        <v>#REF!</v>
      </c>
      <c r="H44" s="102" t="e">
        <f>SUMIFS('COVID 19 FASE I'!N$2:N$624,'COVID 19 FASE I'!D$2:D$624,Planilha4!B44,'COVID 19 FASE I'!G$2:G$624,Planilha4!H$3,'COVID 19 FASE I'!#REF!,Planilha4!H$2)</f>
        <v>#REF!</v>
      </c>
      <c r="I44" s="102" t="e">
        <f>SUMIFS('COVID 19 FASE I'!N$2:N$624,'COVID 19 FASE I'!D$2:D$624,Planilha4!B44,'COVID 19 FASE I'!G$2:G$624,Planilha4!I$3,'COVID 19 FASE I'!#REF!,Planilha4!I$2)</f>
        <v>#REF!</v>
      </c>
      <c r="J44" s="102" t="e">
        <f>SUMIFS('COVID 19 FASE I'!N$2:N$624,'COVID 19 FASE I'!D$2:D$624,Planilha4!B44,'COVID 19 FASE I'!G$2:G$624,Planilha4!J$3,'COVID 19 FASE I'!#REF!,Planilha4!J$2)</f>
        <v>#REF!</v>
      </c>
      <c r="K44" s="102" t="e">
        <f>SUMIFS('COVID 19 FASE I'!N$2:N$624,'COVID 19 FASE I'!D$2:D$624,Planilha4!B44,'COVID 19 FASE I'!G$2:G$624,Planilha4!K$3,'COVID 19 FASE I'!#REF!,Planilha4!K$2)</f>
        <v>#REF!</v>
      </c>
      <c r="L44" s="102" t="e">
        <f>SUMIFS('COVID 19 FASE I'!N$2:N$624,'COVID 19 FASE I'!D$2:D$624,Planilha4!B44,'COVID 19 FASE I'!G$2:G$624,Planilha4!L$3,'COVID 19 FASE I'!#REF!,Planilha4!L$2)</f>
        <v>#REF!</v>
      </c>
      <c r="M44" s="102" t="e">
        <f>SUMIFS('COVID 19 FASE I'!N$2:N$624,'COVID 19 FASE I'!D$2:D$624,Planilha4!B44,'COVID 19 FASE I'!G$2:G$624,Planilha4!M$3,'COVID 19 FASE I'!#REF!,Planilha4!M$2)</f>
        <v>#REF!</v>
      </c>
      <c r="N44" s="102" t="e">
        <f>SUMIFS('COVID 19 FASE I'!N$2:N$624,'COVID 19 FASE I'!D$2:D$624,Planilha4!B44,'COVID 19 FASE I'!G$2:G$624,Planilha4!N$3,'COVID 19 FASE I'!#REF!,Planilha4!N$2)</f>
        <v>#REF!</v>
      </c>
      <c r="O44" s="102" t="e">
        <f t="shared" si="0"/>
        <v>#REF!</v>
      </c>
      <c r="P44" t="s">
        <v>387</v>
      </c>
    </row>
    <row r="45" spans="1:16" hidden="1" x14ac:dyDescent="0.25">
      <c r="A45" s="115"/>
      <c r="B45" s="92"/>
      <c r="C45" s="17"/>
      <c r="D45" s="17"/>
    </row>
    <row r="46" spans="1:16" hidden="1" x14ac:dyDescent="0.25">
      <c r="A46" s="115"/>
      <c r="B46" s="92"/>
      <c r="C46" s="17"/>
      <c r="D46" s="17"/>
      <c r="L46" s="186" t="s">
        <v>3367</v>
      </c>
      <c r="M46" s="186"/>
      <c r="N46" s="186"/>
      <c r="O46" s="105" t="e">
        <f>SUM(O4:O45)</f>
        <v>#REF!</v>
      </c>
    </row>
    <row r="47" spans="1:16" hidden="1" x14ac:dyDescent="0.25">
      <c r="A47" s="115"/>
      <c r="B47" s="92"/>
      <c r="C47" s="17"/>
      <c r="D47" s="17"/>
    </row>
    <row r="48" spans="1:16" hidden="1" x14ac:dyDescent="0.25">
      <c r="A48" s="115"/>
      <c r="B48" s="92"/>
      <c r="C48" s="17"/>
      <c r="D48" s="17"/>
      <c r="E48" s="99">
        <v>43891</v>
      </c>
      <c r="F48" s="99">
        <v>43922</v>
      </c>
      <c r="G48" s="99">
        <v>43952</v>
      </c>
      <c r="H48" s="99">
        <v>43983</v>
      </c>
      <c r="I48" s="99">
        <v>44013</v>
      </c>
      <c r="J48" s="99">
        <v>44044</v>
      </c>
      <c r="K48" s="99">
        <v>44075</v>
      </c>
      <c r="L48" s="100">
        <v>44105</v>
      </c>
      <c r="M48" s="99">
        <v>44136</v>
      </c>
      <c r="N48" s="99">
        <v>44166</v>
      </c>
      <c r="O48" s="101"/>
    </row>
    <row r="49" spans="1:15" hidden="1" x14ac:dyDescent="0.25">
      <c r="A49" s="115"/>
      <c r="B49" s="92"/>
      <c r="C49" s="17"/>
      <c r="D49" s="17"/>
      <c r="E49" s="95" t="s">
        <v>112</v>
      </c>
      <c r="F49" s="95" t="s">
        <v>112</v>
      </c>
      <c r="G49" s="95" t="s">
        <v>112</v>
      </c>
      <c r="H49" s="95" t="s">
        <v>112</v>
      </c>
      <c r="I49" s="95" t="s">
        <v>112</v>
      </c>
      <c r="J49" s="95" t="s">
        <v>112</v>
      </c>
      <c r="K49" s="95" t="s">
        <v>112</v>
      </c>
      <c r="L49" s="95" t="s">
        <v>112</v>
      </c>
      <c r="M49" s="95" t="s">
        <v>112</v>
      </c>
      <c r="N49" s="95" t="s">
        <v>112</v>
      </c>
    </row>
    <row r="50" spans="1:15" x14ac:dyDescent="0.25">
      <c r="A50" s="85" t="s">
        <v>120</v>
      </c>
      <c r="B50" s="86">
        <v>13840514000105</v>
      </c>
      <c r="C50" s="74"/>
      <c r="D50" s="74"/>
      <c r="E50" s="102" t="e">
        <f>SUMIFS('COVID 19 FASE I'!N$2:N$624,'COVID 19 FASE I'!D$2:D$624,Planilha4!B50,'COVID 19 FASE I'!G$2:G$624,Planilha4!E$49,'COVID 19 FASE I'!#REF!,Planilha4!E$48)</f>
        <v>#REF!</v>
      </c>
      <c r="F50" s="102" t="e">
        <f>SUMIFS('COVID 19 FASE I'!N$2:N$624,'COVID 19 FASE I'!D$2:D$624,Planilha4!B50,'COVID 19 FASE I'!G$2:G$624,Planilha4!F$49,'COVID 19 FASE I'!#REF!,Planilha4!F$48)</f>
        <v>#REF!</v>
      </c>
      <c r="G50" s="102" t="e">
        <f>SUMIFS('COVID 19 FASE I'!N$2:N$624,'COVID 19 FASE I'!D$2:D$624,Planilha4!B50,'COVID 19 FASE I'!G$2:G$624,Planilha4!G$49,'COVID 19 FASE I'!#REF!,Planilha4!G$48)</f>
        <v>#REF!</v>
      </c>
      <c r="H50" s="102" t="e">
        <f>SUMIFS('COVID 19 FASE I'!N$2:N$624,'COVID 19 FASE I'!D$2:D$624,Planilha4!B50,'COVID 19 FASE I'!G$2:G$624,Planilha4!H$49,'COVID 19 FASE I'!#REF!,Planilha4!H$48)</f>
        <v>#REF!</v>
      </c>
      <c r="I50" s="102" t="e">
        <f>SUMIFS('COVID 19 FASE I'!N$2:N$624,'COVID 19 FASE I'!D$2:D$624,Planilha4!B50,'COVID 19 FASE I'!G$2:G$624,Planilha4!I$49,'COVID 19 FASE I'!#REF!,Planilha4!I$48)</f>
        <v>#REF!</v>
      </c>
      <c r="J50" s="102" t="e">
        <f>SUMIFS('COVID 19 FASE I'!N$2:N$624,'COVID 19 FASE I'!D$2:D$624,Planilha4!B50,'COVID 19 FASE I'!G$2:G$624,Planilha4!J$49,'COVID 19 FASE I'!#REF!,Planilha4!J$48)</f>
        <v>#REF!</v>
      </c>
      <c r="K50" s="102" t="e">
        <f>SUMIFS('COVID 19 FASE I'!N$2:N$624,'COVID 19 FASE I'!D$2:D$624,Planilha4!B50,'COVID 19 FASE I'!G$2:G$624,Planilha4!K$49,'COVID 19 FASE I'!#REF!,Planilha4!K$48)</f>
        <v>#REF!</v>
      </c>
      <c r="L50" s="102" t="e">
        <f>SUMIFS('COVID 19 FASE I'!N$2:N$624,'COVID 19 FASE I'!D$2:D$624,Planilha4!B50,'COVID 19 FASE I'!G$2:G$624,Planilha4!L$49,'COVID 19 FASE I'!#REF!,Planilha4!L$48)</f>
        <v>#REF!</v>
      </c>
      <c r="M50" s="102" t="e">
        <f>SUMIFS('COVID 19 FASE I'!N$2:N$624,'COVID 19 FASE I'!D$2:D$624,Planilha4!B50,'COVID 19 FASE I'!G$2:G$624,Planilha4!M$49,'COVID 19 FASE I'!#REF!,Planilha4!M$48)</f>
        <v>#REF!</v>
      </c>
      <c r="N50" s="102" t="e">
        <f>SUMIFS('COVID 19 FASE I'!N$2:N$624,'COVID 19 FASE I'!D$2:D$624,Planilha4!B50,'COVID 19 FASE I'!G$2:G$624,Planilha4!N$49,'COVID 19 FASE I'!#REF!,Planilha4!N$48)</f>
        <v>#REF!</v>
      </c>
      <c r="O50" s="102" t="e">
        <f t="shared" ref="O50:O77" si="1">SUM(E50:N50)</f>
        <v>#REF!</v>
      </c>
    </row>
    <row r="51" spans="1:15" x14ac:dyDescent="0.25">
      <c r="A51" s="85" t="s">
        <v>229</v>
      </c>
      <c r="B51" s="86">
        <v>17253553000159</v>
      </c>
      <c r="C51" s="74"/>
      <c r="D51" s="74"/>
      <c r="E51" s="102" t="e">
        <f>SUMIFS('COVID 19 FASE I'!N$2:N$624,'COVID 19 FASE I'!D$2:D$624,Planilha4!B51,'COVID 19 FASE I'!G$2:G$624,Planilha4!E$49,'COVID 19 FASE I'!#REF!,Planilha4!E$48)</f>
        <v>#REF!</v>
      </c>
      <c r="F51" s="102" t="e">
        <f>SUMIFS('COVID 19 FASE I'!N$2:N$624,'COVID 19 FASE I'!D$2:D$624,Planilha4!B51,'COVID 19 FASE I'!G$2:G$624,Planilha4!F$49,'COVID 19 FASE I'!#REF!,Planilha4!F$48)</f>
        <v>#REF!</v>
      </c>
      <c r="G51" s="102" t="e">
        <f>SUMIFS('COVID 19 FASE I'!N$2:N$624,'COVID 19 FASE I'!D$2:D$624,Planilha4!B51,'COVID 19 FASE I'!G$2:G$624,Planilha4!G$49,'COVID 19 FASE I'!#REF!,Planilha4!G$48)</f>
        <v>#REF!</v>
      </c>
      <c r="H51" s="102" t="e">
        <f>SUMIFS('COVID 19 FASE I'!N$2:N$624,'COVID 19 FASE I'!D$2:D$624,Planilha4!B51,'COVID 19 FASE I'!G$2:G$624,Planilha4!H$49,'COVID 19 FASE I'!#REF!,Planilha4!H$48)</f>
        <v>#REF!</v>
      </c>
      <c r="I51" s="102" t="e">
        <f>SUMIFS('COVID 19 FASE I'!N$2:N$624,'COVID 19 FASE I'!D$2:D$624,Planilha4!B51,'COVID 19 FASE I'!G$2:G$624,Planilha4!I$49,'COVID 19 FASE I'!#REF!,Planilha4!I$48)</f>
        <v>#REF!</v>
      </c>
      <c r="J51" s="102" t="e">
        <f>SUMIFS('COVID 19 FASE I'!N$2:N$624,'COVID 19 FASE I'!D$2:D$624,Planilha4!B51,'COVID 19 FASE I'!G$2:G$624,Planilha4!J$49,'COVID 19 FASE I'!#REF!,Planilha4!J$48)</f>
        <v>#REF!</v>
      </c>
      <c r="K51" s="102" t="e">
        <f>SUMIFS('COVID 19 FASE I'!N$2:N$624,'COVID 19 FASE I'!D$2:D$624,Planilha4!B51,'COVID 19 FASE I'!G$2:G$624,Planilha4!K$49,'COVID 19 FASE I'!#REF!,Planilha4!K$48)</f>
        <v>#REF!</v>
      </c>
      <c r="L51" s="102" t="e">
        <f>SUMIFS('COVID 19 FASE I'!N$2:N$624,'COVID 19 FASE I'!D$2:D$624,Planilha4!B51,'COVID 19 FASE I'!G$2:G$624,Planilha4!L$49,'COVID 19 FASE I'!#REF!,Planilha4!L$48)</f>
        <v>#REF!</v>
      </c>
      <c r="M51" s="102" t="e">
        <f>SUMIFS('COVID 19 FASE I'!N$2:N$624,'COVID 19 FASE I'!D$2:D$624,Planilha4!B51,'COVID 19 FASE I'!G$2:G$624,Planilha4!M$49,'COVID 19 FASE I'!#REF!,Planilha4!M$48)</f>
        <v>#REF!</v>
      </c>
      <c r="N51" s="102" t="e">
        <f>SUMIFS('COVID 19 FASE I'!N$2:N$624,'COVID 19 FASE I'!D$2:D$624,Planilha4!B51,'COVID 19 FASE I'!G$2:G$624,Planilha4!N$49,'COVID 19 FASE I'!#REF!,Planilha4!N$48)</f>
        <v>#REF!</v>
      </c>
      <c r="O51" s="102" t="e">
        <f t="shared" si="1"/>
        <v>#REF!</v>
      </c>
    </row>
    <row r="52" spans="1:15" x14ac:dyDescent="0.25">
      <c r="A52" s="85" t="s">
        <v>123</v>
      </c>
      <c r="B52" s="86">
        <v>17399938000129</v>
      </c>
      <c r="C52" s="74"/>
      <c r="D52" s="74"/>
      <c r="E52" s="102" t="e">
        <f>SUMIFS('COVID 19 FASE I'!N$2:N$624,'COVID 19 FASE I'!D$2:D$624,Planilha4!B52,'COVID 19 FASE I'!G$2:G$624,Planilha4!E$49,'COVID 19 FASE I'!#REF!,Planilha4!E$48)</f>
        <v>#REF!</v>
      </c>
      <c r="F52" s="102" t="e">
        <f>SUMIFS('COVID 19 FASE I'!N$2:N$624,'COVID 19 FASE I'!D$2:D$624,Planilha4!B52,'COVID 19 FASE I'!G$2:G$624,Planilha4!F$49,'COVID 19 FASE I'!#REF!,Planilha4!F$48)</f>
        <v>#REF!</v>
      </c>
      <c r="G52" s="102" t="e">
        <f>SUMIFS('COVID 19 FASE I'!N$2:N$624,'COVID 19 FASE I'!D$2:D$624,Planilha4!B52,'COVID 19 FASE I'!G$2:G$624,Planilha4!G$49,'COVID 19 FASE I'!#REF!,Planilha4!G$48)</f>
        <v>#REF!</v>
      </c>
      <c r="H52" s="102" t="e">
        <f>SUMIFS('COVID 19 FASE I'!N$2:N$624,'COVID 19 FASE I'!D$2:D$624,Planilha4!B52,'COVID 19 FASE I'!G$2:G$624,Planilha4!H$49,'COVID 19 FASE I'!#REF!,Planilha4!H$48)</f>
        <v>#REF!</v>
      </c>
      <c r="I52" s="102" t="e">
        <f>SUMIFS('COVID 19 FASE I'!N$2:N$624,'COVID 19 FASE I'!D$2:D$624,Planilha4!B52,'COVID 19 FASE I'!G$2:G$624,Planilha4!I$49,'COVID 19 FASE I'!#REF!,Planilha4!I$48)</f>
        <v>#REF!</v>
      </c>
      <c r="J52" s="102" t="e">
        <f>SUMIFS('COVID 19 FASE I'!N$2:N$624,'COVID 19 FASE I'!D$2:D$624,Planilha4!B52,'COVID 19 FASE I'!G$2:G$624,Planilha4!J$49,'COVID 19 FASE I'!#REF!,Planilha4!J$48)</f>
        <v>#REF!</v>
      </c>
      <c r="K52" s="102" t="e">
        <f>SUMIFS('COVID 19 FASE I'!N$2:N$624,'COVID 19 FASE I'!D$2:D$624,Planilha4!B52,'COVID 19 FASE I'!G$2:G$624,Planilha4!K$49,'COVID 19 FASE I'!#REF!,Planilha4!K$48)</f>
        <v>#REF!</v>
      </c>
      <c r="L52" s="102" t="e">
        <f>SUMIFS('COVID 19 FASE I'!N$2:N$624,'COVID 19 FASE I'!D$2:D$624,Planilha4!B52,'COVID 19 FASE I'!G$2:G$624,Planilha4!L$49,'COVID 19 FASE I'!#REF!,Planilha4!L$48)</f>
        <v>#REF!</v>
      </c>
      <c r="M52" s="102" t="e">
        <f>SUMIFS('COVID 19 FASE I'!N$2:N$624,'COVID 19 FASE I'!D$2:D$624,Planilha4!B52,'COVID 19 FASE I'!G$2:G$624,Planilha4!M$49,'COVID 19 FASE I'!#REF!,Planilha4!M$48)</f>
        <v>#REF!</v>
      </c>
      <c r="N52" s="102" t="e">
        <f>SUMIFS('COVID 19 FASE I'!N$2:N$624,'COVID 19 FASE I'!D$2:D$624,Planilha4!B52,'COVID 19 FASE I'!G$2:G$624,Planilha4!N$49,'COVID 19 FASE I'!#REF!,Planilha4!N$48)</f>
        <v>#REF!</v>
      </c>
      <c r="O52" s="102" t="e">
        <f t="shared" si="1"/>
        <v>#REF!</v>
      </c>
    </row>
    <row r="53" spans="1:15" x14ac:dyDescent="0.25">
      <c r="A53" s="85" t="s">
        <v>233</v>
      </c>
      <c r="B53" s="86">
        <v>22605990000124</v>
      </c>
      <c r="C53" s="74"/>
      <c r="D53" s="74"/>
      <c r="E53" s="102" t="e">
        <f>SUMIFS('COVID 19 FASE I'!N$2:N$624,'COVID 19 FASE I'!D$2:D$624,Planilha4!B53,'COVID 19 FASE I'!G$2:G$624,Planilha4!E$49,'COVID 19 FASE I'!#REF!,Planilha4!E$48)</f>
        <v>#REF!</v>
      </c>
      <c r="F53" s="102" t="e">
        <f>SUMIFS('COVID 19 FASE I'!N$2:N$624,'COVID 19 FASE I'!D$2:D$624,Planilha4!B53,'COVID 19 FASE I'!G$2:G$624,Planilha4!F$49,'COVID 19 FASE I'!#REF!,Planilha4!F$48)</f>
        <v>#REF!</v>
      </c>
      <c r="G53" s="102" t="e">
        <f>SUMIFS('COVID 19 FASE I'!N$2:N$624,'COVID 19 FASE I'!D$2:D$624,Planilha4!B53,'COVID 19 FASE I'!G$2:G$624,Planilha4!G$49,'COVID 19 FASE I'!#REF!,Planilha4!G$48)</f>
        <v>#REF!</v>
      </c>
      <c r="H53" s="102" t="e">
        <f>SUMIFS('COVID 19 FASE I'!N$2:N$624,'COVID 19 FASE I'!D$2:D$624,Planilha4!B53,'COVID 19 FASE I'!G$2:G$624,Planilha4!H$49,'COVID 19 FASE I'!#REF!,Planilha4!H$48)</f>
        <v>#REF!</v>
      </c>
      <c r="I53" s="102" t="e">
        <f>SUMIFS('COVID 19 FASE I'!N$2:N$624,'COVID 19 FASE I'!D$2:D$624,Planilha4!B53,'COVID 19 FASE I'!G$2:G$624,Planilha4!I$49,'COVID 19 FASE I'!#REF!,Planilha4!I$48)</f>
        <v>#REF!</v>
      </c>
      <c r="J53" s="102" t="e">
        <f>SUMIFS('COVID 19 FASE I'!N$2:N$624,'COVID 19 FASE I'!D$2:D$624,Planilha4!B53,'COVID 19 FASE I'!G$2:G$624,Planilha4!J$49,'COVID 19 FASE I'!#REF!,Planilha4!J$48)</f>
        <v>#REF!</v>
      </c>
      <c r="K53" s="102" t="e">
        <f>SUMIFS('COVID 19 FASE I'!N$2:N$624,'COVID 19 FASE I'!D$2:D$624,Planilha4!B53,'COVID 19 FASE I'!G$2:G$624,Planilha4!K$49,'COVID 19 FASE I'!#REF!,Planilha4!K$48)</f>
        <v>#REF!</v>
      </c>
      <c r="L53" s="102" t="e">
        <f>SUMIFS('COVID 19 FASE I'!N$2:N$624,'COVID 19 FASE I'!D$2:D$624,Planilha4!B53,'COVID 19 FASE I'!G$2:G$624,Planilha4!L$49,'COVID 19 FASE I'!#REF!,Planilha4!L$48)</f>
        <v>#REF!</v>
      </c>
      <c r="M53" s="102" t="e">
        <f>SUMIFS('COVID 19 FASE I'!N$2:N$624,'COVID 19 FASE I'!D$2:D$624,Planilha4!B53,'COVID 19 FASE I'!G$2:G$624,Planilha4!M$49,'COVID 19 FASE I'!#REF!,Planilha4!M$48)</f>
        <v>#REF!</v>
      </c>
      <c r="N53" s="102" t="e">
        <f>SUMIFS('COVID 19 FASE I'!N$2:N$624,'COVID 19 FASE I'!D$2:D$624,Planilha4!B53,'COVID 19 FASE I'!G$2:G$624,Planilha4!N$49,'COVID 19 FASE I'!#REF!,Planilha4!N$48)</f>
        <v>#REF!</v>
      </c>
      <c r="O53" s="102" t="e">
        <f t="shared" si="1"/>
        <v>#REF!</v>
      </c>
    </row>
    <row r="54" spans="1:15" x14ac:dyDescent="0.25">
      <c r="A54" s="85" t="s">
        <v>139</v>
      </c>
      <c r="B54" s="86">
        <v>26775512000113</v>
      </c>
      <c r="C54" s="74"/>
      <c r="D54" s="74"/>
      <c r="E54" s="102" t="e">
        <f>SUMIFS('COVID 19 FASE I'!N$2:N$624,'COVID 19 FASE I'!D$2:D$624,Planilha4!B54,'COVID 19 FASE I'!G$2:G$624,Planilha4!E$49,'COVID 19 FASE I'!#REF!,Planilha4!E$48)</f>
        <v>#REF!</v>
      </c>
      <c r="F54" s="102" t="e">
        <f>SUMIFS('COVID 19 FASE I'!N$2:N$624,'COVID 19 FASE I'!D$2:D$624,Planilha4!B54,'COVID 19 FASE I'!G$2:G$624,Planilha4!F$49,'COVID 19 FASE I'!#REF!,Planilha4!F$48)</f>
        <v>#REF!</v>
      </c>
      <c r="G54" s="102" t="e">
        <f>SUMIFS('COVID 19 FASE I'!N$2:N$624,'COVID 19 FASE I'!D$2:D$624,Planilha4!B54,'COVID 19 FASE I'!G$2:G$624,Planilha4!G$49,'COVID 19 FASE I'!#REF!,Planilha4!G$48)</f>
        <v>#REF!</v>
      </c>
      <c r="H54" s="102" t="e">
        <f>SUMIFS('COVID 19 FASE I'!N$2:N$624,'COVID 19 FASE I'!D$2:D$624,Planilha4!B54,'COVID 19 FASE I'!G$2:G$624,Planilha4!H$49,'COVID 19 FASE I'!#REF!,Planilha4!H$48)</f>
        <v>#REF!</v>
      </c>
      <c r="I54" s="102" t="e">
        <f>SUMIFS('COVID 19 FASE I'!N$2:N$624,'COVID 19 FASE I'!D$2:D$624,Planilha4!B54,'COVID 19 FASE I'!G$2:G$624,Planilha4!I$49,'COVID 19 FASE I'!#REF!,Planilha4!I$48)</f>
        <v>#REF!</v>
      </c>
      <c r="J54" s="102" t="e">
        <f>SUMIFS('COVID 19 FASE I'!N$2:N$624,'COVID 19 FASE I'!D$2:D$624,Planilha4!B54,'COVID 19 FASE I'!G$2:G$624,Planilha4!J$49,'COVID 19 FASE I'!#REF!,Planilha4!J$48)</f>
        <v>#REF!</v>
      </c>
      <c r="K54" s="102" t="e">
        <f>SUMIFS('COVID 19 FASE I'!N$2:N$624,'COVID 19 FASE I'!D$2:D$624,Planilha4!B54,'COVID 19 FASE I'!G$2:G$624,Planilha4!K$49,'COVID 19 FASE I'!#REF!,Planilha4!K$48)</f>
        <v>#REF!</v>
      </c>
      <c r="L54" s="102" t="e">
        <f>SUMIFS('COVID 19 FASE I'!N$2:N$624,'COVID 19 FASE I'!D$2:D$624,Planilha4!B54,'COVID 19 FASE I'!G$2:G$624,Planilha4!L$49,'COVID 19 FASE I'!#REF!,Planilha4!L$48)</f>
        <v>#REF!</v>
      </c>
      <c r="M54" s="102" t="e">
        <f>SUMIFS('COVID 19 FASE I'!N$2:N$624,'COVID 19 FASE I'!D$2:D$624,Planilha4!B54,'COVID 19 FASE I'!G$2:G$624,Planilha4!M$49,'COVID 19 FASE I'!#REF!,Planilha4!M$48)</f>
        <v>#REF!</v>
      </c>
      <c r="N54" s="102" t="e">
        <f>SUMIFS('COVID 19 FASE I'!N$2:N$624,'COVID 19 FASE I'!D$2:D$624,Planilha4!B54,'COVID 19 FASE I'!G$2:G$624,Planilha4!N$49,'COVID 19 FASE I'!#REF!,Planilha4!N$48)</f>
        <v>#REF!</v>
      </c>
      <c r="O54" s="102" t="e">
        <f t="shared" si="1"/>
        <v>#REF!</v>
      </c>
    </row>
    <row r="55" spans="1:15" x14ac:dyDescent="0.25">
      <c r="A55" s="85" t="s">
        <v>113</v>
      </c>
      <c r="B55" s="86">
        <v>27675015000106</v>
      </c>
      <c r="C55" s="74"/>
      <c r="D55" s="74"/>
      <c r="E55" s="102" t="e">
        <f>SUMIFS('COVID 19 FASE I'!N$2:N$624,'COVID 19 FASE I'!D$2:D$624,Planilha4!B55,'COVID 19 FASE I'!G$2:G$624,Planilha4!E$49,'COVID 19 FASE I'!#REF!,Planilha4!E$48)</f>
        <v>#REF!</v>
      </c>
      <c r="F55" s="102" t="e">
        <f>SUMIFS('COVID 19 FASE I'!N$2:N$624,'COVID 19 FASE I'!D$2:D$624,Planilha4!B55,'COVID 19 FASE I'!G$2:G$624,Planilha4!F$49,'COVID 19 FASE I'!#REF!,Planilha4!F$48)</f>
        <v>#REF!</v>
      </c>
      <c r="G55" s="102" t="e">
        <f>SUMIFS('COVID 19 FASE I'!N$2:N$624,'COVID 19 FASE I'!D$2:D$624,Planilha4!B55,'COVID 19 FASE I'!G$2:G$624,Planilha4!G$49,'COVID 19 FASE I'!#REF!,Planilha4!G$48)</f>
        <v>#REF!</v>
      </c>
      <c r="H55" s="102" t="e">
        <f>SUMIFS('COVID 19 FASE I'!N$2:N$624,'COVID 19 FASE I'!D$2:D$624,Planilha4!B55,'COVID 19 FASE I'!G$2:G$624,Planilha4!H$49,'COVID 19 FASE I'!#REF!,Planilha4!H$48)</f>
        <v>#REF!</v>
      </c>
      <c r="I55" s="102" t="e">
        <f>SUMIFS('COVID 19 FASE I'!N$2:N$624,'COVID 19 FASE I'!D$2:D$624,Planilha4!B55,'COVID 19 FASE I'!G$2:G$624,Planilha4!I$49,'COVID 19 FASE I'!#REF!,Planilha4!I$48)</f>
        <v>#REF!</v>
      </c>
      <c r="J55" s="102" t="e">
        <f>SUMIFS('COVID 19 FASE I'!N$2:N$624,'COVID 19 FASE I'!D$2:D$624,Planilha4!B55,'COVID 19 FASE I'!G$2:G$624,Planilha4!J$49,'COVID 19 FASE I'!#REF!,Planilha4!J$48)</f>
        <v>#REF!</v>
      </c>
      <c r="K55" s="102" t="e">
        <f>SUMIFS('COVID 19 FASE I'!N$2:N$624,'COVID 19 FASE I'!D$2:D$624,Planilha4!B55,'COVID 19 FASE I'!G$2:G$624,Planilha4!K$49,'COVID 19 FASE I'!#REF!,Planilha4!K$48)</f>
        <v>#REF!</v>
      </c>
      <c r="L55" s="102" t="e">
        <f>SUMIFS('COVID 19 FASE I'!N$2:N$624,'COVID 19 FASE I'!D$2:D$624,Planilha4!B55,'COVID 19 FASE I'!G$2:G$624,Planilha4!L$49,'COVID 19 FASE I'!#REF!,Planilha4!L$48)</f>
        <v>#REF!</v>
      </c>
      <c r="M55" s="102" t="e">
        <f>SUMIFS('COVID 19 FASE I'!N$2:N$624,'COVID 19 FASE I'!D$2:D$624,Planilha4!B55,'COVID 19 FASE I'!G$2:G$624,Planilha4!M$49,'COVID 19 FASE I'!#REF!,Planilha4!M$48)</f>
        <v>#REF!</v>
      </c>
      <c r="N55" s="102" t="e">
        <f>SUMIFS('COVID 19 FASE I'!N$2:N$624,'COVID 19 FASE I'!D$2:D$624,Planilha4!B55,'COVID 19 FASE I'!G$2:G$624,Planilha4!N$49,'COVID 19 FASE I'!#REF!,Planilha4!N$48)</f>
        <v>#REF!</v>
      </c>
      <c r="O55" s="102" t="e">
        <f t="shared" si="1"/>
        <v>#REF!</v>
      </c>
    </row>
    <row r="56" spans="1:15" x14ac:dyDescent="0.25">
      <c r="A56" s="85" t="s">
        <v>138</v>
      </c>
      <c r="B56" s="86">
        <v>28595218000155</v>
      </c>
      <c r="C56" s="74"/>
      <c r="D56" s="74"/>
      <c r="E56" s="102" t="e">
        <f>SUMIFS('COVID 19 FASE I'!N$2:N$624,'COVID 19 FASE I'!D$2:D$624,Planilha4!B56,'COVID 19 FASE I'!G$2:G$624,Planilha4!E$49,'COVID 19 FASE I'!#REF!,Planilha4!E$48)</f>
        <v>#REF!</v>
      </c>
      <c r="F56" s="102" t="e">
        <f>SUMIFS('COVID 19 FASE I'!N$2:N$624,'COVID 19 FASE I'!D$2:D$624,Planilha4!B56,'COVID 19 FASE I'!G$2:G$624,Planilha4!F$49,'COVID 19 FASE I'!#REF!,Planilha4!F$48)</f>
        <v>#REF!</v>
      </c>
      <c r="G56" s="102" t="e">
        <f>SUMIFS('COVID 19 FASE I'!N$2:N$624,'COVID 19 FASE I'!D$2:D$624,Planilha4!B56,'COVID 19 FASE I'!G$2:G$624,Planilha4!G$49,'COVID 19 FASE I'!#REF!,Planilha4!G$48)</f>
        <v>#REF!</v>
      </c>
      <c r="H56" s="102" t="e">
        <f>SUMIFS('COVID 19 FASE I'!N$2:N$624,'COVID 19 FASE I'!D$2:D$624,Planilha4!B56,'COVID 19 FASE I'!G$2:G$624,Planilha4!H$49,'COVID 19 FASE I'!#REF!,Planilha4!H$48)</f>
        <v>#REF!</v>
      </c>
      <c r="I56" s="102" t="e">
        <f>SUMIFS('COVID 19 FASE I'!N$2:N$624,'COVID 19 FASE I'!D$2:D$624,Planilha4!B56,'COVID 19 FASE I'!G$2:G$624,Planilha4!I$49,'COVID 19 FASE I'!#REF!,Planilha4!I$48)</f>
        <v>#REF!</v>
      </c>
      <c r="J56" s="102" t="e">
        <f>SUMIFS('COVID 19 FASE I'!N$2:N$624,'COVID 19 FASE I'!D$2:D$624,Planilha4!B56,'COVID 19 FASE I'!G$2:G$624,Planilha4!J$49,'COVID 19 FASE I'!#REF!,Planilha4!J$48)</f>
        <v>#REF!</v>
      </c>
      <c r="K56" s="102" t="e">
        <f>SUMIFS('COVID 19 FASE I'!N$2:N$624,'COVID 19 FASE I'!D$2:D$624,Planilha4!B56,'COVID 19 FASE I'!G$2:G$624,Planilha4!K$49,'COVID 19 FASE I'!#REF!,Planilha4!K$48)</f>
        <v>#REF!</v>
      </c>
      <c r="L56" s="102" t="e">
        <f>SUMIFS('COVID 19 FASE I'!N$2:N$624,'COVID 19 FASE I'!D$2:D$624,Planilha4!B56,'COVID 19 FASE I'!G$2:G$624,Planilha4!L$49,'COVID 19 FASE I'!#REF!,Planilha4!L$48)</f>
        <v>#REF!</v>
      </c>
      <c r="M56" s="102" t="e">
        <f>SUMIFS('COVID 19 FASE I'!N$2:N$624,'COVID 19 FASE I'!D$2:D$624,Planilha4!B56,'COVID 19 FASE I'!G$2:G$624,Planilha4!M$49,'COVID 19 FASE I'!#REF!,Planilha4!M$48)</f>
        <v>#REF!</v>
      </c>
      <c r="N56" s="102" t="e">
        <f>SUMIFS('COVID 19 FASE I'!N$2:N$624,'COVID 19 FASE I'!D$2:D$624,Planilha4!B56,'COVID 19 FASE I'!G$2:G$624,Planilha4!N$49,'COVID 19 FASE I'!#REF!,Planilha4!N$48)</f>
        <v>#REF!</v>
      </c>
      <c r="O56" s="102" t="e">
        <f t="shared" si="1"/>
        <v>#REF!</v>
      </c>
    </row>
    <row r="57" spans="1:15" x14ac:dyDescent="0.25">
      <c r="A57" s="91" t="s">
        <v>3284</v>
      </c>
      <c r="B57" s="92" t="s">
        <v>3285</v>
      </c>
      <c r="C57" s="106"/>
      <c r="D57" s="106"/>
      <c r="E57" s="102" t="e">
        <f>SUMIFS('COVID 19 FASE I'!N$2:N$624,'COVID 19 FASE I'!D$2:D$624,Planilha4!B57,'COVID 19 FASE I'!G$2:G$624,Planilha4!E$49,'COVID 19 FASE I'!#REF!,Planilha4!E$48)</f>
        <v>#REF!</v>
      </c>
      <c r="F57" s="102" t="e">
        <f>SUMIFS('COVID 19 FASE I'!N$2:N$624,'COVID 19 FASE I'!D$2:D$624,Planilha4!B57,'COVID 19 FASE I'!G$2:G$624,Planilha4!F$49,'COVID 19 FASE I'!#REF!,Planilha4!F$48)</f>
        <v>#REF!</v>
      </c>
      <c r="G57" s="102" t="e">
        <f>SUMIFS('COVID 19 FASE I'!N$2:N$624,'COVID 19 FASE I'!D$2:D$624,Planilha4!B57,'COVID 19 FASE I'!G$2:G$624,Planilha4!G$49,'COVID 19 FASE I'!#REF!,Planilha4!G$48)</f>
        <v>#REF!</v>
      </c>
      <c r="H57" s="102" t="e">
        <f>SUMIFS('COVID 19 FASE I'!N$2:N$624,'COVID 19 FASE I'!D$2:D$624,Planilha4!B57,'COVID 19 FASE I'!G$2:G$624,Planilha4!H$49,'COVID 19 FASE I'!#REF!,Planilha4!H$48)</f>
        <v>#REF!</v>
      </c>
      <c r="I57" s="102" t="e">
        <f>SUMIFS('COVID 19 FASE I'!N$2:N$624,'COVID 19 FASE I'!D$2:D$624,Planilha4!B57,'COVID 19 FASE I'!G$2:G$624,Planilha4!I$49,'COVID 19 FASE I'!#REF!,Planilha4!I$48)</f>
        <v>#REF!</v>
      </c>
      <c r="J57" s="102" t="e">
        <f>SUMIFS('COVID 19 FASE I'!N$2:N$624,'COVID 19 FASE I'!D$2:D$624,Planilha4!B57,'COVID 19 FASE I'!G$2:G$624,Planilha4!J$49,'COVID 19 FASE I'!#REF!,Planilha4!J$48)</f>
        <v>#REF!</v>
      </c>
      <c r="K57" s="102" t="e">
        <f>SUMIFS('COVID 19 FASE I'!N$2:N$624,'COVID 19 FASE I'!D$2:D$624,Planilha4!B57,'COVID 19 FASE I'!G$2:G$624,Planilha4!K$49,'COVID 19 FASE I'!#REF!,Planilha4!K$48)</f>
        <v>#REF!</v>
      </c>
      <c r="L57" s="102" t="e">
        <f>SUMIFS('COVID 19 FASE I'!N$2:N$624,'COVID 19 FASE I'!D$2:D$624,Planilha4!B57,'COVID 19 FASE I'!G$2:G$624,Planilha4!L$49,'COVID 19 FASE I'!#REF!,Planilha4!L$48)</f>
        <v>#REF!</v>
      </c>
      <c r="M57" s="102" t="e">
        <f>SUMIFS('COVID 19 FASE I'!N$2:N$624,'COVID 19 FASE I'!D$2:D$624,Planilha4!B57,'COVID 19 FASE I'!G$2:G$624,Planilha4!M$49,'COVID 19 FASE I'!#REF!,Planilha4!M$48)</f>
        <v>#REF!</v>
      </c>
      <c r="N57" s="102" t="e">
        <f>SUMIFS('COVID 19 FASE I'!N$2:N$624,'COVID 19 FASE I'!D$2:D$624,Planilha4!B57,'COVID 19 FASE I'!G$2:G$624,Planilha4!N$49,'COVID 19 FASE I'!#REF!,Planilha4!N$48)</f>
        <v>#REF!</v>
      </c>
      <c r="O57" s="102" t="e">
        <f t="shared" si="1"/>
        <v>#REF!</v>
      </c>
    </row>
    <row r="58" spans="1:15" x14ac:dyDescent="0.25">
      <c r="A58" s="91" t="s">
        <v>1183</v>
      </c>
      <c r="B58" s="92" t="s">
        <v>1184</v>
      </c>
      <c r="C58" s="106"/>
      <c r="D58" s="106"/>
      <c r="E58" s="102" t="e">
        <f>SUMIFS('COVID 19 FASE I'!N$2:N$624,'COVID 19 FASE I'!D$2:D$624,Planilha4!B58,'COVID 19 FASE I'!G$2:G$624,Planilha4!E$49,'COVID 19 FASE I'!#REF!,Planilha4!E$48)</f>
        <v>#REF!</v>
      </c>
      <c r="F58" s="102" t="e">
        <f>SUMIFS('COVID 19 FASE I'!N$2:N$624,'COVID 19 FASE I'!D$2:D$624,Planilha4!B58,'COVID 19 FASE I'!G$2:G$624,Planilha4!F$49,'COVID 19 FASE I'!#REF!,Planilha4!F$48)</f>
        <v>#REF!</v>
      </c>
      <c r="G58" s="102" t="e">
        <f>SUMIFS('COVID 19 FASE I'!N$2:N$624,'COVID 19 FASE I'!D$2:D$624,Planilha4!B58,'COVID 19 FASE I'!G$2:G$624,Planilha4!G$49,'COVID 19 FASE I'!#REF!,Planilha4!G$48)</f>
        <v>#REF!</v>
      </c>
      <c r="H58" s="102" t="e">
        <f>SUMIFS('COVID 19 FASE I'!N$2:N$624,'COVID 19 FASE I'!D$2:D$624,Planilha4!B58,'COVID 19 FASE I'!G$2:G$624,Planilha4!H$49,'COVID 19 FASE I'!#REF!,Planilha4!H$48)</f>
        <v>#REF!</v>
      </c>
      <c r="I58" s="102" t="e">
        <f>SUMIFS('COVID 19 FASE I'!N$2:N$624,'COVID 19 FASE I'!D$2:D$624,Planilha4!B58,'COVID 19 FASE I'!G$2:G$624,Planilha4!I$49,'COVID 19 FASE I'!#REF!,Planilha4!I$48)</f>
        <v>#REF!</v>
      </c>
      <c r="J58" s="102" t="e">
        <f>SUMIFS('COVID 19 FASE I'!N$2:N$624,'COVID 19 FASE I'!D$2:D$624,Planilha4!B58,'COVID 19 FASE I'!G$2:G$624,Planilha4!J$49,'COVID 19 FASE I'!#REF!,Planilha4!J$48)</f>
        <v>#REF!</v>
      </c>
      <c r="K58" s="102" t="e">
        <f>SUMIFS('COVID 19 FASE I'!N$2:N$624,'COVID 19 FASE I'!D$2:D$624,Planilha4!B58,'COVID 19 FASE I'!G$2:G$624,Planilha4!K$49,'COVID 19 FASE I'!#REF!,Planilha4!K$48)</f>
        <v>#REF!</v>
      </c>
      <c r="L58" s="102" t="e">
        <f>SUMIFS('COVID 19 FASE I'!N$2:N$624,'COVID 19 FASE I'!D$2:D$624,Planilha4!B58,'COVID 19 FASE I'!G$2:G$624,Planilha4!L$49,'COVID 19 FASE I'!#REF!,Planilha4!L$48)</f>
        <v>#REF!</v>
      </c>
      <c r="M58" s="102" t="e">
        <f>SUMIFS('COVID 19 FASE I'!N$2:N$624,'COVID 19 FASE I'!D$2:D$624,Planilha4!B58,'COVID 19 FASE I'!G$2:G$624,Planilha4!M$49,'COVID 19 FASE I'!#REF!,Planilha4!M$48)</f>
        <v>#REF!</v>
      </c>
      <c r="N58" s="102" t="e">
        <f>SUMIFS('COVID 19 FASE I'!N$2:N$624,'COVID 19 FASE I'!D$2:D$624,Planilha4!B58,'COVID 19 FASE I'!G$2:G$624,Planilha4!N$49,'COVID 19 FASE I'!#REF!,Planilha4!N$48)</f>
        <v>#REF!</v>
      </c>
      <c r="O58" s="102" t="e">
        <f t="shared" si="1"/>
        <v>#REF!</v>
      </c>
    </row>
    <row r="59" spans="1:15" x14ac:dyDescent="0.25">
      <c r="A59" s="91" t="s">
        <v>3339</v>
      </c>
      <c r="B59" s="92" t="s">
        <v>3340</v>
      </c>
      <c r="C59" s="106"/>
      <c r="D59" s="106"/>
      <c r="E59" s="102" t="e">
        <f>SUMIFS('COVID 19 FASE I'!N$2:N$624,'COVID 19 FASE I'!D$2:D$624,Planilha4!B59,'COVID 19 FASE I'!G$2:G$624,Planilha4!E$49,'COVID 19 FASE I'!#REF!,Planilha4!E$48)</f>
        <v>#REF!</v>
      </c>
      <c r="F59" s="102" t="e">
        <f>SUMIFS('COVID 19 FASE I'!N$2:N$624,'COVID 19 FASE I'!D$2:D$624,Planilha4!B59,'COVID 19 FASE I'!G$2:G$624,Planilha4!F$49,'COVID 19 FASE I'!#REF!,Planilha4!F$48)</f>
        <v>#REF!</v>
      </c>
      <c r="G59" s="102" t="e">
        <f>SUMIFS('COVID 19 FASE I'!N$2:N$624,'COVID 19 FASE I'!D$2:D$624,Planilha4!B59,'COVID 19 FASE I'!G$2:G$624,Planilha4!G$49,'COVID 19 FASE I'!#REF!,Planilha4!G$48)</f>
        <v>#REF!</v>
      </c>
      <c r="H59" s="102" t="e">
        <f>SUMIFS('COVID 19 FASE I'!N$2:N$624,'COVID 19 FASE I'!D$2:D$624,Planilha4!B59,'COVID 19 FASE I'!G$2:G$624,Planilha4!H$49,'COVID 19 FASE I'!#REF!,Planilha4!H$48)</f>
        <v>#REF!</v>
      </c>
      <c r="I59" s="102" t="e">
        <f>SUMIFS('COVID 19 FASE I'!N$2:N$624,'COVID 19 FASE I'!D$2:D$624,Planilha4!B59,'COVID 19 FASE I'!G$2:G$624,Planilha4!I$49,'COVID 19 FASE I'!#REF!,Planilha4!I$48)</f>
        <v>#REF!</v>
      </c>
      <c r="J59" s="102" t="e">
        <f>SUMIFS('COVID 19 FASE I'!N$2:N$624,'COVID 19 FASE I'!D$2:D$624,Planilha4!B59,'COVID 19 FASE I'!G$2:G$624,Planilha4!J$49,'COVID 19 FASE I'!#REF!,Planilha4!J$48)</f>
        <v>#REF!</v>
      </c>
      <c r="K59" s="102" t="e">
        <f>SUMIFS('COVID 19 FASE I'!N$2:N$624,'COVID 19 FASE I'!D$2:D$624,Planilha4!B59,'COVID 19 FASE I'!G$2:G$624,Planilha4!K$49,'COVID 19 FASE I'!#REF!,Planilha4!K$48)</f>
        <v>#REF!</v>
      </c>
      <c r="L59" s="102" t="e">
        <f>SUMIFS('COVID 19 FASE I'!N$2:N$624,'COVID 19 FASE I'!D$2:D$624,Planilha4!B59,'COVID 19 FASE I'!G$2:G$624,Planilha4!L$49,'COVID 19 FASE I'!#REF!,Planilha4!L$48)</f>
        <v>#REF!</v>
      </c>
      <c r="M59" s="102" t="e">
        <f>SUMIFS('COVID 19 FASE I'!N$2:N$624,'COVID 19 FASE I'!D$2:D$624,Planilha4!B59,'COVID 19 FASE I'!G$2:G$624,Planilha4!M$49,'COVID 19 FASE I'!#REF!,Planilha4!M$48)</f>
        <v>#REF!</v>
      </c>
      <c r="N59" s="102" t="e">
        <f>SUMIFS('COVID 19 FASE I'!N$2:N$624,'COVID 19 FASE I'!D$2:D$624,Planilha4!B59,'COVID 19 FASE I'!G$2:G$624,Planilha4!N$49,'COVID 19 FASE I'!#REF!,Planilha4!N$48)</f>
        <v>#REF!</v>
      </c>
      <c r="O59" s="102" t="e">
        <f t="shared" si="1"/>
        <v>#REF!</v>
      </c>
    </row>
    <row r="60" spans="1:15" x14ac:dyDescent="0.25">
      <c r="A60" s="89" t="s">
        <v>2139</v>
      </c>
      <c r="B60" s="90" t="s">
        <v>2140</v>
      </c>
      <c r="C60" s="70"/>
      <c r="D60" s="70"/>
      <c r="E60" s="102" t="e">
        <f>SUMIFS('COVID 19 FASE I'!N$2:N$624,'COVID 19 FASE I'!D$2:D$624,Planilha4!B60,'COVID 19 FASE I'!G$2:G$624,Planilha4!E$49,'COVID 19 FASE I'!#REF!,Planilha4!E$48)</f>
        <v>#REF!</v>
      </c>
      <c r="F60" s="102" t="e">
        <f>SUMIFS('COVID 19 FASE I'!N$2:N$624,'COVID 19 FASE I'!D$2:D$624,Planilha4!B60,'COVID 19 FASE I'!G$2:G$624,Planilha4!F$49,'COVID 19 FASE I'!#REF!,Planilha4!F$48)</f>
        <v>#REF!</v>
      </c>
      <c r="G60" s="102" t="e">
        <f>SUMIFS('COVID 19 FASE I'!N$2:N$624,'COVID 19 FASE I'!D$2:D$624,Planilha4!B60,'COVID 19 FASE I'!G$2:G$624,Planilha4!G$49,'COVID 19 FASE I'!#REF!,Planilha4!G$48)</f>
        <v>#REF!</v>
      </c>
      <c r="H60" s="102" t="e">
        <f>SUMIFS('COVID 19 FASE I'!N$2:N$624,'COVID 19 FASE I'!D$2:D$624,Planilha4!B60,'COVID 19 FASE I'!G$2:G$624,Planilha4!H$49,'COVID 19 FASE I'!#REF!,Planilha4!H$48)</f>
        <v>#REF!</v>
      </c>
      <c r="I60" s="102" t="e">
        <f>SUMIFS('COVID 19 FASE I'!N$2:N$624,'COVID 19 FASE I'!D$2:D$624,Planilha4!B60,'COVID 19 FASE I'!G$2:G$624,Planilha4!I$49,'COVID 19 FASE I'!#REF!,Planilha4!I$48)</f>
        <v>#REF!</v>
      </c>
      <c r="J60" s="102" t="e">
        <f>SUMIFS('COVID 19 FASE I'!N$2:N$624,'COVID 19 FASE I'!D$2:D$624,Planilha4!B60,'COVID 19 FASE I'!G$2:G$624,Planilha4!J$49,'COVID 19 FASE I'!#REF!,Planilha4!J$48)</f>
        <v>#REF!</v>
      </c>
      <c r="K60" s="102" t="e">
        <f>SUMIFS('COVID 19 FASE I'!N$2:N$624,'COVID 19 FASE I'!D$2:D$624,Planilha4!B60,'COVID 19 FASE I'!G$2:G$624,Planilha4!K$49,'COVID 19 FASE I'!#REF!,Planilha4!K$48)</f>
        <v>#REF!</v>
      </c>
      <c r="L60" s="102" t="e">
        <f>SUMIFS('COVID 19 FASE I'!N$2:N$624,'COVID 19 FASE I'!D$2:D$624,Planilha4!B60,'COVID 19 FASE I'!G$2:G$624,Planilha4!L$49,'COVID 19 FASE I'!#REF!,Planilha4!L$48)</f>
        <v>#REF!</v>
      </c>
      <c r="M60" s="102" t="e">
        <f>SUMIFS('COVID 19 FASE I'!N$2:N$624,'COVID 19 FASE I'!D$2:D$624,Planilha4!B60,'COVID 19 FASE I'!G$2:G$624,Planilha4!M$49,'COVID 19 FASE I'!#REF!,Planilha4!M$48)</f>
        <v>#REF!</v>
      </c>
      <c r="N60" s="102" t="e">
        <f>SUMIFS('COVID 19 FASE I'!N$2:N$624,'COVID 19 FASE I'!D$2:D$624,Planilha4!B60,'COVID 19 FASE I'!G$2:G$624,Planilha4!N$49,'COVID 19 FASE I'!#REF!,Planilha4!N$48)</f>
        <v>#REF!</v>
      </c>
      <c r="O60" s="102" t="e">
        <f t="shared" si="1"/>
        <v>#REF!</v>
      </c>
    </row>
    <row r="61" spans="1:15" x14ac:dyDescent="0.25">
      <c r="A61" s="91" t="s">
        <v>3286</v>
      </c>
      <c r="B61" s="92" t="s">
        <v>3287</v>
      </c>
      <c r="C61" s="106"/>
      <c r="D61" s="106"/>
      <c r="E61" s="102" t="e">
        <f>SUMIFS('COVID 19 FASE I'!N$2:N$624,'COVID 19 FASE I'!D$2:D$624,Planilha4!B61,'COVID 19 FASE I'!G$2:G$624,Planilha4!E$49,'COVID 19 FASE I'!#REF!,Planilha4!E$48)</f>
        <v>#REF!</v>
      </c>
      <c r="F61" s="102" t="e">
        <f>SUMIFS('COVID 19 FASE I'!N$2:N$624,'COVID 19 FASE I'!D$2:D$624,Planilha4!B61,'COVID 19 FASE I'!G$2:G$624,Planilha4!F$49,'COVID 19 FASE I'!#REF!,Planilha4!F$48)</f>
        <v>#REF!</v>
      </c>
      <c r="G61" s="102" t="e">
        <f>SUMIFS('COVID 19 FASE I'!N$2:N$624,'COVID 19 FASE I'!D$2:D$624,Planilha4!B61,'COVID 19 FASE I'!G$2:G$624,Planilha4!G$49,'COVID 19 FASE I'!#REF!,Planilha4!G$48)</f>
        <v>#REF!</v>
      </c>
      <c r="H61" s="102" t="e">
        <f>SUMIFS('COVID 19 FASE I'!N$2:N$624,'COVID 19 FASE I'!D$2:D$624,Planilha4!B61,'COVID 19 FASE I'!G$2:G$624,Planilha4!H$49,'COVID 19 FASE I'!#REF!,Planilha4!H$48)</f>
        <v>#REF!</v>
      </c>
      <c r="I61" s="102" t="e">
        <f>SUMIFS('COVID 19 FASE I'!N$2:N$624,'COVID 19 FASE I'!D$2:D$624,Planilha4!B61,'COVID 19 FASE I'!G$2:G$624,Planilha4!I$49,'COVID 19 FASE I'!#REF!,Planilha4!I$48)</f>
        <v>#REF!</v>
      </c>
      <c r="J61" s="102" t="e">
        <f>SUMIFS('COVID 19 FASE I'!N$2:N$624,'COVID 19 FASE I'!D$2:D$624,Planilha4!B61,'COVID 19 FASE I'!G$2:G$624,Planilha4!J$49,'COVID 19 FASE I'!#REF!,Planilha4!J$48)</f>
        <v>#REF!</v>
      </c>
      <c r="K61" s="102" t="e">
        <f>SUMIFS('COVID 19 FASE I'!N$2:N$624,'COVID 19 FASE I'!D$2:D$624,Planilha4!B61,'COVID 19 FASE I'!G$2:G$624,Planilha4!K$49,'COVID 19 FASE I'!#REF!,Planilha4!K$48)</f>
        <v>#REF!</v>
      </c>
      <c r="L61" s="102" t="e">
        <f>SUMIFS('COVID 19 FASE I'!N$2:N$624,'COVID 19 FASE I'!D$2:D$624,Planilha4!B61,'COVID 19 FASE I'!G$2:G$624,Planilha4!L$49,'COVID 19 FASE I'!#REF!,Planilha4!L$48)</f>
        <v>#REF!</v>
      </c>
      <c r="M61" s="102" t="e">
        <f>SUMIFS('COVID 19 FASE I'!N$2:N$624,'COVID 19 FASE I'!D$2:D$624,Planilha4!B61,'COVID 19 FASE I'!G$2:G$624,Planilha4!M$49,'COVID 19 FASE I'!#REF!,Planilha4!M$48)</f>
        <v>#REF!</v>
      </c>
      <c r="N61" s="102" t="e">
        <f>SUMIFS('COVID 19 FASE I'!N$2:N$624,'COVID 19 FASE I'!D$2:D$624,Planilha4!B61,'COVID 19 FASE I'!G$2:G$624,Planilha4!N$49,'COVID 19 FASE I'!#REF!,Planilha4!N$48)</f>
        <v>#REF!</v>
      </c>
      <c r="O61" s="102" t="e">
        <f t="shared" si="1"/>
        <v>#REF!</v>
      </c>
    </row>
    <row r="62" spans="1:15" x14ac:dyDescent="0.25">
      <c r="A62" s="87" t="s">
        <v>570</v>
      </c>
      <c r="B62" s="88" t="s">
        <v>950</v>
      </c>
      <c r="C62" s="75"/>
      <c r="D62" s="75"/>
      <c r="E62" s="102" t="e">
        <f>SUMIFS('COVID 19 FASE I'!N$2:N$624,'COVID 19 FASE I'!D$2:D$624,Planilha4!B62,'COVID 19 FASE I'!G$2:G$624,Planilha4!E$49,'COVID 19 FASE I'!#REF!,Planilha4!E$48)</f>
        <v>#REF!</v>
      </c>
      <c r="F62" s="102" t="e">
        <f>SUMIFS('COVID 19 FASE I'!N$2:N$624,'COVID 19 FASE I'!D$2:D$624,Planilha4!B62,'COVID 19 FASE I'!G$2:G$624,Planilha4!F$49,'COVID 19 FASE I'!#REF!,Planilha4!F$48)</f>
        <v>#REF!</v>
      </c>
      <c r="G62" s="102" t="e">
        <f>SUMIFS('COVID 19 FASE I'!N$2:N$624,'COVID 19 FASE I'!D$2:D$624,Planilha4!B62,'COVID 19 FASE I'!G$2:G$624,Planilha4!G$49,'COVID 19 FASE I'!#REF!,Planilha4!G$48)</f>
        <v>#REF!</v>
      </c>
      <c r="H62" s="102" t="e">
        <f>SUMIFS('COVID 19 FASE I'!N$2:N$624,'COVID 19 FASE I'!D$2:D$624,Planilha4!B62,'COVID 19 FASE I'!G$2:G$624,Planilha4!H$49,'COVID 19 FASE I'!#REF!,Planilha4!H$48)</f>
        <v>#REF!</v>
      </c>
      <c r="I62" s="102" t="e">
        <f>SUMIFS('COVID 19 FASE I'!N$2:N$624,'COVID 19 FASE I'!D$2:D$624,Planilha4!B62,'COVID 19 FASE I'!G$2:G$624,Planilha4!I$49,'COVID 19 FASE I'!#REF!,Planilha4!I$48)</f>
        <v>#REF!</v>
      </c>
      <c r="J62" s="102" t="e">
        <f>SUMIFS('COVID 19 FASE I'!N$2:N$624,'COVID 19 FASE I'!D$2:D$624,Planilha4!B62,'COVID 19 FASE I'!G$2:G$624,Planilha4!J$49,'COVID 19 FASE I'!#REF!,Planilha4!J$48)</f>
        <v>#REF!</v>
      </c>
      <c r="K62" s="102" t="e">
        <f>SUMIFS('COVID 19 FASE I'!N$2:N$624,'COVID 19 FASE I'!D$2:D$624,Planilha4!B62,'COVID 19 FASE I'!G$2:G$624,Planilha4!K$49,'COVID 19 FASE I'!#REF!,Planilha4!K$48)</f>
        <v>#REF!</v>
      </c>
      <c r="L62" s="102" t="e">
        <f>SUMIFS('COVID 19 FASE I'!N$2:N$624,'COVID 19 FASE I'!D$2:D$624,Planilha4!B62,'COVID 19 FASE I'!G$2:G$624,Planilha4!L$49,'COVID 19 FASE I'!#REF!,Planilha4!L$48)</f>
        <v>#REF!</v>
      </c>
      <c r="M62" s="102" t="e">
        <f>SUMIFS('COVID 19 FASE I'!N$2:N$624,'COVID 19 FASE I'!D$2:D$624,Planilha4!B62,'COVID 19 FASE I'!G$2:G$624,Planilha4!M$49,'COVID 19 FASE I'!#REF!,Planilha4!M$48)</f>
        <v>#REF!</v>
      </c>
      <c r="N62" s="102" t="e">
        <f>SUMIFS('COVID 19 FASE I'!N$2:N$624,'COVID 19 FASE I'!D$2:D$624,Planilha4!B62,'COVID 19 FASE I'!G$2:G$624,Planilha4!N$49,'COVID 19 FASE I'!#REF!,Planilha4!N$48)</f>
        <v>#REF!</v>
      </c>
      <c r="O62" s="102" t="e">
        <f t="shared" si="1"/>
        <v>#REF!</v>
      </c>
    </row>
    <row r="63" spans="1:15" x14ac:dyDescent="0.25">
      <c r="A63" s="89" t="s">
        <v>2491</v>
      </c>
      <c r="B63" s="90" t="s">
        <v>991</v>
      </c>
      <c r="C63" s="70"/>
      <c r="D63" s="70"/>
      <c r="E63" s="102" t="e">
        <f>SUMIFS('COVID 19 FASE I'!N$2:N$624,'COVID 19 FASE I'!D$2:D$624,Planilha4!B63,'COVID 19 FASE I'!G$2:G$624,Planilha4!E$49,'COVID 19 FASE I'!#REF!,Planilha4!E$48)</f>
        <v>#REF!</v>
      </c>
      <c r="F63" s="102" t="e">
        <f>SUMIFS('COVID 19 FASE I'!N$2:N$624,'COVID 19 FASE I'!D$2:D$624,Planilha4!B63,'COVID 19 FASE I'!G$2:G$624,Planilha4!F$49,'COVID 19 FASE I'!#REF!,Planilha4!F$48)</f>
        <v>#REF!</v>
      </c>
      <c r="G63" s="102" t="e">
        <f>SUMIFS('COVID 19 FASE I'!N$2:N$624,'COVID 19 FASE I'!D$2:D$624,Planilha4!B63,'COVID 19 FASE I'!G$2:G$624,Planilha4!G$49,'COVID 19 FASE I'!#REF!,Planilha4!G$48)</f>
        <v>#REF!</v>
      </c>
      <c r="H63" s="102" t="e">
        <f>SUMIFS('COVID 19 FASE I'!N$2:N$624,'COVID 19 FASE I'!D$2:D$624,Planilha4!B63,'COVID 19 FASE I'!G$2:G$624,Planilha4!H$49,'COVID 19 FASE I'!#REF!,Planilha4!H$48)</f>
        <v>#REF!</v>
      </c>
      <c r="I63" s="102" t="e">
        <f>SUMIFS('COVID 19 FASE I'!N$2:N$624,'COVID 19 FASE I'!D$2:D$624,Planilha4!B63,'COVID 19 FASE I'!G$2:G$624,Planilha4!I$49,'COVID 19 FASE I'!#REF!,Planilha4!I$48)</f>
        <v>#REF!</v>
      </c>
      <c r="J63" s="102" t="e">
        <f>SUMIFS('COVID 19 FASE I'!N$2:N$624,'COVID 19 FASE I'!D$2:D$624,Planilha4!B63,'COVID 19 FASE I'!G$2:G$624,Planilha4!J$49,'COVID 19 FASE I'!#REF!,Planilha4!J$48)</f>
        <v>#REF!</v>
      </c>
      <c r="K63" s="102" t="e">
        <f>SUMIFS('COVID 19 FASE I'!N$2:N$624,'COVID 19 FASE I'!D$2:D$624,Planilha4!B63,'COVID 19 FASE I'!G$2:G$624,Planilha4!K$49,'COVID 19 FASE I'!#REF!,Planilha4!K$48)</f>
        <v>#REF!</v>
      </c>
      <c r="L63" s="102" t="e">
        <f>SUMIFS('COVID 19 FASE I'!N$2:N$624,'COVID 19 FASE I'!D$2:D$624,Planilha4!B63,'COVID 19 FASE I'!G$2:G$624,Planilha4!L$49,'COVID 19 FASE I'!#REF!,Planilha4!L$48)</f>
        <v>#REF!</v>
      </c>
      <c r="M63" s="102" t="e">
        <f>SUMIFS('COVID 19 FASE I'!N$2:N$624,'COVID 19 FASE I'!D$2:D$624,Planilha4!B63,'COVID 19 FASE I'!G$2:G$624,Planilha4!M$49,'COVID 19 FASE I'!#REF!,Planilha4!M$48)</f>
        <v>#REF!</v>
      </c>
      <c r="N63" s="102" t="e">
        <f>SUMIFS('COVID 19 FASE I'!N$2:N$624,'COVID 19 FASE I'!D$2:D$624,Planilha4!B63,'COVID 19 FASE I'!G$2:G$624,Planilha4!N$49,'COVID 19 FASE I'!#REF!,Planilha4!N$48)</f>
        <v>#REF!</v>
      </c>
      <c r="O63" s="102" t="e">
        <f t="shared" si="1"/>
        <v>#REF!</v>
      </c>
    </row>
    <row r="64" spans="1:15" x14ac:dyDescent="0.25">
      <c r="A64" s="91" t="s">
        <v>3282</v>
      </c>
      <c r="B64" s="92" t="s">
        <v>3283</v>
      </c>
      <c r="C64" s="106"/>
      <c r="D64" s="106"/>
      <c r="E64" s="102" t="e">
        <f>SUMIFS('COVID 19 FASE I'!N$2:N$624,'COVID 19 FASE I'!D$2:D$624,Planilha4!B64,'COVID 19 FASE I'!G$2:G$624,Planilha4!E$49,'COVID 19 FASE I'!#REF!,Planilha4!E$48)</f>
        <v>#REF!</v>
      </c>
      <c r="F64" s="102" t="e">
        <f>SUMIFS('COVID 19 FASE I'!N$2:N$624,'COVID 19 FASE I'!D$2:D$624,Planilha4!B64,'COVID 19 FASE I'!G$2:G$624,Planilha4!F$49,'COVID 19 FASE I'!#REF!,Planilha4!F$48)</f>
        <v>#REF!</v>
      </c>
      <c r="G64" s="102" t="e">
        <f>SUMIFS('COVID 19 FASE I'!N$2:N$624,'COVID 19 FASE I'!D$2:D$624,Planilha4!B64,'COVID 19 FASE I'!G$2:G$624,Planilha4!G$49,'COVID 19 FASE I'!#REF!,Planilha4!G$48)</f>
        <v>#REF!</v>
      </c>
      <c r="H64" s="102" t="e">
        <f>SUMIFS('COVID 19 FASE I'!N$2:N$624,'COVID 19 FASE I'!D$2:D$624,Planilha4!B64,'COVID 19 FASE I'!G$2:G$624,Planilha4!H$49,'COVID 19 FASE I'!#REF!,Planilha4!H$48)</f>
        <v>#REF!</v>
      </c>
      <c r="I64" s="102" t="e">
        <f>SUMIFS('COVID 19 FASE I'!N$2:N$624,'COVID 19 FASE I'!D$2:D$624,Planilha4!B64,'COVID 19 FASE I'!G$2:G$624,Planilha4!I$49,'COVID 19 FASE I'!#REF!,Planilha4!I$48)</f>
        <v>#REF!</v>
      </c>
      <c r="J64" s="102" t="e">
        <f>SUMIFS('COVID 19 FASE I'!N$2:N$624,'COVID 19 FASE I'!D$2:D$624,Planilha4!B64,'COVID 19 FASE I'!G$2:G$624,Planilha4!J$49,'COVID 19 FASE I'!#REF!,Planilha4!J$48)</f>
        <v>#REF!</v>
      </c>
      <c r="K64" s="102" t="e">
        <f>SUMIFS('COVID 19 FASE I'!N$2:N$624,'COVID 19 FASE I'!D$2:D$624,Planilha4!B64,'COVID 19 FASE I'!G$2:G$624,Planilha4!K$49,'COVID 19 FASE I'!#REF!,Planilha4!K$48)</f>
        <v>#REF!</v>
      </c>
      <c r="L64" s="102" t="e">
        <f>SUMIFS('COVID 19 FASE I'!N$2:N$624,'COVID 19 FASE I'!D$2:D$624,Planilha4!B64,'COVID 19 FASE I'!G$2:G$624,Planilha4!L$49,'COVID 19 FASE I'!#REF!,Planilha4!L$48)</f>
        <v>#REF!</v>
      </c>
      <c r="M64" s="102" t="e">
        <f>SUMIFS('COVID 19 FASE I'!N$2:N$624,'COVID 19 FASE I'!D$2:D$624,Planilha4!B64,'COVID 19 FASE I'!G$2:G$624,Planilha4!M$49,'COVID 19 FASE I'!#REF!,Planilha4!M$48)</f>
        <v>#REF!</v>
      </c>
      <c r="N64" s="102" t="e">
        <f>SUMIFS('COVID 19 FASE I'!N$2:N$624,'COVID 19 FASE I'!D$2:D$624,Planilha4!B64,'COVID 19 FASE I'!G$2:G$624,Planilha4!N$49,'COVID 19 FASE I'!#REF!,Planilha4!N$48)</f>
        <v>#REF!</v>
      </c>
      <c r="O64" s="102" t="e">
        <f t="shared" si="1"/>
        <v>#REF!</v>
      </c>
    </row>
    <row r="65" spans="1:16" x14ac:dyDescent="0.25">
      <c r="A65" s="87" t="s">
        <v>661</v>
      </c>
      <c r="B65" s="88" t="s">
        <v>867</v>
      </c>
      <c r="C65" s="75"/>
      <c r="D65" s="75"/>
      <c r="E65" s="102" t="e">
        <f>SUMIFS('COVID 19 FASE I'!N$2:N$624,'COVID 19 FASE I'!D$2:D$624,Planilha4!B65,'COVID 19 FASE I'!G$2:G$624,Planilha4!E$49,'COVID 19 FASE I'!#REF!,Planilha4!E$48)</f>
        <v>#REF!</v>
      </c>
      <c r="F65" s="102" t="e">
        <f>SUMIFS('COVID 19 FASE I'!N$2:N$624,'COVID 19 FASE I'!D$2:D$624,Planilha4!B65,'COVID 19 FASE I'!G$2:G$624,Planilha4!F$49,'COVID 19 FASE I'!#REF!,Planilha4!F$48)</f>
        <v>#REF!</v>
      </c>
      <c r="G65" s="102" t="e">
        <f>SUMIFS('COVID 19 FASE I'!N$2:N$624,'COVID 19 FASE I'!D$2:D$624,Planilha4!B65,'COVID 19 FASE I'!G$2:G$624,Planilha4!G$49,'COVID 19 FASE I'!#REF!,Planilha4!G$48)</f>
        <v>#REF!</v>
      </c>
      <c r="H65" s="102" t="e">
        <f>SUMIFS('COVID 19 FASE I'!N$2:N$624,'COVID 19 FASE I'!D$2:D$624,Planilha4!B65,'COVID 19 FASE I'!G$2:G$624,Planilha4!H$49,'COVID 19 FASE I'!#REF!,Planilha4!H$48)</f>
        <v>#REF!</v>
      </c>
      <c r="I65" s="102" t="e">
        <f>SUMIFS('COVID 19 FASE I'!N$2:N$624,'COVID 19 FASE I'!D$2:D$624,Planilha4!B65,'COVID 19 FASE I'!G$2:G$624,Planilha4!I$49,'COVID 19 FASE I'!#REF!,Planilha4!I$48)</f>
        <v>#REF!</v>
      </c>
      <c r="J65" s="102" t="e">
        <f>SUMIFS('COVID 19 FASE I'!N$2:N$624,'COVID 19 FASE I'!D$2:D$624,Planilha4!B65,'COVID 19 FASE I'!G$2:G$624,Planilha4!J$49,'COVID 19 FASE I'!#REF!,Planilha4!J$48)</f>
        <v>#REF!</v>
      </c>
      <c r="K65" s="102" t="e">
        <f>SUMIFS('COVID 19 FASE I'!N$2:N$624,'COVID 19 FASE I'!D$2:D$624,Planilha4!B65,'COVID 19 FASE I'!G$2:G$624,Planilha4!K$49,'COVID 19 FASE I'!#REF!,Planilha4!K$48)</f>
        <v>#REF!</v>
      </c>
      <c r="L65" s="102" t="e">
        <f>SUMIFS('COVID 19 FASE I'!N$2:N$624,'COVID 19 FASE I'!D$2:D$624,Planilha4!B65,'COVID 19 FASE I'!G$2:G$624,Planilha4!L$49,'COVID 19 FASE I'!#REF!,Planilha4!L$48)</f>
        <v>#REF!</v>
      </c>
      <c r="M65" s="102" t="e">
        <f>SUMIFS('COVID 19 FASE I'!N$2:N$624,'COVID 19 FASE I'!D$2:D$624,Planilha4!B65,'COVID 19 FASE I'!G$2:G$624,Planilha4!M$49,'COVID 19 FASE I'!#REF!,Planilha4!M$48)</f>
        <v>#REF!</v>
      </c>
      <c r="N65" s="102" t="e">
        <f>SUMIFS('COVID 19 FASE I'!N$2:N$624,'COVID 19 FASE I'!D$2:D$624,Planilha4!B65,'COVID 19 FASE I'!G$2:G$624,Planilha4!N$49,'COVID 19 FASE I'!#REF!,Planilha4!N$48)</f>
        <v>#REF!</v>
      </c>
      <c r="O65" s="102" t="e">
        <f t="shared" si="1"/>
        <v>#REF!</v>
      </c>
    </row>
    <row r="66" spans="1:16" x14ac:dyDescent="0.25">
      <c r="A66" s="87" t="s">
        <v>667</v>
      </c>
      <c r="B66" s="88" t="s">
        <v>875</v>
      </c>
      <c r="C66" s="75"/>
      <c r="D66" s="75"/>
      <c r="E66" s="102" t="e">
        <f>SUMIFS('COVID 19 FASE I'!N$2:N$624,'COVID 19 FASE I'!D$2:D$624,Planilha4!B66,'COVID 19 FASE I'!G$2:G$624,Planilha4!E$49,'COVID 19 FASE I'!#REF!,Planilha4!E$48)</f>
        <v>#REF!</v>
      </c>
      <c r="F66" s="102" t="e">
        <f>SUMIFS('COVID 19 FASE I'!N$2:N$624,'COVID 19 FASE I'!D$2:D$624,Planilha4!B66,'COVID 19 FASE I'!G$2:G$624,Planilha4!F$49,'COVID 19 FASE I'!#REF!,Planilha4!F$48)</f>
        <v>#REF!</v>
      </c>
      <c r="G66" s="102" t="e">
        <f>SUMIFS('COVID 19 FASE I'!N$2:N$624,'COVID 19 FASE I'!D$2:D$624,Planilha4!B66,'COVID 19 FASE I'!G$2:G$624,Planilha4!G$49,'COVID 19 FASE I'!#REF!,Planilha4!G$48)</f>
        <v>#REF!</v>
      </c>
      <c r="H66" s="102" t="e">
        <f>SUMIFS('COVID 19 FASE I'!N$2:N$624,'COVID 19 FASE I'!D$2:D$624,Planilha4!B66,'COVID 19 FASE I'!G$2:G$624,Planilha4!H$49,'COVID 19 FASE I'!#REF!,Planilha4!H$48)</f>
        <v>#REF!</v>
      </c>
      <c r="I66" s="102" t="e">
        <f>SUMIFS('COVID 19 FASE I'!N$2:N$624,'COVID 19 FASE I'!D$2:D$624,Planilha4!B66,'COVID 19 FASE I'!G$2:G$624,Planilha4!I$49,'COVID 19 FASE I'!#REF!,Planilha4!I$48)</f>
        <v>#REF!</v>
      </c>
      <c r="J66" s="102" t="e">
        <f>SUMIFS('COVID 19 FASE I'!N$2:N$624,'COVID 19 FASE I'!D$2:D$624,Planilha4!B66,'COVID 19 FASE I'!G$2:G$624,Planilha4!J$49,'COVID 19 FASE I'!#REF!,Planilha4!J$48)</f>
        <v>#REF!</v>
      </c>
      <c r="K66" s="102" t="e">
        <f>SUMIFS('COVID 19 FASE I'!N$2:N$624,'COVID 19 FASE I'!D$2:D$624,Planilha4!B66,'COVID 19 FASE I'!G$2:G$624,Planilha4!K$49,'COVID 19 FASE I'!#REF!,Planilha4!K$48)</f>
        <v>#REF!</v>
      </c>
      <c r="L66" s="102" t="e">
        <f>SUMIFS('COVID 19 FASE I'!N$2:N$624,'COVID 19 FASE I'!D$2:D$624,Planilha4!B66,'COVID 19 FASE I'!G$2:G$624,Planilha4!L$49,'COVID 19 FASE I'!#REF!,Planilha4!L$48)</f>
        <v>#REF!</v>
      </c>
      <c r="M66" s="102" t="e">
        <f>SUMIFS('COVID 19 FASE I'!N$2:N$624,'COVID 19 FASE I'!D$2:D$624,Planilha4!B66,'COVID 19 FASE I'!G$2:G$624,Planilha4!M$49,'COVID 19 FASE I'!#REF!,Planilha4!M$48)</f>
        <v>#REF!</v>
      </c>
      <c r="N66" s="102" t="e">
        <f>SUMIFS('COVID 19 FASE I'!N$2:N$624,'COVID 19 FASE I'!D$2:D$624,Planilha4!B66,'COVID 19 FASE I'!G$2:G$624,Planilha4!N$49,'COVID 19 FASE I'!#REF!,Planilha4!N$48)</f>
        <v>#REF!</v>
      </c>
      <c r="O66" s="102" t="e">
        <f t="shared" si="1"/>
        <v>#REF!</v>
      </c>
    </row>
    <row r="67" spans="1:16" x14ac:dyDescent="0.25">
      <c r="A67" s="87" t="s">
        <v>748</v>
      </c>
      <c r="B67" s="88" t="s">
        <v>999</v>
      </c>
      <c r="C67" s="75"/>
      <c r="D67" s="75"/>
      <c r="E67" s="102" t="e">
        <f>SUMIFS('COVID 19 FASE I'!N$2:N$624,'COVID 19 FASE I'!D$2:D$624,Planilha4!B67,'COVID 19 FASE I'!G$2:G$624,Planilha4!E$49,'COVID 19 FASE I'!#REF!,Planilha4!E$48)</f>
        <v>#REF!</v>
      </c>
      <c r="F67" s="102" t="e">
        <f>SUMIFS('COVID 19 FASE I'!N$2:N$624,'COVID 19 FASE I'!D$2:D$624,Planilha4!B67,'COVID 19 FASE I'!G$2:G$624,Planilha4!F$49,'COVID 19 FASE I'!#REF!,Planilha4!F$48)</f>
        <v>#REF!</v>
      </c>
      <c r="G67" s="102" t="e">
        <f>SUMIFS('COVID 19 FASE I'!N$2:N$624,'COVID 19 FASE I'!D$2:D$624,Planilha4!B67,'COVID 19 FASE I'!G$2:G$624,Planilha4!G$49,'COVID 19 FASE I'!#REF!,Planilha4!G$48)</f>
        <v>#REF!</v>
      </c>
      <c r="H67" s="102" t="e">
        <f>SUMIFS('COVID 19 FASE I'!N$2:N$624,'COVID 19 FASE I'!D$2:D$624,Planilha4!B67,'COVID 19 FASE I'!G$2:G$624,Planilha4!H$49,'COVID 19 FASE I'!#REF!,Planilha4!H$48)</f>
        <v>#REF!</v>
      </c>
      <c r="I67" s="102" t="e">
        <f>SUMIFS('COVID 19 FASE I'!N$2:N$624,'COVID 19 FASE I'!D$2:D$624,Planilha4!B67,'COVID 19 FASE I'!G$2:G$624,Planilha4!I$49,'COVID 19 FASE I'!#REF!,Planilha4!I$48)</f>
        <v>#REF!</v>
      </c>
      <c r="J67" s="102" t="e">
        <f>SUMIFS('COVID 19 FASE I'!N$2:N$624,'COVID 19 FASE I'!D$2:D$624,Planilha4!B67,'COVID 19 FASE I'!G$2:G$624,Planilha4!J$49,'COVID 19 FASE I'!#REF!,Planilha4!J$48)</f>
        <v>#REF!</v>
      </c>
      <c r="K67" s="102" t="e">
        <f>SUMIFS('COVID 19 FASE I'!N$2:N$624,'COVID 19 FASE I'!D$2:D$624,Planilha4!B67,'COVID 19 FASE I'!G$2:G$624,Planilha4!K$49,'COVID 19 FASE I'!#REF!,Planilha4!K$48)</f>
        <v>#REF!</v>
      </c>
      <c r="L67" s="102" t="e">
        <f>SUMIFS('COVID 19 FASE I'!N$2:N$624,'COVID 19 FASE I'!D$2:D$624,Planilha4!B67,'COVID 19 FASE I'!G$2:G$624,Planilha4!L$49,'COVID 19 FASE I'!#REF!,Planilha4!L$48)</f>
        <v>#REF!</v>
      </c>
      <c r="M67" s="102" t="e">
        <f>SUMIFS('COVID 19 FASE I'!N$2:N$624,'COVID 19 FASE I'!D$2:D$624,Planilha4!B67,'COVID 19 FASE I'!G$2:G$624,Planilha4!M$49,'COVID 19 FASE I'!#REF!,Planilha4!M$48)</f>
        <v>#REF!</v>
      </c>
      <c r="N67" s="102" t="e">
        <f>SUMIFS('COVID 19 FASE I'!N$2:N$624,'COVID 19 FASE I'!D$2:D$624,Planilha4!B67,'COVID 19 FASE I'!G$2:G$624,Planilha4!N$49,'COVID 19 FASE I'!#REF!,Planilha4!N$48)</f>
        <v>#REF!</v>
      </c>
      <c r="O67" s="102" t="e">
        <f t="shared" si="1"/>
        <v>#REF!</v>
      </c>
    </row>
    <row r="68" spans="1:16" x14ac:dyDescent="0.25">
      <c r="A68" s="87" t="s">
        <v>741</v>
      </c>
      <c r="B68" s="88" t="s">
        <v>990</v>
      </c>
      <c r="C68" s="75"/>
      <c r="D68" s="75"/>
      <c r="E68" s="102" t="e">
        <f>SUMIFS('COVID 19 FASE I'!N$2:N$624,'COVID 19 FASE I'!D$2:D$624,Planilha4!B68,'COVID 19 FASE I'!G$2:G$624,Planilha4!E$49,'COVID 19 FASE I'!#REF!,Planilha4!E$48)</f>
        <v>#REF!</v>
      </c>
      <c r="F68" s="102" t="e">
        <f>SUMIFS('COVID 19 FASE I'!N$2:N$624,'COVID 19 FASE I'!D$2:D$624,Planilha4!B68,'COVID 19 FASE I'!G$2:G$624,Planilha4!F$49,'COVID 19 FASE I'!#REF!,Planilha4!F$48)</f>
        <v>#REF!</v>
      </c>
      <c r="G68" s="102" t="e">
        <f>SUMIFS('COVID 19 FASE I'!N$2:N$624,'COVID 19 FASE I'!D$2:D$624,Planilha4!B68,'COVID 19 FASE I'!G$2:G$624,Planilha4!G$49,'COVID 19 FASE I'!#REF!,Planilha4!G$48)</f>
        <v>#REF!</v>
      </c>
      <c r="H68" s="102" t="e">
        <f>SUMIFS('COVID 19 FASE I'!N$2:N$624,'COVID 19 FASE I'!D$2:D$624,Planilha4!B68,'COVID 19 FASE I'!G$2:G$624,Planilha4!H$49,'COVID 19 FASE I'!#REF!,Planilha4!H$48)</f>
        <v>#REF!</v>
      </c>
      <c r="I68" s="102" t="e">
        <f>SUMIFS('COVID 19 FASE I'!N$2:N$624,'COVID 19 FASE I'!D$2:D$624,Planilha4!B68,'COVID 19 FASE I'!G$2:G$624,Planilha4!I$49,'COVID 19 FASE I'!#REF!,Planilha4!I$48)</f>
        <v>#REF!</v>
      </c>
      <c r="J68" s="102" t="e">
        <f>SUMIFS('COVID 19 FASE I'!N$2:N$624,'COVID 19 FASE I'!D$2:D$624,Planilha4!B68,'COVID 19 FASE I'!G$2:G$624,Planilha4!J$49,'COVID 19 FASE I'!#REF!,Planilha4!J$48)</f>
        <v>#REF!</v>
      </c>
      <c r="K68" s="102" t="e">
        <f>SUMIFS('COVID 19 FASE I'!N$2:N$624,'COVID 19 FASE I'!D$2:D$624,Planilha4!B68,'COVID 19 FASE I'!G$2:G$624,Planilha4!K$49,'COVID 19 FASE I'!#REF!,Planilha4!K$48)</f>
        <v>#REF!</v>
      </c>
      <c r="L68" s="102" t="e">
        <f>SUMIFS('COVID 19 FASE I'!N$2:N$624,'COVID 19 FASE I'!D$2:D$624,Planilha4!B68,'COVID 19 FASE I'!G$2:G$624,Planilha4!L$49,'COVID 19 FASE I'!#REF!,Planilha4!L$48)</f>
        <v>#REF!</v>
      </c>
      <c r="M68" s="102" t="e">
        <f>SUMIFS('COVID 19 FASE I'!N$2:N$624,'COVID 19 FASE I'!D$2:D$624,Planilha4!B68,'COVID 19 FASE I'!G$2:G$624,Planilha4!M$49,'COVID 19 FASE I'!#REF!,Planilha4!M$48)</f>
        <v>#REF!</v>
      </c>
      <c r="N68" s="102" t="e">
        <f>SUMIFS('COVID 19 FASE I'!N$2:N$624,'COVID 19 FASE I'!D$2:D$624,Planilha4!B68,'COVID 19 FASE I'!G$2:G$624,Planilha4!N$49,'COVID 19 FASE I'!#REF!,Planilha4!N$48)</f>
        <v>#REF!</v>
      </c>
      <c r="O68" s="102" t="e">
        <f t="shared" si="1"/>
        <v>#REF!</v>
      </c>
    </row>
    <row r="69" spans="1:16" x14ac:dyDescent="0.25">
      <c r="A69" s="87" t="s">
        <v>698</v>
      </c>
      <c r="B69" s="88" t="s">
        <v>917</v>
      </c>
      <c r="C69" s="75"/>
      <c r="D69" s="75"/>
      <c r="E69" s="102" t="e">
        <f>SUMIFS('COVID 19 FASE I'!N$2:N$624,'COVID 19 FASE I'!D$2:D$624,Planilha4!B69,'COVID 19 FASE I'!G$2:G$624,Planilha4!E$49,'COVID 19 FASE I'!#REF!,Planilha4!E$48)</f>
        <v>#REF!</v>
      </c>
      <c r="F69" s="102" t="e">
        <f>SUMIFS('COVID 19 FASE I'!N$2:N$624,'COVID 19 FASE I'!D$2:D$624,Planilha4!B69,'COVID 19 FASE I'!G$2:G$624,Planilha4!F$49,'COVID 19 FASE I'!#REF!,Planilha4!F$48)</f>
        <v>#REF!</v>
      </c>
      <c r="G69" s="102" t="e">
        <f>SUMIFS('COVID 19 FASE I'!N$2:N$624,'COVID 19 FASE I'!D$2:D$624,Planilha4!B69,'COVID 19 FASE I'!G$2:G$624,Planilha4!G$49,'COVID 19 FASE I'!#REF!,Planilha4!G$48)</f>
        <v>#REF!</v>
      </c>
      <c r="H69" s="102" t="e">
        <f>SUMIFS('COVID 19 FASE I'!N$2:N$624,'COVID 19 FASE I'!D$2:D$624,Planilha4!B69,'COVID 19 FASE I'!G$2:G$624,Planilha4!H$49,'COVID 19 FASE I'!#REF!,Planilha4!H$48)</f>
        <v>#REF!</v>
      </c>
      <c r="I69" s="102" t="e">
        <f>SUMIFS('COVID 19 FASE I'!N$2:N$624,'COVID 19 FASE I'!D$2:D$624,Planilha4!B69,'COVID 19 FASE I'!G$2:G$624,Planilha4!I$49,'COVID 19 FASE I'!#REF!,Planilha4!I$48)</f>
        <v>#REF!</v>
      </c>
      <c r="J69" s="102" t="e">
        <f>SUMIFS('COVID 19 FASE I'!N$2:N$624,'COVID 19 FASE I'!D$2:D$624,Planilha4!B69,'COVID 19 FASE I'!G$2:G$624,Planilha4!J$49,'COVID 19 FASE I'!#REF!,Planilha4!J$48)</f>
        <v>#REF!</v>
      </c>
      <c r="K69" s="102" t="e">
        <f>SUMIFS('COVID 19 FASE I'!N$2:N$624,'COVID 19 FASE I'!D$2:D$624,Planilha4!B69,'COVID 19 FASE I'!G$2:G$624,Planilha4!K$49,'COVID 19 FASE I'!#REF!,Planilha4!K$48)</f>
        <v>#REF!</v>
      </c>
      <c r="L69" s="102" t="e">
        <f>SUMIFS('COVID 19 FASE I'!N$2:N$624,'COVID 19 FASE I'!D$2:D$624,Planilha4!B69,'COVID 19 FASE I'!G$2:G$624,Planilha4!L$49,'COVID 19 FASE I'!#REF!,Planilha4!L$48)</f>
        <v>#REF!</v>
      </c>
      <c r="M69" s="102" t="e">
        <f>SUMIFS('COVID 19 FASE I'!N$2:N$624,'COVID 19 FASE I'!D$2:D$624,Planilha4!B69,'COVID 19 FASE I'!G$2:G$624,Planilha4!M$49,'COVID 19 FASE I'!#REF!,Planilha4!M$48)</f>
        <v>#REF!</v>
      </c>
      <c r="N69" s="102" t="e">
        <f>SUMIFS('COVID 19 FASE I'!N$2:N$624,'COVID 19 FASE I'!D$2:D$624,Planilha4!B69,'COVID 19 FASE I'!G$2:G$624,Planilha4!N$49,'COVID 19 FASE I'!#REF!,Planilha4!N$48)</f>
        <v>#REF!</v>
      </c>
      <c r="O69" s="102" t="e">
        <f t="shared" si="1"/>
        <v>#REF!</v>
      </c>
    </row>
    <row r="70" spans="1:16" x14ac:dyDescent="0.25">
      <c r="A70" s="87" t="s">
        <v>584</v>
      </c>
      <c r="B70" s="88" t="s">
        <v>769</v>
      </c>
      <c r="C70" s="75"/>
      <c r="D70" s="75"/>
      <c r="E70" s="102" t="e">
        <f>SUMIFS('COVID 19 FASE I'!N$2:N$624,'COVID 19 FASE I'!D$2:D$624,Planilha4!B70,'COVID 19 FASE I'!G$2:G$624,Planilha4!E$49,'COVID 19 FASE I'!#REF!,Planilha4!E$48)</f>
        <v>#REF!</v>
      </c>
      <c r="F70" s="102" t="e">
        <f>SUMIFS('COVID 19 FASE I'!N$2:N$624,'COVID 19 FASE I'!D$2:D$624,Planilha4!B70,'COVID 19 FASE I'!G$2:G$624,Planilha4!F$49,'COVID 19 FASE I'!#REF!,Planilha4!F$48)</f>
        <v>#REF!</v>
      </c>
      <c r="G70" s="102" t="e">
        <f>SUMIFS('COVID 19 FASE I'!N$2:N$624,'COVID 19 FASE I'!D$2:D$624,Planilha4!B70,'COVID 19 FASE I'!G$2:G$624,Planilha4!G$49,'COVID 19 FASE I'!#REF!,Planilha4!G$48)</f>
        <v>#REF!</v>
      </c>
      <c r="H70" s="102" t="e">
        <f>SUMIFS('COVID 19 FASE I'!N$2:N$624,'COVID 19 FASE I'!D$2:D$624,Planilha4!B70,'COVID 19 FASE I'!G$2:G$624,Planilha4!H$49,'COVID 19 FASE I'!#REF!,Planilha4!H$48)</f>
        <v>#REF!</v>
      </c>
      <c r="I70" s="102" t="e">
        <f>SUMIFS('COVID 19 FASE I'!N$2:N$624,'COVID 19 FASE I'!D$2:D$624,Planilha4!B70,'COVID 19 FASE I'!G$2:G$624,Planilha4!I$49,'COVID 19 FASE I'!#REF!,Planilha4!I$48)</f>
        <v>#REF!</v>
      </c>
      <c r="J70" s="102" t="e">
        <f>SUMIFS('COVID 19 FASE I'!N$2:N$624,'COVID 19 FASE I'!D$2:D$624,Planilha4!B70,'COVID 19 FASE I'!G$2:G$624,Planilha4!J$49,'COVID 19 FASE I'!#REF!,Planilha4!J$48)</f>
        <v>#REF!</v>
      </c>
      <c r="K70" s="102" t="e">
        <f>SUMIFS('COVID 19 FASE I'!N$2:N$624,'COVID 19 FASE I'!D$2:D$624,Planilha4!B70,'COVID 19 FASE I'!G$2:G$624,Planilha4!K$49,'COVID 19 FASE I'!#REF!,Planilha4!K$48)</f>
        <v>#REF!</v>
      </c>
      <c r="L70" s="102" t="e">
        <f>SUMIFS('COVID 19 FASE I'!N$2:N$624,'COVID 19 FASE I'!D$2:D$624,Planilha4!B70,'COVID 19 FASE I'!G$2:G$624,Planilha4!L$49,'COVID 19 FASE I'!#REF!,Planilha4!L$48)</f>
        <v>#REF!</v>
      </c>
      <c r="M70" s="102" t="e">
        <f>SUMIFS('COVID 19 FASE I'!N$2:N$624,'COVID 19 FASE I'!D$2:D$624,Planilha4!B70,'COVID 19 FASE I'!G$2:G$624,Planilha4!M$49,'COVID 19 FASE I'!#REF!,Planilha4!M$48)</f>
        <v>#REF!</v>
      </c>
      <c r="N70" s="102" t="e">
        <f>SUMIFS('COVID 19 FASE I'!N$2:N$624,'COVID 19 FASE I'!D$2:D$624,Planilha4!B70,'COVID 19 FASE I'!G$2:G$624,Planilha4!N$49,'COVID 19 FASE I'!#REF!,Planilha4!N$48)</f>
        <v>#REF!</v>
      </c>
      <c r="O70" s="102" t="e">
        <f t="shared" si="1"/>
        <v>#REF!</v>
      </c>
    </row>
    <row r="71" spans="1:16" x14ac:dyDescent="0.25">
      <c r="A71" s="89" t="s">
        <v>1746</v>
      </c>
      <c r="B71" s="90" t="s">
        <v>1747</v>
      </c>
      <c r="C71" s="70"/>
      <c r="D71" s="70"/>
      <c r="E71" s="102" t="e">
        <f>SUMIFS('COVID 19 FASE I'!N$2:N$624,'COVID 19 FASE I'!D$2:D$624,Planilha4!B71,'COVID 19 FASE I'!G$2:G$624,Planilha4!E$49,'COVID 19 FASE I'!#REF!,Planilha4!E$48)</f>
        <v>#REF!</v>
      </c>
      <c r="F71" s="102" t="e">
        <f>SUMIFS('COVID 19 FASE I'!N$2:N$624,'COVID 19 FASE I'!D$2:D$624,Planilha4!B71,'COVID 19 FASE I'!G$2:G$624,Planilha4!F$49,'COVID 19 FASE I'!#REF!,Planilha4!F$48)</f>
        <v>#REF!</v>
      </c>
      <c r="G71" s="102" t="e">
        <f>SUMIFS('COVID 19 FASE I'!N$2:N$624,'COVID 19 FASE I'!D$2:D$624,Planilha4!B71,'COVID 19 FASE I'!G$2:G$624,Planilha4!G$49,'COVID 19 FASE I'!#REF!,Planilha4!G$48)</f>
        <v>#REF!</v>
      </c>
      <c r="H71" s="102" t="e">
        <f>SUMIFS('COVID 19 FASE I'!N$2:N$624,'COVID 19 FASE I'!D$2:D$624,Planilha4!B71,'COVID 19 FASE I'!G$2:G$624,Planilha4!H$49,'COVID 19 FASE I'!#REF!,Planilha4!H$48)</f>
        <v>#REF!</v>
      </c>
      <c r="I71" s="102" t="e">
        <f>SUMIFS('COVID 19 FASE I'!N$2:N$624,'COVID 19 FASE I'!D$2:D$624,Planilha4!B71,'COVID 19 FASE I'!G$2:G$624,Planilha4!I$49,'COVID 19 FASE I'!#REF!,Planilha4!I$48)</f>
        <v>#REF!</v>
      </c>
      <c r="J71" s="102" t="e">
        <f>SUMIFS('COVID 19 FASE I'!N$2:N$624,'COVID 19 FASE I'!D$2:D$624,Planilha4!B71,'COVID 19 FASE I'!G$2:G$624,Planilha4!J$49,'COVID 19 FASE I'!#REF!,Planilha4!J$48)</f>
        <v>#REF!</v>
      </c>
      <c r="K71" s="102" t="e">
        <f>SUMIFS('COVID 19 FASE I'!N$2:N$624,'COVID 19 FASE I'!D$2:D$624,Planilha4!B71,'COVID 19 FASE I'!G$2:G$624,Planilha4!K$49,'COVID 19 FASE I'!#REF!,Planilha4!K$48)</f>
        <v>#REF!</v>
      </c>
      <c r="L71" s="102" t="e">
        <f>SUMIFS('COVID 19 FASE I'!N$2:N$624,'COVID 19 FASE I'!D$2:D$624,Planilha4!B71,'COVID 19 FASE I'!G$2:G$624,Planilha4!L$49,'COVID 19 FASE I'!#REF!,Planilha4!L$48)</f>
        <v>#REF!</v>
      </c>
      <c r="M71" s="102" t="e">
        <f>SUMIFS('COVID 19 FASE I'!N$2:N$624,'COVID 19 FASE I'!D$2:D$624,Planilha4!B71,'COVID 19 FASE I'!G$2:G$624,Planilha4!M$49,'COVID 19 FASE I'!#REF!,Planilha4!M$48)</f>
        <v>#REF!</v>
      </c>
      <c r="N71" s="102" t="e">
        <f>SUMIFS('COVID 19 FASE I'!N$2:N$624,'COVID 19 FASE I'!D$2:D$624,Planilha4!B71,'COVID 19 FASE I'!G$2:G$624,Planilha4!N$49,'COVID 19 FASE I'!#REF!,Planilha4!N$48)</f>
        <v>#REF!</v>
      </c>
      <c r="O71" s="102" t="e">
        <f t="shared" si="1"/>
        <v>#REF!</v>
      </c>
    </row>
    <row r="72" spans="1:16" x14ac:dyDescent="0.25">
      <c r="A72" s="87" t="s">
        <v>693</v>
      </c>
      <c r="B72" s="88" t="s">
        <v>907</v>
      </c>
      <c r="C72" s="75"/>
      <c r="D72" s="75"/>
      <c r="E72" s="102" t="e">
        <f>SUMIFS('COVID 19 FASE I'!N$2:N$624,'COVID 19 FASE I'!D$2:D$624,Planilha4!B72,'COVID 19 FASE I'!G$2:G$624,Planilha4!E$49,'COVID 19 FASE I'!#REF!,Planilha4!E$48)</f>
        <v>#REF!</v>
      </c>
      <c r="F72" s="102" t="e">
        <f>SUMIFS('COVID 19 FASE I'!N$2:N$624,'COVID 19 FASE I'!D$2:D$624,Planilha4!B72,'COVID 19 FASE I'!G$2:G$624,Planilha4!F$49,'COVID 19 FASE I'!#REF!,Planilha4!F$48)</f>
        <v>#REF!</v>
      </c>
      <c r="G72" s="102" t="e">
        <f>SUMIFS('COVID 19 FASE I'!N$2:N$624,'COVID 19 FASE I'!D$2:D$624,Planilha4!B72,'COVID 19 FASE I'!G$2:G$624,Planilha4!G$49,'COVID 19 FASE I'!#REF!,Planilha4!G$48)</f>
        <v>#REF!</v>
      </c>
      <c r="H72" s="102" t="e">
        <f>SUMIFS('COVID 19 FASE I'!N$2:N$624,'COVID 19 FASE I'!D$2:D$624,Planilha4!B72,'COVID 19 FASE I'!G$2:G$624,Planilha4!H$49,'COVID 19 FASE I'!#REF!,Planilha4!H$48)</f>
        <v>#REF!</v>
      </c>
      <c r="I72" s="102" t="e">
        <f>SUMIFS('COVID 19 FASE I'!N$2:N$624,'COVID 19 FASE I'!D$2:D$624,Planilha4!B72,'COVID 19 FASE I'!G$2:G$624,Planilha4!I$49,'COVID 19 FASE I'!#REF!,Planilha4!I$48)</f>
        <v>#REF!</v>
      </c>
      <c r="J72" s="102" t="e">
        <f>SUMIFS('COVID 19 FASE I'!N$2:N$624,'COVID 19 FASE I'!D$2:D$624,Planilha4!B72,'COVID 19 FASE I'!G$2:G$624,Planilha4!J$49,'COVID 19 FASE I'!#REF!,Planilha4!J$48)</f>
        <v>#REF!</v>
      </c>
      <c r="K72" s="102" t="e">
        <f>SUMIFS('COVID 19 FASE I'!N$2:N$624,'COVID 19 FASE I'!D$2:D$624,Planilha4!B72,'COVID 19 FASE I'!G$2:G$624,Planilha4!K$49,'COVID 19 FASE I'!#REF!,Planilha4!K$48)</f>
        <v>#REF!</v>
      </c>
      <c r="L72" s="102" t="e">
        <f>SUMIFS('COVID 19 FASE I'!N$2:N$624,'COVID 19 FASE I'!D$2:D$624,Planilha4!B72,'COVID 19 FASE I'!G$2:G$624,Planilha4!L$49,'COVID 19 FASE I'!#REF!,Planilha4!L$48)</f>
        <v>#REF!</v>
      </c>
      <c r="M72" s="102" t="e">
        <f>SUMIFS('COVID 19 FASE I'!N$2:N$624,'COVID 19 FASE I'!D$2:D$624,Planilha4!B72,'COVID 19 FASE I'!G$2:G$624,Planilha4!M$49,'COVID 19 FASE I'!#REF!,Planilha4!M$48)</f>
        <v>#REF!</v>
      </c>
      <c r="N72" s="102" t="e">
        <f>SUMIFS('COVID 19 FASE I'!N$2:N$624,'COVID 19 FASE I'!D$2:D$624,Planilha4!B72,'COVID 19 FASE I'!G$2:G$624,Planilha4!N$49,'COVID 19 FASE I'!#REF!,Planilha4!N$48)</f>
        <v>#REF!</v>
      </c>
      <c r="O72" s="102" t="e">
        <f t="shared" si="1"/>
        <v>#REF!</v>
      </c>
    </row>
    <row r="73" spans="1:16" x14ac:dyDescent="0.25">
      <c r="A73" s="89" t="s">
        <v>1589</v>
      </c>
      <c r="B73" s="90" t="s">
        <v>1590</v>
      </c>
      <c r="C73" s="70"/>
      <c r="D73" s="70"/>
      <c r="E73" s="102" t="e">
        <f>SUMIFS('COVID 19 FASE I'!N$2:N$624,'COVID 19 FASE I'!D$2:D$624,Planilha4!B73,'COVID 19 FASE I'!G$2:G$624,Planilha4!E$49,'COVID 19 FASE I'!#REF!,Planilha4!E$48)</f>
        <v>#REF!</v>
      </c>
      <c r="F73" s="102" t="e">
        <f>SUMIFS('COVID 19 FASE I'!N$2:N$624,'COVID 19 FASE I'!D$2:D$624,Planilha4!B73,'COVID 19 FASE I'!G$2:G$624,Planilha4!F$49,'COVID 19 FASE I'!#REF!,Planilha4!F$48)</f>
        <v>#REF!</v>
      </c>
      <c r="G73" s="102" t="e">
        <f>SUMIFS('COVID 19 FASE I'!N$2:N$624,'COVID 19 FASE I'!D$2:D$624,Planilha4!B73,'COVID 19 FASE I'!G$2:G$624,Planilha4!G$49,'COVID 19 FASE I'!#REF!,Planilha4!G$48)</f>
        <v>#REF!</v>
      </c>
      <c r="H73" s="102" t="e">
        <f>SUMIFS('COVID 19 FASE I'!N$2:N$624,'COVID 19 FASE I'!D$2:D$624,Planilha4!B73,'COVID 19 FASE I'!G$2:G$624,Planilha4!H$49,'COVID 19 FASE I'!#REF!,Planilha4!H$48)</f>
        <v>#REF!</v>
      </c>
      <c r="I73" s="102" t="e">
        <f>SUMIFS('COVID 19 FASE I'!N$2:N$624,'COVID 19 FASE I'!D$2:D$624,Planilha4!B73,'COVID 19 FASE I'!G$2:G$624,Planilha4!I$49,'COVID 19 FASE I'!#REF!,Planilha4!I$48)</f>
        <v>#REF!</v>
      </c>
      <c r="J73" s="102" t="e">
        <f>SUMIFS('COVID 19 FASE I'!N$2:N$624,'COVID 19 FASE I'!D$2:D$624,Planilha4!B73,'COVID 19 FASE I'!G$2:G$624,Planilha4!J$49,'COVID 19 FASE I'!#REF!,Planilha4!J$48)</f>
        <v>#REF!</v>
      </c>
      <c r="K73" s="102" t="e">
        <f>SUMIFS('COVID 19 FASE I'!N$2:N$624,'COVID 19 FASE I'!D$2:D$624,Planilha4!B73,'COVID 19 FASE I'!G$2:G$624,Planilha4!K$49,'COVID 19 FASE I'!#REF!,Planilha4!K$48)</f>
        <v>#REF!</v>
      </c>
      <c r="L73" s="102" t="e">
        <f>SUMIFS('COVID 19 FASE I'!N$2:N$624,'COVID 19 FASE I'!D$2:D$624,Planilha4!B73,'COVID 19 FASE I'!G$2:G$624,Planilha4!L$49,'COVID 19 FASE I'!#REF!,Planilha4!L$48)</f>
        <v>#REF!</v>
      </c>
      <c r="M73" s="102" t="e">
        <f>SUMIFS('COVID 19 FASE I'!N$2:N$624,'COVID 19 FASE I'!D$2:D$624,Planilha4!B73,'COVID 19 FASE I'!G$2:G$624,Planilha4!M$49,'COVID 19 FASE I'!#REF!,Planilha4!M$48)</f>
        <v>#REF!</v>
      </c>
      <c r="N73" s="102" t="e">
        <f>SUMIFS('COVID 19 FASE I'!N$2:N$624,'COVID 19 FASE I'!D$2:D$624,Planilha4!B73,'COVID 19 FASE I'!G$2:G$624,Planilha4!N$49,'COVID 19 FASE I'!#REF!,Planilha4!N$48)</f>
        <v>#REF!</v>
      </c>
      <c r="O73" s="102" t="e">
        <f t="shared" si="1"/>
        <v>#REF!</v>
      </c>
    </row>
    <row r="74" spans="1:16" x14ac:dyDescent="0.25">
      <c r="A74" s="87" t="s">
        <v>121</v>
      </c>
      <c r="B74" s="88" t="s">
        <v>937</v>
      </c>
      <c r="C74" s="75"/>
      <c r="D74" s="75"/>
      <c r="E74" s="102" t="e">
        <f>SUMIFS('COVID 19 FASE I'!N$2:N$624,'COVID 19 FASE I'!D$2:D$624,Planilha4!B74,'COVID 19 FASE I'!G$2:G$624,Planilha4!E$49,'COVID 19 FASE I'!#REF!,Planilha4!E$48)</f>
        <v>#REF!</v>
      </c>
      <c r="F74" s="102" t="e">
        <f>SUMIFS('COVID 19 FASE I'!N$2:N$624,'COVID 19 FASE I'!D$2:D$624,Planilha4!B74,'COVID 19 FASE I'!G$2:G$624,Planilha4!F$49,'COVID 19 FASE I'!#REF!,Planilha4!F$48)</f>
        <v>#REF!</v>
      </c>
      <c r="G74" s="102" t="e">
        <f>SUMIFS('COVID 19 FASE I'!N$2:N$624,'COVID 19 FASE I'!D$2:D$624,Planilha4!B74,'COVID 19 FASE I'!G$2:G$624,Planilha4!G$49,'COVID 19 FASE I'!#REF!,Planilha4!G$48)</f>
        <v>#REF!</v>
      </c>
      <c r="H74" s="102" t="e">
        <f>SUMIFS('COVID 19 FASE I'!N$2:N$624,'COVID 19 FASE I'!D$2:D$624,Planilha4!B74,'COVID 19 FASE I'!G$2:G$624,Planilha4!H$49,'COVID 19 FASE I'!#REF!,Planilha4!H$48)</f>
        <v>#REF!</v>
      </c>
      <c r="I74" s="102" t="e">
        <f>SUMIFS('COVID 19 FASE I'!N$2:N$624,'COVID 19 FASE I'!D$2:D$624,Planilha4!B74,'COVID 19 FASE I'!G$2:G$624,Planilha4!I$49,'COVID 19 FASE I'!#REF!,Planilha4!I$48)</f>
        <v>#REF!</v>
      </c>
      <c r="J74" s="102" t="e">
        <f>SUMIFS('COVID 19 FASE I'!N$2:N$624,'COVID 19 FASE I'!D$2:D$624,Planilha4!B74,'COVID 19 FASE I'!G$2:G$624,Planilha4!J$49,'COVID 19 FASE I'!#REF!,Planilha4!J$48)</f>
        <v>#REF!</v>
      </c>
      <c r="K74" s="102" t="e">
        <f>SUMIFS('COVID 19 FASE I'!N$2:N$624,'COVID 19 FASE I'!D$2:D$624,Planilha4!B74,'COVID 19 FASE I'!G$2:G$624,Planilha4!K$49,'COVID 19 FASE I'!#REF!,Planilha4!K$48)</f>
        <v>#REF!</v>
      </c>
      <c r="L74" s="102" t="e">
        <f>SUMIFS('COVID 19 FASE I'!N$2:N$624,'COVID 19 FASE I'!D$2:D$624,Planilha4!B74,'COVID 19 FASE I'!G$2:G$624,Planilha4!L$49,'COVID 19 FASE I'!#REF!,Planilha4!L$48)</f>
        <v>#REF!</v>
      </c>
      <c r="M74" s="102" t="e">
        <f>SUMIFS('COVID 19 FASE I'!N$2:N$624,'COVID 19 FASE I'!D$2:D$624,Planilha4!B74,'COVID 19 FASE I'!G$2:G$624,Planilha4!M$49,'COVID 19 FASE I'!#REF!,Planilha4!M$48)</f>
        <v>#REF!</v>
      </c>
      <c r="N74" s="102" t="e">
        <f>SUMIFS('COVID 19 FASE I'!N$2:N$624,'COVID 19 FASE I'!D$2:D$624,Planilha4!B74,'COVID 19 FASE I'!G$2:G$624,Planilha4!N$49,'COVID 19 FASE I'!#REF!,Planilha4!N$48)</f>
        <v>#REF!</v>
      </c>
      <c r="O74" s="102" t="e">
        <f t="shared" si="1"/>
        <v>#REF!</v>
      </c>
    </row>
    <row r="75" spans="1:16" x14ac:dyDescent="0.25">
      <c r="A75" s="87" t="s">
        <v>645</v>
      </c>
      <c r="B75" s="88" t="s">
        <v>845</v>
      </c>
      <c r="C75" s="75"/>
      <c r="D75" s="75"/>
      <c r="E75" s="102" t="e">
        <f>SUMIFS('COVID 19 FASE I'!N$2:N$624,'COVID 19 FASE I'!D$2:D$624,Planilha4!B75,'COVID 19 FASE I'!G$2:G$624,Planilha4!E$49,'COVID 19 FASE I'!#REF!,Planilha4!E$48)</f>
        <v>#REF!</v>
      </c>
      <c r="F75" s="102" t="e">
        <f>SUMIFS('COVID 19 FASE I'!N$2:N$624,'COVID 19 FASE I'!D$2:D$624,Planilha4!B75,'COVID 19 FASE I'!G$2:G$624,Planilha4!F$49,'COVID 19 FASE I'!#REF!,Planilha4!F$48)</f>
        <v>#REF!</v>
      </c>
      <c r="G75" s="102" t="e">
        <f>SUMIFS('COVID 19 FASE I'!N$2:N$624,'COVID 19 FASE I'!D$2:D$624,Planilha4!B75,'COVID 19 FASE I'!G$2:G$624,Planilha4!G$49,'COVID 19 FASE I'!#REF!,Planilha4!G$48)</f>
        <v>#REF!</v>
      </c>
      <c r="H75" s="102" t="e">
        <f>SUMIFS('COVID 19 FASE I'!N$2:N$624,'COVID 19 FASE I'!D$2:D$624,Planilha4!B75,'COVID 19 FASE I'!G$2:G$624,Planilha4!H$49,'COVID 19 FASE I'!#REF!,Planilha4!H$48)</f>
        <v>#REF!</v>
      </c>
      <c r="I75" s="102" t="e">
        <f>SUMIFS('COVID 19 FASE I'!N$2:N$624,'COVID 19 FASE I'!D$2:D$624,Planilha4!B75,'COVID 19 FASE I'!G$2:G$624,Planilha4!I$49,'COVID 19 FASE I'!#REF!,Planilha4!I$48)</f>
        <v>#REF!</v>
      </c>
      <c r="J75" s="102" t="e">
        <f>SUMIFS('COVID 19 FASE I'!N$2:N$624,'COVID 19 FASE I'!D$2:D$624,Planilha4!B75,'COVID 19 FASE I'!G$2:G$624,Planilha4!J$49,'COVID 19 FASE I'!#REF!,Planilha4!J$48)</f>
        <v>#REF!</v>
      </c>
      <c r="K75" s="102" t="e">
        <f>SUMIFS('COVID 19 FASE I'!N$2:N$624,'COVID 19 FASE I'!D$2:D$624,Planilha4!B75,'COVID 19 FASE I'!G$2:G$624,Planilha4!K$49,'COVID 19 FASE I'!#REF!,Planilha4!K$48)</f>
        <v>#REF!</v>
      </c>
      <c r="L75" s="102" t="e">
        <f>SUMIFS('COVID 19 FASE I'!N$2:N$624,'COVID 19 FASE I'!D$2:D$624,Planilha4!B75,'COVID 19 FASE I'!G$2:G$624,Planilha4!L$49,'COVID 19 FASE I'!#REF!,Planilha4!L$48)</f>
        <v>#REF!</v>
      </c>
      <c r="M75" s="102" t="e">
        <f>SUMIFS('COVID 19 FASE I'!N$2:N$624,'COVID 19 FASE I'!D$2:D$624,Planilha4!B75,'COVID 19 FASE I'!G$2:G$624,Planilha4!M$49,'COVID 19 FASE I'!#REF!,Planilha4!M$48)</f>
        <v>#REF!</v>
      </c>
      <c r="N75" s="102" t="e">
        <f>SUMIFS('COVID 19 FASE I'!N$2:N$624,'COVID 19 FASE I'!D$2:D$624,Planilha4!B75,'COVID 19 FASE I'!G$2:G$624,Planilha4!N$49,'COVID 19 FASE I'!#REF!,Planilha4!N$48)</f>
        <v>#REF!</v>
      </c>
      <c r="O75" s="102" t="e">
        <f t="shared" si="1"/>
        <v>#REF!</v>
      </c>
    </row>
    <row r="76" spans="1:16" x14ac:dyDescent="0.25">
      <c r="A76" s="91" t="s">
        <v>3190</v>
      </c>
      <c r="B76" s="92" t="s">
        <v>3191</v>
      </c>
      <c r="C76" s="106"/>
      <c r="D76" s="106"/>
      <c r="E76" s="102" t="e">
        <f>SUMIFS('COVID 19 FASE I'!N$2:N$624,'COVID 19 FASE I'!D$2:D$624,Planilha4!B76,'COVID 19 FASE I'!G$2:G$624,Planilha4!E$49,'COVID 19 FASE I'!#REF!,Planilha4!E$48)</f>
        <v>#REF!</v>
      </c>
      <c r="F76" s="102" t="e">
        <f>SUMIFS('COVID 19 FASE I'!N$2:N$624,'COVID 19 FASE I'!D$2:D$624,Planilha4!B76,'COVID 19 FASE I'!G$2:G$624,Planilha4!F$49,'COVID 19 FASE I'!#REF!,Planilha4!F$48)</f>
        <v>#REF!</v>
      </c>
      <c r="G76" s="102" t="e">
        <f>SUMIFS('COVID 19 FASE I'!N$2:N$624,'COVID 19 FASE I'!D$2:D$624,Planilha4!B76,'COVID 19 FASE I'!G$2:G$624,Planilha4!G$49,'COVID 19 FASE I'!#REF!,Planilha4!G$48)</f>
        <v>#REF!</v>
      </c>
      <c r="H76" s="102" t="e">
        <f>SUMIFS('COVID 19 FASE I'!N$2:N$624,'COVID 19 FASE I'!D$2:D$624,Planilha4!B76,'COVID 19 FASE I'!G$2:G$624,Planilha4!H$49,'COVID 19 FASE I'!#REF!,Planilha4!H$48)</f>
        <v>#REF!</v>
      </c>
      <c r="I76" s="102" t="e">
        <f>SUMIFS('COVID 19 FASE I'!N$2:N$624,'COVID 19 FASE I'!D$2:D$624,Planilha4!B76,'COVID 19 FASE I'!G$2:G$624,Planilha4!I$49,'COVID 19 FASE I'!#REF!,Planilha4!I$48)</f>
        <v>#REF!</v>
      </c>
      <c r="J76" s="102" t="e">
        <f>SUMIFS('COVID 19 FASE I'!N$2:N$624,'COVID 19 FASE I'!D$2:D$624,Planilha4!B76,'COVID 19 FASE I'!G$2:G$624,Planilha4!J$49,'COVID 19 FASE I'!#REF!,Planilha4!J$48)</f>
        <v>#REF!</v>
      </c>
      <c r="K76" s="102" t="e">
        <f>SUMIFS('COVID 19 FASE I'!N$2:N$624,'COVID 19 FASE I'!D$2:D$624,Planilha4!B76,'COVID 19 FASE I'!G$2:G$624,Planilha4!K$49,'COVID 19 FASE I'!#REF!,Planilha4!K$48)</f>
        <v>#REF!</v>
      </c>
      <c r="L76" s="102" t="e">
        <f>SUMIFS('COVID 19 FASE I'!N$2:N$624,'COVID 19 FASE I'!D$2:D$624,Planilha4!B76,'COVID 19 FASE I'!G$2:G$624,Planilha4!L$49,'COVID 19 FASE I'!#REF!,Planilha4!L$48)</f>
        <v>#REF!</v>
      </c>
      <c r="M76" s="102" t="e">
        <f>SUMIFS('COVID 19 FASE I'!N$2:N$624,'COVID 19 FASE I'!D$2:D$624,Planilha4!B76,'COVID 19 FASE I'!G$2:G$624,Planilha4!M$49,'COVID 19 FASE I'!#REF!,Planilha4!M$48)</f>
        <v>#REF!</v>
      </c>
      <c r="N76" s="102" t="e">
        <f>SUMIFS('COVID 19 FASE I'!N$2:N$624,'COVID 19 FASE I'!D$2:D$624,Planilha4!B76,'COVID 19 FASE I'!G$2:G$624,Planilha4!N$49,'COVID 19 FASE I'!#REF!,Planilha4!N$48)</f>
        <v>#REF!</v>
      </c>
      <c r="O76" s="102" t="e">
        <f t="shared" si="1"/>
        <v>#REF!</v>
      </c>
    </row>
    <row r="77" spans="1:16" x14ac:dyDescent="0.25">
      <c r="A77" s="89" t="s">
        <v>1569</v>
      </c>
      <c r="B77" s="90" t="s">
        <v>1570</v>
      </c>
      <c r="C77" s="70"/>
      <c r="D77" s="70"/>
      <c r="E77" s="102" t="e">
        <f>SUMIFS('COVID 19 FASE I'!N$2:N$624,'COVID 19 FASE I'!D$2:D$624,Planilha4!B77,'COVID 19 FASE I'!G$2:G$624,Planilha4!E$49,'COVID 19 FASE I'!#REF!,Planilha4!E$48)</f>
        <v>#REF!</v>
      </c>
      <c r="F77" s="102" t="e">
        <f>SUMIFS('COVID 19 FASE I'!N$2:N$624,'COVID 19 FASE I'!D$2:D$624,Planilha4!B77,'COVID 19 FASE I'!G$2:G$624,Planilha4!F$49,'COVID 19 FASE I'!#REF!,Planilha4!F$48)</f>
        <v>#REF!</v>
      </c>
      <c r="G77" s="102" t="e">
        <f>SUMIFS('COVID 19 FASE I'!N$2:N$624,'COVID 19 FASE I'!D$2:D$624,Planilha4!B77,'COVID 19 FASE I'!G$2:G$624,Planilha4!G$49,'COVID 19 FASE I'!#REF!,Planilha4!G$48)</f>
        <v>#REF!</v>
      </c>
      <c r="H77" s="102" t="e">
        <f>SUMIFS('COVID 19 FASE I'!N$2:N$624,'COVID 19 FASE I'!D$2:D$624,Planilha4!B77,'COVID 19 FASE I'!G$2:G$624,Planilha4!H$49,'COVID 19 FASE I'!#REF!,Planilha4!H$48)</f>
        <v>#REF!</v>
      </c>
      <c r="I77" s="102" t="e">
        <f>SUMIFS('COVID 19 FASE I'!N$2:N$624,'COVID 19 FASE I'!D$2:D$624,Planilha4!B77,'COVID 19 FASE I'!G$2:G$624,Planilha4!I$49,'COVID 19 FASE I'!#REF!,Planilha4!I$48)</f>
        <v>#REF!</v>
      </c>
      <c r="J77" s="102" t="e">
        <f>SUMIFS('COVID 19 FASE I'!N$2:N$624,'COVID 19 FASE I'!D$2:D$624,Planilha4!B77,'COVID 19 FASE I'!G$2:G$624,Planilha4!J$49,'COVID 19 FASE I'!#REF!,Planilha4!J$48)</f>
        <v>#REF!</v>
      </c>
      <c r="K77" s="102" t="e">
        <f>SUMIFS('COVID 19 FASE I'!N$2:N$624,'COVID 19 FASE I'!D$2:D$624,Planilha4!B77,'COVID 19 FASE I'!G$2:G$624,Planilha4!K$49,'COVID 19 FASE I'!#REF!,Planilha4!K$48)</f>
        <v>#REF!</v>
      </c>
      <c r="L77" s="102" t="e">
        <f>SUMIFS('COVID 19 FASE I'!N$2:N$624,'COVID 19 FASE I'!D$2:D$624,Planilha4!B77,'COVID 19 FASE I'!G$2:G$624,Planilha4!L$49,'COVID 19 FASE I'!#REF!,Planilha4!L$48)</f>
        <v>#REF!</v>
      </c>
      <c r="M77" s="102" t="e">
        <f>SUMIFS('COVID 19 FASE I'!N$2:N$624,'COVID 19 FASE I'!D$2:D$624,Planilha4!B77,'COVID 19 FASE I'!G$2:G$624,Planilha4!M$49,'COVID 19 FASE I'!#REF!,Planilha4!M$48)</f>
        <v>#REF!</v>
      </c>
      <c r="N77" s="102" t="e">
        <f>SUMIFS('COVID 19 FASE I'!N$2:N$624,'COVID 19 FASE I'!D$2:D$624,Planilha4!B77,'COVID 19 FASE I'!G$2:G$624,Planilha4!N$49,'COVID 19 FASE I'!#REF!,Planilha4!N$48)</f>
        <v>#REF!</v>
      </c>
      <c r="O77" s="102" t="e">
        <f t="shared" si="1"/>
        <v>#REF!</v>
      </c>
      <c r="P77" t="s">
        <v>112</v>
      </c>
    </row>
    <row r="78" spans="1:16" hidden="1" x14ac:dyDescent="0.25">
      <c r="A78" s="115"/>
      <c r="B78" s="92"/>
      <c r="C78" s="17"/>
      <c r="D78" s="17"/>
    </row>
    <row r="79" spans="1:16" hidden="1" x14ac:dyDescent="0.25">
      <c r="A79" s="115"/>
      <c r="B79" s="92"/>
      <c r="C79" s="17"/>
      <c r="D79" s="17"/>
      <c r="L79" s="186" t="s">
        <v>3368</v>
      </c>
      <c r="M79" s="186"/>
      <c r="N79" s="186"/>
      <c r="O79" s="104"/>
    </row>
    <row r="80" spans="1:16" hidden="1" x14ac:dyDescent="0.25">
      <c r="A80" s="115"/>
      <c r="B80" s="92"/>
      <c r="C80" s="17"/>
      <c r="D80" s="17"/>
    </row>
    <row r="81" spans="1:15" hidden="1" x14ac:dyDescent="0.25">
      <c r="A81" s="115"/>
      <c r="B81" s="92"/>
      <c r="C81" s="17"/>
      <c r="D81" s="17"/>
      <c r="E81" s="99">
        <v>43891</v>
      </c>
      <c r="F81" s="99">
        <v>43922</v>
      </c>
      <c r="G81" s="99">
        <v>43952</v>
      </c>
      <c r="H81" s="99">
        <v>43983</v>
      </c>
      <c r="I81" s="99">
        <v>44013</v>
      </c>
      <c r="J81" s="99">
        <v>44044</v>
      </c>
      <c r="K81" s="99">
        <v>44075</v>
      </c>
      <c r="L81" s="100">
        <v>44105</v>
      </c>
      <c r="M81" s="99">
        <v>44136</v>
      </c>
      <c r="N81" s="99">
        <v>44166</v>
      </c>
      <c r="O81" s="101"/>
    </row>
    <row r="82" spans="1:15" hidden="1" x14ac:dyDescent="0.25">
      <c r="A82" s="115"/>
      <c r="B82" s="92"/>
      <c r="C82" s="17"/>
      <c r="D82" s="17"/>
      <c r="E82" s="95" t="s">
        <v>395</v>
      </c>
      <c r="F82" s="95" t="s">
        <v>395</v>
      </c>
      <c r="G82" s="95" t="s">
        <v>395</v>
      </c>
      <c r="H82" s="95" t="s">
        <v>395</v>
      </c>
      <c r="I82" s="95" t="s">
        <v>395</v>
      </c>
      <c r="J82" s="95" t="s">
        <v>395</v>
      </c>
      <c r="K82" s="95" t="s">
        <v>395</v>
      </c>
      <c r="L82" s="95" t="s">
        <v>395</v>
      </c>
      <c r="M82" s="95" t="s">
        <v>395</v>
      </c>
      <c r="N82" s="95" t="s">
        <v>395</v>
      </c>
    </row>
    <row r="83" spans="1:15" x14ac:dyDescent="0.25">
      <c r="A83" s="85" t="s">
        <v>556</v>
      </c>
      <c r="B83" s="86">
        <v>6056026000138</v>
      </c>
      <c r="C83" s="74"/>
      <c r="D83" s="74"/>
      <c r="E83" s="102" t="e">
        <f>SUMIFS('COVID 19 FASE I'!N$2:N$624,'COVID 19 FASE I'!D$2:D$624,Planilha4!B83,'COVID 19 FASE I'!G$2:G$624,Planilha4!E$82,'COVID 19 FASE I'!#REF!,Planilha4!E$81)</f>
        <v>#REF!</v>
      </c>
      <c r="F83" s="102" t="e">
        <f>SUMIFS('COVID 19 FASE I'!N$2:N$624,'COVID 19 FASE I'!D$2:D$624,Planilha4!B83,'COVID 19 FASE I'!G$2:G$624,Planilha4!F$82,'COVID 19 FASE I'!#REF!,Planilha4!F$81)</f>
        <v>#REF!</v>
      </c>
      <c r="G83" s="102" t="e">
        <f>SUMIFS('COVID 19 FASE I'!N$2:N$624,'COVID 19 FASE I'!D$2:D$624,Planilha4!B83,'COVID 19 FASE I'!G$2:G$624,Planilha4!G$82,'COVID 19 FASE I'!#REF!,Planilha4!G$81)</f>
        <v>#REF!</v>
      </c>
      <c r="H83" s="102" t="e">
        <f>SUMIFS('COVID 19 FASE I'!N$2:N$624,'COVID 19 FASE I'!D$2:D$624,Planilha4!B83,'COVID 19 FASE I'!G$2:G$624,Planilha4!H$82,'COVID 19 FASE I'!#REF!,Planilha4!H$81)</f>
        <v>#REF!</v>
      </c>
      <c r="I83" s="102" t="e">
        <f>SUMIFS('COVID 19 FASE I'!N$2:N$624,'COVID 19 FASE I'!D$2:D$624,Planilha4!B83,'COVID 19 FASE I'!G$2:G$624,Planilha4!I$82,'COVID 19 FASE I'!#REF!,Planilha4!I$81)</f>
        <v>#REF!</v>
      </c>
      <c r="J83" s="102" t="e">
        <f>SUMIFS('COVID 19 FASE I'!N$2:N$624,'COVID 19 FASE I'!D$2:D$624,Planilha4!B83,'COVID 19 FASE I'!G$2:G$624,Planilha4!J$82,'COVID 19 FASE I'!#REF!,Planilha4!J$81)</f>
        <v>#REF!</v>
      </c>
      <c r="K83" s="102" t="e">
        <f>SUMIFS('COVID 19 FASE I'!N$2:N$624,'COVID 19 FASE I'!D$2:D$624,Planilha4!B83,'COVID 19 FASE I'!G$2:G$624,Planilha4!K$82,'COVID 19 FASE I'!#REF!,Planilha4!K$81)</f>
        <v>#REF!</v>
      </c>
      <c r="L83" s="102" t="e">
        <f>SUMIFS('COVID 19 FASE I'!N$2:N$624,'COVID 19 FASE I'!D$2:D$624,Planilha4!B83,'COVID 19 FASE I'!G$2:G$624,Planilha4!L$82,'COVID 19 FASE I'!#REF!,Planilha4!L$81)</f>
        <v>#REF!</v>
      </c>
      <c r="M83" s="102" t="e">
        <f>SUMIFS('COVID 19 FASE I'!N$2:N$624,'COVID 19 FASE I'!D$2:D$624,Planilha4!B83,'COVID 19 FASE I'!G$2:G$624,Planilha4!M$82,'COVID 19 FASE I'!#REF!,Planilha4!M$81)</f>
        <v>#REF!</v>
      </c>
      <c r="N83" s="102" t="e">
        <f>SUMIFS('COVID 19 FASE I'!N$2:N$624,'COVID 19 FASE I'!D$2:D$624,Planilha4!B83,'COVID 19 FASE I'!G$2:G$624,Planilha4!N$82,'COVID 19 FASE I'!#REF!,Planilha4!N$81)</f>
        <v>#REF!</v>
      </c>
      <c r="O83" s="103" t="e">
        <f t="shared" ref="O83:O114" si="2">SUM(E83:N83)</f>
        <v>#REF!</v>
      </c>
    </row>
    <row r="84" spans="1:15" x14ac:dyDescent="0.25">
      <c r="A84" s="85" t="s">
        <v>563</v>
      </c>
      <c r="B84" s="86">
        <v>9412785000184</v>
      </c>
      <c r="C84" s="74"/>
      <c r="D84" s="74"/>
      <c r="E84" s="102" t="e">
        <f>SUMIFS('COVID 19 FASE I'!N$2:N$624,'COVID 19 FASE I'!D$2:D$624,Planilha4!B84,'COVID 19 FASE I'!G$2:G$624,Planilha4!E$82,'COVID 19 FASE I'!#REF!,Planilha4!E$81)</f>
        <v>#REF!</v>
      </c>
      <c r="F84" s="102" t="e">
        <f>SUMIFS('COVID 19 FASE I'!N$2:N$624,'COVID 19 FASE I'!D$2:D$624,Planilha4!B84,'COVID 19 FASE I'!G$2:G$624,Planilha4!F$82,'COVID 19 FASE I'!#REF!,Planilha4!F$81)</f>
        <v>#REF!</v>
      </c>
      <c r="G84" s="102" t="e">
        <f>SUMIFS('COVID 19 FASE I'!N$2:N$624,'COVID 19 FASE I'!D$2:D$624,Planilha4!B84,'COVID 19 FASE I'!G$2:G$624,Planilha4!G$82,'COVID 19 FASE I'!#REF!,Planilha4!G$81)</f>
        <v>#REF!</v>
      </c>
      <c r="H84" s="102" t="e">
        <f>SUMIFS('COVID 19 FASE I'!N$2:N$624,'COVID 19 FASE I'!D$2:D$624,Planilha4!B84,'COVID 19 FASE I'!G$2:G$624,Planilha4!H$82,'COVID 19 FASE I'!#REF!,Planilha4!H$81)</f>
        <v>#REF!</v>
      </c>
      <c r="I84" s="102" t="e">
        <f>SUMIFS('COVID 19 FASE I'!N$2:N$624,'COVID 19 FASE I'!D$2:D$624,Planilha4!B84,'COVID 19 FASE I'!G$2:G$624,Planilha4!I$82,'COVID 19 FASE I'!#REF!,Planilha4!I$81)</f>
        <v>#REF!</v>
      </c>
      <c r="J84" s="102" t="e">
        <f>SUMIFS('COVID 19 FASE I'!N$2:N$624,'COVID 19 FASE I'!D$2:D$624,Planilha4!B84,'COVID 19 FASE I'!G$2:G$624,Planilha4!J$82,'COVID 19 FASE I'!#REF!,Planilha4!J$81)</f>
        <v>#REF!</v>
      </c>
      <c r="K84" s="102" t="e">
        <f>SUMIFS('COVID 19 FASE I'!N$2:N$624,'COVID 19 FASE I'!D$2:D$624,Planilha4!B84,'COVID 19 FASE I'!G$2:G$624,Planilha4!K$82,'COVID 19 FASE I'!#REF!,Planilha4!K$81)</f>
        <v>#REF!</v>
      </c>
      <c r="L84" s="102" t="e">
        <f>SUMIFS('COVID 19 FASE I'!N$2:N$624,'COVID 19 FASE I'!D$2:D$624,Planilha4!B84,'COVID 19 FASE I'!G$2:G$624,Planilha4!L$82,'COVID 19 FASE I'!#REF!,Planilha4!L$81)</f>
        <v>#REF!</v>
      </c>
      <c r="M84" s="102" t="e">
        <f>SUMIFS('COVID 19 FASE I'!N$2:N$624,'COVID 19 FASE I'!D$2:D$624,Planilha4!B84,'COVID 19 FASE I'!G$2:G$624,Planilha4!M$82,'COVID 19 FASE I'!#REF!,Planilha4!M$81)</f>
        <v>#REF!</v>
      </c>
      <c r="N84" s="102" t="e">
        <f>SUMIFS('COVID 19 FASE I'!N$2:N$624,'COVID 19 FASE I'!D$2:D$624,Planilha4!B84,'COVID 19 FASE I'!G$2:G$624,Planilha4!N$82,'COVID 19 FASE I'!#REF!,Planilha4!N$81)</f>
        <v>#REF!</v>
      </c>
      <c r="O84" s="103" t="e">
        <f t="shared" si="2"/>
        <v>#REF!</v>
      </c>
    </row>
    <row r="85" spans="1:15" x14ac:dyDescent="0.25">
      <c r="A85" s="85" t="s">
        <v>557</v>
      </c>
      <c r="B85" s="86">
        <v>11771814000146</v>
      </c>
      <c r="C85" s="74"/>
      <c r="D85" s="74"/>
      <c r="E85" s="102" t="e">
        <f>SUMIFS('COVID 19 FASE I'!N$2:N$624,'COVID 19 FASE I'!D$2:D$624,Planilha4!B85,'COVID 19 FASE I'!G$2:G$624,Planilha4!E$82,'COVID 19 FASE I'!#REF!,Planilha4!E$81)</f>
        <v>#REF!</v>
      </c>
      <c r="F85" s="102" t="e">
        <f>SUMIFS('COVID 19 FASE I'!N$2:N$624,'COVID 19 FASE I'!D$2:D$624,Planilha4!B85,'COVID 19 FASE I'!G$2:G$624,Planilha4!F$82,'COVID 19 FASE I'!#REF!,Planilha4!F$81)</f>
        <v>#REF!</v>
      </c>
      <c r="G85" s="102" t="e">
        <f>SUMIFS('COVID 19 FASE I'!N$2:N$624,'COVID 19 FASE I'!D$2:D$624,Planilha4!B85,'COVID 19 FASE I'!G$2:G$624,Planilha4!G$82,'COVID 19 FASE I'!#REF!,Planilha4!G$81)</f>
        <v>#REF!</v>
      </c>
      <c r="H85" s="102" t="e">
        <f>SUMIFS('COVID 19 FASE I'!N$2:N$624,'COVID 19 FASE I'!D$2:D$624,Planilha4!B85,'COVID 19 FASE I'!G$2:G$624,Planilha4!H$82,'COVID 19 FASE I'!#REF!,Planilha4!H$81)</f>
        <v>#REF!</v>
      </c>
      <c r="I85" s="102" t="e">
        <f>SUMIFS('COVID 19 FASE I'!N$2:N$624,'COVID 19 FASE I'!D$2:D$624,Planilha4!B85,'COVID 19 FASE I'!G$2:G$624,Planilha4!I$82,'COVID 19 FASE I'!#REF!,Planilha4!I$81)</f>
        <v>#REF!</v>
      </c>
      <c r="J85" s="102" t="e">
        <f>SUMIFS('COVID 19 FASE I'!N$2:N$624,'COVID 19 FASE I'!D$2:D$624,Planilha4!B85,'COVID 19 FASE I'!G$2:G$624,Planilha4!J$82,'COVID 19 FASE I'!#REF!,Planilha4!J$81)</f>
        <v>#REF!</v>
      </c>
      <c r="K85" s="102" t="e">
        <f>SUMIFS('COVID 19 FASE I'!N$2:N$624,'COVID 19 FASE I'!D$2:D$624,Planilha4!B85,'COVID 19 FASE I'!G$2:G$624,Planilha4!K$82,'COVID 19 FASE I'!#REF!,Planilha4!K$81)</f>
        <v>#REF!</v>
      </c>
      <c r="L85" s="102" t="e">
        <f>SUMIFS('COVID 19 FASE I'!N$2:N$624,'COVID 19 FASE I'!D$2:D$624,Planilha4!B85,'COVID 19 FASE I'!G$2:G$624,Planilha4!L$82,'COVID 19 FASE I'!#REF!,Planilha4!L$81)</f>
        <v>#REF!</v>
      </c>
      <c r="M85" s="102" t="e">
        <f>SUMIFS('COVID 19 FASE I'!N$2:N$624,'COVID 19 FASE I'!D$2:D$624,Planilha4!B85,'COVID 19 FASE I'!G$2:G$624,Planilha4!M$82,'COVID 19 FASE I'!#REF!,Planilha4!M$81)</f>
        <v>#REF!</v>
      </c>
      <c r="N85" s="102" t="e">
        <f>SUMIFS('COVID 19 FASE I'!N$2:N$624,'COVID 19 FASE I'!D$2:D$624,Planilha4!B85,'COVID 19 FASE I'!G$2:G$624,Planilha4!N$82,'COVID 19 FASE I'!#REF!,Planilha4!N$81)</f>
        <v>#REF!</v>
      </c>
      <c r="O85" s="103" t="e">
        <f t="shared" si="2"/>
        <v>#REF!</v>
      </c>
    </row>
    <row r="86" spans="1:15" x14ac:dyDescent="0.25">
      <c r="A86" s="85" t="s">
        <v>560</v>
      </c>
      <c r="B86" s="86">
        <v>15617460000130</v>
      </c>
      <c r="C86" s="74"/>
      <c r="D86" s="74"/>
      <c r="E86" s="102" t="e">
        <f>SUMIFS('COVID 19 FASE I'!N$2:N$624,'COVID 19 FASE I'!D$2:D$624,Planilha4!B86,'COVID 19 FASE I'!G$2:G$624,Planilha4!E$82,'COVID 19 FASE I'!#REF!,Planilha4!E$81)</f>
        <v>#REF!</v>
      </c>
      <c r="F86" s="102" t="e">
        <f>SUMIFS('COVID 19 FASE I'!N$2:N$624,'COVID 19 FASE I'!D$2:D$624,Planilha4!B86,'COVID 19 FASE I'!G$2:G$624,Planilha4!F$82,'COVID 19 FASE I'!#REF!,Planilha4!F$81)</f>
        <v>#REF!</v>
      </c>
      <c r="G86" s="102" t="e">
        <f>SUMIFS('COVID 19 FASE I'!N$2:N$624,'COVID 19 FASE I'!D$2:D$624,Planilha4!B86,'COVID 19 FASE I'!G$2:G$624,Planilha4!G$82,'COVID 19 FASE I'!#REF!,Planilha4!G$81)</f>
        <v>#REF!</v>
      </c>
      <c r="H86" s="102" t="e">
        <f>SUMIFS('COVID 19 FASE I'!N$2:N$624,'COVID 19 FASE I'!D$2:D$624,Planilha4!B86,'COVID 19 FASE I'!G$2:G$624,Planilha4!H$82,'COVID 19 FASE I'!#REF!,Planilha4!H$81)</f>
        <v>#REF!</v>
      </c>
      <c r="I86" s="102" t="e">
        <f>SUMIFS('COVID 19 FASE I'!N$2:N$624,'COVID 19 FASE I'!D$2:D$624,Planilha4!B86,'COVID 19 FASE I'!G$2:G$624,Planilha4!I$82,'COVID 19 FASE I'!#REF!,Planilha4!I$81)</f>
        <v>#REF!</v>
      </c>
      <c r="J86" s="102" t="e">
        <f>SUMIFS('COVID 19 FASE I'!N$2:N$624,'COVID 19 FASE I'!D$2:D$624,Planilha4!B86,'COVID 19 FASE I'!G$2:G$624,Planilha4!J$82,'COVID 19 FASE I'!#REF!,Planilha4!J$81)</f>
        <v>#REF!</v>
      </c>
      <c r="K86" s="102" t="e">
        <f>SUMIFS('COVID 19 FASE I'!N$2:N$624,'COVID 19 FASE I'!D$2:D$624,Planilha4!B86,'COVID 19 FASE I'!G$2:G$624,Planilha4!K$82,'COVID 19 FASE I'!#REF!,Planilha4!K$81)</f>
        <v>#REF!</v>
      </c>
      <c r="L86" s="102" t="e">
        <f>SUMIFS('COVID 19 FASE I'!N$2:N$624,'COVID 19 FASE I'!D$2:D$624,Planilha4!B86,'COVID 19 FASE I'!G$2:G$624,Planilha4!L$82,'COVID 19 FASE I'!#REF!,Planilha4!L$81)</f>
        <v>#REF!</v>
      </c>
      <c r="M86" s="102" t="e">
        <f>SUMIFS('COVID 19 FASE I'!N$2:N$624,'COVID 19 FASE I'!D$2:D$624,Planilha4!B86,'COVID 19 FASE I'!G$2:G$624,Planilha4!M$82,'COVID 19 FASE I'!#REF!,Planilha4!M$81)</f>
        <v>#REF!</v>
      </c>
      <c r="N86" s="102" t="e">
        <f>SUMIFS('COVID 19 FASE I'!N$2:N$624,'COVID 19 FASE I'!D$2:D$624,Planilha4!B86,'COVID 19 FASE I'!G$2:G$624,Planilha4!N$82,'COVID 19 FASE I'!#REF!,Planilha4!N$81)</f>
        <v>#REF!</v>
      </c>
      <c r="O86" s="103" t="e">
        <f t="shared" si="2"/>
        <v>#REF!</v>
      </c>
    </row>
    <row r="87" spans="1:15" x14ac:dyDescent="0.25">
      <c r="A87" s="85" t="s">
        <v>561</v>
      </c>
      <c r="B87" s="86">
        <v>17922884000134</v>
      </c>
      <c r="C87" s="74"/>
      <c r="D87" s="74"/>
      <c r="E87" s="102" t="e">
        <f>SUMIFS('COVID 19 FASE I'!N$2:N$624,'COVID 19 FASE I'!D$2:D$624,Planilha4!B87,'COVID 19 FASE I'!G$2:G$624,Planilha4!E$82,'COVID 19 FASE I'!#REF!,Planilha4!E$81)</f>
        <v>#REF!</v>
      </c>
      <c r="F87" s="102" t="e">
        <f>SUMIFS('COVID 19 FASE I'!N$2:N$624,'COVID 19 FASE I'!D$2:D$624,Planilha4!B87,'COVID 19 FASE I'!G$2:G$624,Planilha4!F$82,'COVID 19 FASE I'!#REF!,Planilha4!F$81)</f>
        <v>#REF!</v>
      </c>
      <c r="G87" s="102" t="e">
        <f>SUMIFS('COVID 19 FASE I'!N$2:N$624,'COVID 19 FASE I'!D$2:D$624,Planilha4!B87,'COVID 19 FASE I'!G$2:G$624,Planilha4!G$82,'COVID 19 FASE I'!#REF!,Planilha4!G$81)</f>
        <v>#REF!</v>
      </c>
      <c r="H87" s="102" t="e">
        <f>SUMIFS('COVID 19 FASE I'!N$2:N$624,'COVID 19 FASE I'!D$2:D$624,Planilha4!B87,'COVID 19 FASE I'!G$2:G$624,Planilha4!H$82,'COVID 19 FASE I'!#REF!,Planilha4!H$81)</f>
        <v>#REF!</v>
      </c>
      <c r="I87" s="102" t="e">
        <f>SUMIFS('COVID 19 FASE I'!N$2:N$624,'COVID 19 FASE I'!D$2:D$624,Planilha4!B87,'COVID 19 FASE I'!G$2:G$624,Planilha4!I$82,'COVID 19 FASE I'!#REF!,Planilha4!I$81)</f>
        <v>#REF!</v>
      </c>
      <c r="J87" s="102" t="e">
        <f>SUMIFS('COVID 19 FASE I'!N$2:N$624,'COVID 19 FASE I'!D$2:D$624,Planilha4!B87,'COVID 19 FASE I'!G$2:G$624,Planilha4!J$82,'COVID 19 FASE I'!#REF!,Planilha4!J$81)</f>
        <v>#REF!</v>
      </c>
      <c r="K87" s="102" t="e">
        <f>SUMIFS('COVID 19 FASE I'!N$2:N$624,'COVID 19 FASE I'!D$2:D$624,Planilha4!B87,'COVID 19 FASE I'!G$2:G$624,Planilha4!K$82,'COVID 19 FASE I'!#REF!,Planilha4!K$81)</f>
        <v>#REF!</v>
      </c>
      <c r="L87" s="102" t="e">
        <f>SUMIFS('COVID 19 FASE I'!N$2:N$624,'COVID 19 FASE I'!D$2:D$624,Planilha4!B87,'COVID 19 FASE I'!G$2:G$624,Planilha4!L$82,'COVID 19 FASE I'!#REF!,Planilha4!L$81)</f>
        <v>#REF!</v>
      </c>
      <c r="M87" s="102" t="e">
        <f>SUMIFS('COVID 19 FASE I'!N$2:N$624,'COVID 19 FASE I'!D$2:D$624,Planilha4!B87,'COVID 19 FASE I'!G$2:G$624,Planilha4!M$82,'COVID 19 FASE I'!#REF!,Planilha4!M$81)</f>
        <v>#REF!</v>
      </c>
      <c r="N87" s="102" t="e">
        <f>SUMIFS('COVID 19 FASE I'!N$2:N$624,'COVID 19 FASE I'!D$2:D$624,Planilha4!B87,'COVID 19 FASE I'!G$2:G$624,Planilha4!N$82,'COVID 19 FASE I'!#REF!,Planilha4!N$81)</f>
        <v>#REF!</v>
      </c>
      <c r="O87" s="103" t="e">
        <f t="shared" si="2"/>
        <v>#REF!</v>
      </c>
    </row>
    <row r="88" spans="1:15" x14ac:dyDescent="0.25">
      <c r="A88" s="85" t="s">
        <v>565</v>
      </c>
      <c r="B88" s="86">
        <v>18176958000101</v>
      </c>
      <c r="C88" s="74"/>
      <c r="D88" s="74"/>
      <c r="E88" s="102" t="e">
        <f>SUMIFS('COVID 19 FASE I'!N$2:N$624,'COVID 19 FASE I'!D$2:D$624,Planilha4!B88,'COVID 19 FASE I'!G$2:G$624,Planilha4!E$82,'COVID 19 FASE I'!#REF!,Planilha4!E$81)</f>
        <v>#REF!</v>
      </c>
      <c r="F88" s="102" t="e">
        <f>SUMIFS('COVID 19 FASE I'!N$2:N$624,'COVID 19 FASE I'!D$2:D$624,Planilha4!B88,'COVID 19 FASE I'!G$2:G$624,Planilha4!F$82,'COVID 19 FASE I'!#REF!,Planilha4!F$81)</f>
        <v>#REF!</v>
      </c>
      <c r="G88" s="102" t="e">
        <f>SUMIFS('COVID 19 FASE I'!N$2:N$624,'COVID 19 FASE I'!D$2:D$624,Planilha4!B88,'COVID 19 FASE I'!G$2:G$624,Planilha4!G$82,'COVID 19 FASE I'!#REF!,Planilha4!G$81)</f>
        <v>#REF!</v>
      </c>
      <c r="H88" s="102" t="e">
        <f>SUMIFS('COVID 19 FASE I'!N$2:N$624,'COVID 19 FASE I'!D$2:D$624,Planilha4!B88,'COVID 19 FASE I'!G$2:G$624,Planilha4!H$82,'COVID 19 FASE I'!#REF!,Planilha4!H$81)</f>
        <v>#REF!</v>
      </c>
      <c r="I88" s="102" t="e">
        <f>SUMIFS('COVID 19 FASE I'!N$2:N$624,'COVID 19 FASE I'!D$2:D$624,Planilha4!B88,'COVID 19 FASE I'!G$2:G$624,Planilha4!I$82,'COVID 19 FASE I'!#REF!,Planilha4!I$81)</f>
        <v>#REF!</v>
      </c>
      <c r="J88" s="102" t="e">
        <f>SUMIFS('COVID 19 FASE I'!N$2:N$624,'COVID 19 FASE I'!D$2:D$624,Planilha4!B88,'COVID 19 FASE I'!G$2:G$624,Planilha4!J$82,'COVID 19 FASE I'!#REF!,Planilha4!J$81)</f>
        <v>#REF!</v>
      </c>
      <c r="K88" s="102" t="e">
        <f>SUMIFS('COVID 19 FASE I'!N$2:N$624,'COVID 19 FASE I'!D$2:D$624,Planilha4!B88,'COVID 19 FASE I'!G$2:G$624,Planilha4!K$82,'COVID 19 FASE I'!#REF!,Planilha4!K$81)</f>
        <v>#REF!</v>
      </c>
      <c r="L88" s="102" t="e">
        <f>SUMIFS('COVID 19 FASE I'!N$2:N$624,'COVID 19 FASE I'!D$2:D$624,Planilha4!B88,'COVID 19 FASE I'!G$2:G$624,Planilha4!L$82,'COVID 19 FASE I'!#REF!,Planilha4!L$81)</f>
        <v>#REF!</v>
      </c>
      <c r="M88" s="102" t="e">
        <f>SUMIFS('COVID 19 FASE I'!N$2:N$624,'COVID 19 FASE I'!D$2:D$624,Planilha4!B88,'COVID 19 FASE I'!G$2:G$624,Planilha4!M$82,'COVID 19 FASE I'!#REF!,Planilha4!M$81)</f>
        <v>#REF!</v>
      </c>
      <c r="N88" s="102" t="e">
        <f>SUMIFS('COVID 19 FASE I'!N$2:N$624,'COVID 19 FASE I'!D$2:D$624,Planilha4!B88,'COVID 19 FASE I'!G$2:G$624,Planilha4!N$82,'COVID 19 FASE I'!#REF!,Planilha4!N$81)</f>
        <v>#REF!</v>
      </c>
      <c r="O88" s="103" t="e">
        <f t="shared" si="2"/>
        <v>#REF!</v>
      </c>
    </row>
    <row r="89" spans="1:15" x14ac:dyDescent="0.25">
      <c r="A89" s="85" t="s">
        <v>562</v>
      </c>
      <c r="B89" s="86">
        <v>21561725000129</v>
      </c>
      <c r="C89" s="74"/>
      <c r="D89" s="74"/>
      <c r="E89" s="102" t="e">
        <f>SUMIFS('COVID 19 FASE I'!N$2:N$624,'COVID 19 FASE I'!D$2:D$624,Planilha4!B89,'COVID 19 FASE I'!G$2:G$624,Planilha4!E$82,'COVID 19 FASE I'!#REF!,Planilha4!E$81)</f>
        <v>#REF!</v>
      </c>
      <c r="F89" s="102" t="e">
        <f>SUMIFS('COVID 19 FASE I'!N$2:N$624,'COVID 19 FASE I'!D$2:D$624,Planilha4!B89,'COVID 19 FASE I'!G$2:G$624,Planilha4!F$82,'COVID 19 FASE I'!#REF!,Planilha4!F$81)</f>
        <v>#REF!</v>
      </c>
      <c r="G89" s="102" t="e">
        <f>SUMIFS('COVID 19 FASE I'!N$2:N$624,'COVID 19 FASE I'!D$2:D$624,Planilha4!B89,'COVID 19 FASE I'!G$2:G$624,Planilha4!G$82,'COVID 19 FASE I'!#REF!,Planilha4!G$81)</f>
        <v>#REF!</v>
      </c>
      <c r="H89" s="102" t="e">
        <f>SUMIFS('COVID 19 FASE I'!N$2:N$624,'COVID 19 FASE I'!D$2:D$624,Planilha4!B89,'COVID 19 FASE I'!G$2:G$624,Planilha4!H$82,'COVID 19 FASE I'!#REF!,Planilha4!H$81)</f>
        <v>#REF!</v>
      </c>
      <c r="I89" s="102" t="e">
        <f>SUMIFS('COVID 19 FASE I'!N$2:N$624,'COVID 19 FASE I'!D$2:D$624,Planilha4!B89,'COVID 19 FASE I'!G$2:G$624,Planilha4!I$82,'COVID 19 FASE I'!#REF!,Planilha4!I$81)</f>
        <v>#REF!</v>
      </c>
      <c r="J89" s="102" t="e">
        <f>SUMIFS('COVID 19 FASE I'!N$2:N$624,'COVID 19 FASE I'!D$2:D$624,Planilha4!B89,'COVID 19 FASE I'!G$2:G$624,Planilha4!J$82,'COVID 19 FASE I'!#REF!,Planilha4!J$81)</f>
        <v>#REF!</v>
      </c>
      <c r="K89" s="102" t="e">
        <f>SUMIFS('COVID 19 FASE I'!N$2:N$624,'COVID 19 FASE I'!D$2:D$624,Planilha4!B89,'COVID 19 FASE I'!G$2:G$624,Planilha4!K$82,'COVID 19 FASE I'!#REF!,Planilha4!K$81)</f>
        <v>#REF!</v>
      </c>
      <c r="L89" s="102" t="e">
        <f>SUMIFS('COVID 19 FASE I'!N$2:N$624,'COVID 19 FASE I'!D$2:D$624,Planilha4!B89,'COVID 19 FASE I'!G$2:G$624,Planilha4!L$82,'COVID 19 FASE I'!#REF!,Planilha4!L$81)</f>
        <v>#REF!</v>
      </c>
      <c r="M89" s="102" t="e">
        <f>SUMIFS('COVID 19 FASE I'!N$2:N$624,'COVID 19 FASE I'!D$2:D$624,Planilha4!B89,'COVID 19 FASE I'!G$2:G$624,Planilha4!M$82,'COVID 19 FASE I'!#REF!,Planilha4!M$81)</f>
        <v>#REF!</v>
      </c>
      <c r="N89" s="102" t="e">
        <f>SUMIFS('COVID 19 FASE I'!N$2:N$624,'COVID 19 FASE I'!D$2:D$624,Planilha4!B89,'COVID 19 FASE I'!G$2:G$624,Planilha4!N$82,'COVID 19 FASE I'!#REF!,Planilha4!N$81)</f>
        <v>#REF!</v>
      </c>
      <c r="O89" s="103" t="e">
        <f t="shared" si="2"/>
        <v>#REF!</v>
      </c>
    </row>
    <row r="90" spans="1:15" x14ac:dyDescent="0.25">
      <c r="A90" s="85" t="s">
        <v>559</v>
      </c>
      <c r="B90" s="86">
        <v>24528666000185</v>
      </c>
      <c r="C90" s="74"/>
      <c r="D90" s="74"/>
      <c r="E90" s="102" t="e">
        <f>SUMIFS('COVID 19 FASE I'!N$2:N$624,'COVID 19 FASE I'!D$2:D$624,Planilha4!B90,'COVID 19 FASE I'!G$2:G$624,Planilha4!E$82,'COVID 19 FASE I'!#REF!,Planilha4!E$81)</f>
        <v>#REF!</v>
      </c>
      <c r="F90" s="102" t="e">
        <f>SUMIFS('COVID 19 FASE I'!N$2:N$624,'COVID 19 FASE I'!D$2:D$624,Planilha4!B90,'COVID 19 FASE I'!G$2:G$624,Planilha4!F$82,'COVID 19 FASE I'!#REF!,Planilha4!F$81)</f>
        <v>#REF!</v>
      </c>
      <c r="G90" s="102" t="e">
        <f>SUMIFS('COVID 19 FASE I'!N$2:N$624,'COVID 19 FASE I'!D$2:D$624,Planilha4!B90,'COVID 19 FASE I'!G$2:G$624,Planilha4!G$82,'COVID 19 FASE I'!#REF!,Planilha4!G$81)</f>
        <v>#REF!</v>
      </c>
      <c r="H90" s="102" t="e">
        <f>SUMIFS('COVID 19 FASE I'!N$2:N$624,'COVID 19 FASE I'!D$2:D$624,Planilha4!B90,'COVID 19 FASE I'!G$2:G$624,Planilha4!H$82,'COVID 19 FASE I'!#REF!,Planilha4!H$81)</f>
        <v>#REF!</v>
      </c>
      <c r="I90" s="102" t="e">
        <f>SUMIFS('COVID 19 FASE I'!N$2:N$624,'COVID 19 FASE I'!D$2:D$624,Planilha4!B90,'COVID 19 FASE I'!G$2:G$624,Planilha4!I$82,'COVID 19 FASE I'!#REF!,Planilha4!I$81)</f>
        <v>#REF!</v>
      </c>
      <c r="J90" s="102" t="e">
        <f>SUMIFS('COVID 19 FASE I'!N$2:N$624,'COVID 19 FASE I'!D$2:D$624,Planilha4!B90,'COVID 19 FASE I'!G$2:G$624,Planilha4!J$82,'COVID 19 FASE I'!#REF!,Planilha4!J$81)</f>
        <v>#REF!</v>
      </c>
      <c r="K90" s="102" t="e">
        <f>SUMIFS('COVID 19 FASE I'!N$2:N$624,'COVID 19 FASE I'!D$2:D$624,Planilha4!B90,'COVID 19 FASE I'!G$2:G$624,Planilha4!K$82,'COVID 19 FASE I'!#REF!,Planilha4!K$81)</f>
        <v>#REF!</v>
      </c>
      <c r="L90" s="102" t="e">
        <f>SUMIFS('COVID 19 FASE I'!N$2:N$624,'COVID 19 FASE I'!D$2:D$624,Planilha4!B90,'COVID 19 FASE I'!G$2:G$624,Planilha4!L$82,'COVID 19 FASE I'!#REF!,Planilha4!L$81)</f>
        <v>#REF!</v>
      </c>
      <c r="M90" s="102" t="e">
        <f>SUMIFS('COVID 19 FASE I'!N$2:N$624,'COVID 19 FASE I'!D$2:D$624,Planilha4!B90,'COVID 19 FASE I'!G$2:G$624,Planilha4!M$82,'COVID 19 FASE I'!#REF!,Planilha4!M$81)</f>
        <v>#REF!</v>
      </c>
      <c r="N90" s="102" t="e">
        <f>SUMIFS('COVID 19 FASE I'!N$2:N$624,'COVID 19 FASE I'!D$2:D$624,Planilha4!B90,'COVID 19 FASE I'!G$2:G$624,Planilha4!N$82,'COVID 19 FASE I'!#REF!,Planilha4!N$81)</f>
        <v>#REF!</v>
      </c>
      <c r="O90" s="103" t="e">
        <f t="shared" si="2"/>
        <v>#REF!</v>
      </c>
    </row>
    <row r="91" spans="1:15" x14ac:dyDescent="0.25">
      <c r="A91" s="85" t="s">
        <v>564</v>
      </c>
      <c r="B91" s="86">
        <v>28600377000109</v>
      </c>
      <c r="C91" s="74"/>
      <c r="D91" s="74"/>
      <c r="E91" s="102" t="e">
        <f>SUMIFS('COVID 19 FASE I'!N$2:N$624,'COVID 19 FASE I'!D$2:D$624,Planilha4!B91,'COVID 19 FASE I'!G$2:G$624,Planilha4!E$82,'COVID 19 FASE I'!#REF!,Planilha4!E$81)</f>
        <v>#REF!</v>
      </c>
      <c r="F91" s="102" t="e">
        <f>SUMIFS('COVID 19 FASE I'!N$2:N$624,'COVID 19 FASE I'!D$2:D$624,Planilha4!B91,'COVID 19 FASE I'!G$2:G$624,Planilha4!F$82,'COVID 19 FASE I'!#REF!,Planilha4!F$81)</f>
        <v>#REF!</v>
      </c>
      <c r="G91" s="102" t="e">
        <f>SUMIFS('COVID 19 FASE I'!N$2:N$624,'COVID 19 FASE I'!D$2:D$624,Planilha4!B91,'COVID 19 FASE I'!G$2:G$624,Planilha4!G$82,'COVID 19 FASE I'!#REF!,Planilha4!G$81)</f>
        <v>#REF!</v>
      </c>
      <c r="H91" s="102" t="e">
        <f>SUMIFS('COVID 19 FASE I'!N$2:N$624,'COVID 19 FASE I'!D$2:D$624,Planilha4!B91,'COVID 19 FASE I'!G$2:G$624,Planilha4!H$82,'COVID 19 FASE I'!#REF!,Planilha4!H$81)</f>
        <v>#REF!</v>
      </c>
      <c r="I91" s="102" t="e">
        <f>SUMIFS('COVID 19 FASE I'!N$2:N$624,'COVID 19 FASE I'!D$2:D$624,Planilha4!B91,'COVID 19 FASE I'!G$2:G$624,Planilha4!I$82,'COVID 19 FASE I'!#REF!,Planilha4!I$81)</f>
        <v>#REF!</v>
      </c>
      <c r="J91" s="102" t="e">
        <f>SUMIFS('COVID 19 FASE I'!N$2:N$624,'COVID 19 FASE I'!D$2:D$624,Planilha4!B91,'COVID 19 FASE I'!G$2:G$624,Planilha4!J$82,'COVID 19 FASE I'!#REF!,Planilha4!J$81)</f>
        <v>#REF!</v>
      </c>
      <c r="K91" s="102" t="e">
        <f>SUMIFS('COVID 19 FASE I'!N$2:N$624,'COVID 19 FASE I'!D$2:D$624,Planilha4!B91,'COVID 19 FASE I'!G$2:G$624,Planilha4!K$82,'COVID 19 FASE I'!#REF!,Planilha4!K$81)</f>
        <v>#REF!</v>
      </c>
      <c r="L91" s="102" t="e">
        <f>SUMIFS('COVID 19 FASE I'!N$2:N$624,'COVID 19 FASE I'!D$2:D$624,Planilha4!B91,'COVID 19 FASE I'!G$2:G$624,Planilha4!L$82,'COVID 19 FASE I'!#REF!,Planilha4!L$81)</f>
        <v>#REF!</v>
      </c>
      <c r="M91" s="102" t="e">
        <f>SUMIFS('COVID 19 FASE I'!N$2:N$624,'COVID 19 FASE I'!D$2:D$624,Planilha4!B91,'COVID 19 FASE I'!G$2:G$624,Planilha4!M$82,'COVID 19 FASE I'!#REF!,Planilha4!M$81)</f>
        <v>#REF!</v>
      </c>
      <c r="N91" s="102" t="e">
        <f>SUMIFS('COVID 19 FASE I'!N$2:N$624,'COVID 19 FASE I'!D$2:D$624,Planilha4!B91,'COVID 19 FASE I'!G$2:G$624,Planilha4!N$82,'COVID 19 FASE I'!#REF!,Planilha4!N$81)</f>
        <v>#REF!</v>
      </c>
      <c r="O91" s="103" t="e">
        <f t="shared" si="2"/>
        <v>#REF!</v>
      </c>
    </row>
    <row r="92" spans="1:15" x14ac:dyDescent="0.25">
      <c r="A92" s="85" t="s">
        <v>486</v>
      </c>
      <c r="B92" s="86">
        <v>34916729000124</v>
      </c>
      <c r="C92" s="74"/>
      <c r="D92" s="74"/>
      <c r="E92" s="102" t="e">
        <f>SUMIFS('COVID 19 FASE I'!N$2:N$624,'COVID 19 FASE I'!D$2:D$624,Planilha4!B92,'COVID 19 FASE I'!G$2:G$624,Planilha4!E$82,'COVID 19 FASE I'!#REF!,Planilha4!E$81)</f>
        <v>#REF!</v>
      </c>
      <c r="F92" s="102" t="e">
        <f>SUMIFS('COVID 19 FASE I'!N$2:N$624,'COVID 19 FASE I'!D$2:D$624,Planilha4!B92,'COVID 19 FASE I'!G$2:G$624,Planilha4!F$82,'COVID 19 FASE I'!#REF!,Planilha4!F$81)</f>
        <v>#REF!</v>
      </c>
      <c r="G92" s="102" t="e">
        <f>SUMIFS('COVID 19 FASE I'!N$2:N$624,'COVID 19 FASE I'!D$2:D$624,Planilha4!B92,'COVID 19 FASE I'!G$2:G$624,Planilha4!G$82,'COVID 19 FASE I'!#REF!,Planilha4!G$81)</f>
        <v>#REF!</v>
      </c>
      <c r="H92" s="102" t="e">
        <f>SUMIFS('COVID 19 FASE I'!N$2:N$624,'COVID 19 FASE I'!D$2:D$624,Planilha4!B92,'COVID 19 FASE I'!G$2:G$624,Planilha4!H$82,'COVID 19 FASE I'!#REF!,Planilha4!H$81)</f>
        <v>#REF!</v>
      </c>
      <c r="I92" s="102" t="e">
        <f>SUMIFS('COVID 19 FASE I'!N$2:N$624,'COVID 19 FASE I'!D$2:D$624,Planilha4!B92,'COVID 19 FASE I'!G$2:G$624,Planilha4!I$82,'COVID 19 FASE I'!#REF!,Planilha4!I$81)</f>
        <v>#REF!</v>
      </c>
      <c r="J92" s="102" t="e">
        <f>SUMIFS('COVID 19 FASE I'!N$2:N$624,'COVID 19 FASE I'!D$2:D$624,Planilha4!B92,'COVID 19 FASE I'!G$2:G$624,Planilha4!J$82,'COVID 19 FASE I'!#REF!,Planilha4!J$81)</f>
        <v>#REF!</v>
      </c>
      <c r="K92" s="102" t="e">
        <f>SUMIFS('COVID 19 FASE I'!N$2:N$624,'COVID 19 FASE I'!D$2:D$624,Planilha4!B92,'COVID 19 FASE I'!G$2:G$624,Planilha4!K$82,'COVID 19 FASE I'!#REF!,Planilha4!K$81)</f>
        <v>#REF!</v>
      </c>
      <c r="L92" s="102" t="e">
        <f>SUMIFS('COVID 19 FASE I'!N$2:N$624,'COVID 19 FASE I'!D$2:D$624,Planilha4!B92,'COVID 19 FASE I'!G$2:G$624,Planilha4!L$82,'COVID 19 FASE I'!#REF!,Planilha4!L$81)</f>
        <v>#REF!</v>
      </c>
      <c r="M92" s="102" t="e">
        <f>SUMIFS('COVID 19 FASE I'!N$2:N$624,'COVID 19 FASE I'!D$2:D$624,Planilha4!B92,'COVID 19 FASE I'!G$2:G$624,Planilha4!M$82,'COVID 19 FASE I'!#REF!,Planilha4!M$81)</f>
        <v>#REF!</v>
      </c>
      <c r="N92" s="102" t="e">
        <f>SUMIFS('COVID 19 FASE I'!N$2:N$624,'COVID 19 FASE I'!D$2:D$624,Planilha4!B92,'COVID 19 FASE I'!G$2:G$624,Planilha4!N$82,'COVID 19 FASE I'!#REF!,Planilha4!N$81)</f>
        <v>#REF!</v>
      </c>
      <c r="O92" s="103" t="e">
        <f t="shared" si="2"/>
        <v>#REF!</v>
      </c>
    </row>
    <row r="93" spans="1:15" x14ac:dyDescent="0.25">
      <c r="A93" s="85" t="s">
        <v>558</v>
      </c>
      <c r="B93" s="86">
        <v>72058845000149</v>
      </c>
      <c r="C93" s="74"/>
      <c r="D93" s="74"/>
      <c r="E93" s="102" t="e">
        <f>SUMIFS('COVID 19 FASE I'!N$2:N$624,'COVID 19 FASE I'!D$2:D$624,Planilha4!B93,'COVID 19 FASE I'!G$2:G$624,Planilha4!E$82,'COVID 19 FASE I'!#REF!,Planilha4!E$81)</f>
        <v>#REF!</v>
      </c>
      <c r="F93" s="102" t="e">
        <f>SUMIFS('COVID 19 FASE I'!N$2:N$624,'COVID 19 FASE I'!D$2:D$624,Planilha4!B93,'COVID 19 FASE I'!G$2:G$624,Planilha4!F$82,'COVID 19 FASE I'!#REF!,Planilha4!F$81)</f>
        <v>#REF!</v>
      </c>
      <c r="G93" s="102" t="e">
        <f>SUMIFS('COVID 19 FASE I'!N$2:N$624,'COVID 19 FASE I'!D$2:D$624,Planilha4!B93,'COVID 19 FASE I'!G$2:G$624,Planilha4!G$82,'COVID 19 FASE I'!#REF!,Planilha4!G$81)</f>
        <v>#REF!</v>
      </c>
      <c r="H93" s="102" t="e">
        <f>SUMIFS('COVID 19 FASE I'!N$2:N$624,'COVID 19 FASE I'!D$2:D$624,Planilha4!B93,'COVID 19 FASE I'!G$2:G$624,Planilha4!H$82,'COVID 19 FASE I'!#REF!,Planilha4!H$81)</f>
        <v>#REF!</v>
      </c>
      <c r="I93" s="102" t="e">
        <f>SUMIFS('COVID 19 FASE I'!N$2:N$624,'COVID 19 FASE I'!D$2:D$624,Planilha4!B93,'COVID 19 FASE I'!G$2:G$624,Planilha4!I$82,'COVID 19 FASE I'!#REF!,Planilha4!I$81)</f>
        <v>#REF!</v>
      </c>
      <c r="J93" s="102" t="e">
        <f>SUMIFS('COVID 19 FASE I'!N$2:N$624,'COVID 19 FASE I'!D$2:D$624,Planilha4!B93,'COVID 19 FASE I'!G$2:G$624,Planilha4!J$82,'COVID 19 FASE I'!#REF!,Planilha4!J$81)</f>
        <v>#REF!</v>
      </c>
      <c r="K93" s="102" t="e">
        <f>SUMIFS('COVID 19 FASE I'!N$2:N$624,'COVID 19 FASE I'!D$2:D$624,Planilha4!B93,'COVID 19 FASE I'!G$2:G$624,Planilha4!K$82,'COVID 19 FASE I'!#REF!,Planilha4!K$81)</f>
        <v>#REF!</v>
      </c>
      <c r="L93" s="102" t="e">
        <f>SUMIFS('COVID 19 FASE I'!N$2:N$624,'COVID 19 FASE I'!D$2:D$624,Planilha4!B93,'COVID 19 FASE I'!G$2:G$624,Planilha4!L$82,'COVID 19 FASE I'!#REF!,Planilha4!L$81)</f>
        <v>#REF!</v>
      </c>
      <c r="M93" s="102" t="e">
        <f>SUMIFS('COVID 19 FASE I'!N$2:N$624,'COVID 19 FASE I'!D$2:D$624,Planilha4!B93,'COVID 19 FASE I'!G$2:G$624,Planilha4!M$82,'COVID 19 FASE I'!#REF!,Planilha4!M$81)</f>
        <v>#REF!</v>
      </c>
      <c r="N93" s="102" t="e">
        <f>SUMIFS('COVID 19 FASE I'!N$2:N$624,'COVID 19 FASE I'!D$2:D$624,Planilha4!B93,'COVID 19 FASE I'!G$2:G$624,Planilha4!N$82,'COVID 19 FASE I'!#REF!,Planilha4!N$81)</f>
        <v>#REF!</v>
      </c>
      <c r="O93" s="103" t="e">
        <f t="shared" si="2"/>
        <v>#REF!</v>
      </c>
    </row>
    <row r="94" spans="1:15" x14ac:dyDescent="0.25">
      <c r="A94" s="89" t="s">
        <v>150</v>
      </c>
      <c r="B94" s="90" t="s">
        <v>1327</v>
      </c>
      <c r="C94" s="70"/>
      <c r="D94" s="70"/>
      <c r="E94" s="102" t="e">
        <f>SUMIFS('COVID 19 FASE I'!N$2:N$624,'COVID 19 FASE I'!D$2:D$624,Planilha4!B94,'COVID 19 FASE I'!G$2:G$624,Planilha4!E$82,'COVID 19 FASE I'!#REF!,Planilha4!E$81)</f>
        <v>#REF!</v>
      </c>
      <c r="F94" s="102" t="e">
        <f>SUMIFS('COVID 19 FASE I'!N$2:N$624,'COVID 19 FASE I'!D$2:D$624,Planilha4!B94,'COVID 19 FASE I'!G$2:G$624,Planilha4!F$82,'COVID 19 FASE I'!#REF!,Planilha4!F$81)</f>
        <v>#REF!</v>
      </c>
      <c r="G94" s="102" t="e">
        <f>SUMIFS('COVID 19 FASE I'!N$2:N$624,'COVID 19 FASE I'!D$2:D$624,Planilha4!B94,'COVID 19 FASE I'!G$2:G$624,Planilha4!G$82,'COVID 19 FASE I'!#REF!,Planilha4!G$81)</f>
        <v>#REF!</v>
      </c>
      <c r="H94" s="102" t="e">
        <f>SUMIFS('COVID 19 FASE I'!N$2:N$624,'COVID 19 FASE I'!D$2:D$624,Planilha4!B94,'COVID 19 FASE I'!G$2:G$624,Planilha4!H$82,'COVID 19 FASE I'!#REF!,Planilha4!H$81)</f>
        <v>#REF!</v>
      </c>
      <c r="I94" s="102" t="e">
        <f>SUMIFS('COVID 19 FASE I'!N$2:N$624,'COVID 19 FASE I'!D$2:D$624,Planilha4!B94,'COVID 19 FASE I'!G$2:G$624,Planilha4!I$82,'COVID 19 FASE I'!#REF!,Planilha4!I$81)</f>
        <v>#REF!</v>
      </c>
      <c r="J94" s="102" t="e">
        <f>SUMIFS('COVID 19 FASE I'!N$2:N$624,'COVID 19 FASE I'!D$2:D$624,Planilha4!B94,'COVID 19 FASE I'!G$2:G$624,Planilha4!J$82,'COVID 19 FASE I'!#REF!,Planilha4!J$81)</f>
        <v>#REF!</v>
      </c>
      <c r="K94" s="102" t="e">
        <f>SUMIFS('COVID 19 FASE I'!N$2:N$624,'COVID 19 FASE I'!D$2:D$624,Planilha4!B94,'COVID 19 FASE I'!G$2:G$624,Planilha4!K$82,'COVID 19 FASE I'!#REF!,Planilha4!K$81)</f>
        <v>#REF!</v>
      </c>
      <c r="L94" s="102" t="e">
        <f>SUMIFS('COVID 19 FASE I'!N$2:N$624,'COVID 19 FASE I'!D$2:D$624,Planilha4!B94,'COVID 19 FASE I'!G$2:G$624,Planilha4!L$82,'COVID 19 FASE I'!#REF!,Planilha4!L$81)</f>
        <v>#REF!</v>
      </c>
      <c r="M94" s="102" t="e">
        <f>SUMIFS('COVID 19 FASE I'!N$2:N$624,'COVID 19 FASE I'!D$2:D$624,Planilha4!B94,'COVID 19 FASE I'!G$2:G$624,Planilha4!M$82,'COVID 19 FASE I'!#REF!,Planilha4!M$81)</f>
        <v>#REF!</v>
      </c>
      <c r="N94" s="102" t="e">
        <f>SUMIFS('COVID 19 FASE I'!N$2:N$624,'COVID 19 FASE I'!D$2:D$624,Planilha4!B94,'COVID 19 FASE I'!G$2:G$624,Planilha4!N$82,'COVID 19 FASE I'!#REF!,Planilha4!N$81)</f>
        <v>#REF!</v>
      </c>
      <c r="O94" s="103" t="e">
        <f t="shared" si="2"/>
        <v>#REF!</v>
      </c>
    </row>
    <row r="95" spans="1:15" x14ac:dyDescent="0.25">
      <c r="A95" s="89" t="s">
        <v>1215</v>
      </c>
      <c r="B95" s="90" t="s">
        <v>1216</v>
      </c>
      <c r="C95" s="70"/>
      <c r="D95" s="70"/>
      <c r="E95" s="102" t="e">
        <f>SUMIFS('COVID 19 FASE I'!N$2:N$624,'COVID 19 FASE I'!D$2:D$624,Planilha4!B95,'COVID 19 FASE I'!G$2:G$624,Planilha4!E$82,'COVID 19 FASE I'!#REF!,Planilha4!E$81)</f>
        <v>#REF!</v>
      </c>
      <c r="F95" s="102" t="e">
        <f>SUMIFS('COVID 19 FASE I'!N$2:N$624,'COVID 19 FASE I'!D$2:D$624,Planilha4!B95,'COVID 19 FASE I'!G$2:G$624,Planilha4!F$82,'COVID 19 FASE I'!#REF!,Planilha4!F$81)</f>
        <v>#REF!</v>
      </c>
      <c r="G95" s="102" t="e">
        <f>SUMIFS('COVID 19 FASE I'!N$2:N$624,'COVID 19 FASE I'!D$2:D$624,Planilha4!B95,'COVID 19 FASE I'!G$2:G$624,Planilha4!G$82,'COVID 19 FASE I'!#REF!,Planilha4!G$81)</f>
        <v>#REF!</v>
      </c>
      <c r="H95" s="102" t="e">
        <f>SUMIFS('COVID 19 FASE I'!N$2:N$624,'COVID 19 FASE I'!D$2:D$624,Planilha4!B95,'COVID 19 FASE I'!G$2:G$624,Planilha4!H$82,'COVID 19 FASE I'!#REF!,Planilha4!H$81)</f>
        <v>#REF!</v>
      </c>
      <c r="I95" s="102" t="e">
        <f>SUMIFS('COVID 19 FASE I'!N$2:N$624,'COVID 19 FASE I'!D$2:D$624,Planilha4!B95,'COVID 19 FASE I'!G$2:G$624,Planilha4!I$82,'COVID 19 FASE I'!#REF!,Planilha4!I$81)</f>
        <v>#REF!</v>
      </c>
      <c r="J95" s="102" t="e">
        <f>SUMIFS('COVID 19 FASE I'!N$2:N$624,'COVID 19 FASE I'!D$2:D$624,Planilha4!B95,'COVID 19 FASE I'!G$2:G$624,Planilha4!J$82,'COVID 19 FASE I'!#REF!,Planilha4!J$81)</f>
        <v>#REF!</v>
      </c>
      <c r="K95" s="102" t="e">
        <f>SUMIFS('COVID 19 FASE I'!N$2:N$624,'COVID 19 FASE I'!D$2:D$624,Planilha4!B95,'COVID 19 FASE I'!G$2:G$624,Planilha4!K$82,'COVID 19 FASE I'!#REF!,Planilha4!K$81)</f>
        <v>#REF!</v>
      </c>
      <c r="L95" s="102" t="e">
        <f>SUMIFS('COVID 19 FASE I'!N$2:N$624,'COVID 19 FASE I'!D$2:D$624,Planilha4!B95,'COVID 19 FASE I'!G$2:G$624,Planilha4!L$82,'COVID 19 FASE I'!#REF!,Planilha4!L$81)</f>
        <v>#REF!</v>
      </c>
      <c r="M95" s="102" t="e">
        <f>SUMIFS('COVID 19 FASE I'!N$2:N$624,'COVID 19 FASE I'!D$2:D$624,Planilha4!B95,'COVID 19 FASE I'!G$2:G$624,Planilha4!M$82,'COVID 19 FASE I'!#REF!,Planilha4!M$81)</f>
        <v>#REF!</v>
      </c>
      <c r="N95" s="102" t="e">
        <f>SUMIFS('COVID 19 FASE I'!N$2:N$624,'COVID 19 FASE I'!D$2:D$624,Planilha4!B95,'COVID 19 FASE I'!G$2:G$624,Planilha4!N$82,'COVID 19 FASE I'!#REF!,Planilha4!N$81)</f>
        <v>#REF!</v>
      </c>
      <c r="O95" s="103" t="e">
        <f t="shared" si="2"/>
        <v>#REF!</v>
      </c>
    </row>
    <row r="96" spans="1:15" x14ac:dyDescent="0.25">
      <c r="A96" s="89" t="s">
        <v>2506</v>
      </c>
      <c r="B96" s="90" t="s">
        <v>2507</v>
      </c>
      <c r="C96" s="70"/>
      <c r="D96" s="70"/>
      <c r="E96" s="102" t="e">
        <f>SUMIFS('COVID 19 FASE I'!N$2:N$624,'COVID 19 FASE I'!D$2:D$624,Planilha4!B96,'COVID 19 FASE I'!G$2:G$624,Planilha4!E$82,'COVID 19 FASE I'!#REF!,Planilha4!E$81)</f>
        <v>#REF!</v>
      </c>
      <c r="F96" s="102" t="e">
        <f>SUMIFS('COVID 19 FASE I'!N$2:N$624,'COVID 19 FASE I'!D$2:D$624,Planilha4!B96,'COVID 19 FASE I'!G$2:G$624,Planilha4!F$82,'COVID 19 FASE I'!#REF!,Planilha4!F$81)</f>
        <v>#REF!</v>
      </c>
      <c r="G96" s="102" t="e">
        <f>SUMIFS('COVID 19 FASE I'!N$2:N$624,'COVID 19 FASE I'!D$2:D$624,Planilha4!B96,'COVID 19 FASE I'!G$2:G$624,Planilha4!G$82,'COVID 19 FASE I'!#REF!,Planilha4!G$81)</f>
        <v>#REF!</v>
      </c>
      <c r="H96" s="102" t="e">
        <f>SUMIFS('COVID 19 FASE I'!N$2:N$624,'COVID 19 FASE I'!D$2:D$624,Planilha4!B96,'COVID 19 FASE I'!G$2:G$624,Planilha4!H$82,'COVID 19 FASE I'!#REF!,Planilha4!H$81)</f>
        <v>#REF!</v>
      </c>
      <c r="I96" s="102" t="e">
        <f>SUMIFS('COVID 19 FASE I'!N$2:N$624,'COVID 19 FASE I'!D$2:D$624,Planilha4!B96,'COVID 19 FASE I'!G$2:G$624,Planilha4!I$82,'COVID 19 FASE I'!#REF!,Planilha4!I$81)</f>
        <v>#REF!</v>
      </c>
      <c r="J96" s="102" t="e">
        <f>SUMIFS('COVID 19 FASE I'!N$2:N$624,'COVID 19 FASE I'!D$2:D$624,Planilha4!B96,'COVID 19 FASE I'!G$2:G$624,Planilha4!J$82,'COVID 19 FASE I'!#REF!,Planilha4!J$81)</f>
        <v>#REF!</v>
      </c>
      <c r="K96" s="102" t="e">
        <f>SUMIFS('COVID 19 FASE I'!N$2:N$624,'COVID 19 FASE I'!D$2:D$624,Planilha4!B96,'COVID 19 FASE I'!G$2:G$624,Planilha4!K$82,'COVID 19 FASE I'!#REF!,Planilha4!K$81)</f>
        <v>#REF!</v>
      </c>
      <c r="L96" s="102" t="e">
        <f>SUMIFS('COVID 19 FASE I'!N$2:N$624,'COVID 19 FASE I'!D$2:D$624,Planilha4!B96,'COVID 19 FASE I'!G$2:G$624,Planilha4!L$82,'COVID 19 FASE I'!#REF!,Planilha4!L$81)</f>
        <v>#REF!</v>
      </c>
      <c r="M96" s="102" t="e">
        <f>SUMIFS('COVID 19 FASE I'!N$2:N$624,'COVID 19 FASE I'!D$2:D$624,Planilha4!B96,'COVID 19 FASE I'!G$2:G$624,Planilha4!M$82,'COVID 19 FASE I'!#REF!,Planilha4!M$81)</f>
        <v>#REF!</v>
      </c>
      <c r="N96" s="102" t="e">
        <f>SUMIFS('COVID 19 FASE I'!N$2:N$624,'COVID 19 FASE I'!D$2:D$624,Planilha4!B96,'COVID 19 FASE I'!G$2:G$624,Planilha4!N$82,'COVID 19 FASE I'!#REF!,Planilha4!N$81)</f>
        <v>#REF!</v>
      </c>
      <c r="O96" s="103" t="e">
        <f t="shared" si="2"/>
        <v>#REF!</v>
      </c>
    </row>
    <row r="97" spans="1:15" x14ac:dyDescent="0.25">
      <c r="A97" s="89" t="s">
        <v>1447</v>
      </c>
      <c r="B97" s="90" t="s">
        <v>1448</v>
      </c>
      <c r="C97" s="70"/>
      <c r="D97" s="70"/>
      <c r="E97" s="102" t="e">
        <f>SUMIFS('COVID 19 FASE I'!N$2:N$624,'COVID 19 FASE I'!D$2:D$624,Planilha4!B97,'COVID 19 FASE I'!G$2:G$624,Planilha4!E$82,'COVID 19 FASE I'!#REF!,Planilha4!E$81)</f>
        <v>#REF!</v>
      </c>
      <c r="F97" s="102" t="e">
        <f>SUMIFS('COVID 19 FASE I'!N$2:N$624,'COVID 19 FASE I'!D$2:D$624,Planilha4!B97,'COVID 19 FASE I'!G$2:G$624,Planilha4!F$82,'COVID 19 FASE I'!#REF!,Planilha4!F$81)</f>
        <v>#REF!</v>
      </c>
      <c r="G97" s="102" t="e">
        <f>SUMIFS('COVID 19 FASE I'!N$2:N$624,'COVID 19 FASE I'!D$2:D$624,Planilha4!B97,'COVID 19 FASE I'!G$2:G$624,Planilha4!G$82,'COVID 19 FASE I'!#REF!,Planilha4!G$81)</f>
        <v>#REF!</v>
      </c>
      <c r="H97" s="102" t="e">
        <f>SUMIFS('COVID 19 FASE I'!N$2:N$624,'COVID 19 FASE I'!D$2:D$624,Planilha4!B97,'COVID 19 FASE I'!G$2:G$624,Planilha4!H$82,'COVID 19 FASE I'!#REF!,Planilha4!H$81)</f>
        <v>#REF!</v>
      </c>
      <c r="I97" s="102" t="e">
        <f>SUMIFS('COVID 19 FASE I'!N$2:N$624,'COVID 19 FASE I'!D$2:D$624,Planilha4!B97,'COVID 19 FASE I'!G$2:G$624,Planilha4!I$82,'COVID 19 FASE I'!#REF!,Planilha4!I$81)</f>
        <v>#REF!</v>
      </c>
      <c r="J97" s="102" t="e">
        <f>SUMIFS('COVID 19 FASE I'!N$2:N$624,'COVID 19 FASE I'!D$2:D$624,Planilha4!B97,'COVID 19 FASE I'!G$2:G$624,Planilha4!J$82,'COVID 19 FASE I'!#REF!,Planilha4!J$81)</f>
        <v>#REF!</v>
      </c>
      <c r="K97" s="102" t="e">
        <f>SUMIFS('COVID 19 FASE I'!N$2:N$624,'COVID 19 FASE I'!D$2:D$624,Planilha4!B97,'COVID 19 FASE I'!G$2:G$624,Planilha4!K$82,'COVID 19 FASE I'!#REF!,Planilha4!K$81)</f>
        <v>#REF!</v>
      </c>
      <c r="L97" s="102" t="e">
        <f>SUMIFS('COVID 19 FASE I'!N$2:N$624,'COVID 19 FASE I'!D$2:D$624,Planilha4!B97,'COVID 19 FASE I'!G$2:G$624,Planilha4!L$82,'COVID 19 FASE I'!#REF!,Planilha4!L$81)</f>
        <v>#REF!</v>
      </c>
      <c r="M97" s="102" t="e">
        <f>SUMIFS('COVID 19 FASE I'!N$2:N$624,'COVID 19 FASE I'!D$2:D$624,Planilha4!B97,'COVID 19 FASE I'!G$2:G$624,Planilha4!M$82,'COVID 19 FASE I'!#REF!,Planilha4!M$81)</f>
        <v>#REF!</v>
      </c>
      <c r="N97" s="102" t="e">
        <f>SUMIFS('COVID 19 FASE I'!N$2:N$624,'COVID 19 FASE I'!D$2:D$624,Planilha4!B97,'COVID 19 FASE I'!G$2:G$624,Planilha4!N$82,'COVID 19 FASE I'!#REF!,Planilha4!N$81)</f>
        <v>#REF!</v>
      </c>
      <c r="O97" s="103" t="e">
        <f t="shared" si="2"/>
        <v>#REF!</v>
      </c>
    </row>
    <row r="98" spans="1:15" x14ac:dyDescent="0.25">
      <c r="A98" s="89" t="s">
        <v>2737</v>
      </c>
      <c r="B98" s="90" t="s">
        <v>2738</v>
      </c>
      <c r="C98" s="70"/>
      <c r="D98" s="70"/>
      <c r="E98" s="102" t="e">
        <f>SUMIFS('COVID 19 FASE I'!N$2:N$624,'COVID 19 FASE I'!D$2:D$624,Planilha4!B98,'COVID 19 FASE I'!G$2:G$624,Planilha4!E$82,'COVID 19 FASE I'!#REF!,Planilha4!E$81)</f>
        <v>#REF!</v>
      </c>
      <c r="F98" s="102" t="e">
        <f>SUMIFS('COVID 19 FASE I'!N$2:N$624,'COVID 19 FASE I'!D$2:D$624,Planilha4!B98,'COVID 19 FASE I'!G$2:G$624,Planilha4!F$82,'COVID 19 FASE I'!#REF!,Planilha4!F$81)</f>
        <v>#REF!</v>
      </c>
      <c r="G98" s="102" t="e">
        <f>SUMIFS('COVID 19 FASE I'!N$2:N$624,'COVID 19 FASE I'!D$2:D$624,Planilha4!B98,'COVID 19 FASE I'!G$2:G$624,Planilha4!G$82,'COVID 19 FASE I'!#REF!,Planilha4!G$81)</f>
        <v>#REF!</v>
      </c>
      <c r="H98" s="102" t="e">
        <f>SUMIFS('COVID 19 FASE I'!N$2:N$624,'COVID 19 FASE I'!D$2:D$624,Planilha4!B98,'COVID 19 FASE I'!G$2:G$624,Planilha4!H$82,'COVID 19 FASE I'!#REF!,Planilha4!H$81)</f>
        <v>#REF!</v>
      </c>
      <c r="I98" s="102" t="e">
        <f>SUMIFS('COVID 19 FASE I'!N$2:N$624,'COVID 19 FASE I'!D$2:D$624,Planilha4!B98,'COVID 19 FASE I'!G$2:G$624,Planilha4!I$82,'COVID 19 FASE I'!#REF!,Planilha4!I$81)</f>
        <v>#REF!</v>
      </c>
      <c r="J98" s="102" t="e">
        <f>SUMIFS('COVID 19 FASE I'!N$2:N$624,'COVID 19 FASE I'!D$2:D$624,Planilha4!B98,'COVID 19 FASE I'!G$2:G$624,Planilha4!J$82,'COVID 19 FASE I'!#REF!,Planilha4!J$81)</f>
        <v>#REF!</v>
      </c>
      <c r="K98" s="102" t="e">
        <f>SUMIFS('COVID 19 FASE I'!N$2:N$624,'COVID 19 FASE I'!D$2:D$624,Planilha4!B98,'COVID 19 FASE I'!G$2:G$624,Planilha4!K$82,'COVID 19 FASE I'!#REF!,Planilha4!K$81)</f>
        <v>#REF!</v>
      </c>
      <c r="L98" s="102" t="e">
        <f>SUMIFS('COVID 19 FASE I'!N$2:N$624,'COVID 19 FASE I'!D$2:D$624,Planilha4!B98,'COVID 19 FASE I'!G$2:G$624,Planilha4!L$82,'COVID 19 FASE I'!#REF!,Planilha4!L$81)</f>
        <v>#REF!</v>
      </c>
      <c r="M98" s="102" t="e">
        <f>SUMIFS('COVID 19 FASE I'!N$2:N$624,'COVID 19 FASE I'!D$2:D$624,Planilha4!B98,'COVID 19 FASE I'!G$2:G$624,Planilha4!M$82,'COVID 19 FASE I'!#REF!,Planilha4!M$81)</f>
        <v>#REF!</v>
      </c>
      <c r="N98" s="102" t="e">
        <f>SUMIFS('COVID 19 FASE I'!N$2:N$624,'COVID 19 FASE I'!D$2:D$624,Planilha4!B98,'COVID 19 FASE I'!G$2:G$624,Planilha4!N$82,'COVID 19 FASE I'!#REF!,Planilha4!N$81)</f>
        <v>#REF!</v>
      </c>
      <c r="O98" s="103" t="e">
        <f t="shared" si="2"/>
        <v>#REF!</v>
      </c>
    </row>
    <row r="99" spans="1:15" x14ac:dyDescent="0.25">
      <c r="A99" s="89" t="s">
        <v>1435</v>
      </c>
      <c r="B99" s="90" t="s">
        <v>1436</v>
      </c>
      <c r="C99" s="70"/>
      <c r="D99" s="70"/>
      <c r="E99" s="102" t="e">
        <f>SUMIFS('COVID 19 FASE I'!N$2:N$624,'COVID 19 FASE I'!D$2:D$624,Planilha4!B99,'COVID 19 FASE I'!G$2:G$624,Planilha4!E$82,'COVID 19 FASE I'!#REF!,Planilha4!E$81)</f>
        <v>#REF!</v>
      </c>
      <c r="F99" s="102" t="e">
        <f>SUMIFS('COVID 19 FASE I'!N$2:N$624,'COVID 19 FASE I'!D$2:D$624,Planilha4!B99,'COVID 19 FASE I'!G$2:G$624,Planilha4!F$82,'COVID 19 FASE I'!#REF!,Planilha4!F$81)</f>
        <v>#REF!</v>
      </c>
      <c r="G99" s="102" t="e">
        <f>SUMIFS('COVID 19 FASE I'!N$2:N$624,'COVID 19 FASE I'!D$2:D$624,Planilha4!B99,'COVID 19 FASE I'!G$2:G$624,Planilha4!G$82,'COVID 19 FASE I'!#REF!,Planilha4!G$81)</f>
        <v>#REF!</v>
      </c>
      <c r="H99" s="102" t="e">
        <f>SUMIFS('COVID 19 FASE I'!N$2:N$624,'COVID 19 FASE I'!D$2:D$624,Planilha4!B99,'COVID 19 FASE I'!G$2:G$624,Planilha4!H$82,'COVID 19 FASE I'!#REF!,Planilha4!H$81)</f>
        <v>#REF!</v>
      </c>
      <c r="I99" s="102" t="e">
        <f>SUMIFS('COVID 19 FASE I'!N$2:N$624,'COVID 19 FASE I'!D$2:D$624,Planilha4!B99,'COVID 19 FASE I'!G$2:G$624,Planilha4!I$82,'COVID 19 FASE I'!#REF!,Planilha4!I$81)</f>
        <v>#REF!</v>
      </c>
      <c r="J99" s="102" t="e">
        <f>SUMIFS('COVID 19 FASE I'!N$2:N$624,'COVID 19 FASE I'!D$2:D$624,Planilha4!B99,'COVID 19 FASE I'!G$2:G$624,Planilha4!J$82,'COVID 19 FASE I'!#REF!,Planilha4!J$81)</f>
        <v>#REF!</v>
      </c>
      <c r="K99" s="102" t="e">
        <f>SUMIFS('COVID 19 FASE I'!N$2:N$624,'COVID 19 FASE I'!D$2:D$624,Planilha4!B99,'COVID 19 FASE I'!G$2:G$624,Planilha4!K$82,'COVID 19 FASE I'!#REF!,Planilha4!K$81)</f>
        <v>#REF!</v>
      </c>
      <c r="L99" s="102" t="e">
        <f>SUMIFS('COVID 19 FASE I'!N$2:N$624,'COVID 19 FASE I'!D$2:D$624,Planilha4!B99,'COVID 19 FASE I'!G$2:G$624,Planilha4!L$82,'COVID 19 FASE I'!#REF!,Planilha4!L$81)</f>
        <v>#REF!</v>
      </c>
      <c r="M99" s="102" t="e">
        <f>SUMIFS('COVID 19 FASE I'!N$2:N$624,'COVID 19 FASE I'!D$2:D$624,Planilha4!B99,'COVID 19 FASE I'!G$2:G$624,Planilha4!M$82,'COVID 19 FASE I'!#REF!,Planilha4!M$81)</f>
        <v>#REF!</v>
      </c>
      <c r="N99" s="102" t="e">
        <f>SUMIFS('COVID 19 FASE I'!N$2:N$624,'COVID 19 FASE I'!D$2:D$624,Planilha4!B99,'COVID 19 FASE I'!G$2:G$624,Planilha4!N$82,'COVID 19 FASE I'!#REF!,Planilha4!N$81)</f>
        <v>#REF!</v>
      </c>
      <c r="O99" s="103" t="e">
        <f t="shared" si="2"/>
        <v>#REF!</v>
      </c>
    </row>
    <row r="100" spans="1:15" x14ac:dyDescent="0.25">
      <c r="A100" s="89" t="s">
        <v>1462</v>
      </c>
      <c r="B100" s="90" t="s">
        <v>1463</v>
      </c>
      <c r="C100" s="70"/>
      <c r="D100" s="70"/>
      <c r="E100" s="102" t="e">
        <f>SUMIFS('COVID 19 FASE I'!N$2:N$624,'COVID 19 FASE I'!D$2:D$624,Planilha4!B100,'COVID 19 FASE I'!G$2:G$624,Planilha4!E$82,'COVID 19 FASE I'!#REF!,Planilha4!E$81)</f>
        <v>#REF!</v>
      </c>
      <c r="F100" s="102" t="e">
        <f>SUMIFS('COVID 19 FASE I'!N$2:N$624,'COVID 19 FASE I'!D$2:D$624,Planilha4!B100,'COVID 19 FASE I'!G$2:G$624,Planilha4!F$82,'COVID 19 FASE I'!#REF!,Planilha4!F$81)</f>
        <v>#REF!</v>
      </c>
      <c r="G100" s="102" t="e">
        <f>SUMIFS('COVID 19 FASE I'!N$2:N$624,'COVID 19 FASE I'!D$2:D$624,Planilha4!B100,'COVID 19 FASE I'!G$2:G$624,Planilha4!G$82,'COVID 19 FASE I'!#REF!,Planilha4!G$81)</f>
        <v>#REF!</v>
      </c>
      <c r="H100" s="102" t="e">
        <f>SUMIFS('COVID 19 FASE I'!N$2:N$624,'COVID 19 FASE I'!D$2:D$624,Planilha4!B100,'COVID 19 FASE I'!G$2:G$624,Planilha4!H$82,'COVID 19 FASE I'!#REF!,Planilha4!H$81)</f>
        <v>#REF!</v>
      </c>
      <c r="I100" s="102" t="e">
        <f>SUMIFS('COVID 19 FASE I'!N$2:N$624,'COVID 19 FASE I'!D$2:D$624,Planilha4!B100,'COVID 19 FASE I'!G$2:G$624,Planilha4!I$82,'COVID 19 FASE I'!#REF!,Planilha4!I$81)</f>
        <v>#REF!</v>
      </c>
      <c r="J100" s="102" t="e">
        <f>SUMIFS('COVID 19 FASE I'!N$2:N$624,'COVID 19 FASE I'!D$2:D$624,Planilha4!B100,'COVID 19 FASE I'!G$2:G$624,Planilha4!J$82,'COVID 19 FASE I'!#REF!,Planilha4!J$81)</f>
        <v>#REF!</v>
      </c>
      <c r="K100" s="102" t="e">
        <f>SUMIFS('COVID 19 FASE I'!N$2:N$624,'COVID 19 FASE I'!D$2:D$624,Planilha4!B100,'COVID 19 FASE I'!G$2:G$624,Planilha4!K$82,'COVID 19 FASE I'!#REF!,Planilha4!K$81)</f>
        <v>#REF!</v>
      </c>
      <c r="L100" s="102" t="e">
        <f>SUMIFS('COVID 19 FASE I'!N$2:N$624,'COVID 19 FASE I'!D$2:D$624,Planilha4!B100,'COVID 19 FASE I'!G$2:G$624,Planilha4!L$82,'COVID 19 FASE I'!#REF!,Planilha4!L$81)</f>
        <v>#REF!</v>
      </c>
      <c r="M100" s="102" t="e">
        <f>SUMIFS('COVID 19 FASE I'!N$2:N$624,'COVID 19 FASE I'!D$2:D$624,Planilha4!B100,'COVID 19 FASE I'!G$2:G$624,Planilha4!M$82,'COVID 19 FASE I'!#REF!,Planilha4!M$81)</f>
        <v>#REF!</v>
      </c>
      <c r="N100" s="102" t="e">
        <f>SUMIFS('COVID 19 FASE I'!N$2:N$624,'COVID 19 FASE I'!D$2:D$624,Planilha4!B100,'COVID 19 FASE I'!G$2:G$624,Planilha4!N$82,'COVID 19 FASE I'!#REF!,Planilha4!N$81)</f>
        <v>#REF!</v>
      </c>
      <c r="O100" s="103" t="e">
        <f t="shared" si="2"/>
        <v>#REF!</v>
      </c>
    </row>
    <row r="101" spans="1:15" x14ac:dyDescent="0.25">
      <c r="A101" s="89" t="s">
        <v>2782</v>
      </c>
      <c r="B101" s="90" t="s">
        <v>2783</v>
      </c>
      <c r="C101" s="70"/>
      <c r="D101" s="70"/>
      <c r="E101" s="102" t="e">
        <f>SUMIFS('COVID 19 FASE I'!N$2:N$624,'COVID 19 FASE I'!D$2:D$624,Planilha4!B101,'COVID 19 FASE I'!G$2:G$624,Planilha4!E$82,'COVID 19 FASE I'!#REF!,Planilha4!E$81)</f>
        <v>#REF!</v>
      </c>
      <c r="F101" s="102" t="e">
        <f>SUMIFS('COVID 19 FASE I'!N$2:N$624,'COVID 19 FASE I'!D$2:D$624,Planilha4!B101,'COVID 19 FASE I'!G$2:G$624,Planilha4!F$82,'COVID 19 FASE I'!#REF!,Planilha4!F$81)</f>
        <v>#REF!</v>
      </c>
      <c r="G101" s="102" t="e">
        <f>SUMIFS('COVID 19 FASE I'!N$2:N$624,'COVID 19 FASE I'!D$2:D$624,Planilha4!B101,'COVID 19 FASE I'!G$2:G$624,Planilha4!G$82,'COVID 19 FASE I'!#REF!,Planilha4!G$81)</f>
        <v>#REF!</v>
      </c>
      <c r="H101" s="102" t="e">
        <f>SUMIFS('COVID 19 FASE I'!N$2:N$624,'COVID 19 FASE I'!D$2:D$624,Planilha4!B101,'COVID 19 FASE I'!G$2:G$624,Planilha4!H$82,'COVID 19 FASE I'!#REF!,Planilha4!H$81)</f>
        <v>#REF!</v>
      </c>
      <c r="I101" s="102" t="e">
        <f>SUMIFS('COVID 19 FASE I'!N$2:N$624,'COVID 19 FASE I'!D$2:D$624,Planilha4!B101,'COVID 19 FASE I'!G$2:G$624,Planilha4!I$82,'COVID 19 FASE I'!#REF!,Planilha4!I$81)</f>
        <v>#REF!</v>
      </c>
      <c r="J101" s="102" t="e">
        <f>SUMIFS('COVID 19 FASE I'!N$2:N$624,'COVID 19 FASE I'!D$2:D$624,Planilha4!B101,'COVID 19 FASE I'!G$2:G$624,Planilha4!J$82,'COVID 19 FASE I'!#REF!,Planilha4!J$81)</f>
        <v>#REF!</v>
      </c>
      <c r="K101" s="102" t="e">
        <f>SUMIFS('COVID 19 FASE I'!N$2:N$624,'COVID 19 FASE I'!D$2:D$624,Planilha4!B101,'COVID 19 FASE I'!G$2:G$624,Planilha4!K$82,'COVID 19 FASE I'!#REF!,Planilha4!K$81)</f>
        <v>#REF!</v>
      </c>
      <c r="L101" s="102" t="e">
        <f>SUMIFS('COVID 19 FASE I'!N$2:N$624,'COVID 19 FASE I'!D$2:D$624,Planilha4!B101,'COVID 19 FASE I'!G$2:G$624,Planilha4!L$82,'COVID 19 FASE I'!#REF!,Planilha4!L$81)</f>
        <v>#REF!</v>
      </c>
      <c r="M101" s="102" t="e">
        <f>SUMIFS('COVID 19 FASE I'!N$2:N$624,'COVID 19 FASE I'!D$2:D$624,Planilha4!B101,'COVID 19 FASE I'!G$2:G$624,Planilha4!M$82,'COVID 19 FASE I'!#REF!,Planilha4!M$81)</f>
        <v>#REF!</v>
      </c>
      <c r="N101" s="102" t="e">
        <f>SUMIFS('COVID 19 FASE I'!N$2:N$624,'COVID 19 FASE I'!D$2:D$624,Planilha4!B101,'COVID 19 FASE I'!G$2:G$624,Planilha4!N$82,'COVID 19 FASE I'!#REF!,Planilha4!N$81)</f>
        <v>#REF!</v>
      </c>
      <c r="O101" s="103" t="e">
        <f t="shared" si="2"/>
        <v>#REF!</v>
      </c>
    </row>
    <row r="102" spans="1:15" x14ac:dyDescent="0.25">
      <c r="A102" s="85" t="s">
        <v>2901</v>
      </c>
      <c r="B102" s="86" t="s">
        <v>2902</v>
      </c>
      <c r="C102" s="74"/>
      <c r="D102" s="74"/>
      <c r="E102" s="102" t="e">
        <f>SUMIFS('COVID 19 FASE I'!N$2:N$624,'COVID 19 FASE I'!D$2:D$624,Planilha4!B102,'COVID 19 FASE I'!G$2:G$624,Planilha4!E$82,'COVID 19 FASE I'!#REF!,Planilha4!E$81)</f>
        <v>#REF!</v>
      </c>
      <c r="F102" s="102" t="e">
        <f>SUMIFS('COVID 19 FASE I'!N$2:N$624,'COVID 19 FASE I'!D$2:D$624,Planilha4!B102,'COVID 19 FASE I'!G$2:G$624,Planilha4!F$82,'COVID 19 FASE I'!#REF!,Planilha4!F$81)</f>
        <v>#REF!</v>
      </c>
      <c r="G102" s="102" t="e">
        <f>SUMIFS('COVID 19 FASE I'!N$2:N$624,'COVID 19 FASE I'!D$2:D$624,Planilha4!B102,'COVID 19 FASE I'!G$2:G$624,Planilha4!G$82,'COVID 19 FASE I'!#REF!,Planilha4!G$81)</f>
        <v>#REF!</v>
      </c>
      <c r="H102" s="102" t="e">
        <f>SUMIFS('COVID 19 FASE I'!N$2:N$624,'COVID 19 FASE I'!D$2:D$624,Planilha4!B102,'COVID 19 FASE I'!G$2:G$624,Planilha4!H$82,'COVID 19 FASE I'!#REF!,Planilha4!H$81)</f>
        <v>#REF!</v>
      </c>
      <c r="I102" s="102" t="e">
        <f>SUMIFS('COVID 19 FASE I'!N$2:N$624,'COVID 19 FASE I'!D$2:D$624,Planilha4!B102,'COVID 19 FASE I'!G$2:G$624,Planilha4!I$82,'COVID 19 FASE I'!#REF!,Planilha4!I$81)</f>
        <v>#REF!</v>
      </c>
      <c r="J102" s="102" t="e">
        <f>SUMIFS('COVID 19 FASE I'!N$2:N$624,'COVID 19 FASE I'!D$2:D$624,Planilha4!B102,'COVID 19 FASE I'!G$2:G$624,Planilha4!J$82,'COVID 19 FASE I'!#REF!,Planilha4!J$81)</f>
        <v>#REF!</v>
      </c>
      <c r="K102" s="102" t="e">
        <f>SUMIFS('COVID 19 FASE I'!N$2:N$624,'COVID 19 FASE I'!D$2:D$624,Planilha4!B102,'COVID 19 FASE I'!G$2:G$624,Planilha4!K$82,'COVID 19 FASE I'!#REF!,Planilha4!K$81)</f>
        <v>#REF!</v>
      </c>
      <c r="L102" s="102" t="e">
        <f>SUMIFS('COVID 19 FASE I'!N$2:N$624,'COVID 19 FASE I'!D$2:D$624,Planilha4!B102,'COVID 19 FASE I'!G$2:G$624,Planilha4!L$82,'COVID 19 FASE I'!#REF!,Planilha4!L$81)</f>
        <v>#REF!</v>
      </c>
      <c r="M102" s="102" t="e">
        <f>SUMIFS('COVID 19 FASE I'!N$2:N$624,'COVID 19 FASE I'!D$2:D$624,Planilha4!B102,'COVID 19 FASE I'!G$2:G$624,Planilha4!M$82,'COVID 19 FASE I'!#REF!,Planilha4!M$81)</f>
        <v>#REF!</v>
      </c>
      <c r="N102" s="102" t="e">
        <f>SUMIFS('COVID 19 FASE I'!N$2:N$624,'COVID 19 FASE I'!D$2:D$624,Planilha4!B102,'COVID 19 FASE I'!G$2:G$624,Planilha4!N$82,'COVID 19 FASE I'!#REF!,Planilha4!N$81)</f>
        <v>#REF!</v>
      </c>
      <c r="O102" s="103" t="e">
        <f t="shared" si="2"/>
        <v>#REF!</v>
      </c>
    </row>
    <row r="103" spans="1:15" x14ac:dyDescent="0.25">
      <c r="A103" s="89" t="s">
        <v>1273</v>
      </c>
      <c r="B103" s="90" t="s">
        <v>1274</v>
      </c>
      <c r="C103" s="70"/>
      <c r="D103" s="70"/>
      <c r="E103" s="102" t="e">
        <f>SUMIFS('COVID 19 FASE I'!N$2:N$624,'COVID 19 FASE I'!D$2:D$624,Planilha4!B103,'COVID 19 FASE I'!G$2:G$624,Planilha4!E$82,'COVID 19 FASE I'!#REF!,Planilha4!E$81)</f>
        <v>#REF!</v>
      </c>
      <c r="F103" s="102" t="e">
        <f>SUMIFS('COVID 19 FASE I'!N$2:N$624,'COVID 19 FASE I'!D$2:D$624,Planilha4!B103,'COVID 19 FASE I'!G$2:G$624,Planilha4!F$82,'COVID 19 FASE I'!#REF!,Planilha4!F$81)</f>
        <v>#REF!</v>
      </c>
      <c r="G103" s="102" t="e">
        <f>SUMIFS('COVID 19 FASE I'!N$2:N$624,'COVID 19 FASE I'!D$2:D$624,Planilha4!B103,'COVID 19 FASE I'!G$2:G$624,Planilha4!G$82,'COVID 19 FASE I'!#REF!,Planilha4!G$81)</f>
        <v>#REF!</v>
      </c>
      <c r="H103" s="102" t="e">
        <f>SUMIFS('COVID 19 FASE I'!N$2:N$624,'COVID 19 FASE I'!D$2:D$624,Planilha4!B103,'COVID 19 FASE I'!G$2:G$624,Planilha4!H$82,'COVID 19 FASE I'!#REF!,Planilha4!H$81)</f>
        <v>#REF!</v>
      </c>
      <c r="I103" s="102" t="e">
        <f>SUMIFS('COVID 19 FASE I'!N$2:N$624,'COVID 19 FASE I'!D$2:D$624,Planilha4!B103,'COVID 19 FASE I'!G$2:G$624,Planilha4!I$82,'COVID 19 FASE I'!#REF!,Planilha4!I$81)</f>
        <v>#REF!</v>
      </c>
      <c r="J103" s="102" t="e">
        <f>SUMIFS('COVID 19 FASE I'!N$2:N$624,'COVID 19 FASE I'!D$2:D$624,Planilha4!B103,'COVID 19 FASE I'!G$2:G$624,Planilha4!J$82,'COVID 19 FASE I'!#REF!,Planilha4!J$81)</f>
        <v>#REF!</v>
      </c>
      <c r="K103" s="102" t="e">
        <f>SUMIFS('COVID 19 FASE I'!N$2:N$624,'COVID 19 FASE I'!D$2:D$624,Planilha4!B103,'COVID 19 FASE I'!G$2:G$624,Planilha4!K$82,'COVID 19 FASE I'!#REF!,Planilha4!K$81)</f>
        <v>#REF!</v>
      </c>
      <c r="L103" s="102" t="e">
        <f>SUMIFS('COVID 19 FASE I'!N$2:N$624,'COVID 19 FASE I'!D$2:D$624,Planilha4!B103,'COVID 19 FASE I'!G$2:G$624,Planilha4!L$82,'COVID 19 FASE I'!#REF!,Planilha4!L$81)</f>
        <v>#REF!</v>
      </c>
      <c r="M103" s="102" t="e">
        <f>SUMIFS('COVID 19 FASE I'!N$2:N$624,'COVID 19 FASE I'!D$2:D$624,Planilha4!B103,'COVID 19 FASE I'!G$2:G$624,Planilha4!M$82,'COVID 19 FASE I'!#REF!,Planilha4!M$81)</f>
        <v>#REF!</v>
      </c>
      <c r="N103" s="102" t="e">
        <f>SUMIFS('COVID 19 FASE I'!N$2:N$624,'COVID 19 FASE I'!D$2:D$624,Planilha4!B103,'COVID 19 FASE I'!G$2:G$624,Planilha4!N$82,'COVID 19 FASE I'!#REF!,Planilha4!N$81)</f>
        <v>#REF!</v>
      </c>
      <c r="O103" s="103" t="e">
        <f t="shared" si="2"/>
        <v>#REF!</v>
      </c>
    </row>
    <row r="104" spans="1:15" x14ac:dyDescent="0.25">
      <c r="A104" s="89" t="s">
        <v>1284</v>
      </c>
      <c r="B104" s="90" t="s">
        <v>1285</v>
      </c>
      <c r="C104" s="70"/>
      <c r="D104" s="70"/>
      <c r="E104" s="102" t="e">
        <f>SUMIFS('COVID 19 FASE I'!N$2:N$624,'COVID 19 FASE I'!D$2:D$624,Planilha4!B104,'COVID 19 FASE I'!G$2:G$624,Planilha4!E$82,'COVID 19 FASE I'!#REF!,Planilha4!E$81)</f>
        <v>#REF!</v>
      </c>
      <c r="F104" s="102" t="e">
        <f>SUMIFS('COVID 19 FASE I'!N$2:N$624,'COVID 19 FASE I'!D$2:D$624,Planilha4!B104,'COVID 19 FASE I'!G$2:G$624,Planilha4!F$82,'COVID 19 FASE I'!#REF!,Planilha4!F$81)</f>
        <v>#REF!</v>
      </c>
      <c r="G104" s="102" t="e">
        <f>SUMIFS('COVID 19 FASE I'!N$2:N$624,'COVID 19 FASE I'!D$2:D$624,Planilha4!B104,'COVID 19 FASE I'!G$2:G$624,Planilha4!G$82,'COVID 19 FASE I'!#REF!,Planilha4!G$81)</f>
        <v>#REF!</v>
      </c>
      <c r="H104" s="102" t="e">
        <f>SUMIFS('COVID 19 FASE I'!N$2:N$624,'COVID 19 FASE I'!D$2:D$624,Planilha4!B104,'COVID 19 FASE I'!G$2:G$624,Planilha4!H$82,'COVID 19 FASE I'!#REF!,Planilha4!H$81)</f>
        <v>#REF!</v>
      </c>
      <c r="I104" s="102" t="e">
        <f>SUMIFS('COVID 19 FASE I'!N$2:N$624,'COVID 19 FASE I'!D$2:D$624,Planilha4!B104,'COVID 19 FASE I'!G$2:G$624,Planilha4!I$82,'COVID 19 FASE I'!#REF!,Planilha4!I$81)</f>
        <v>#REF!</v>
      </c>
      <c r="J104" s="102" t="e">
        <f>SUMIFS('COVID 19 FASE I'!N$2:N$624,'COVID 19 FASE I'!D$2:D$624,Planilha4!B104,'COVID 19 FASE I'!G$2:G$624,Planilha4!J$82,'COVID 19 FASE I'!#REF!,Planilha4!J$81)</f>
        <v>#REF!</v>
      </c>
      <c r="K104" s="102" t="e">
        <f>SUMIFS('COVID 19 FASE I'!N$2:N$624,'COVID 19 FASE I'!D$2:D$624,Planilha4!B104,'COVID 19 FASE I'!G$2:G$624,Planilha4!K$82,'COVID 19 FASE I'!#REF!,Planilha4!K$81)</f>
        <v>#REF!</v>
      </c>
      <c r="L104" s="102" t="e">
        <f>SUMIFS('COVID 19 FASE I'!N$2:N$624,'COVID 19 FASE I'!D$2:D$624,Planilha4!B104,'COVID 19 FASE I'!G$2:G$624,Planilha4!L$82,'COVID 19 FASE I'!#REF!,Planilha4!L$81)</f>
        <v>#REF!</v>
      </c>
      <c r="M104" s="102" t="e">
        <f>SUMIFS('COVID 19 FASE I'!N$2:N$624,'COVID 19 FASE I'!D$2:D$624,Planilha4!B104,'COVID 19 FASE I'!G$2:G$624,Planilha4!M$82,'COVID 19 FASE I'!#REF!,Planilha4!M$81)</f>
        <v>#REF!</v>
      </c>
      <c r="N104" s="102" t="e">
        <f>SUMIFS('COVID 19 FASE I'!N$2:N$624,'COVID 19 FASE I'!D$2:D$624,Planilha4!B104,'COVID 19 FASE I'!G$2:G$624,Planilha4!N$82,'COVID 19 FASE I'!#REF!,Planilha4!N$81)</f>
        <v>#REF!</v>
      </c>
      <c r="O104" s="103" t="e">
        <f t="shared" si="2"/>
        <v>#REF!</v>
      </c>
    </row>
    <row r="105" spans="1:15" x14ac:dyDescent="0.25">
      <c r="A105" s="89" t="s">
        <v>1293</v>
      </c>
      <c r="B105" s="90" t="s">
        <v>1294</v>
      </c>
      <c r="C105" s="70"/>
      <c r="D105" s="70"/>
      <c r="E105" s="102" t="e">
        <f>SUMIFS('COVID 19 FASE I'!N$2:N$624,'COVID 19 FASE I'!D$2:D$624,Planilha4!B105,'COVID 19 FASE I'!G$2:G$624,Planilha4!E$82,'COVID 19 FASE I'!#REF!,Planilha4!E$81)</f>
        <v>#REF!</v>
      </c>
      <c r="F105" s="102" t="e">
        <f>SUMIFS('COVID 19 FASE I'!N$2:N$624,'COVID 19 FASE I'!D$2:D$624,Planilha4!B105,'COVID 19 FASE I'!G$2:G$624,Planilha4!F$82,'COVID 19 FASE I'!#REF!,Planilha4!F$81)</f>
        <v>#REF!</v>
      </c>
      <c r="G105" s="102" t="e">
        <f>SUMIFS('COVID 19 FASE I'!N$2:N$624,'COVID 19 FASE I'!D$2:D$624,Planilha4!B105,'COVID 19 FASE I'!G$2:G$624,Planilha4!G$82,'COVID 19 FASE I'!#REF!,Planilha4!G$81)</f>
        <v>#REF!</v>
      </c>
      <c r="H105" s="102" t="e">
        <f>SUMIFS('COVID 19 FASE I'!N$2:N$624,'COVID 19 FASE I'!D$2:D$624,Planilha4!B105,'COVID 19 FASE I'!G$2:G$624,Planilha4!H$82,'COVID 19 FASE I'!#REF!,Planilha4!H$81)</f>
        <v>#REF!</v>
      </c>
      <c r="I105" s="102" t="e">
        <f>SUMIFS('COVID 19 FASE I'!N$2:N$624,'COVID 19 FASE I'!D$2:D$624,Planilha4!B105,'COVID 19 FASE I'!G$2:G$624,Planilha4!I$82,'COVID 19 FASE I'!#REF!,Planilha4!I$81)</f>
        <v>#REF!</v>
      </c>
      <c r="J105" s="102" t="e">
        <f>SUMIFS('COVID 19 FASE I'!N$2:N$624,'COVID 19 FASE I'!D$2:D$624,Planilha4!B105,'COVID 19 FASE I'!G$2:G$624,Planilha4!J$82,'COVID 19 FASE I'!#REF!,Planilha4!J$81)</f>
        <v>#REF!</v>
      </c>
      <c r="K105" s="102" t="e">
        <f>SUMIFS('COVID 19 FASE I'!N$2:N$624,'COVID 19 FASE I'!D$2:D$624,Planilha4!B105,'COVID 19 FASE I'!G$2:G$624,Planilha4!K$82,'COVID 19 FASE I'!#REF!,Planilha4!K$81)</f>
        <v>#REF!</v>
      </c>
      <c r="L105" s="102" t="e">
        <f>SUMIFS('COVID 19 FASE I'!N$2:N$624,'COVID 19 FASE I'!D$2:D$624,Planilha4!B105,'COVID 19 FASE I'!G$2:G$624,Planilha4!L$82,'COVID 19 FASE I'!#REF!,Planilha4!L$81)</f>
        <v>#REF!</v>
      </c>
      <c r="M105" s="102" t="e">
        <f>SUMIFS('COVID 19 FASE I'!N$2:N$624,'COVID 19 FASE I'!D$2:D$624,Planilha4!B105,'COVID 19 FASE I'!G$2:G$624,Planilha4!M$82,'COVID 19 FASE I'!#REF!,Planilha4!M$81)</f>
        <v>#REF!</v>
      </c>
      <c r="N105" s="102" t="e">
        <f>SUMIFS('COVID 19 FASE I'!N$2:N$624,'COVID 19 FASE I'!D$2:D$624,Planilha4!B105,'COVID 19 FASE I'!G$2:G$624,Planilha4!N$82,'COVID 19 FASE I'!#REF!,Planilha4!N$81)</f>
        <v>#REF!</v>
      </c>
      <c r="O105" s="103" t="e">
        <f t="shared" si="2"/>
        <v>#REF!</v>
      </c>
    </row>
    <row r="106" spans="1:15" x14ac:dyDescent="0.25">
      <c r="A106" s="89" t="s">
        <v>2286</v>
      </c>
      <c r="B106" s="90" t="s">
        <v>2287</v>
      </c>
      <c r="C106" s="70"/>
      <c r="D106" s="70"/>
      <c r="E106" s="102" t="e">
        <f>SUMIFS('COVID 19 FASE I'!N$2:N$624,'COVID 19 FASE I'!D$2:D$624,Planilha4!B106,'COVID 19 FASE I'!G$2:G$624,Planilha4!E$82,'COVID 19 FASE I'!#REF!,Planilha4!E$81)</f>
        <v>#REF!</v>
      </c>
      <c r="F106" s="102" t="e">
        <f>SUMIFS('COVID 19 FASE I'!N$2:N$624,'COVID 19 FASE I'!D$2:D$624,Planilha4!B106,'COVID 19 FASE I'!G$2:G$624,Planilha4!F$82,'COVID 19 FASE I'!#REF!,Planilha4!F$81)</f>
        <v>#REF!</v>
      </c>
      <c r="G106" s="102" t="e">
        <f>SUMIFS('COVID 19 FASE I'!N$2:N$624,'COVID 19 FASE I'!D$2:D$624,Planilha4!B106,'COVID 19 FASE I'!G$2:G$624,Planilha4!G$82,'COVID 19 FASE I'!#REF!,Planilha4!G$81)</f>
        <v>#REF!</v>
      </c>
      <c r="H106" s="102" t="e">
        <f>SUMIFS('COVID 19 FASE I'!N$2:N$624,'COVID 19 FASE I'!D$2:D$624,Planilha4!B106,'COVID 19 FASE I'!G$2:G$624,Planilha4!H$82,'COVID 19 FASE I'!#REF!,Planilha4!H$81)</f>
        <v>#REF!</v>
      </c>
      <c r="I106" s="102" t="e">
        <f>SUMIFS('COVID 19 FASE I'!N$2:N$624,'COVID 19 FASE I'!D$2:D$624,Planilha4!B106,'COVID 19 FASE I'!G$2:G$624,Planilha4!I$82,'COVID 19 FASE I'!#REF!,Planilha4!I$81)</f>
        <v>#REF!</v>
      </c>
      <c r="J106" s="102" t="e">
        <f>SUMIFS('COVID 19 FASE I'!N$2:N$624,'COVID 19 FASE I'!D$2:D$624,Planilha4!B106,'COVID 19 FASE I'!G$2:G$624,Planilha4!J$82,'COVID 19 FASE I'!#REF!,Planilha4!J$81)</f>
        <v>#REF!</v>
      </c>
      <c r="K106" s="102" t="e">
        <f>SUMIFS('COVID 19 FASE I'!N$2:N$624,'COVID 19 FASE I'!D$2:D$624,Planilha4!B106,'COVID 19 FASE I'!G$2:G$624,Planilha4!K$82,'COVID 19 FASE I'!#REF!,Planilha4!K$81)</f>
        <v>#REF!</v>
      </c>
      <c r="L106" s="102" t="e">
        <f>SUMIFS('COVID 19 FASE I'!N$2:N$624,'COVID 19 FASE I'!D$2:D$624,Planilha4!B106,'COVID 19 FASE I'!G$2:G$624,Planilha4!L$82,'COVID 19 FASE I'!#REF!,Planilha4!L$81)</f>
        <v>#REF!</v>
      </c>
      <c r="M106" s="102" t="e">
        <f>SUMIFS('COVID 19 FASE I'!N$2:N$624,'COVID 19 FASE I'!D$2:D$624,Planilha4!B106,'COVID 19 FASE I'!G$2:G$624,Planilha4!M$82,'COVID 19 FASE I'!#REF!,Planilha4!M$81)</f>
        <v>#REF!</v>
      </c>
      <c r="N106" s="102" t="e">
        <f>SUMIFS('COVID 19 FASE I'!N$2:N$624,'COVID 19 FASE I'!D$2:D$624,Planilha4!B106,'COVID 19 FASE I'!G$2:G$624,Planilha4!N$82,'COVID 19 FASE I'!#REF!,Planilha4!N$81)</f>
        <v>#REF!</v>
      </c>
      <c r="O106" s="103" t="e">
        <f t="shared" si="2"/>
        <v>#REF!</v>
      </c>
    </row>
    <row r="107" spans="1:15" x14ac:dyDescent="0.25">
      <c r="A107" s="89" t="s">
        <v>2417</v>
      </c>
      <c r="B107" s="90" t="s">
        <v>2418</v>
      </c>
      <c r="C107" s="70"/>
      <c r="D107" s="70"/>
      <c r="E107" s="102" t="e">
        <f>SUMIFS('COVID 19 FASE I'!N$2:N$624,'COVID 19 FASE I'!D$2:D$624,Planilha4!B107,'COVID 19 FASE I'!G$2:G$624,Planilha4!E$82,'COVID 19 FASE I'!#REF!,Planilha4!E$81)</f>
        <v>#REF!</v>
      </c>
      <c r="F107" s="102" t="e">
        <f>SUMIFS('COVID 19 FASE I'!N$2:N$624,'COVID 19 FASE I'!D$2:D$624,Planilha4!B107,'COVID 19 FASE I'!G$2:G$624,Planilha4!F$82,'COVID 19 FASE I'!#REF!,Planilha4!F$81)</f>
        <v>#REF!</v>
      </c>
      <c r="G107" s="102" t="e">
        <f>SUMIFS('COVID 19 FASE I'!N$2:N$624,'COVID 19 FASE I'!D$2:D$624,Planilha4!B107,'COVID 19 FASE I'!G$2:G$624,Planilha4!G$82,'COVID 19 FASE I'!#REF!,Planilha4!G$81)</f>
        <v>#REF!</v>
      </c>
      <c r="H107" s="102" t="e">
        <f>SUMIFS('COVID 19 FASE I'!N$2:N$624,'COVID 19 FASE I'!D$2:D$624,Planilha4!B107,'COVID 19 FASE I'!G$2:G$624,Planilha4!H$82,'COVID 19 FASE I'!#REF!,Planilha4!H$81)</f>
        <v>#REF!</v>
      </c>
      <c r="I107" s="102" t="e">
        <f>SUMIFS('COVID 19 FASE I'!N$2:N$624,'COVID 19 FASE I'!D$2:D$624,Planilha4!B107,'COVID 19 FASE I'!G$2:G$624,Planilha4!I$82,'COVID 19 FASE I'!#REF!,Planilha4!I$81)</f>
        <v>#REF!</v>
      </c>
      <c r="J107" s="102" t="e">
        <f>SUMIFS('COVID 19 FASE I'!N$2:N$624,'COVID 19 FASE I'!D$2:D$624,Planilha4!B107,'COVID 19 FASE I'!G$2:G$624,Planilha4!J$82,'COVID 19 FASE I'!#REF!,Planilha4!J$81)</f>
        <v>#REF!</v>
      </c>
      <c r="K107" s="102" t="e">
        <f>SUMIFS('COVID 19 FASE I'!N$2:N$624,'COVID 19 FASE I'!D$2:D$624,Planilha4!B107,'COVID 19 FASE I'!G$2:G$624,Planilha4!K$82,'COVID 19 FASE I'!#REF!,Planilha4!K$81)</f>
        <v>#REF!</v>
      </c>
      <c r="L107" s="102" t="e">
        <f>SUMIFS('COVID 19 FASE I'!N$2:N$624,'COVID 19 FASE I'!D$2:D$624,Planilha4!B107,'COVID 19 FASE I'!G$2:G$624,Planilha4!L$82,'COVID 19 FASE I'!#REF!,Planilha4!L$81)</f>
        <v>#REF!</v>
      </c>
      <c r="M107" s="102" t="e">
        <f>SUMIFS('COVID 19 FASE I'!N$2:N$624,'COVID 19 FASE I'!D$2:D$624,Planilha4!B107,'COVID 19 FASE I'!G$2:G$624,Planilha4!M$82,'COVID 19 FASE I'!#REF!,Planilha4!M$81)</f>
        <v>#REF!</v>
      </c>
      <c r="N107" s="102" t="e">
        <f>SUMIFS('COVID 19 FASE I'!N$2:N$624,'COVID 19 FASE I'!D$2:D$624,Planilha4!B107,'COVID 19 FASE I'!G$2:G$624,Planilha4!N$82,'COVID 19 FASE I'!#REF!,Planilha4!N$81)</f>
        <v>#REF!</v>
      </c>
      <c r="O107" s="103" t="e">
        <f t="shared" si="2"/>
        <v>#REF!</v>
      </c>
    </row>
    <row r="108" spans="1:15" x14ac:dyDescent="0.25">
      <c r="A108" s="89" t="s">
        <v>2714</v>
      </c>
      <c r="B108" s="90" t="s">
        <v>2715</v>
      </c>
      <c r="C108" s="70"/>
      <c r="D108" s="70"/>
      <c r="E108" s="102" t="e">
        <f>SUMIFS('COVID 19 FASE I'!N$2:N$624,'COVID 19 FASE I'!D$2:D$624,Planilha4!B108,'COVID 19 FASE I'!G$2:G$624,Planilha4!E$82,'COVID 19 FASE I'!#REF!,Planilha4!E$81)</f>
        <v>#REF!</v>
      </c>
      <c r="F108" s="102" t="e">
        <f>SUMIFS('COVID 19 FASE I'!N$2:N$624,'COVID 19 FASE I'!D$2:D$624,Planilha4!B108,'COVID 19 FASE I'!G$2:G$624,Planilha4!F$82,'COVID 19 FASE I'!#REF!,Planilha4!F$81)</f>
        <v>#REF!</v>
      </c>
      <c r="G108" s="102" t="e">
        <f>SUMIFS('COVID 19 FASE I'!N$2:N$624,'COVID 19 FASE I'!D$2:D$624,Planilha4!B108,'COVID 19 FASE I'!G$2:G$624,Planilha4!G$82,'COVID 19 FASE I'!#REF!,Planilha4!G$81)</f>
        <v>#REF!</v>
      </c>
      <c r="H108" s="102" t="e">
        <f>SUMIFS('COVID 19 FASE I'!N$2:N$624,'COVID 19 FASE I'!D$2:D$624,Planilha4!B108,'COVID 19 FASE I'!G$2:G$624,Planilha4!H$82,'COVID 19 FASE I'!#REF!,Planilha4!H$81)</f>
        <v>#REF!</v>
      </c>
      <c r="I108" s="102" t="e">
        <f>SUMIFS('COVID 19 FASE I'!N$2:N$624,'COVID 19 FASE I'!D$2:D$624,Planilha4!B108,'COVID 19 FASE I'!G$2:G$624,Planilha4!I$82,'COVID 19 FASE I'!#REF!,Planilha4!I$81)</f>
        <v>#REF!</v>
      </c>
      <c r="J108" s="102" t="e">
        <f>SUMIFS('COVID 19 FASE I'!N$2:N$624,'COVID 19 FASE I'!D$2:D$624,Planilha4!B108,'COVID 19 FASE I'!G$2:G$624,Planilha4!J$82,'COVID 19 FASE I'!#REF!,Planilha4!J$81)</f>
        <v>#REF!</v>
      </c>
      <c r="K108" s="102" t="e">
        <f>SUMIFS('COVID 19 FASE I'!N$2:N$624,'COVID 19 FASE I'!D$2:D$624,Planilha4!B108,'COVID 19 FASE I'!G$2:G$624,Planilha4!K$82,'COVID 19 FASE I'!#REF!,Planilha4!K$81)</f>
        <v>#REF!</v>
      </c>
      <c r="L108" s="102" t="e">
        <f>SUMIFS('COVID 19 FASE I'!N$2:N$624,'COVID 19 FASE I'!D$2:D$624,Planilha4!B108,'COVID 19 FASE I'!G$2:G$624,Planilha4!L$82,'COVID 19 FASE I'!#REF!,Planilha4!L$81)</f>
        <v>#REF!</v>
      </c>
      <c r="M108" s="102" t="e">
        <f>SUMIFS('COVID 19 FASE I'!N$2:N$624,'COVID 19 FASE I'!D$2:D$624,Planilha4!B108,'COVID 19 FASE I'!G$2:G$624,Planilha4!M$82,'COVID 19 FASE I'!#REF!,Planilha4!M$81)</f>
        <v>#REF!</v>
      </c>
      <c r="N108" s="102" t="e">
        <f>SUMIFS('COVID 19 FASE I'!N$2:N$624,'COVID 19 FASE I'!D$2:D$624,Planilha4!B108,'COVID 19 FASE I'!G$2:G$624,Planilha4!N$82,'COVID 19 FASE I'!#REF!,Planilha4!N$81)</f>
        <v>#REF!</v>
      </c>
      <c r="O108" s="103" t="e">
        <f t="shared" si="2"/>
        <v>#REF!</v>
      </c>
    </row>
    <row r="109" spans="1:15" x14ac:dyDescent="0.25">
      <c r="A109" s="89" t="s">
        <v>1451</v>
      </c>
      <c r="B109" s="90" t="s">
        <v>1452</v>
      </c>
      <c r="C109" s="70"/>
      <c r="D109" s="70"/>
      <c r="E109" s="102" t="e">
        <f>SUMIFS('COVID 19 FASE I'!N$2:N$624,'COVID 19 FASE I'!D$2:D$624,Planilha4!B109,'COVID 19 FASE I'!G$2:G$624,Planilha4!E$82,'COVID 19 FASE I'!#REF!,Planilha4!E$81)</f>
        <v>#REF!</v>
      </c>
      <c r="F109" s="102" t="e">
        <f>SUMIFS('COVID 19 FASE I'!N$2:N$624,'COVID 19 FASE I'!D$2:D$624,Planilha4!B109,'COVID 19 FASE I'!G$2:G$624,Planilha4!F$82,'COVID 19 FASE I'!#REF!,Planilha4!F$81)</f>
        <v>#REF!</v>
      </c>
      <c r="G109" s="102" t="e">
        <f>SUMIFS('COVID 19 FASE I'!N$2:N$624,'COVID 19 FASE I'!D$2:D$624,Planilha4!B109,'COVID 19 FASE I'!G$2:G$624,Planilha4!G$82,'COVID 19 FASE I'!#REF!,Planilha4!G$81)</f>
        <v>#REF!</v>
      </c>
      <c r="H109" s="102" t="e">
        <f>SUMIFS('COVID 19 FASE I'!N$2:N$624,'COVID 19 FASE I'!D$2:D$624,Planilha4!B109,'COVID 19 FASE I'!G$2:G$624,Planilha4!H$82,'COVID 19 FASE I'!#REF!,Planilha4!H$81)</f>
        <v>#REF!</v>
      </c>
      <c r="I109" s="102" t="e">
        <f>SUMIFS('COVID 19 FASE I'!N$2:N$624,'COVID 19 FASE I'!D$2:D$624,Planilha4!B109,'COVID 19 FASE I'!G$2:G$624,Planilha4!I$82,'COVID 19 FASE I'!#REF!,Planilha4!I$81)</f>
        <v>#REF!</v>
      </c>
      <c r="J109" s="102" t="e">
        <f>SUMIFS('COVID 19 FASE I'!N$2:N$624,'COVID 19 FASE I'!D$2:D$624,Planilha4!B109,'COVID 19 FASE I'!G$2:G$624,Planilha4!J$82,'COVID 19 FASE I'!#REF!,Planilha4!J$81)</f>
        <v>#REF!</v>
      </c>
      <c r="K109" s="102" t="e">
        <f>SUMIFS('COVID 19 FASE I'!N$2:N$624,'COVID 19 FASE I'!D$2:D$624,Planilha4!B109,'COVID 19 FASE I'!G$2:G$624,Planilha4!K$82,'COVID 19 FASE I'!#REF!,Planilha4!K$81)</f>
        <v>#REF!</v>
      </c>
      <c r="L109" s="102" t="e">
        <f>SUMIFS('COVID 19 FASE I'!N$2:N$624,'COVID 19 FASE I'!D$2:D$624,Planilha4!B109,'COVID 19 FASE I'!G$2:G$624,Planilha4!L$82,'COVID 19 FASE I'!#REF!,Planilha4!L$81)</f>
        <v>#REF!</v>
      </c>
      <c r="M109" s="102" t="e">
        <f>SUMIFS('COVID 19 FASE I'!N$2:N$624,'COVID 19 FASE I'!D$2:D$624,Planilha4!B109,'COVID 19 FASE I'!G$2:G$624,Planilha4!M$82,'COVID 19 FASE I'!#REF!,Planilha4!M$81)</f>
        <v>#REF!</v>
      </c>
      <c r="N109" s="102" t="e">
        <f>SUMIFS('COVID 19 FASE I'!N$2:N$624,'COVID 19 FASE I'!D$2:D$624,Planilha4!B109,'COVID 19 FASE I'!G$2:G$624,Planilha4!N$82,'COVID 19 FASE I'!#REF!,Planilha4!N$81)</f>
        <v>#REF!</v>
      </c>
      <c r="O109" s="103" t="e">
        <f t="shared" si="2"/>
        <v>#REF!</v>
      </c>
    </row>
    <row r="110" spans="1:15" x14ac:dyDescent="0.25">
      <c r="A110" s="89" t="s">
        <v>2818</v>
      </c>
      <c r="B110" s="90" t="s">
        <v>2819</v>
      </c>
      <c r="C110" s="70"/>
      <c r="D110" s="70"/>
      <c r="E110" s="102" t="e">
        <f>SUMIFS('COVID 19 FASE I'!N$2:N$624,'COVID 19 FASE I'!D$2:D$624,Planilha4!B110,'COVID 19 FASE I'!G$2:G$624,Planilha4!E$82,'COVID 19 FASE I'!#REF!,Planilha4!E$81)</f>
        <v>#REF!</v>
      </c>
      <c r="F110" s="102" t="e">
        <f>SUMIFS('COVID 19 FASE I'!N$2:N$624,'COVID 19 FASE I'!D$2:D$624,Planilha4!B110,'COVID 19 FASE I'!G$2:G$624,Planilha4!F$82,'COVID 19 FASE I'!#REF!,Planilha4!F$81)</f>
        <v>#REF!</v>
      </c>
      <c r="G110" s="102" t="e">
        <f>SUMIFS('COVID 19 FASE I'!N$2:N$624,'COVID 19 FASE I'!D$2:D$624,Planilha4!B110,'COVID 19 FASE I'!G$2:G$624,Planilha4!G$82,'COVID 19 FASE I'!#REF!,Planilha4!G$81)</f>
        <v>#REF!</v>
      </c>
      <c r="H110" s="102" t="e">
        <f>SUMIFS('COVID 19 FASE I'!N$2:N$624,'COVID 19 FASE I'!D$2:D$624,Planilha4!B110,'COVID 19 FASE I'!G$2:G$624,Planilha4!H$82,'COVID 19 FASE I'!#REF!,Planilha4!H$81)</f>
        <v>#REF!</v>
      </c>
      <c r="I110" s="102" t="e">
        <f>SUMIFS('COVID 19 FASE I'!N$2:N$624,'COVID 19 FASE I'!D$2:D$624,Planilha4!B110,'COVID 19 FASE I'!G$2:G$624,Planilha4!I$82,'COVID 19 FASE I'!#REF!,Planilha4!I$81)</f>
        <v>#REF!</v>
      </c>
      <c r="J110" s="102" t="e">
        <f>SUMIFS('COVID 19 FASE I'!N$2:N$624,'COVID 19 FASE I'!D$2:D$624,Planilha4!B110,'COVID 19 FASE I'!G$2:G$624,Planilha4!J$82,'COVID 19 FASE I'!#REF!,Planilha4!J$81)</f>
        <v>#REF!</v>
      </c>
      <c r="K110" s="102" t="e">
        <f>SUMIFS('COVID 19 FASE I'!N$2:N$624,'COVID 19 FASE I'!D$2:D$624,Planilha4!B110,'COVID 19 FASE I'!G$2:G$624,Planilha4!K$82,'COVID 19 FASE I'!#REF!,Planilha4!K$81)</f>
        <v>#REF!</v>
      </c>
      <c r="L110" s="102" t="e">
        <f>SUMIFS('COVID 19 FASE I'!N$2:N$624,'COVID 19 FASE I'!D$2:D$624,Planilha4!B110,'COVID 19 FASE I'!G$2:G$624,Planilha4!L$82,'COVID 19 FASE I'!#REF!,Planilha4!L$81)</f>
        <v>#REF!</v>
      </c>
      <c r="M110" s="102" t="e">
        <f>SUMIFS('COVID 19 FASE I'!N$2:N$624,'COVID 19 FASE I'!D$2:D$624,Planilha4!B110,'COVID 19 FASE I'!G$2:G$624,Planilha4!M$82,'COVID 19 FASE I'!#REF!,Planilha4!M$81)</f>
        <v>#REF!</v>
      </c>
      <c r="N110" s="102" t="e">
        <f>SUMIFS('COVID 19 FASE I'!N$2:N$624,'COVID 19 FASE I'!D$2:D$624,Planilha4!B110,'COVID 19 FASE I'!G$2:G$624,Planilha4!N$82,'COVID 19 FASE I'!#REF!,Planilha4!N$81)</f>
        <v>#REF!</v>
      </c>
      <c r="O110" s="103" t="e">
        <f t="shared" si="2"/>
        <v>#REF!</v>
      </c>
    </row>
    <row r="111" spans="1:15" x14ac:dyDescent="0.25">
      <c r="A111" s="89" t="s">
        <v>1361</v>
      </c>
      <c r="B111" s="90" t="s">
        <v>1362</v>
      </c>
      <c r="C111" s="70"/>
      <c r="D111" s="70"/>
      <c r="E111" s="102" t="e">
        <f>SUMIFS('COVID 19 FASE I'!N$2:N$624,'COVID 19 FASE I'!D$2:D$624,Planilha4!B111,'COVID 19 FASE I'!G$2:G$624,Planilha4!E$82,'COVID 19 FASE I'!#REF!,Planilha4!E$81)</f>
        <v>#REF!</v>
      </c>
      <c r="F111" s="102" t="e">
        <f>SUMIFS('COVID 19 FASE I'!N$2:N$624,'COVID 19 FASE I'!D$2:D$624,Planilha4!B111,'COVID 19 FASE I'!G$2:G$624,Planilha4!F$82,'COVID 19 FASE I'!#REF!,Planilha4!F$81)</f>
        <v>#REF!</v>
      </c>
      <c r="G111" s="102" t="e">
        <f>SUMIFS('COVID 19 FASE I'!N$2:N$624,'COVID 19 FASE I'!D$2:D$624,Planilha4!B111,'COVID 19 FASE I'!G$2:G$624,Planilha4!G$82,'COVID 19 FASE I'!#REF!,Planilha4!G$81)</f>
        <v>#REF!</v>
      </c>
      <c r="H111" s="102" t="e">
        <f>SUMIFS('COVID 19 FASE I'!N$2:N$624,'COVID 19 FASE I'!D$2:D$624,Planilha4!B111,'COVID 19 FASE I'!G$2:G$624,Planilha4!H$82,'COVID 19 FASE I'!#REF!,Planilha4!H$81)</f>
        <v>#REF!</v>
      </c>
      <c r="I111" s="102" t="e">
        <f>SUMIFS('COVID 19 FASE I'!N$2:N$624,'COVID 19 FASE I'!D$2:D$624,Planilha4!B111,'COVID 19 FASE I'!G$2:G$624,Planilha4!I$82,'COVID 19 FASE I'!#REF!,Planilha4!I$81)</f>
        <v>#REF!</v>
      </c>
      <c r="J111" s="102" t="e">
        <f>SUMIFS('COVID 19 FASE I'!N$2:N$624,'COVID 19 FASE I'!D$2:D$624,Planilha4!B111,'COVID 19 FASE I'!G$2:G$624,Planilha4!J$82,'COVID 19 FASE I'!#REF!,Planilha4!J$81)</f>
        <v>#REF!</v>
      </c>
      <c r="K111" s="102" t="e">
        <f>SUMIFS('COVID 19 FASE I'!N$2:N$624,'COVID 19 FASE I'!D$2:D$624,Planilha4!B111,'COVID 19 FASE I'!G$2:G$624,Planilha4!K$82,'COVID 19 FASE I'!#REF!,Planilha4!K$81)</f>
        <v>#REF!</v>
      </c>
      <c r="L111" s="102" t="e">
        <f>SUMIFS('COVID 19 FASE I'!N$2:N$624,'COVID 19 FASE I'!D$2:D$624,Planilha4!B111,'COVID 19 FASE I'!G$2:G$624,Planilha4!L$82,'COVID 19 FASE I'!#REF!,Planilha4!L$81)</f>
        <v>#REF!</v>
      </c>
      <c r="M111" s="102" t="e">
        <f>SUMIFS('COVID 19 FASE I'!N$2:N$624,'COVID 19 FASE I'!D$2:D$624,Planilha4!B111,'COVID 19 FASE I'!G$2:G$624,Planilha4!M$82,'COVID 19 FASE I'!#REF!,Planilha4!M$81)</f>
        <v>#REF!</v>
      </c>
      <c r="N111" s="102" t="e">
        <f>SUMIFS('COVID 19 FASE I'!N$2:N$624,'COVID 19 FASE I'!D$2:D$624,Planilha4!B111,'COVID 19 FASE I'!G$2:G$624,Planilha4!N$82,'COVID 19 FASE I'!#REF!,Planilha4!N$81)</f>
        <v>#REF!</v>
      </c>
      <c r="O111" s="103" t="e">
        <f t="shared" si="2"/>
        <v>#REF!</v>
      </c>
    </row>
    <row r="112" spans="1:15" x14ac:dyDescent="0.25">
      <c r="A112" s="89" t="s">
        <v>1351</v>
      </c>
      <c r="B112" s="90" t="s">
        <v>1352</v>
      </c>
      <c r="C112" s="70"/>
      <c r="D112" s="70"/>
      <c r="E112" s="102" t="e">
        <f>SUMIFS('COVID 19 FASE I'!N$2:N$624,'COVID 19 FASE I'!D$2:D$624,Planilha4!B112,'COVID 19 FASE I'!G$2:G$624,Planilha4!E$82,'COVID 19 FASE I'!#REF!,Planilha4!E$81)</f>
        <v>#REF!</v>
      </c>
      <c r="F112" s="102" t="e">
        <f>SUMIFS('COVID 19 FASE I'!N$2:N$624,'COVID 19 FASE I'!D$2:D$624,Planilha4!B112,'COVID 19 FASE I'!G$2:G$624,Planilha4!F$82,'COVID 19 FASE I'!#REF!,Planilha4!F$81)</f>
        <v>#REF!</v>
      </c>
      <c r="G112" s="102" t="e">
        <f>SUMIFS('COVID 19 FASE I'!N$2:N$624,'COVID 19 FASE I'!D$2:D$624,Planilha4!B112,'COVID 19 FASE I'!G$2:G$624,Planilha4!G$82,'COVID 19 FASE I'!#REF!,Planilha4!G$81)</f>
        <v>#REF!</v>
      </c>
      <c r="H112" s="102" t="e">
        <f>SUMIFS('COVID 19 FASE I'!N$2:N$624,'COVID 19 FASE I'!D$2:D$624,Planilha4!B112,'COVID 19 FASE I'!G$2:G$624,Planilha4!H$82,'COVID 19 FASE I'!#REF!,Planilha4!H$81)</f>
        <v>#REF!</v>
      </c>
      <c r="I112" s="102" t="e">
        <f>SUMIFS('COVID 19 FASE I'!N$2:N$624,'COVID 19 FASE I'!D$2:D$624,Planilha4!B112,'COVID 19 FASE I'!G$2:G$624,Planilha4!I$82,'COVID 19 FASE I'!#REF!,Planilha4!I$81)</f>
        <v>#REF!</v>
      </c>
      <c r="J112" s="102" t="e">
        <f>SUMIFS('COVID 19 FASE I'!N$2:N$624,'COVID 19 FASE I'!D$2:D$624,Planilha4!B112,'COVID 19 FASE I'!G$2:G$624,Planilha4!J$82,'COVID 19 FASE I'!#REF!,Planilha4!J$81)</f>
        <v>#REF!</v>
      </c>
      <c r="K112" s="102" t="e">
        <f>SUMIFS('COVID 19 FASE I'!N$2:N$624,'COVID 19 FASE I'!D$2:D$624,Planilha4!B112,'COVID 19 FASE I'!G$2:G$624,Planilha4!K$82,'COVID 19 FASE I'!#REF!,Planilha4!K$81)</f>
        <v>#REF!</v>
      </c>
      <c r="L112" s="102" t="e">
        <f>SUMIFS('COVID 19 FASE I'!N$2:N$624,'COVID 19 FASE I'!D$2:D$624,Planilha4!B112,'COVID 19 FASE I'!G$2:G$624,Planilha4!L$82,'COVID 19 FASE I'!#REF!,Planilha4!L$81)</f>
        <v>#REF!</v>
      </c>
      <c r="M112" s="102" t="e">
        <f>SUMIFS('COVID 19 FASE I'!N$2:N$624,'COVID 19 FASE I'!D$2:D$624,Planilha4!B112,'COVID 19 FASE I'!G$2:G$624,Planilha4!M$82,'COVID 19 FASE I'!#REF!,Planilha4!M$81)</f>
        <v>#REF!</v>
      </c>
      <c r="N112" s="102" t="e">
        <f>SUMIFS('COVID 19 FASE I'!N$2:N$624,'COVID 19 FASE I'!D$2:D$624,Planilha4!B112,'COVID 19 FASE I'!G$2:G$624,Planilha4!N$82,'COVID 19 FASE I'!#REF!,Planilha4!N$81)</f>
        <v>#REF!</v>
      </c>
      <c r="O112" s="103" t="e">
        <f t="shared" si="2"/>
        <v>#REF!</v>
      </c>
    </row>
    <row r="113" spans="1:15" x14ac:dyDescent="0.25">
      <c r="A113" s="89" t="s">
        <v>1213</v>
      </c>
      <c r="B113" s="90" t="s">
        <v>1214</v>
      </c>
      <c r="C113" s="70"/>
      <c r="D113" s="70"/>
      <c r="E113" s="102" t="e">
        <f>SUMIFS('COVID 19 FASE I'!N$2:N$624,'COVID 19 FASE I'!D$2:D$624,Planilha4!B113,'COVID 19 FASE I'!G$2:G$624,Planilha4!E$82,'COVID 19 FASE I'!#REF!,Planilha4!E$81)</f>
        <v>#REF!</v>
      </c>
      <c r="F113" s="102" t="e">
        <f>SUMIFS('COVID 19 FASE I'!N$2:N$624,'COVID 19 FASE I'!D$2:D$624,Planilha4!B113,'COVID 19 FASE I'!G$2:G$624,Planilha4!F$82,'COVID 19 FASE I'!#REF!,Planilha4!F$81)</f>
        <v>#REF!</v>
      </c>
      <c r="G113" s="102" t="e">
        <f>SUMIFS('COVID 19 FASE I'!N$2:N$624,'COVID 19 FASE I'!D$2:D$624,Planilha4!B113,'COVID 19 FASE I'!G$2:G$624,Planilha4!G$82,'COVID 19 FASE I'!#REF!,Planilha4!G$81)</f>
        <v>#REF!</v>
      </c>
      <c r="H113" s="102" t="e">
        <f>SUMIFS('COVID 19 FASE I'!N$2:N$624,'COVID 19 FASE I'!D$2:D$624,Planilha4!B113,'COVID 19 FASE I'!G$2:G$624,Planilha4!H$82,'COVID 19 FASE I'!#REF!,Planilha4!H$81)</f>
        <v>#REF!</v>
      </c>
      <c r="I113" s="102" t="e">
        <f>SUMIFS('COVID 19 FASE I'!N$2:N$624,'COVID 19 FASE I'!D$2:D$624,Planilha4!B113,'COVID 19 FASE I'!G$2:G$624,Planilha4!I$82,'COVID 19 FASE I'!#REF!,Planilha4!I$81)</f>
        <v>#REF!</v>
      </c>
      <c r="J113" s="102" t="e">
        <f>SUMIFS('COVID 19 FASE I'!N$2:N$624,'COVID 19 FASE I'!D$2:D$624,Planilha4!B113,'COVID 19 FASE I'!G$2:G$624,Planilha4!J$82,'COVID 19 FASE I'!#REF!,Planilha4!J$81)</f>
        <v>#REF!</v>
      </c>
      <c r="K113" s="102" t="e">
        <f>SUMIFS('COVID 19 FASE I'!N$2:N$624,'COVID 19 FASE I'!D$2:D$624,Planilha4!B113,'COVID 19 FASE I'!G$2:G$624,Planilha4!K$82,'COVID 19 FASE I'!#REF!,Planilha4!K$81)</f>
        <v>#REF!</v>
      </c>
      <c r="L113" s="102" t="e">
        <f>SUMIFS('COVID 19 FASE I'!N$2:N$624,'COVID 19 FASE I'!D$2:D$624,Planilha4!B113,'COVID 19 FASE I'!G$2:G$624,Planilha4!L$82,'COVID 19 FASE I'!#REF!,Planilha4!L$81)</f>
        <v>#REF!</v>
      </c>
      <c r="M113" s="102" t="e">
        <f>SUMIFS('COVID 19 FASE I'!N$2:N$624,'COVID 19 FASE I'!D$2:D$624,Planilha4!B113,'COVID 19 FASE I'!G$2:G$624,Planilha4!M$82,'COVID 19 FASE I'!#REF!,Planilha4!M$81)</f>
        <v>#REF!</v>
      </c>
      <c r="N113" s="102" t="e">
        <f>SUMIFS('COVID 19 FASE I'!N$2:N$624,'COVID 19 FASE I'!D$2:D$624,Planilha4!B113,'COVID 19 FASE I'!G$2:G$624,Planilha4!N$82,'COVID 19 FASE I'!#REF!,Planilha4!N$81)</f>
        <v>#REF!</v>
      </c>
      <c r="O113" s="103" t="e">
        <f t="shared" si="2"/>
        <v>#REF!</v>
      </c>
    </row>
    <row r="114" spans="1:15" x14ac:dyDescent="0.25">
      <c r="A114" s="85" t="s">
        <v>2847</v>
      </c>
      <c r="B114" s="86" t="s">
        <v>2848</v>
      </c>
      <c r="C114" s="74"/>
      <c r="D114" s="74"/>
      <c r="E114" s="102" t="e">
        <f>SUMIFS('COVID 19 FASE I'!N$2:N$624,'COVID 19 FASE I'!D$2:D$624,Planilha4!B114,'COVID 19 FASE I'!G$2:G$624,Planilha4!E$82,'COVID 19 FASE I'!#REF!,Planilha4!E$81)</f>
        <v>#REF!</v>
      </c>
      <c r="F114" s="102" t="e">
        <f>SUMIFS('COVID 19 FASE I'!N$2:N$624,'COVID 19 FASE I'!D$2:D$624,Planilha4!B114,'COVID 19 FASE I'!G$2:G$624,Planilha4!F$82,'COVID 19 FASE I'!#REF!,Planilha4!F$81)</f>
        <v>#REF!</v>
      </c>
      <c r="G114" s="102" t="e">
        <f>SUMIFS('COVID 19 FASE I'!N$2:N$624,'COVID 19 FASE I'!D$2:D$624,Planilha4!B114,'COVID 19 FASE I'!G$2:G$624,Planilha4!G$82,'COVID 19 FASE I'!#REF!,Planilha4!G$81)</f>
        <v>#REF!</v>
      </c>
      <c r="H114" s="102" t="e">
        <f>SUMIFS('COVID 19 FASE I'!N$2:N$624,'COVID 19 FASE I'!D$2:D$624,Planilha4!B114,'COVID 19 FASE I'!G$2:G$624,Planilha4!H$82,'COVID 19 FASE I'!#REF!,Planilha4!H$81)</f>
        <v>#REF!</v>
      </c>
      <c r="I114" s="102" t="e">
        <f>SUMIFS('COVID 19 FASE I'!N$2:N$624,'COVID 19 FASE I'!D$2:D$624,Planilha4!B114,'COVID 19 FASE I'!G$2:G$624,Planilha4!I$82,'COVID 19 FASE I'!#REF!,Planilha4!I$81)</f>
        <v>#REF!</v>
      </c>
      <c r="J114" s="102" t="e">
        <f>SUMIFS('COVID 19 FASE I'!N$2:N$624,'COVID 19 FASE I'!D$2:D$624,Planilha4!B114,'COVID 19 FASE I'!G$2:G$624,Planilha4!J$82,'COVID 19 FASE I'!#REF!,Planilha4!J$81)</f>
        <v>#REF!</v>
      </c>
      <c r="K114" s="102" t="e">
        <f>SUMIFS('COVID 19 FASE I'!N$2:N$624,'COVID 19 FASE I'!D$2:D$624,Planilha4!B114,'COVID 19 FASE I'!G$2:G$624,Planilha4!K$82,'COVID 19 FASE I'!#REF!,Planilha4!K$81)</f>
        <v>#REF!</v>
      </c>
      <c r="L114" s="102" t="e">
        <f>SUMIFS('COVID 19 FASE I'!N$2:N$624,'COVID 19 FASE I'!D$2:D$624,Planilha4!B114,'COVID 19 FASE I'!G$2:G$624,Planilha4!L$82,'COVID 19 FASE I'!#REF!,Planilha4!L$81)</f>
        <v>#REF!</v>
      </c>
      <c r="M114" s="102" t="e">
        <f>SUMIFS('COVID 19 FASE I'!N$2:N$624,'COVID 19 FASE I'!D$2:D$624,Planilha4!B114,'COVID 19 FASE I'!G$2:G$624,Planilha4!M$82,'COVID 19 FASE I'!#REF!,Planilha4!M$81)</f>
        <v>#REF!</v>
      </c>
      <c r="N114" s="102" t="e">
        <f>SUMIFS('COVID 19 FASE I'!N$2:N$624,'COVID 19 FASE I'!D$2:D$624,Planilha4!B114,'COVID 19 FASE I'!G$2:G$624,Planilha4!N$82,'COVID 19 FASE I'!#REF!,Planilha4!N$81)</f>
        <v>#REF!</v>
      </c>
      <c r="O114" s="103" t="e">
        <f t="shared" si="2"/>
        <v>#REF!</v>
      </c>
    </row>
    <row r="115" spans="1:15" x14ac:dyDescent="0.25">
      <c r="A115" s="89" t="s">
        <v>2410</v>
      </c>
      <c r="B115" s="90" t="s">
        <v>2411</v>
      </c>
      <c r="C115" s="70"/>
      <c r="D115" s="70"/>
      <c r="E115" s="102" t="e">
        <f>SUMIFS('COVID 19 FASE I'!N$2:N$624,'COVID 19 FASE I'!D$2:D$624,Planilha4!B115,'COVID 19 FASE I'!G$2:G$624,Planilha4!E$82,'COVID 19 FASE I'!#REF!,Planilha4!E$81)</f>
        <v>#REF!</v>
      </c>
      <c r="F115" s="102" t="e">
        <f>SUMIFS('COVID 19 FASE I'!N$2:N$624,'COVID 19 FASE I'!D$2:D$624,Planilha4!B115,'COVID 19 FASE I'!G$2:G$624,Planilha4!F$82,'COVID 19 FASE I'!#REF!,Planilha4!F$81)</f>
        <v>#REF!</v>
      </c>
      <c r="G115" s="102" t="e">
        <f>SUMIFS('COVID 19 FASE I'!N$2:N$624,'COVID 19 FASE I'!D$2:D$624,Planilha4!B115,'COVID 19 FASE I'!G$2:G$624,Planilha4!G$82,'COVID 19 FASE I'!#REF!,Planilha4!G$81)</f>
        <v>#REF!</v>
      </c>
      <c r="H115" s="102" t="e">
        <f>SUMIFS('COVID 19 FASE I'!N$2:N$624,'COVID 19 FASE I'!D$2:D$624,Planilha4!B115,'COVID 19 FASE I'!G$2:G$624,Planilha4!H$82,'COVID 19 FASE I'!#REF!,Planilha4!H$81)</f>
        <v>#REF!</v>
      </c>
      <c r="I115" s="102" t="e">
        <f>SUMIFS('COVID 19 FASE I'!N$2:N$624,'COVID 19 FASE I'!D$2:D$624,Planilha4!B115,'COVID 19 FASE I'!G$2:G$624,Planilha4!I$82,'COVID 19 FASE I'!#REF!,Planilha4!I$81)</f>
        <v>#REF!</v>
      </c>
      <c r="J115" s="102" t="e">
        <f>SUMIFS('COVID 19 FASE I'!N$2:N$624,'COVID 19 FASE I'!D$2:D$624,Planilha4!B115,'COVID 19 FASE I'!G$2:G$624,Planilha4!J$82,'COVID 19 FASE I'!#REF!,Planilha4!J$81)</f>
        <v>#REF!</v>
      </c>
      <c r="K115" s="102" t="e">
        <f>SUMIFS('COVID 19 FASE I'!N$2:N$624,'COVID 19 FASE I'!D$2:D$624,Planilha4!B115,'COVID 19 FASE I'!G$2:G$624,Planilha4!K$82,'COVID 19 FASE I'!#REF!,Planilha4!K$81)</f>
        <v>#REF!</v>
      </c>
      <c r="L115" s="102" t="e">
        <f>SUMIFS('COVID 19 FASE I'!N$2:N$624,'COVID 19 FASE I'!D$2:D$624,Planilha4!B115,'COVID 19 FASE I'!G$2:G$624,Planilha4!L$82,'COVID 19 FASE I'!#REF!,Planilha4!L$81)</f>
        <v>#REF!</v>
      </c>
      <c r="M115" s="102" t="e">
        <f>SUMIFS('COVID 19 FASE I'!N$2:N$624,'COVID 19 FASE I'!D$2:D$624,Planilha4!B115,'COVID 19 FASE I'!G$2:G$624,Planilha4!M$82,'COVID 19 FASE I'!#REF!,Planilha4!M$81)</f>
        <v>#REF!</v>
      </c>
      <c r="N115" s="102" t="e">
        <f>SUMIFS('COVID 19 FASE I'!N$2:N$624,'COVID 19 FASE I'!D$2:D$624,Planilha4!B115,'COVID 19 FASE I'!G$2:G$624,Planilha4!N$82,'COVID 19 FASE I'!#REF!,Planilha4!N$81)</f>
        <v>#REF!</v>
      </c>
      <c r="O115" s="103" t="e">
        <f t="shared" ref="O115:O146" si="3">SUM(E115:N115)</f>
        <v>#REF!</v>
      </c>
    </row>
    <row r="116" spans="1:15" x14ac:dyDescent="0.25">
      <c r="A116" s="85" t="s">
        <v>3041</v>
      </c>
      <c r="B116" s="86" t="s">
        <v>3042</v>
      </c>
      <c r="C116" s="74"/>
      <c r="D116" s="74"/>
      <c r="E116" s="102" t="e">
        <f>SUMIFS('COVID 19 FASE I'!N$2:N$624,'COVID 19 FASE I'!D$2:D$624,Planilha4!B116,'COVID 19 FASE I'!G$2:G$624,Planilha4!E$82,'COVID 19 FASE I'!#REF!,Planilha4!E$81)</f>
        <v>#REF!</v>
      </c>
      <c r="F116" s="102" t="e">
        <f>SUMIFS('COVID 19 FASE I'!N$2:N$624,'COVID 19 FASE I'!D$2:D$624,Planilha4!B116,'COVID 19 FASE I'!G$2:G$624,Planilha4!F$82,'COVID 19 FASE I'!#REF!,Planilha4!F$81)</f>
        <v>#REF!</v>
      </c>
      <c r="G116" s="102" t="e">
        <f>SUMIFS('COVID 19 FASE I'!N$2:N$624,'COVID 19 FASE I'!D$2:D$624,Planilha4!B116,'COVID 19 FASE I'!G$2:G$624,Planilha4!G$82,'COVID 19 FASE I'!#REF!,Planilha4!G$81)</f>
        <v>#REF!</v>
      </c>
      <c r="H116" s="102" t="e">
        <f>SUMIFS('COVID 19 FASE I'!N$2:N$624,'COVID 19 FASE I'!D$2:D$624,Planilha4!B116,'COVID 19 FASE I'!G$2:G$624,Planilha4!H$82,'COVID 19 FASE I'!#REF!,Planilha4!H$81)</f>
        <v>#REF!</v>
      </c>
      <c r="I116" s="102" t="e">
        <f>SUMIFS('COVID 19 FASE I'!N$2:N$624,'COVID 19 FASE I'!D$2:D$624,Planilha4!B116,'COVID 19 FASE I'!G$2:G$624,Planilha4!I$82,'COVID 19 FASE I'!#REF!,Planilha4!I$81)</f>
        <v>#REF!</v>
      </c>
      <c r="J116" s="102" t="e">
        <f>SUMIFS('COVID 19 FASE I'!N$2:N$624,'COVID 19 FASE I'!D$2:D$624,Planilha4!B116,'COVID 19 FASE I'!G$2:G$624,Planilha4!J$82,'COVID 19 FASE I'!#REF!,Planilha4!J$81)</f>
        <v>#REF!</v>
      </c>
      <c r="K116" s="102" t="e">
        <f>SUMIFS('COVID 19 FASE I'!N$2:N$624,'COVID 19 FASE I'!D$2:D$624,Planilha4!B116,'COVID 19 FASE I'!G$2:G$624,Planilha4!K$82,'COVID 19 FASE I'!#REF!,Planilha4!K$81)</f>
        <v>#REF!</v>
      </c>
      <c r="L116" s="102" t="e">
        <f>SUMIFS('COVID 19 FASE I'!N$2:N$624,'COVID 19 FASE I'!D$2:D$624,Planilha4!B116,'COVID 19 FASE I'!G$2:G$624,Planilha4!L$82,'COVID 19 FASE I'!#REF!,Planilha4!L$81)</f>
        <v>#REF!</v>
      </c>
      <c r="M116" s="102" t="e">
        <f>SUMIFS('COVID 19 FASE I'!N$2:N$624,'COVID 19 FASE I'!D$2:D$624,Planilha4!B116,'COVID 19 FASE I'!G$2:G$624,Planilha4!M$82,'COVID 19 FASE I'!#REF!,Planilha4!M$81)</f>
        <v>#REF!</v>
      </c>
      <c r="N116" s="102" t="e">
        <f>SUMIFS('COVID 19 FASE I'!N$2:N$624,'COVID 19 FASE I'!D$2:D$624,Planilha4!B116,'COVID 19 FASE I'!G$2:G$624,Planilha4!N$82,'COVID 19 FASE I'!#REF!,Planilha4!N$81)</f>
        <v>#REF!</v>
      </c>
      <c r="O116" s="103" t="e">
        <f t="shared" si="3"/>
        <v>#REF!</v>
      </c>
    </row>
    <row r="117" spans="1:15" x14ac:dyDescent="0.25">
      <c r="A117" s="89" t="s">
        <v>1323</v>
      </c>
      <c r="B117" s="90" t="s">
        <v>1324</v>
      </c>
      <c r="C117" s="70"/>
      <c r="D117" s="70"/>
      <c r="E117" s="102" t="e">
        <f>SUMIFS('COVID 19 FASE I'!N$2:N$624,'COVID 19 FASE I'!D$2:D$624,Planilha4!B117,'COVID 19 FASE I'!G$2:G$624,Planilha4!E$82,'COVID 19 FASE I'!#REF!,Planilha4!E$81)</f>
        <v>#REF!</v>
      </c>
      <c r="F117" s="102" t="e">
        <f>SUMIFS('COVID 19 FASE I'!N$2:N$624,'COVID 19 FASE I'!D$2:D$624,Planilha4!B117,'COVID 19 FASE I'!G$2:G$624,Planilha4!F$82,'COVID 19 FASE I'!#REF!,Planilha4!F$81)</f>
        <v>#REF!</v>
      </c>
      <c r="G117" s="102" t="e">
        <f>SUMIFS('COVID 19 FASE I'!N$2:N$624,'COVID 19 FASE I'!D$2:D$624,Planilha4!B117,'COVID 19 FASE I'!G$2:G$624,Planilha4!G$82,'COVID 19 FASE I'!#REF!,Planilha4!G$81)</f>
        <v>#REF!</v>
      </c>
      <c r="H117" s="102" t="e">
        <f>SUMIFS('COVID 19 FASE I'!N$2:N$624,'COVID 19 FASE I'!D$2:D$624,Planilha4!B117,'COVID 19 FASE I'!G$2:G$624,Planilha4!H$82,'COVID 19 FASE I'!#REF!,Planilha4!H$81)</f>
        <v>#REF!</v>
      </c>
      <c r="I117" s="102" t="e">
        <f>SUMIFS('COVID 19 FASE I'!N$2:N$624,'COVID 19 FASE I'!D$2:D$624,Planilha4!B117,'COVID 19 FASE I'!G$2:G$624,Planilha4!I$82,'COVID 19 FASE I'!#REF!,Planilha4!I$81)</f>
        <v>#REF!</v>
      </c>
      <c r="J117" s="102" t="e">
        <f>SUMIFS('COVID 19 FASE I'!N$2:N$624,'COVID 19 FASE I'!D$2:D$624,Planilha4!B117,'COVID 19 FASE I'!G$2:G$624,Planilha4!J$82,'COVID 19 FASE I'!#REF!,Planilha4!J$81)</f>
        <v>#REF!</v>
      </c>
      <c r="K117" s="102" t="e">
        <f>SUMIFS('COVID 19 FASE I'!N$2:N$624,'COVID 19 FASE I'!D$2:D$624,Planilha4!B117,'COVID 19 FASE I'!G$2:G$624,Planilha4!K$82,'COVID 19 FASE I'!#REF!,Planilha4!K$81)</f>
        <v>#REF!</v>
      </c>
      <c r="L117" s="102" t="e">
        <f>SUMIFS('COVID 19 FASE I'!N$2:N$624,'COVID 19 FASE I'!D$2:D$624,Planilha4!B117,'COVID 19 FASE I'!G$2:G$624,Planilha4!L$82,'COVID 19 FASE I'!#REF!,Planilha4!L$81)</f>
        <v>#REF!</v>
      </c>
      <c r="M117" s="102" t="e">
        <f>SUMIFS('COVID 19 FASE I'!N$2:N$624,'COVID 19 FASE I'!D$2:D$624,Planilha4!B117,'COVID 19 FASE I'!G$2:G$624,Planilha4!M$82,'COVID 19 FASE I'!#REF!,Planilha4!M$81)</f>
        <v>#REF!</v>
      </c>
      <c r="N117" s="102" t="e">
        <f>SUMIFS('COVID 19 FASE I'!N$2:N$624,'COVID 19 FASE I'!D$2:D$624,Planilha4!B117,'COVID 19 FASE I'!G$2:G$624,Planilha4!N$82,'COVID 19 FASE I'!#REF!,Planilha4!N$81)</f>
        <v>#REF!</v>
      </c>
      <c r="O117" s="103" t="e">
        <f t="shared" si="3"/>
        <v>#REF!</v>
      </c>
    </row>
    <row r="118" spans="1:15" x14ac:dyDescent="0.25">
      <c r="A118" s="89" t="s">
        <v>2563</v>
      </c>
      <c r="B118" s="90" t="s">
        <v>2564</v>
      </c>
      <c r="C118" s="70"/>
      <c r="D118" s="70"/>
      <c r="E118" s="102" t="e">
        <f>SUMIFS('COVID 19 FASE I'!N$2:N$624,'COVID 19 FASE I'!D$2:D$624,Planilha4!B118,'COVID 19 FASE I'!G$2:G$624,Planilha4!E$82,'COVID 19 FASE I'!#REF!,Planilha4!E$81)</f>
        <v>#REF!</v>
      </c>
      <c r="F118" s="102" t="e">
        <f>SUMIFS('COVID 19 FASE I'!N$2:N$624,'COVID 19 FASE I'!D$2:D$624,Planilha4!B118,'COVID 19 FASE I'!G$2:G$624,Planilha4!F$82,'COVID 19 FASE I'!#REF!,Planilha4!F$81)</f>
        <v>#REF!</v>
      </c>
      <c r="G118" s="102" t="e">
        <f>SUMIFS('COVID 19 FASE I'!N$2:N$624,'COVID 19 FASE I'!D$2:D$624,Planilha4!B118,'COVID 19 FASE I'!G$2:G$624,Planilha4!G$82,'COVID 19 FASE I'!#REF!,Planilha4!G$81)</f>
        <v>#REF!</v>
      </c>
      <c r="H118" s="102" t="e">
        <f>SUMIFS('COVID 19 FASE I'!N$2:N$624,'COVID 19 FASE I'!D$2:D$624,Planilha4!B118,'COVID 19 FASE I'!G$2:G$624,Planilha4!H$82,'COVID 19 FASE I'!#REF!,Planilha4!H$81)</f>
        <v>#REF!</v>
      </c>
      <c r="I118" s="102" t="e">
        <f>SUMIFS('COVID 19 FASE I'!N$2:N$624,'COVID 19 FASE I'!D$2:D$624,Planilha4!B118,'COVID 19 FASE I'!G$2:G$624,Planilha4!I$82,'COVID 19 FASE I'!#REF!,Planilha4!I$81)</f>
        <v>#REF!</v>
      </c>
      <c r="J118" s="102" t="e">
        <f>SUMIFS('COVID 19 FASE I'!N$2:N$624,'COVID 19 FASE I'!D$2:D$624,Planilha4!B118,'COVID 19 FASE I'!G$2:G$624,Planilha4!J$82,'COVID 19 FASE I'!#REF!,Planilha4!J$81)</f>
        <v>#REF!</v>
      </c>
      <c r="K118" s="102" t="e">
        <f>SUMIFS('COVID 19 FASE I'!N$2:N$624,'COVID 19 FASE I'!D$2:D$624,Planilha4!B118,'COVID 19 FASE I'!G$2:G$624,Planilha4!K$82,'COVID 19 FASE I'!#REF!,Planilha4!K$81)</f>
        <v>#REF!</v>
      </c>
      <c r="L118" s="102" t="e">
        <f>SUMIFS('COVID 19 FASE I'!N$2:N$624,'COVID 19 FASE I'!D$2:D$624,Planilha4!B118,'COVID 19 FASE I'!G$2:G$624,Planilha4!L$82,'COVID 19 FASE I'!#REF!,Planilha4!L$81)</f>
        <v>#REF!</v>
      </c>
      <c r="M118" s="102" t="e">
        <f>SUMIFS('COVID 19 FASE I'!N$2:N$624,'COVID 19 FASE I'!D$2:D$624,Planilha4!B118,'COVID 19 FASE I'!G$2:G$624,Planilha4!M$82,'COVID 19 FASE I'!#REF!,Planilha4!M$81)</f>
        <v>#REF!</v>
      </c>
      <c r="N118" s="102" t="e">
        <f>SUMIFS('COVID 19 FASE I'!N$2:N$624,'COVID 19 FASE I'!D$2:D$624,Planilha4!B118,'COVID 19 FASE I'!G$2:G$624,Planilha4!N$82,'COVID 19 FASE I'!#REF!,Planilha4!N$81)</f>
        <v>#REF!</v>
      </c>
      <c r="O118" s="103" t="e">
        <f t="shared" si="3"/>
        <v>#REF!</v>
      </c>
    </row>
    <row r="119" spans="1:15" x14ac:dyDescent="0.25">
      <c r="A119" s="91" t="s">
        <v>3312</v>
      </c>
      <c r="B119" s="92" t="s">
        <v>3313</v>
      </c>
      <c r="C119" s="106"/>
      <c r="D119" s="106"/>
      <c r="E119" s="102" t="e">
        <f>SUMIFS('COVID 19 FASE I'!N$2:N$624,'COVID 19 FASE I'!D$2:D$624,Planilha4!B119,'COVID 19 FASE I'!G$2:G$624,Planilha4!E$82,'COVID 19 FASE I'!#REF!,Planilha4!E$81)</f>
        <v>#REF!</v>
      </c>
      <c r="F119" s="102" t="e">
        <f>SUMIFS('COVID 19 FASE I'!N$2:N$624,'COVID 19 FASE I'!D$2:D$624,Planilha4!B119,'COVID 19 FASE I'!G$2:G$624,Planilha4!F$82,'COVID 19 FASE I'!#REF!,Planilha4!F$81)</f>
        <v>#REF!</v>
      </c>
      <c r="G119" s="102" t="e">
        <f>SUMIFS('COVID 19 FASE I'!N$2:N$624,'COVID 19 FASE I'!D$2:D$624,Planilha4!B119,'COVID 19 FASE I'!G$2:G$624,Planilha4!G$82,'COVID 19 FASE I'!#REF!,Planilha4!G$81)</f>
        <v>#REF!</v>
      </c>
      <c r="H119" s="102" t="e">
        <f>SUMIFS('COVID 19 FASE I'!N$2:N$624,'COVID 19 FASE I'!D$2:D$624,Planilha4!B119,'COVID 19 FASE I'!G$2:G$624,Planilha4!H$82,'COVID 19 FASE I'!#REF!,Planilha4!H$81)</f>
        <v>#REF!</v>
      </c>
      <c r="I119" s="102" t="e">
        <f>SUMIFS('COVID 19 FASE I'!N$2:N$624,'COVID 19 FASE I'!D$2:D$624,Planilha4!B119,'COVID 19 FASE I'!G$2:G$624,Planilha4!I$82,'COVID 19 FASE I'!#REF!,Planilha4!I$81)</f>
        <v>#REF!</v>
      </c>
      <c r="J119" s="102" t="e">
        <f>SUMIFS('COVID 19 FASE I'!N$2:N$624,'COVID 19 FASE I'!D$2:D$624,Planilha4!B119,'COVID 19 FASE I'!G$2:G$624,Planilha4!J$82,'COVID 19 FASE I'!#REF!,Planilha4!J$81)</f>
        <v>#REF!</v>
      </c>
      <c r="K119" s="102" t="e">
        <f>SUMIFS('COVID 19 FASE I'!N$2:N$624,'COVID 19 FASE I'!D$2:D$624,Planilha4!B119,'COVID 19 FASE I'!G$2:G$624,Planilha4!K$82,'COVID 19 FASE I'!#REF!,Planilha4!K$81)</f>
        <v>#REF!</v>
      </c>
      <c r="L119" s="102" t="e">
        <f>SUMIFS('COVID 19 FASE I'!N$2:N$624,'COVID 19 FASE I'!D$2:D$624,Planilha4!B119,'COVID 19 FASE I'!G$2:G$624,Planilha4!L$82,'COVID 19 FASE I'!#REF!,Planilha4!L$81)</f>
        <v>#REF!</v>
      </c>
      <c r="M119" s="102" t="e">
        <f>SUMIFS('COVID 19 FASE I'!N$2:N$624,'COVID 19 FASE I'!D$2:D$624,Planilha4!B119,'COVID 19 FASE I'!G$2:G$624,Planilha4!M$82,'COVID 19 FASE I'!#REF!,Planilha4!M$81)</f>
        <v>#REF!</v>
      </c>
      <c r="N119" s="102" t="e">
        <f>SUMIFS('COVID 19 FASE I'!N$2:N$624,'COVID 19 FASE I'!D$2:D$624,Planilha4!B119,'COVID 19 FASE I'!G$2:G$624,Planilha4!N$82,'COVID 19 FASE I'!#REF!,Planilha4!N$81)</f>
        <v>#REF!</v>
      </c>
      <c r="O119" s="103" t="e">
        <f t="shared" si="3"/>
        <v>#REF!</v>
      </c>
    </row>
    <row r="120" spans="1:15" x14ac:dyDescent="0.25">
      <c r="A120" s="89" t="s">
        <v>2548</v>
      </c>
      <c r="B120" s="90" t="s">
        <v>2549</v>
      </c>
      <c r="C120" s="70"/>
      <c r="D120" s="70"/>
      <c r="E120" s="102" t="e">
        <f>SUMIFS('COVID 19 FASE I'!N$2:N$624,'COVID 19 FASE I'!D$2:D$624,Planilha4!B120,'COVID 19 FASE I'!G$2:G$624,Planilha4!E$82,'COVID 19 FASE I'!#REF!,Planilha4!E$81)</f>
        <v>#REF!</v>
      </c>
      <c r="F120" s="102" t="e">
        <f>SUMIFS('COVID 19 FASE I'!N$2:N$624,'COVID 19 FASE I'!D$2:D$624,Planilha4!B120,'COVID 19 FASE I'!G$2:G$624,Planilha4!F$82,'COVID 19 FASE I'!#REF!,Planilha4!F$81)</f>
        <v>#REF!</v>
      </c>
      <c r="G120" s="102" t="e">
        <f>SUMIFS('COVID 19 FASE I'!N$2:N$624,'COVID 19 FASE I'!D$2:D$624,Planilha4!B120,'COVID 19 FASE I'!G$2:G$624,Planilha4!G$82,'COVID 19 FASE I'!#REF!,Planilha4!G$81)</f>
        <v>#REF!</v>
      </c>
      <c r="H120" s="102" t="e">
        <f>SUMIFS('COVID 19 FASE I'!N$2:N$624,'COVID 19 FASE I'!D$2:D$624,Planilha4!B120,'COVID 19 FASE I'!G$2:G$624,Planilha4!H$82,'COVID 19 FASE I'!#REF!,Planilha4!H$81)</f>
        <v>#REF!</v>
      </c>
      <c r="I120" s="102" t="e">
        <f>SUMIFS('COVID 19 FASE I'!N$2:N$624,'COVID 19 FASE I'!D$2:D$624,Planilha4!B120,'COVID 19 FASE I'!G$2:G$624,Planilha4!I$82,'COVID 19 FASE I'!#REF!,Planilha4!I$81)</f>
        <v>#REF!</v>
      </c>
      <c r="J120" s="102" t="e">
        <f>SUMIFS('COVID 19 FASE I'!N$2:N$624,'COVID 19 FASE I'!D$2:D$624,Planilha4!B120,'COVID 19 FASE I'!G$2:G$624,Planilha4!J$82,'COVID 19 FASE I'!#REF!,Planilha4!J$81)</f>
        <v>#REF!</v>
      </c>
      <c r="K120" s="102" t="e">
        <f>SUMIFS('COVID 19 FASE I'!N$2:N$624,'COVID 19 FASE I'!D$2:D$624,Planilha4!B120,'COVID 19 FASE I'!G$2:G$624,Planilha4!K$82,'COVID 19 FASE I'!#REF!,Planilha4!K$81)</f>
        <v>#REF!</v>
      </c>
      <c r="L120" s="102" t="e">
        <f>SUMIFS('COVID 19 FASE I'!N$2:N$624,'COVID 19 FASE I'!D$2:D$624,Planilha4!B120,'COVID 19 FASE I'!G$2:G$624,Planilha4!L$82,'COVID 19 FASE I'!#REF!,Planilha4!L$81)</f>
        <v>#REF!</v>
      </c>
      <c r="M120" s="102" t="e">
        <f>SUMIFS('COVID 19 FASE I'!N$2:N$624,'COVID 19 FASE I'!D$2:D$624,Planilha4!B120,'COVID 19 FASE I'!G$2:G$624,Planilha4!M$82,'COVID 19 FASE I'!#REF!,Planilha4!M$81)</f>
        <v>#REF!</v>
      </c>
      <c r="N120" s="102" t="e">
        <f>SUMIFS('COVID 19 FASE I'!N$2:N$624,'COVID 19 FASE I'!D$2:D$624,Planilha4!B120,'COVID 19 FASE I'!G$2:G$624,Planilha4!N$82,'COVID 19 FASE I'!#REF!,Planilha4!N$81)</f>
        <v>#REF!</v>
      </c>
      <c r="O120" s="103" t="e">
        <f t="shared" si="3"/>
        <v>#REF!</v>
      </c>
    </row>
    <row r="121" spans="1:15" x14ac:dyDescent="0.25">
      <c r="A121" s="89" t="s">
        <v>1342</v>
      </c>
      <c r="B121" s="90" t="s">
        <v>1343</v>
      </c>
      <c r="C121" s="70"/>
      <c r="D121" s="70"/>
      <c r="E121" s="102" t="e">
        <f>SUMIFS('COVID 19 FASE I'!N$2:N$624,'COVID 19 FASE I'!D$2:D$624,Planilha4!B121,'COVID 19 FASE I'!G$2:G$624,Planilha4!E$82,'COVID 19 FASE I'!#REF!,Planilha4!E$81)</f>
        <v>#REF!</v>
      </c>
      <c r="F121" s="102" t="e">
        <f>SUMIFS('COVID 19 FASE I'!N$2:N$624,'COVID 19 FASE I'!D$2:D$624,Planilha4!B121,'COVID 19 FASE I'!G$2:G$624,Planilha4!F$82,'COVID 19 FASE I'!#REF!,Planilha4!F$81)</f>
        <v>#REF!</v>
      </c>
      <c r="G121" s="102" t="e">
        <f>SUMIFS('COVID 19 FASE I'!N$2:N$624,'COVID 19 FASE I'!D$2:D$624,Planilha4!B121,'COVID 19 FASE I'!G$2:G$624,Planilha4!G$82,'COVID 19 FASE I'!#REF!,Planilha4!G$81)</f>
        <v>#REF!</v>
      </c>
      <c r="H121" s="102" t="e">
        <f>SUMIFS('COVID 19 FASE I'!N$2:N$624,'COVID 19 FASE I'!D$2:D$624,Planilha4!B121,'COVID 19 FASE I'!G$2:G$624,Planilha4!H$82,'COVID 19 FASE I'!#REF!,Planilha4!H$81)</f>
        <v>#REF!</v>
      </c>
      <c r="I121" s="102" t="e">
        <f>SUMIFS('COVID 19 FASE I'!N$2:N$624,'COVID 19 FASE I'!D$2:D$624,Planilha4!B121,'COVID 19 FASE I'!G$2:G$624,Planilha4!I$82,'COVID 19 FASE I'!#REF!,Planilha4!I$81)</f>
        <v>#REF!</v>
      </c>
      <c r="J121" s="102" t="e">
        <f>SUMIFS('COVID 19 FASE I'!N$2:N$624,'COVID 19 FASE I'!D$2:D$624,Planilha4!B121,'COVID 19 FASE I'!G$2:G$624,Planilha4!J$82,'COVID 19 FASE I'!#REF!,Planilha4!J$81)</f>
        <v>#REF!</v>
      </c>
      <c r="K121" s="102" t="e">
        <f>SUMIFS('COVID 19 FASE I'!N$2:N$624,'COVID 19 FASE I'!D$2:D$624,Planilha4!B121,'COVID 19 FASE I'!G$2:G$624,Planilha4!K$82,'COVID 19 FASE I'!#REF!,Planilha4!K$81)</f>
        <v>#REF!</v>
      </c>
      <c r="L121" s="102" t="e">
        <f>SUMIFS('COVID 19 FASE I'!N$2:N$624,'COVID 19 FASE I'!D$2:D$624,Planilha4!B121,'COVID 19 FASE I'!G$2:G$624,Planilha4!L$82,'COVID 19 FASE I'!#REF!,Planilha4!L$81)</f>
        <v>#REF!</v>
      </c>
      <c r="M121" s="102" t="e">
        <f>SUMIFS('COVID 19 FASE I'!N$2:N$624,'COVID 19 FASE I'!D$2:D$624,Planilha4!B121,'COVID 19 FASE I'!G$2:G$624,Planilha4!M$82,'COVID 19 FASE I'!#REF!,Planilha4!M$81)</f>
        <v>#REF!</v>
      </c>
      <c r="N121" s="102" t="e">
        <f>SUMIFS('COVID 19 FASE I'!N$2:N$624,'COVID 19 FASE I'!D$2:D$624,Planilha4!B121,'COVID 19 FASE I'!G$2:G$624,Planilha4!N$82,'COVID 19 FASE I'!#REF!,Planilha4!N$81)</f>
        <v>#REF!</v>
      </c>
      <c r="O121" s="103" t="e">
        <f t="shared" si="3"/>
        <v>#REF!</v>
      </c>
    </row>
    <row r="122" spans="1:15" x14ac:dyDescent="0.25">
      <c r="A122" s="85" t="s">
        <v>3039</v>
      </c>
      <c r="B122" s="86" t="s">
        <v>3040</v>
      </c>
      <c r="C122" s="74"/>
      <c r="D122" s="74"/>
      <c r="E122" s="102" t="e">
        <f>SUMIFS('COVID 19 FASE I'!N$2:N$624,'COVID 19 FASE I'!D$2:D$624,Planilha4!B122,'COVID 19 FASE I'!G$2:G$624,Planilha4!E$82,'COVID 19 FASE I'!#REF!,Planilha4!E$81)</f>
        <v>#REF!</v>
      </c>
      <c r="F122" s="102" t="e">
        <f>SUMIFS('COVID 19 FASE I'!N$2:N$624,'COVID 19 FASE I'!D$2:D$624,Planilha4!B122,'COVID 19 FASE I'!G$2:G$624,Planilha4!F$82,'COVID 19 FASE I'!#REF!,Planilha4!F$81)</f>
        <v>#REF!</v>
      </c>
      <c r="G122" s="102" t="e">
        <f>SUMIFS('COVID 19 FASE I'!N$2:N$624,'COVID 19 FASE I'!D$2:D$624,Planilha4!B122,'COVID 19 FASE I'!G$2:G$624,Planilha4!G$82,'COVID 19 FASE I'!#REF!,Planilha4!G$81)</f>
        <v>#REF!</v>
      </c>
      <c r="H122" s="102" t="e">
        <f>SUMIFS('COVID 19 FASE I'!N$2:N$624,'COVID 19 FASE I'!D$2:D$624,Planilha4!B122,'COVID 19 FASE I'!G$2:G$624,Planilha4!H$82,'COVID 19 FASE I'!#REF!,Planilha4!H$81)</f>
        <v>#REF!</v>
      </c>
      <c r="I122" s="102" t="e">
        <f>SUMIFS('COVID 19 FASE I'!N$2:N$624,'COVID 19 FASE I'!D$2:D$624,Planilha4!B122,'COVID 19 FASE I'!G$2:G$624,Planilha4!I$82,'COVID 19 FASE I'!#REF!,Planilha4!I$81)</f>
        <v>#REF!</v>
      </c>
      <c r="J122" s="102" t="e">
        <f>SUMIFS('COVID 19 FASE I'!N$2:N$624,'COVID 19 FASE I'!D$2:D$624,Planilha4!B122,'COVID 19 FASE I'!G$2:G$624,Planilha4!J$82,'COVID 19 FASE I'!#REF!,Planilha4!J$81)</f>
        <v>#REF!</v>
      </c>
      <c r="K122" s="102" t="e">
        <f>SUMIFS('COVID 19 FASE I'!N$2:N$624,'COVID 19 FASE I'!D$2:D$624,Planilha4!B122,'COVID 19 FASE I'!G$2:G$624,Planilha4!K$82,'COVID 19 FASE I'!#REF!,Planilha4!K$81)</f>
        <v>#REF!</v>
      </c>
      <c r="L122" s="102" t="e">
        <f>SUMIFS('COVID 19 FASE I'!N$2:N$624,'COVID 19 FASE I'!D$2:D$624,Planilha4!B122,'COVID 19 FASE I'!G$2:G$624,Planilha4!L$82,'COVID 19 FASE I'!#REF!,Planilha4!L$81)</f>
        <v>#REF!</v>
      </c>
      <c r="M122" s="102" t="e">
        <f>SUMIFS('COVID 19 FASE I'!N$2:N$624,'COVID 19 FASE I'!D$2:D$624,Planilha4!B122,'COVID 19 FASE I'!G$2:G$624,Planilha4!M$82,'COVID 19 FASE I'!#REF!,Planilha4!M$81)</f>
        <v>#REF!</v>
      </c>
      <c r="N122" s="102" t="e">
        <f>SUMIFS('COVID 19 FASE I'!N$2:N$624,'COVID 19 FASE I'!D$2:D$624,Planilha4!B122,'COVID 19 FASE I'!G$2:G$624,Planilha4!N$82,'COVID 19 FASE I'!#REF!,Planilha4!N$81)</f>
        <v>#REF!</v>
      </c>
      <c r="O122" s="103" t="e">
        <f t="shared" si="3"/>
        <v>#REF!</v>
      </c>
    </row>
    <row r="123" spans="1:15" x14ac:dyDescent="0.25">
      <c r="A123" s="89" t="s">
        <v>1338</v>
      </c>
      <c r="B123" s="90" t="s">
        <v>1339</v>
      </c>
      <c r="C123" s="70"/>
      <c r="D123" s="70"/>
      <c r="E123" s="102" t="e">
        <f>SUMIFS('COVID 19 FASE I'!N$2:N$624,'COVID 19 FASE I'!D$2:D$624,Planilha4!B123,'COVID 19 FASE I'!G$2:G$624,Planilha4!E$82,'COVID 19 FASE I'!#REF!,Planilha4!E$81)</f>
        <v>#REF!</v>
      </c>
      <c r="F123" s="102" t="e">
        <f>SUMIFS('COVID 19 FASE I'!N$2:N$624,'COVID 19 FASE I'!D$2:D$624,Planilha4!B123,'COVID 19 FASE I'!G$2:G$624,Planilha4!F$82,'COVID 19 FASE I'!#REF!,Planilha4!F$81)</f>
        <v>#REF!</v>
      </c>
      <c r="G123" s="102" t="e">
        <f>SUMIFS('COVID 19 FASE I'!N$2:N$624,'COVID 19 FASE I'!D$2:D$624,Planilha4!B123,'COVID 19 FASE I'!G$2:G$624,Planilha4!G$82,'COVID 19 FASE I'!#REF!,Planilha4!G$81)</f>
        <v>#REF!</v>
      </c>
      <c r="H123" s="102" t="e">
        <f>SUMIFS('COVID 19 FASE I'!N$2:N$624,'COVID 19 FASE I'!D$2:D$624,Planilha4!B123,'COVID 19 FASE I'!G$2:G$624,Planilha4!H$82,'COVID 19 FASE I'!#REF!,Planilha4!H$81)</f>
        <v>#REF!</v>
      </c>
      <c r="I123" s="102" t="e">
        <f>SUMIFS('COVID 19 FASE I'!N$2:N$624,'COVID 19 FASE I'!D$2:D$624,Planilha4!B123,'COVID 19 FASE I'!G$2:G$624,Planilha4!I$82,'COVID 19 FASE I'!#REF!,Planilha4!I$81)</f>
        <v>#REF!</v>
      </c>
      <c r="J123" s="102" t="e">
        <f>SUMIFS('COVID 19 FASE I'!N$2:N$624,'COVID 19 FASE I'!D$2:D$624,Planilha4!B123,'COVID 19 FASE I'!G$2:G$624,Planilha4!J$82,'COVID 19 FASE I'!#REF!,Planilha4!J$81)</f>
        <v>#REF!</v>
      </c>
      <c r="K123" s="102" t="e">
        <f>SUMIFS('COVID 19 FASE I'!N$2:N$624,'COVID 19 FASE I'!D$2:D$624,Planilha4!B123,'COVID 19 FASE I'!G$2:G$624,Planilha4!K$82,'COVID 19 FASE I'!#REF!,Planilha4!K$81)</f>
        <v>#REF!</v>
      </c>
      <c r="L123" s="102" t="e">
        <f>SUMIFS('COVID 19 FASE I'!N$2:N$624,'COVID 19 FASE I'!D$2:D$624,Planilha4!B123,'COVID 19 FASE I'!G$2:G$624,Planilha4!L$82,'COVID 19 FASE I'!#REF!,Planilha4!L$81)</f>
        <v>#REF!</v>
      </c>
      <c r="M123" s="102" t="e">
        <f>SUMIFS('COVID 19 FASE I'!N$2:N$624,'COVID 19 FASE I'!D$2:D$624,Planilha4!B123,'COVID 19 FASE I'!G$2:G$624,Planilha4!M$82,'COVID 19 FASE I'!#REF!,Planilha4!M$81)</f>
        <v>#REF!</v>
      </c>
      <c r="N123" s="102" t="e">
        <f>SUMIFS('COVID 19 FASE I'!N$2:N$624,'COVID 19 FASE I'!D$2:D$624,Planilha4!B123,'COVID 19 FASE I'!G$2:G$624,Planilha4!N$82,'COVID 19 FASE I'!#REF!,Planilha4!N$81)</f>
        <v>#REF!</v>
      </c>
      <c r="O123" s="103" t="e">
        <f t="shared" si="3"/>
        <v>#REF!</v>
      </c>
    </row>
    <row r="124" spans="1:15" x14ac:dyDescent="0.25">
      <c r="A124" s="89" t="s">
        <v>2421</v>
      </c>
      <c r="B124" s="90" t="s">
        <v>2422</v>
      </c>
      <c r="C124" s="70"/>
      <c r="D124" s="70"/>
      <c r="E124" s="102" t="e">
        <f>SUMIFS('COVID 19 FASE I'!N$2:N$624,'COVID 19 FASE I'!D$2:D$624,Planilha4!B124,'COVID 19 FASE I'!G$2:G$624,Planilha4!E$82,'COVID 19 FASE I'!#REF!,Planilha4!E$81)</f>
        <v>#REF!</v>
      </c>
      <c r="F124" s="102" t="e">
        <f>SUMIFS('COVID 19 FASE I'!N$2:N$624,'COVID 19 FASE I'!D$2:D$624,Planilha4!B124,'COVID 19 FASE I'!G$2:G$624,Planilha4!F$82,'COVID 19 FASE I'!#REF!,Planilha4!F$81)</f>
        <v>#REF!</v>
      </c>
      <c r="G124" s="102" t="e">
        <f>SUMIFS('COVID 19 FASE I'!N$2:N$624,'COVID 19 FASE I'!D$2:D$624,Planilha4!B124,'COVID 19 FASE I'!G$2:G$624,Planilha4!G$82,'COVID 19 FASE I'!#REF!,Planilha4!G$81)</f>
        <v>#REF!</v>
      </c>
      <c r="H124" s="102" t="e">
        <f>SUMIFS('COVID 19 FASE I'!N$2:N$624,'COVID 19 FASE I'!D$2:D$624,Planilha4!B124,'COVID 19 FASE I'!G$2:G$624,Planilha4!H$82,'COVID 19 FASE I'!#REF!,Planilha4!H$81)</f>
        <v>#REF!</v>
      </c>
      <c r="I124" s="102" t="e">
        <f>SUMIFS('COVID 19 FASE I'!N$2:N$624,'COVID 19 FASE I'!D$2:D$624,Planilha4!B124,'COVID 19 FASE I'!G$2:G$624,Planilha4!I$82,'COVID 19 FASE I'!#REF!,Planilha4!I$81)</f>
        <v>#REF!</v>
      </c>
      <c r="J124" s="102" t="e">
        <f>SUMIFS('COVID 19 FASE I'!N$2:N$624,'COVID 19 FASE I'!D$2:D$624,Planilha4!B124,'COVID 19 FASE I'!G$2:G$624,Planilha4!J$82,'COVID 19 FASE I'!#REF!,Planilha4!J$81)</f>
        <v>#REF!</v>
      </c>
      <c r="K124" s="102" t="e">
        <f>SUMIFS('COVID 19 FASE I'!N$2:N$624,'COVID 19 FASE I'!D$2:D$624,Planilha4!B124,'COVID 19 FASE I'!G$2:G$624,Planilha4!K$82,'COVID 19 FASE I'!#REF!,Planilha4!K$81)</f>
        <v>#REF!</v>
      </c>
      <c r="L124" s="102" t="e">
        <f>SUMIFS('COVID 19 FASE I'!N$2:N$624,'COVID 19 FASE I'!D$2:D$624,Planilha4!B124,'COVID 19 FASE I'!G$2:G$624,Planilha4!L$82,'COVID 19 FASE I'!#REF!,Planilha4!L$81)</f>
        <v>#REF!</v>
      </c>
      <c r="M124" s="102" t="e">
        <f>SUMIFS('COVID 19 FASE I'!N$2:N$624,'COVID 19 FASE I'!D$2:D$624,Planilha4!B124,'COVID 19 FASE I'!G$2:G$624,Planilha4!M$82,'COVID 19 FASE I'!#REF!,Planilha4!M$81)</f>
        <v>#REF!</v>
      </c>
      <c r="N124" s="102" t="e">
        <f>SUMIFS('COVID 19 FASE I'!N$2:N$624,'COVID 19 FASE I'!D$2:D$624,Planilha4!B124,'COVID 19 FASE I'!G$2:G$624,Planilha4!N$82,'COVID 19 FASE I'!#REF!,Planilha4!N$81)</f>
        <v>#REF!</v>
      </c>
      <c r="O124" s="103" t="e">
        <f t="shared" si="3"/>
        <v>#REF!</v>
      </c>
    </row>
    <row r="125" spans="1:15" x14ac:dyDescent="0.25">
      <c r="A125" s="85" t="s">
        <v>2887</v>
      </c>
      <c r="B125" s="86" t="s">
        <v>2888</v>
      </c>
      <c r="C125" s="74"/>
      <c r="D125" s="74"/>
      <c r="E125" s="102" t="e">
        <f>SUMIFS('COVID 19 FASE I'!N$2:N$624,'COVID 19 FASE I'!D$2:D$624,Planilha4!B125,'COVID 19 FASE I'!G$2:G$624,Planilha4!E$82,'COVID 19 FASE I'!#REF!,Planilha4!E$81)</f>
        <v>#REF!</v>
      </c>
      <c r="F125" s="102" t="e">
        <f>SUMIFS('COVID 19 FASE I'!N$2:N$624,'COVID 19 FASE I'!D$2:D$624,Planilha4!B125,'COVID 19 FASE I'!G$2:G$624,Planilha4!F$82,'COVID 19 FASE I'!#REF!,Planilha4!F$81)</f>
        <v>#REF!</v>
      </c>
      <c r="G125" s="102" t="e">
        <f>SUMIFS('COVID 19 FASE I'!N$2:N$624,'COVID 19 FASE I'!D$2:D$624,Planilha4!B125,'COVID 19 FASE I'!G$2:G$624,Planilha4!G$82,'COVID 19 FASE I'!#REF!,Planilha4!G$81)</f>
        <v>#REF!</v>
      </c>
      <c r="H125" s="102" t="e">
        <f>SUMIFS('COVID 19 FASE I'!N$2:N$624,'COVID 19 FASE I'!D$2:D$624,Planilha4!B125,'COVID 19 FASE I'!G$2:G$624,Planilha4!H$82,'COVID 19 FASE I'!#REF!,Planilha4!H$81)</f>
        <v>#REF!</v>
      </c>
      <c r="I125" s="102" t="e">
        <f>SUMIFS('COVID 19 FASE I'!N$2:N$624,'COVID 19 FASE I'!D$2:D$624,Planilha4!B125,'COVID 19 FASE I'!G$2:G$624,Planilha4!I$82,'COVID 19 FASE I'!#REF!,Planilha4!I$81)</f>
        <v>#REF!</v>
      </c>
      <c r="J125" s="102" t="e">
        <f>SUMIFS('COVID 19 FASE I'!N$2:N$624,'COVID 19 FASE I'!D$2:D$624,Planilha4!B125,'COVID 19 FASE I'!G$2:G$624,Planilha4!J$82,'COVID 19 FASE I'!#REF!,Planilha4!J$81)</f>
        <v>#REF!</v>
      </c>
      <c r="K125" s="102" t="e">
        <f>SUMIFS('COVID 19 FASE I'!N$2:N$624,'COVID 19 FASE I'!D$2:D$624,Planilha4!B125,'COVID 19 FASE I'!G$2:G$624,Planilha4!K$82,'COVID 19 FASE I'!#REF!,Planilha4!K$81)</f>
        <v>#REF!</v>
      </c>
      <c r="L125" s="102" t="e">
        <f>SUMIFS('COVID 19 FASE I'!N$2:N$624,'COVID 19 FASE I'!D$2:D$624,Planilha4!B125,'COVID 19 FASE I'!G$2:G$624,Planilha4!L$82,'COVID 19 FASE I'!#REF!,Planilha4!L$81)</f>
        <v>#REF!</v>
      </c>
      <c r="M125" s="102" t="e">
        <f>SUMIFS('COVID 19 FASE I'!N$2:N$624,'COVID 19 FASE I'!D$2:D$624,Planilha4!B125,'COVID 19 FASE I'!G$2:G$624,Planilha4!M$82,'COVID 19 FASE I'!#REF!,Planilha4!M$81)</f>
        <v>#REF!</v>
      </c>
      <c r="N125" s="102" t="e">
        <f>SUMIFS('COVID 19 FASE I'!N$2:N$624,'COVID 19 FASE I'!D$2:D$624,Planilha4!B125,'COVID 19 FASE I'!G$2:G$624,Planilha4!N$82,'COVID 19 FASE I'!#REF!,Planilha4!N$81)</f>
        <v>#REF!</v>
      </c>
      <c r="O125" s="103" t="e">
        <f t="shared" si="3"/>
        <v>#REF!</v>
      </c>
    </row>
    <row r="126" spans="1:15" x14ac:dyDescent="0.25">
      <c r="A126" s="89" t="s">
        <v>1325</v>
      </c>
      <c r="B126" s="90" t="s">
        <v>1326</v>
      </c>
      <c r="C126" s="70"/>
      <c r="D126" s="70"/>
      <c r="E126" s="102" t="e">
        <f>SUMIFS('COVID 19 FASE I'!N$2:N$624,'COVID 19 FASE I'!D$2:D$624,Planilha4!B126,'COVID 19 FASE I'!G$2:G$624,Planilha4!E$82,'COVID 19 FASE I'!#REF!,Planilha4!E$81)</f>
        <v>#REF!</v>
      </c>
      <c r="F126" s="102" t="e">
        <f>SUMIFS('COVID 19 FASE I'!N$2:N$624,'COVID 19 FASE I'!D$2:D$624,Planilha4!B126,'COVID 19 FASE I'!G$2:G$624,Planilha4!F$82,'COVID 19 FASE I'!#REF!,Planilha4!F$81)</f>
        <v>#REF!</v>
      </c>
      <c r="G126" s="102" t="e">
        <f>SUMIFS('COVID 19 FASE I'!N$2:N$624,'COVID 19 FASE I'!D$2:D$624,Planilha4!B126,'COVID 19 FASE I'!G$2:G$624,Planilha4!G$82,'COVID 19 FASE I'!#REF!,Planilha4!G$81)</f>
        <v>#REF!</v>
      </c>
      <c r="H126" s="102" t="e">
        <f>SUMIFS('COVID 19 FASE I'!N$2:N$624,'COVID 19 FASE I'!D$2:D$624,Planilha4!B126,'COVID 19 FASE I'!G$2:G$624,Planilha4!H$82,'COVID 19 FASE I'!#REF!,Planilha4!H$81)</f>
        <v>#REF!</v>
      </c>
      <c r="I126" s="102" t="e">
        <f>SUMIFS('COVID 19 FASE I'!N$2:N$624,'COVID 19 FASE I'!D$2:D$624,Planilha4!B126,'COVID 19 FASE I'!G$2:G$624,Planilha4!I$82,'COVID 19 FASE I'!#REF!,Planilha4!I$81)</f>
        <v>#REF!</v>
      </c>
      <c r="J126" s="102" t="e">
        <f>SUMIFS('COVID 19 FASE I'!N$2:N$624,'COVID 19 FASE I'!D$2:D$624,Planilha4!B126,'COVID 19 FASE I'!G$2:G$624,Planilha4!J$82,'COVID 19 FASE I'!#REF!,Planilha4!J$81)</f>
        <v>#REF!</v>
      </c>
      <c r="K126" s="102" t="e">
        <f>SUMIFS('COVID 19 FASE I'!N$2:N$624,'COVID 19 FASE I'!D$2:D$624,Planilha4!B126,'COVID 19 FASE I'!G$2:G$624,Planilha4!K$82,'COVID 19 FASE I'!#REF!,Planilha4!K$81)</f>
        <v>#REF!</v>
      </c>
      <c r="L126" s="102" t="e">
        <f>SUMIFS('COVID 19 FASE I'!N$2:N$624,'COVID 19 FASE I'!D$2:D$624,Planilha4!B126,'COVID 19 FASE I'!G$2:G$624,Planilha4!L$82,'COVID 19 FASE I'!#REF!,Planilha4!L$81)</f>
        <v>#REF!</v>
      </c>
      <c r="M126" s="102" t="e">
        <f>SUMIFS('COVID 19 FASE I'!N$2:N$624,'COVID 19 FASE I'!D$2:D$624,Planilha4!B126,'COVID 19 FASE I'!G$2:G$624,Planilha4!M$82,'COVID 19 FASE I'!#REF!,Planilha4!M$81)</f>
        <v>#REF!</v>
      </c>
      <c r="N126" s="102" t="e">
        <f>SUMIFS('COVID 19 FASE I'!N$2:N$624,'COVID 19 FASE I'!D$2:D$624,Planilha4!B126,'COVID 19 FASE I'!G$2:G$624,Planilha4!N$82,'COVID 19 FASE I'!#REF!,Planilha4!N$81)</f>
        <v>#REF!</v>
      </c>
      <c r="O126" s="103" t="e">
        <f t="shared" si="3"/>
        <v>#REF!</v>
      </c>
    </row>
    <row r="127" spans="1:15" x14ac:dyDescent="0.25">
      <c r="A127" s="89" t="s">
        <v>2683</v>
      </c>
      <c r="B127" s="90" t="s">
        <v>2684</v>
      </c>
      <c r="C127" s="70"/>
      <c r="D127" s="70"/>
      <c r="E127" s="102" t="e">
        <f>SUMIFS('COVID 19 FASE I'!N$2:N$624,'COVID 19 FASE I'!D$2:D$624,Planilha4!B127,'COVID 19 FASE I'!G$2:G$624,Planilha4!E$82,'COVID 19 FASE I'!#REF!,Planilha4!E$81)</f>
        <v>#REF!</v>
      </c>
      <c r="F127" s="102" t="e">
        <f>SUMIFS('COVID 19 FASE I'!N$2:N$624,'COVID 19 FASE I'!D$2:D$624,Planilha4!B127,'COVID 19 FASE I'!G$2:G$624,Planilha4!F$82,'COVID 19 FASE I'!#REF!,Planilha4!F$81)</f>
        <v>#REF!</v>
      </c>
      <c r="G127" s="102" t="e">
        <f>SUMIFS('COVID 19 FASE I'!N$2:N$624,'COVID 19 FASE I'!D$2:D$624,Planilha4!B127,'COVID 19 FASE I'!G$2:G$624,Planilha4!G$82,'COVID 19 FASE I'!#REF!,Planilha4!G$81)</f>
        <v>#REF!</v>
      </c>
      <c r="H127" s="102" t="e">
        <f>SUMIFS('COVID 19 FASE I'!N$2:N$624,'COVID 19 FASE I'!D$2:D$624,Planilha4!B127,'COVID 19 FASE I'!G$2:G$624,Planilha4!H$82,'COVID 19 FASE I'!#REF!,Planilha4!H$81)</f>
        <v>#REF!</v>
      </c>
      <c r="I127" s="102" t="e">
        <f>SUMIFS('COVID 19 FASE I'!N$2:N$624,'COVID 19 FASE I'!D$2:D$624,Planilha4!B127,'COVID 19 FASE I'!G$2:G$624,Planilha4!I$82,'COVID 19 FASE I'!#REF!,Planilha4!I$81)</f>
        <v>#REF!</v>
      </c>
      <c r="J127" s="102" t="e">
        <f>SUMIFS('COVID 19 FASE I'!N$2:N$624,'COVID 19 FASE I'!D$2:D$624,Planilha4!B127,'COVID 19 FASE I'!G$2:G$624,Planilha4!J$82,'COVID 19 FASE I'!#REF!,Planilha4!J$81)</f>
        <v>#REF!</v>
      </c>
      <c r="K127" s="102" t="e">
        <f>SUMIFS('COVID 19 FASE I'!N$2:N$624,'COVID 19 FASE I'!D$2:D$624,Planilha4!B127,'COVID 19 FASE I'!G$2:G$624,Planilha4!K$82,'COVID 19 FASE I'!#REF!,Planilha4!K$81)</f>
        <v>#REF!</v>
      </c>
      <c r="L127" s="102" t="e">
        <f>SUMIFS('COVID 19 FASE I'!N$2:N$624,'COVID 19 FASE I'!D$2:D$624,Planilha4!B127,'COVID 19 FASE I'!G$2:G$624,Planilha4!L$82,'COVID 19 FASE I'!#REF!,Planilha4!L$81)</f>
        <v>#REF!</v>
      </c>
      <c r="M127" s="102" t="e">
        <f>SUMIFS('COVID 19 FASE I'!N$2:N$624,'COVID 19 FASE I'!D$2:D$624,Planilha4!B127,'COVID 19 FASE I'!G$2:G$624,Planilha4!M$82,'COVID 19 FASE I'!#REF!,Planilha4!M$81)</f>
        <v>#REF!</v>
      </c>
      <c r="N127" s="102" t="e">
        <f>SUMIFS('COVID 19 FASE I'!N$2:N$624,'COVID 19 FASE I'!D$2:D$624,Planilha4!B127,'COVID 19 FASE I'!G$2:G$624,Planilha4!N$82,'COVID 19 FASE I'!#REF!,Planilha4!N$81)</f>
        <v>#REF!</v>
      </c>
      <c r="O127" s="103" t="e">
        <f t="shared" si="3"/>
        <v>#REF!</v>
      </c>
    </row>
    <row r="128" spans="1:15" x14ac:dyDescent="0.25">
      <c r="A128" s="89" t="s">
        <v>2437</v>
      </c>
      <c r="B128" s="90" t="s">
        <v>2438</v>
      </c>
      <c r="C128" s="70"/>
      <c r="D128" s="70"/>
      <c r="E128" s="102" t="e">
        <f>SUMIFS('COVID 19 FASE I'!N$2:N$624,'COVID 19 FASE I'!D$2:D$624,Planilha4!B128,'COVID 19 FASE I'!G$2:G$624,Planilha4!E$82,'COVID 19 FASE I'!#REF!,Planilha4!E$81)</f>
        <v>#REF!</v>
      </c>
      <c r="F128" s="102" t="e">
        <f>SUMIFS('COVID 19 FASE I'!N$2:N$624,'COVID 19 FASE I'!D$2:D$624,Planilha4!B128,'COVID 19 FASE I'!G$2:G$624,Planilha4!F$82,'COVID 19 FASE I'!#REF!,Planilha4!F$81)</f>
        <v>#REF!</v>
      </c>
      <c r="G128" s="102" t="e">
        <f>SUMIFS('COVID 19 FASE I'!N$2:N$624,'COVID 19 FASE I'!D$2:D$624,Planilha4!B128,'COVID 19 FASE I'!G$2:G$624,Planilha4!G$82,'COVID 19 FASE I'!#REF!,Planilha4!G$81)</f>
        <v>#REF!</v>
      </c>
      <c r="H128" s="102" t="e">
        <f>SUMIFS('COVID 19 FASE I'!N$2:N$624,'COVID 19 FASE I'!D$2:D$624,Planilha4!B128,'COVID 19 FASE I'!G$2:G$624,Planilha4!H$82,'COVID 19 FASE I'!#REF!,Planilha4!H$81)</f>
        <v>#REF!</v>
      </c>
      <c r="I128" s="102" t="e">
        <f>SUMIFS('COVID 19 FASE I'!N$2:N$624,'COVID 19 FASE I'!D$2:D$624,Planilha4!B128,'COVID 19 FASE I'!G$2:G$624,Planilha4!I$82,'COVID 19 FASE I'!#REF!,Planilha4!I$81)</f>
        <v>#REF!</v>
      </c>
      <c r="J128" s="102" t="e">
        <f>SUMIFS('COVID 19 FASE I'!N$2:N$624,'COVID 19 FASE I'!D$2:D$624,Planilha4!B128,'COVID 19 FASE I'!G$2:G$624,Planilha4!J$82,'COVID 19 FASE I'!#REF!,Planilha4!J$81)</f>
        <v>#REF!</v>
      </c>
      <c r="K128" s="102" t="e">
        <f>SUMIFS('COVID 19 FASE I'!N$2:N$624,'COVID 19 FASE I'!D$2:D$624,Planilha4!B128,'COVID 19 FASE I'!G$2:G$624,Planilha4!K$82,'COVID 19 FASE I'!#REF!,Planilha4!K$81)</f>
        <v>#REF!</v>
      </c>
      <c r="L128" s="102" t="e">
        <f>SUMIFS('COVID 19 FASE I'!N$2:N$624,'COVID 19 FASE I'!D$2:D$624,Planilha4!B128,'COVID 19 FASE I'!G$2:G$624,Planilha4!L$82,'COVID 19 FASE I'!#REF!,Planilha4!L$81)</f>
        <v>#REF!</v>
      </c>
      <c r="M128" s="102" t="e">
        <f>SUMIFS('COVID 19 FASE I'!N$2:N$624,'COVID 19 FASE I'!D$2:D$624,Planilha4!B128,'COVID 19 FASE I'!G$2:G$624,Planilha4!M$82,'COVID 19 FASE I'!#REF!,Planilha4!M$81)</f>
        <v>#REF!</v>
      </c>
      <c r="N128" s="102" t="e">
        <f>SUMIFS('COVID 19 FASE I'!N$2:N$624,'COVID 19 FASE I'!D$2:D$624,Planilha4!B128,'COVID 19 FASE I'!G$2:G$624,Planilha4!N$82,'COVID 19 FASE I'!#REF!,Planilha4!N$81)</f>
        <v>#REF!</v>
      </c>
      <c r="O128" s="103" t="e">
        <f t="shared" si="3"/>
        <v>#REF!</v>
      </c>
    </row>
    <row r="129" spans="1:15" x14ac:dyDescent="0.25">
      <c r="A129" s="85" t="s">
        <v>2947</v>
      </c>
      <c r="B129" s="86" t="s">
        <v>2948</v>
      </c>
      <c r="C129" s="74"/>
      <c r="D129" s="74"/>
      <c r="E129" s="102" t="e">
        <f>SUMIFS('COVID 19 FASE I'!N$2:N$624,'COVID 19 FASE I'!D$2:D$624,Planilha4!B129,'COVID 19 FASE I'!G$2:G$624,Planilha4!E$82,'COVID 19 FASE I'!#REF!,Planilha4!E$81)</f>
        <v>#REF!</v>
      </c>
      <c r="F129" s="102" t="e">
        <f>SUMIFS('COVID 19 FASE I'!N$2:N$624,'COVID 19 FASE I'!D$2:D$624,Planilha4!B129,'COVID 19 FASE I'!G$2:G$624,Planilha4!F$82,'COVID 19 FASE I'!#REF!,Planilha4!F$81)</f>
        <v>#REF!</v>
      </c>
      <c r="G129" s="102" t="e">
        <f>SUMIFS('COVID 19 FASE I'!N$2:N$624,'COVID 19 FASE I'!D$2:D$624,Planilha4!B129,'COVID 19 FASE I'!G$2:G$624,Planilha4!G$82,'COVID 19 FASE I'!#REF!,Planilha4!G$81)</f>
        <v>#REF!</v>
      </c>
      <c r="H129" s="102" t="e">
        <f>SUMIFS('COVID 19 FASE I'!N$2:N$624,'COVID 19 FASE I'!D$2:D$624,Planilha4!B129,'COVID 19 FASE I'!G$2:G$624,Planilha4!H$82,'COVID 19 FASE I'!#REF!,Planilha4!H$81)</f>
        <v>#REF!</v>
      </c>
      <c r="I129" s="102" t="e">
        <f>SUMIFS('COVID 19 FASE I'!N$2:N$624,'COVID 19 FASE I'!D$2:D$624,Planilha4!B129,'COVID 19 FASE I'!G$2:G$624,Planilha4!I$82,'COVID 19 FASE I'!#REF!,Planilha4!I$81)</f>
        <v>#REF!</v>
      </c>
      <c r="J129" s="102" t="e">
        <f>SUMIFS('COVID 19 FASE I'!N$2:N$624,'COVID 19 FASE I'!D$2:D$624,Planilha4!B129,'COVID 19 FASE I'!G$2:G$624,Planilha4!J$82,'COVID 19 FASE I'!#REF!,Planilha4!J$81)</f>
        <v>#REF!</v>
      </c>
      <c r="K129" s="102" t="e">
        <f>SUMIFS('COVID 19 FASE I'!N$2:N$624,'COVID 19 FASE I'!D$2:D$624,Planilha4!B129,'COVID 19 FASE I'!G$2:G$624,Planilha4!K$82,'COVID 19 FASE I'!#REF!,Planilha4!K$81)</f>
        <v>#REF!</v>
      </c>
      <c r="L129" s="102" t="e">
        <f>SUMIFS('COVID 19 FASE I'!N$2:N$624,'COVID 19 FASE I'!D$2:D$624,Planilha4!B129,'COVID 19 FASE I'!G$2:G$624,Planilha4!L$82,'COVID 19 FASE I'!#REF!,Planilha4!L$81)</f>
        <v>#REF!</v>
      </c>
      <c r="M129" s="102" t="e">
        <f>SUMIFS('COVID 19 FASE I'!N$2:N$624,'COVID 19 FASE I'!D$2:D$624,Planilha4!B129,'COVID 19 FASE I'!G$2:G$624,Planilha4!M$82,'COVID 19 FASE I'!#REF!,Planilha4!M$81)</f>
        <v>#REF!</v>
      </c>
      <c r="N129" s="102" t="e">
        <f>SUMIFS('COVID 19 FASE I'!N$2:N$624,'COVID 19 FASE I'!D$2:D$624,Planilha4!B129,'COVID 19 FASE I'!G$2:G$624,Planilha4!N$82,'COVID 19 FASE I'!#REF!,Planilha4!N$81)</f>
        <v>#REF!</v>
      </c>
      <c r="O129" s="103" t="e">
        <f t="shared" si="3"/>
        <v>#REF!</v>
      </c>
    </row>
    <row r="130" spans="1:15" x14ac:dyDescent="0.25">
      <c r="A130" s="89" t="s">
        <v>3369</v>
      </c>
      <c r="B130" s="90" t="s">
        <v>1240</v>
      </c>
      <c r="C130" s="70"/>
      <c r="D130" s="70"/>
      <c r="E130" s="102" t="e">
        <f>SUMIFS('COVID 19 FASE I'!N$2:N$624,'COVID 19 FASE I'!D$2:D$624,Planilha4!B130,'COVID 19 FASE I'!G$2:G$624,Planilha4!E$82,'COVID 19 FASE I'!#REF!,Planilha4!E$81)</f>
        <v>#REF!</v>
      </c>
      <c r="F130" s="102" t="e">
        <f>SUMIFS('COVID 19 FASE I'!N$2:N$624,'COVID 19 FASE I'!D$2:D$624,Planilha4!B130,'COVID 19 FASE I'!G$2:G$624,Planilha4!F$82,'COVID 19 FASE I'!#REF!,Planilha4!F$81)</f>
        <v>#REF!</v>
      </c>
      <c r="G130" s="102" t="e">
        <f>SUMIFS('COVID 19 FASE I'!N$2:N$624,'COVID 19 FASE I'!D$2:D$624,Planilha4!B130,'COVID 19 FASE I'!G$2:G$624,Planilha4!G$82,'COVID 19 FASE I'!#REF!,Planilha4!G$81)</f>
        <v>#REF!</v>
      </c>
      <c r="H130" s="102" t="e">
        <f>SUMIFS('COVID 19 FASE I'!N$2:N$624,'COVID 19 FASE I'!D$2:D$624,Planilha4!B130,'COVID 19 FASE I'!G$2:G$624,Planilha4!H$82,'COVID 19 FASE I'!#REF!,Planilha4!H$81)</f>
        <v>#REF!</v>
      </c>
      <c r="I130" s="102" t="e">
        <f>SUMIFS('COVID 19 FASE I'!N$2:N$624,'COVID 19 FASE I'!D$2:D$624,Planilha4!B130,'COVID 19 FASE I'!G$2:G$624,Planilha4!I$82,'COVID 19 FASE I'!#REF!,Planilha4!I$81)</f>
        <v>#REF!</v>
      </c>
      <c r="J130" s="102" t="e">
        <f>SUMIFS('COVID 19 FASE I'!N$2:N$624,'COVID 19 FASE I'!D$2:D$624,Planilha4!B130,'COVID 19 FASE I'!G$2:G$624,Planilha4!J$82,'COVID 19 FASE I'!#REF!,Planilha4!J$81)</f>
        <v>#REF!</v>
      </c>
      <c r="K130" s="102" t="e">
        <f>SUMIFS('COVID 19 FASE I'!N$2:N$624,'COVID 19 FASE I'!D$2:D$624,Planilha4!B130,'COVID 19 FASE I'!G$2:G$624,Planilha4!K$82,'COVID 19 FASE I'!#REF!,Planilha4!K$81)</f>
        <v>#REF!</v>
      </c>
      <c r="L130" s="102" t="e">
        <f>SUMIFS('COVID 19 FASE I'!N$2:N$624,'COVID 19 FASE I'!D$2:D$624,Planilha4!B130,'COVID 19 FASE I'!G$2:G$624,Planilha4!L$82,'COVID 19 FASE I'!#REF!,Planilha4!L$81)</f>
        <v>#REF!</v>
      </c>
      <c r="M130" s="102" t="e">
        <f>SUMIFS('COVID 19 FASE I'!N$2:N$624,'COVID 19 FASE I'!D$2:D$624,Planilha4!B130,'COVID 19 FASE I'!G$2:G$624,Planilha4!M$82,'COVID 19 FASE I'!#REF!,Planilha4!M$81)</f>
        <v>#REF!</v>
      </c>
      <c r="N130" s="102" t="e">
        <f>SUMIFS('COVID 19 FASE I'!N$2:N$624,'COVID 19 FASE I'!D$2:D$624,Planilha4!B130,'COVID 19 FASE I'!G$2:G$624,Planilha4!N$82,'COVID 19 FASE I'!#REF!,Planilha4!N$81)</f>
        <v>#REF!</v>
      </c>
      <c r="O130" s="103" t="e">
        <f t="shared" si="3"/>
        <v>#REF!</v>
      </c>
    </row>
    <row r="131" spans="1:15" x14ac:dyDescent="0.25">
      <c r="A131" s="89" t="s">
        <v>1946</v>
      </c>
      <c r="B131" s="90" t="s">
        <v>1947</v>
      </c>
      <c r="C131" s="70"/>
      <c r="D131" s="70"/>
      <c r="E131" s="102" t="e">
        <f>SUMIFS('COVID 19 FASE I'!N$2:N$624,'COVID 19 FASE I'!D$2:D$624,Planilha4!B131,'COVID 19 FASE I'!G$2:G$624,Planilha4!E$82,'COVID 19 FASE I'!#REF!,Planilha4!E$81)</f>
        <v>#REF!</v>
      </c>
      <c r="F131" s="102" t="e">
        <f>SUMIFS('COVID 19 FASE I'!N$2:N$624,'COVID 19 FASE I'!D$2:D$624,Planilha4!B131,'COVID 19 FASE I'!G$2:G$624,Planilha4!F$82,'COVID 19 FASE I'!#REF!,Planilha4!F$81)</f>
        <v>#REF!</v>
      </c>
      <c r="G131" s="102" t="e">
        <f>SUMIFS('COVID 19 FASE I'!N$2:N$624,'COVID 19 FASE I'!D$2:D$624,Planilha4!B131,'COVID 19 FASE I'!G$2:G$624,Planilha4!G$82,'COVID 19 FASE I'!#REF!,Planilha4!G$81)</f>
        <v>#REF!</v>
      </c>
      <c r="H131" s="102" t="e">
        <f>SUMIFS('COVID 19 FASE I'!N$2:N$624,'COVID 19 FASE I'!D$2:D$624,Planilha4!B131,'COVID 19 FASE I'!G$2:G$624,Planilha4!H$82,'COVID 19 FASE I'!#REF!,Planilha4!H$81)</f>
        <v>#REF!</v>
      </c>
      <c r="I131" s="102" t="e">
        <f>SUMIFS('COVID 19 FASE I'!N$2:N$624,'COVID 19 FASE I'!D$2:D$624,Planilha4!B131,'COVID 19 FASE I'!G$2:G$624,Planilha4!I$82,'COVID 19 FASE I'!#REF!,Planilha4!I$81)</f>
        <v>#REF!</v>
      </c>
      <c r="J131" s="102" t="e">
        <f>SUMIFS('COVID 19 FASE I'!N$2:N$624,'COVID 19 FASE I'!D$2:D$624,Planilha4!B131,'COVID 19 FASE I'!G$2:G$624,Planilha4!J$82,'COVID 19 FASE I'!#REF!,Planilha4!J$81)</f>
        <v>#REF!</v>
      </c>
      <c r="K131" s="102" t="e">
        <f>SUMIFS('COVID 19 FASE I'!N$2:N$624,'COVID 19 FASE I'!D$2:D$624,Planilha4!B131,'COVID 19 FASE I'!G$2:G$624,Planilha4!K$82,'COVID 19 FASE I'!#REF!,Planilha4!K$81)</f>
        <v>#REF!</v>
      </c>
      <c r="L131" s="102" t="e">
        <f>SUMIFS('COVID 19 FASE I'!N$2:N$624,'COVID 19 FASE I'!D$2:D$624,Planilha4!B131,'COVID 19 FASE I'!G$2:G$624,Planilha4!L$82,'COVID 19 FASE I'!#REF!,Planilha4!L$81)</f>
        <v>#REF!</v>
      </c>
      <c r="M131" s="102" t="e">
        <f>SUMIFS('COVID 19 FASE I'!N$2:N$624,'COVID 19 FASE I'!D$2:D$624,Planilha4!B131,'COVID 19 FASE I'!G$2:G$624,Planilha4!M$82,'COVID 19 FASE I'!#REF!,Planilha4!M$81)</f>
        <v>#REF!</v>
      </c>
      <c r="N131" s="102" t="e">
        <f>SUMIFS('COVID 19 FASE I'!N$2:N$624,'COVID 19 FASE I'!D$2:D$624,Planilha4!B131,'COVID 19 FASE I'!G$2:G$624,Planilha4!N$82,'COVID 19 FASE I'!#REF!,Planilha4!N$81)</f>
        <v>#REF!</v>
      </c>
      <c r="O131" s="103" t="e">
        <f t="shared" si="3"/>
        <v>#REF!</v>
      </c>
    </row>
    <row r="132" spans="1:15" x14ac:dyDescent="0.25">
      <c r="A132" s="89" t="s">
        <v>1199</v>
      </c>
      <c r="B132" s="90" t="s">
        <v>1200</v>
      </c>
      <c r="C132" s="70"/>
      <c r="D132" s="70"/>
      <c r="E132" s="102" t="e">
        <f>SUMIFS('COVID 19 FASE I'!N$2:N$624,'COVID 19 FASE I'!D$2:D$624,Planilha4!B132,'COVID 19 FASE I'!G$2:G$624,Planilha4!E$82,'COVID 19 FASE I'!#REF!,Planilha4!E$81)</f>
        <v>#REF!</v>
      </c>
      <c r="F132" s="102" t="e">
        <f>SUMIFS('COVID 19 FASE I'!N$2:N$624,'COVID 19 FASE I'!D$2:D$624,Planilha4!B132,'COVID 19 FASE I'!G$2:G$624,Planilha4!F$82,'COVID 19 FASE I'!#REF!,Planilha4!F$81)</f>
        <v>#REF!</v>
      </c>
      <c r="G132" s="102" t="e">
        <f>SUMIFS('COVID 19 FASE I'!N$2:N$624,'COVID 19 FASE I'!D$2:D$624,Planilha4!B132,'COVID 19 FASE I'!G$2:G$624,Planilha4!G$82,'COVID 19 FASE I'!#REF!,Planilha4!G$81)</f>
        <v>#REF!</v>
      </c>
      <c r="H132" s="102" t="e">
        <f>SUMIFS('COVID 19 FASE I'!N$2:N$624,'COVID 19 FASE I'!D$2:D$624,Planilha4!B132,'COVID 19 FASE I'!G$2:G$624,Planilha4!H$82,'COVID 19 FASE I'!#REF!,Planilha4!H$81)</f>
        <v>#REF!</v>
      </c>
      <c r="I132" s="102" t="e">
        <f>SUMIFS('COVID 19 FASE I'!N$2:N$624,'COVID 19 FASE I'!D$2:D$624,Planilha4!B132,'COVID 19 FASE I'!G$2:G$624,Planilha4!I$82,'COVID 19 FASE I'!#REF!,Planilha4!I$81)</f>
        <v>#REF!</v>
      </c>
      <c r="J132" s="102" t="e">
        <f>SUMIFS('COVID 19 FASE I'!N$2:N$624,'COVID 19 FASE I'!D$2:D$624,Planilha4!B132,'COVID 19 FASE I'!G$2:G$624,Planilha4!J$82,'COVID 19 FASE I'!#REF!,Planilha4!J$81)</f>
        <v>#REF!</v>
      </c>
      <c r="K132" s="102" t="e">
        <f>SUMIFS('COVID 19 FASE I'!N$2:N$624,'COVID 19 FASE I'!D$2:D$624,Planilha4!B132,'COVID 19 FASE I'!G$2:G$624,Planilha4!K$82,'COVID 19 FASE I'!#REF!,Planilha4!K$81)</f>
        <v>#REF!</v>
      </c>
      <c r="L132" s="102" t="e">
        <f>SUMIFS('COVID 19 FASE I'!N$2:N$624,'COVID 19 FASE I'!D$2:D$624,Planilha4!B132,'COVID 19 FASE I'!G$2:G$624,Planilha4!L$82,'COVID 19 FASE I'!#REF!,Planilha4!L$81)</f>
        <v>#REF!</v>
      </c>
      <c r="M132" s="102" t="e">
        <f>SUMIFS('COVID 19 FASE I'!N$2:N$624,'COVID 19 FASE I'!D$2:D$624,Planilha4!B132,'COVID 19 FASE I'!G$2:G$624,Planilha4!M$82,'COVID 19 FASE I'!#REF!,Planilha4!M$81)</f>
        <v>#REF!</v>
      </c>
      <c r="N132" s="102" t="e">
        <f>SUMIFS('COVID 19 FASE I'!N$2:N$624,'COVID 19 FASE I'!D$2:D$624,Planilha4!B132,'COVID 19 FASE I'!G$2:G$624,Planilha4!N$82,'COVID 19 FASE I'!#REF!,Planilha4!N$81)</f>
        <v>#REF!</v>
      </c>
      <c r="O132" s="103" t="e">
        <f t="shared" si="3"/>
        <v>#REF!</v>
      </c>
    </row>
    <row r="133" spans="1:15" x14ac:dyDescent="0.25">
      <c r="A133" s="89" t="s">
        <v>1211</v>
      </c>
      <c r="B133" s="90" t="s">
        <v>1212</v>
      </c>
      <c r="C133" s="70"/>
      <c r="D133" s="70"/>
      <c r="E133" s="102" t="e">
        <f>SUMIFS('COVID 19 FASE I'!N$2:N$624,'COVID 19 FASE I'!D$2:D$624,Planilha4!B133,'COVID 19 FASE I'!G$2:G$624,Planilha4!E$82,'COVID 19 FASE I'!#REF!,Planilha4!E$81)</f>
        <v>#REF!</v>
      </c>
      <c r="F133" s="102" t="e">
        <f>SUMIFS('COVID 19 FASE I'!N$2:N$624,'COVID 19 FASE I'!D$2:D$624,Planilha4!B133,'COVID 19 FASE I'!G$2:G$624,Planilha4!F$82,'COVID 19 FASE I'!#REF!,Planilha4!F$81)</f>
        <v>#REF!</v>
      </c>
      <c r="G133" s="102" t="e">
        <f>SUMIFS('COVID 19 FASE I'!N$2:N$624,'COVID 19 FASE I'!D$2:D$624,Planilha4!B133,'COVID 19 FASE I'!G$2:G$624,Planilha4!G$82,'COVID 19 FASE I'!#REF!,Planilha4!G$81)</f>
        <v>#REF!</v>
      </c>
      <c r="H133" s="102" t="e">
        <f>SUMIFS('COVID 19 FASE I'!N$2:N$624,'COVID 19 FASE I'!D$2:D$624,Planilha4!B133,'COVID 19 FASE I'!G$2:G$624,Planilha4!H$82,'COVID 19 FASE I'!#REF!,Planilha4!H$81)</f>
        <v>#REF!</v>
      </c>
      <c r="I133" s="102" t="e">
        <f>SUMIFS('COVID 19 FASE I'!N$2:N$624,'COVID 19 FASE I'!D$2:D$624,Planilha4!B133,'COVID 19 FASE I'!G$2:G$624,Planilha4!I$82,'COVID 19 FASE I'!#REF!,Planilha4!I$81)</f>
        <v>#REF!</v>
      </c>
      <c r="J133" s="102" t="e">
        <f>SUMIFS('COVID 19 FASE I'!N$2:N$624,'COVID 19 FASE I'!D$2:D$624,Planilha4!B133,'COVID 19 FASE I'!G$2:G$624,Planilha4!J$82,'COVID 19 FASE I'!#REF!,Planilha4!J$81)</f>
        <v>#REF!</v>
      </c>
      <c r="K133" s="102" t="e">
        <f>SUMIFS('COVID 19 FASE I'!N$2:N$624,'COVID 19 FASE I'!D$2:D$624,Planilha4!B133,'COVID 19 FASE I'!G$2:G$624,Planilha4!K$82,'COVID 19 FASE I'!#REF!,Planilha4!K$81)</f>
        <v>#REF!</v>
      </c>
      <c r="L133" s="102" t="e">
        <f>SUMIFS('COVID 19 FASE I'!N$2:N$624,'COVID 19 FASE I'!D$2:D$624,Planilha4!B133,'COVID 19 FASE I'!G$2:G$624,Planilha4!L$82,'COVID 19 FASE I'!#REF!,Planilha4!L$81)</f>
        <v>#REF!</v>
      </c>
      <c r="M133" s="102" t="e">
        <f>SUMIFS('COVID 19 FASE I'!N$2:N$624,'COVID 19 FASE I'!D$2:D$624,Planilha4!B133,'COVID 19 FASE I'!G$2:G$624,Planilha4!M$82,'COVID 19 FASE I'!#REF!,Planilha4!M$81)</f>
        <v>#REF!</v>
      </c>
      <c r="N133" s="102" t="e">
        <f>SUMIFS('COVID 19 FASE I'!N$2:N$624,'COVID 19 FASE I'!D$2:D$624,Planilha4!B133,'COVID 19 FASE I'!G$2:G$624,Planilha4!N$82,'COVID 19 FASE I'!#REF!,Planilha4!N$81)</f>
        <v>#REF!</v>
      </c>
      <c r="O133" s="103" t="e">
        <f t="shared" si="3"/>
        <v>#REF!</v>
      </c>
    </row>
    <row r="134" spans="1:15" x14ac:dyDescent="0.25">
      <c r="A134" s="89" t="s">
        <v>1197</v>
      </c>
      <c r="B134" s="90" t="s">
        <v>1198</v>
      </c>
      <c r="C134" s="70"/>
      <c r="D134" s="70"/>
      <c r="E134" s="102" t="e">
        <f>SUMIFS('COVID 19 FASE I'!N$2:N$624,'COVID 19 FASE I'!D$2:D$624,Planilha4!B134,'COVID 19 FASE I'!G$2:G$624,Planilha4!E$82,'COVID 19 FASE I'!#REF!,Planilha4!E$81)</f>
        <v>#REF!</v>
      </c>
      <c r="F134" s="102" t="e">
        <f>SUMIFS('COVID 19 FASE I'!N$2:N$624,'COVID 19 FASE I'!D$2:D$624,Planilha4!B134,'COVID 19 FASE I'!G$2:G$624,Planilha4!F$82,'COVID 19 FASE I'!#REF!,Planilha4!F$81)</f>
        <v>#REF!</v>
      </c>
      <c r="G134" s="102" t="e">
        <f>SUMIFS('COVID 19 FASE I'!N$2:N$624,'COVID 19 FASE I'!D$2:D$624,Planilha4!B134,'COVID 19 FASE I'!G$2:G$624,Planilha4!G$82,'COVID 19 FASE I'!#REF!,Planilha4!G$81)</f>
        <v>#REF!</v>
      </c>
      <c r="H134" s="102" t="e">
        <f>SUMIFS('COVID 19 FASE I'!N$2:N$624,'COVID 19 FASE I'!D$2:D$624,Planilha4!B134,'COVID 19 FASE I'!G$2:G$624,Planilha4!H$82,'COVID 19 FASE I'!#REF!,Planilha4!H$81)</f>
        <v>#REF!</v>
      </c>
      <c r="I134" s="102" t="e">
        <f>SUMIFS('COVID 19 FASE I'!N$2:N$624,'COVID 19 FASE I'!D$2:D$624,Planilha4!B134,'COVID 19 FASE I'!G$2:G$624,Planilha4!I$82,'COVID 19 FASE I'!#REF!,Planilha4!I$81)</f>
        <v>#REF!</v>
      </c>
      <c r="J134" s="102" t="e">
        <f>SUMIFS('COVID 19 FASE I'!N$2:N$624,'COVID 19 FASE I'!D$2:D$624,Planilha4!B134,'COVID 19 FASE I'!G$2:G$624,Planilha4!J$82,'COVID 19 FASE I'!#REF!,Planilha4!J$81)</f>
        <v>#REF!</v>
      </c>
      <c r="K134" s="102" t="e">
        <f>SUMIFS('COVID 19 FASE I'!N$2:N$624,'COVID 19 FASE I'!D$2:D$624,Planilha4!B134,'COVID 19 FASE I'!G$2:G$624,Planilha4!K$82,'COVID 19 FASE I'!#REF!,Planilha4!K$81)</f>
        <v>#REF!</v>
      </c>
      <c r="L134" s="102" t="e">
        <f>SUMIFS('COVID 19 FASE I'!N$2:N$624,'COVID 19 FASE I'!D$2:D$624,Planilha4!B134,'COVID 19 FASE I'!G$2:G$624,Planilha4!L$82,'COVID 19 FASE I'!#REF!,Planilha4!L$81)</f>
        <v>#REF!</v>
      </c>
      <c r="M134" s="102" t="e">
        <f>SUMIFS('COVID 19 FASE I'!N$2:N$624,'COVID 19 FASE I'!D$2:D$624,Planilha4!B134,'COVID 19 FASE I'!G$2:G$624,Planilha4!M$82,'COVID 19 FASE I'!#REF!,Planilha4!M$81)</f>
        <v>#REF!</v>
      </c>
      <c r="N134" s="102" t="e">
        <f>SUMIFS('COVID 19 FASE I'!N$2:N$624,'COVID 19 FASE I'!D$2:D$624,Planilha4!B134,'COVID 19 FASE I'!G$2:G$624,Planilha4!N$82,'COVID 19 FASE I'!#REF!,Planilha4!N$81)</f>
        <v>#REF!</v>
      </c>
      <c r="O134" s="103" t="e">
        <f t="shared" si="3"/>
        <v>#REF!</v>
      </c>
    </row>
    <row r="135" spans="1:15" x14ac:dyDescent="0.25">
      <c r="A135" s="89" t="s">
        <v>1253</v>
      </c>
      <c r="B135" s="90" t="s">
        <v>1254</v>
      </c>
      <c r="C135" s="70"/>
      <c r="D135" s="70"/>
      <c r="E135" s="102" t="e">
        <f>SUMIFS('COVID 19 FASE I'!N$2:N$624,'COVID 19 FASE I'!D$2:D$624,Planilha4!B135,'COVID 19 FASE I'!G$2:G$624,Planilha4!E$82,'COVID 19 FASE I'!#REF!,Planilha4!E$81)</f>
        <v>#REF!</v>
      </c>
      <c r="F135" s="102" t="e">
        <f>SUMIFS('COVID 19 FASE I'!N$2:N$624,'COVID 19 FASE I'!D$2:D$624,Planilha4!B135,'COVID 19 FASE I'!G$2:G$624,Planilha4!F$82,'COVID 19 FASE I'!#REF!,Planilha4!F$81)</f>
        <v>#REF!</v>
      </c>
      <c r="G135" s="102" t="e">
        <f>SUMIFS('COVID 19 FASE I'!N$2:N$624,'COVID 19 FASE I'!D$2:D$624,Planilha4!B135,'COVID 19 FASE I'!G$2:G$624,Planilha4!G$82,'COVID 19 FASE I'!#REF!,Planilha4!G$81)</f>
        <v>#REF!</v>
      </c>
      <c r="H135" s="102" t="e">
        <f>SUMIFS('COVID 19 FASE I'!N$2:N$624,'COVID 19 FASE I'!D$2:D$624,Planilha4!B135,'COVID 19 FASE I'!G$2:G$624,Planilha4!H$82,'COVID 19 FASE I'!#REF!,Planilha4!H$81)</f>
        <v>#REF!</v>
      </c>
      <c r="I135" s="102" t="e">
        <f>SUMIFS('COVID 19 FASE I'!N$2:N$624,'COVID 19 FASE I'!D$2:D$624,Planilha4!B135,'COVID 19 FASE I'!G$2:G$624,Planilha4!I$82,'COVID 19 FASE I'!#REF!,Planilha4!I$81)</f>
        <v>#REF!</v>
      </c>
      <c r="J135" s="102" t="e">
        <f>SUMIFS('COVID 19 FASE I'!N$2:N$624,'COVID 19 FASE I'!D$2:D$624,Planilha4!B135,'COVID 19 FASE I'!G$2:G$624,Planilha4!J$82,'COVID 19 FASE I'!#REF!,Planilha4!J$81)</f>
        <v>#REF!</v>
      </c>
      <c r="K135" s="102" t="e">
        <f>SUMIFS('COVID 19 FASE I'!N$2:N$624,'COVID 19 FASE I'!D$2:D$624,Planilha4!B135,'COVID 19 FASE I'!G$2:G$624,Planilha4!K$82,'COVID 19 FASE I'!#REF!,Planilha4!K$81)</f>
        <v>#REF!</v>
      </c>
      <c r="L135" s="102" t="e">
        <f>SUMIFS('COVID 19 FASE I'!N$2:N$624,'COVID 19 FASE I'!D$2:D$624,Planilha4!B135,'COVID 19 FASE I'!G$2:G$624,Planilha4!L$82,'COVID 19 FASE I'!#REF!,Planilha4!L$81)</f>
        <v>#REF!</v>
      </c>
      <c r="M135" s="102" t="e">
        <f>SUMIFS('COVID 19 FASE I'!N$2:N$624,'COVID 19 FASE I'!D$2:D$624,Planilha4!B135,'COVID 19 FASE I'!G$2:G$624,Planilha4!M$82,'COVID 19 FASE I'!#REF!,Planilha4!M$81)</f>
        <v>#REF!</v>
      </c>
      <c r="N135" s="102" t="e">
        <f>SUMIFS('COVID 19 FASE I'!N$2:N$624,'COVID 19 FASE I'!D$2:D$624,Planilha4!B135,'COVID 19 FASE I'!G$2:G$624,Planilha4!N$82,'COVID 19 FASE I'!#REF!,Planilha4!N$81)</f>
        <v>#REF!</v>
      </c>
      <c r="O135" s="103" t="e">
        <f t="shared" si="3"/>
        <v>#REF!</v>
      </c>
    </row>
    <row r="136" spans="1:15" ht="18" customHeight="1" x14ac:dyDescent="0.25">
      <c r="A136" s="116" t="s">
        <v>2502</v>
      </c>
      <c r="B136" s="90" t="s">
        <v>2503</v>
      </c>
      <c r="C136" s="70"/>
      <c r="D136" s="70"/>
      <c r="E136" s="102" t="e">
        <f>SUMIFS('COVID 19 FASE I'!N$2:N$624,'COVID 19 FASE I'!D$2:D$624,Planilha4!B136,'COVID 19 FASE I'!G$2:G$624,Planilha4!E$82,'COVID 19 FASE I'!#REF!,Planilha4!E$81)</f>
        <v>#REF!</v>
      </c>
      <c r="F136" s="102" t="e">
        <f>SUMIFS('COVID 19 FASE I'!N$2:N$624,'COVID 19 FASE I'!D$2:D$624,Planilha4!B136,'COVID 19 FASE I'!G$2:G$624,Planilha4!F$82,'COVID 19 FASE I'!#REF!,Planilha4!F$81)</f>
        <v>#REF!</v>
      </c>
      <c r="G136" s="102" t="e">
        <f>SUMIFS('COVID 19 FASE I'!N$2:N$624,'COVID 19 FASE I'!D$2:D$624,Planilha4!B136,'COVID 19 FASE I'!G$2:G$624,Planilha4!G$82,'COVID 19 FASE I'!#REF!,Planilha4!G$81)</f>
        <v>#REF!</v>
      </c>
      <c r="H136" s="102" t="e">
        <f>SUMIFS('COVID 19 FASE I'!N$2:N$624,'COVID 19 FASE I'!D$2:D$624,Planilha4!B136,'COVID 19 FASE I'!G$2:G$624,Planilha4!H$82,'COVID 19 FASE I'!#REF!,Planilha4!H$81)</f>
        <v>#REF!</v>
      </c>
      <c r="I136" s="102" t="e">
        <f>SUMIFS('COVID 19 FASE I'!N$2:N$624,'COVID 19 FASE I'!D$2:D$624,Planilha4!B136,'COVID 19 FASE I'!G$2:G$624,Planilha4!I$82,'COVID 19 FASE I'!#REF!,Planilha4!I$81)</f>
        <v>#REF!</v>
      </c>
      <c r="J136" s="102" t="e">
        <f>SUMIFS('COVID 19 FASE I'!N$2:N$624,'COVID 19 FASE I'!D$2:D$624,Planilha4!B136,'COVID 19 FASE I'!G$2:G$624,Planilha4!J$82,'COVID 19 FASE I'!#REF!,Planilha4!J$81)</f>
        <v>#REF!</v>
      </c>
      <c r="K136" s="102" t="e">
        <f>SUMIFS('COVID 19 FASE I'!N$2:N$624,'COVID 19 FASE I'!D$2:D$624,Planilha4!B136,'COVID 19 FASE I'!G$2:G$624,Planilha4!K$82,'COVID 19 FASE I'!#REF!,Planilha4!K$81)</f>
        <v>#REF!</v>
      </c>
      <c r="L136" s="102" t="e">
        <f>SUMIFS('COVID 19 FASE I'!N$2:N$624,'COVID 19 FASE I'!D$2:D$624,Planilha4!B136,'COVID 19 FASE I'!G$2:G$624,Planilha4!L$82,'COVID 19 FASE I'!#REF!,Planilha4!L$81)</f>
        <v>#REF!</v>
      </c>
      <c r="M136" s="102" t="e">
        <f>SUMIFS('COVID 19 FASE I'!N$2:N$624,'COVID 19 FASE I'!D$2:D$624,Planilha4!B136,'COVID 19 FASE I'!G$2:G$624,Planilha4!M$82,'COVID 19 FASE I'!#REF!,Planilha4!M$81)</f>
        <v>#REF!</v>
      </c>
      <c r="N136" s="102" t="e">
        <f>SUMIFS('COVID 19 FASE I'!N$2:N$624,'COVID 19 FASE I'!D$2:D$624,Planilha4!B136,'COVID 19 FASE I'!G$2:G$624,Planilha4!N$82,'COVID 19 FASE I'!#REF!,Planilha4!N$81)</f>
        <v>#REF!</v>
      </c>
      <c r="O136" s="103" t="e">
        <f t="shared" si="3"/>
        <v>#REF!</v>
      </c>
    </row>
    <row r="137" spans="1:15" x14ac:dyDescent="0.25">
      <c r="A137" s="85" t="s">
        <v>2876</v>
      </c>
      <c r="B137" s="86" t="s">
        <v>2877</v>
      </c>
      <c r="C137" s="74"/>
      <c r="D137" s="74"/>
      <c r="E137" s="102" t="e">
        <f>SUMIFS('COVID 19 FASE I'!N$2:N$624,'COVID 19 FASE I'!D$2:D$624,Planilha4!B137,'COVID 19 FASE I'!G$2:G$624,Planilha4!E$82,'COVID 19 FASE I'!#REF!,Planilha4!E$81)</f>
        <v>#REF!</v>
      </c>
      <c r="F137" s="102" t="e">
        <f>SUMIFS('COVID 19 FASE I'!N$2:N$624,'COVID 19 FASE I'!D$2:D$624,Planilha4!B137,'COVID 19 FASE I'!G$2:G$624,Planilha4!F$82,'COVID 19 FASE I'!#REF!,Planilha4!F$81)</f>
        <v>#REF!</v>
      </c>
      <c r="G137" s="102" t="e">
        <f>SUMIFS('COVID 19 FASE I'!N$2:N$624,'COVID 19 FASE I'!D$2:D$624,Planilha4!B137,'COVID 19 FASE I'!G$2:G$624,Planilha4!G$82,'COVID 19 FASE I'!#REF!,Planilha4!G$81)</f>
        <v>#REF!</v>
      </c>
      <c r="H137" s="102" t="e">
        <f>SUMIFS('COVID 19 FASE I'!N$2:N$624,'COVID 19 FASE I'!D$2:D$624,Planilha4!B137,'COVID 19 FASE I'!G$2:G$624,Planilha4!H$82,'COVID 19 FASE I'!#REF!,Planilha4!H$81)</f>
        <v>#REF!</v>
      </c>
      <c r="I137" s="102" t="e">
        <f>SUMIFS('COVID 19 FASE I'!N$2:N$624,'COVID 19 FASE I'!D$2:D$624,Planilha4!B137,'COVID 19 FASE I'!G$2:G$624,Planilha4!I$82,'COVID 19 FASE I'!#REF!,Planilha4!I$81)</f>
        <v>#REF!</v>
      </c>
      <c r="J137" s="102" t="e">
        <f>SUMIFS('COVID 19 FASE I'!N$2:N$624,'COVID 19 FASE I'!D$2:D$624,Planilha4!B137,'COVID 19 FASE I'!G$2:G$624,Planilha4!J$82,'COVID 19 FASE I'!#REF!,Planilha4!J$81)</f>
        <v>#REF!</v>
      </c>
      <c r="K137" s="102" t="e">
        <f>SUMIFS('COVID 19 FASE I'!N$2:N$624,'COVID 19 FASE I'!D$2:D$624,Planilha4!B137,'COVID 19 FASE I'!G$2:G$624,Planilha4!K$82,'COVID 19 FASE I'!#REF!,Planilha4!K$81)</f>
        <v>#REF!</v>
      </c>
      <c r="L137" s="102" t="e">
        <f>SUMIFS('COVID 19 FASE I'!N$2:N$624,'COVID 19 FASE I'!D$2:D$624,Planilha4!B137,'COVID 19 FASE I'!G$2:G$624,Planilha4!L$82,'COVID 19 FASE I'!#REF!,Planilha4!L$81)</f>
        <v>#REF!</v>
      </c>
      <c r="M137" s="102" t="e">
        <f>SUMIFS('COVID 19 FASE I'!N$2:N$624,'COVID 19 FASE I'!D$2:D$624,Planilha4!B137,'COVID 19 FASE I'!G$2:G$624,Planilha4!M$82,'COVID 19 FASE I'!#REF!,Planilha4!M$81)</f>
        <v>#REF!</v>
      </c>
      <c r="N137" s="102" t="e">
        <f>SUMIFS('COVID 19 FASE I'!N$2:N$624,'COVID 19 FASE I'!D$2:D$624,Planilha4!B137,'COVID 19 FASE I'!G$2:G$624,Planilha4!N$82,'COVID 19 FASE I'!#REF!,Planilha4!N$81)</f>
        <v>#REF!</v>
      </c>
      <c r="O137" s="103" t="e">
        <f t="shared" si="3"/>
        <v>#REF!</v>
      </c>
    </row>
    <row r="138" spans="1:15" x14ac:dyDescent="0.25">
      <c r="A138" s="89" t="s">
        <v>1347</v>
      </c>
      <c r="B138" s="90" t="s">
        <v>1348</v>
      </c>
      <c r="C138" s="70"/>
      <c r="D138" s="70"/>
      <c r="E138" s="102" t="e">
        <f>SUMIFS('COVID 19 FASE I'!N$2:N$624,'COVID 19 FASE I'!D$2:D$624,Planilha4!B138,'COVID 19 FASE I'!G$2:G$624,Planilha4!E$82,'COVID 19 FASE I'!#REF!,Planilha4!E$81)</f>
        <v>#REF!</v>
      </c>
      <c r="F138" s="102" t="e">
        <f>SUMIFS('COVID 19 FASE I'!N$2:N$624,'COVID 19 FASE I'!D$2:D$624,Planilha4!B138,'COVID 19 FASE I'!G$2:G$624,Planilha4!F$82,'COVID 19 FASE I'!#REF!,Planilha4!F$81)</f>
        <v>#REF!</v>
      </c>
      <c r="G138" s="102" t="e">
        <f>SUMIFS('COVID 19 FASE I'!N$2:N$624,'COVID 19 FASE I'!D$2:D$624,Planilha4!B138,'COVID 19 FASE I'!G$2:G$624,Planilha4!G$82,'COVID 19 FASE I'!#REF!,Planilha4!G$81)</f>
        <v>#REF!</v>
      </c>
      <c r="H138" s="102" t="e">
        <f>SUMIFS('COVID 19 FASE I'!N$2:N$624,'COVID 19 FASE I'!D$2:D$624,Planilha4!B138,'COVID 19 FASE I'!G$2:G$624,Planilha4!H$82,'COVID 19 FASE I'!#REF!,Planilha4!H$81)</f>
        <v>#REF!</v>
      </c>
      <c r="I138" s="102" t="e">
        <f>SUMIFS('COVID 19 FASE I'!N$2:N$624,'COVID 19 FASE I'!D$2:D$624,Planilha4!B138,'COVID 19 FASE I'!G$2:G$624,Planilha4!I$82,'COVID 19 FASE I'!#REF!,Planilha4!I$81)</f>
        <v>#REF!</v>
      </c>
      <c r="J138" s="102" t="e">
        <f>SUMIFS('COVID 19 FASE I'!N$2:N$624,'COVID 19 FASE I'!D$2:D$624,Planilha4!B138,'COVID 19 FASE I'!G$2:G$624,Planilha4!J$82,'COVID 19 FASE I'!#REF!,Planilha4!J$81)</f>
        <v>#REF!</v>
      </c>
      <c r="K138" s="102" t="e">
        <f>SUMIFS('COVID 19 FASE I'!N$2:N$624,'COVID 19 FASE I'!D$2:D$624,Planilha4!B138,'COVID 19 FASE I'!G$2:G$624,Planilha4!K$82,'COVID 19 FASE I'!#REF!,Planilha4!K$81)</f>
        <v>#REF!</v>
      </c>
      <c r="L138" s="102" t="e">
        <f>SUMIFS('COVID 19 FASE I'!N$2:N$624,'COVID 19 FASE I'!D$2:D$624,Planilha4!B138,'COVID 19 FASE I'!G$2:G$624,Planilha4!L$82,'COVID 19 FASE I'!#REF!,Planilha4!L$81)</f>
        <v>#REF!</v>
      </c>
      <c r="M138" s="102" t="e">
        <f>SUMIFS('COVID 19 FASE I'!N$2:N$624,'COVID 19 FASE I'!D$2:D$624,Planilha4!B138,'COVID 19 FASE I'!G$2:G$624,Planilha4!M$82,'COVID 19 FASE I'!#REF!,Planilha4!M$81)</f>
        <v>#REF!</v>
      </c>
      <c r="N138" s="102" t="e">
        <f>SUMIFS('COVID 19 FASE I'!N$2:N$624,'COVID 19 FASE I'!D$2:D$624,Planilha4!B138,'COVID 19 FASE I'!G$2:G$624,Planilha4!N$82,'COVID 19 FASE I'!#REF!,Planilha4!N$81)</f>
        <v>#REF!</v>
      </c>
      <c r="O138" s="103" t="e">
        <f t="shared" si="3"/>
        <v>#REF!</v>
      </c>
    </row>
    <row r="139" spans="1:15" x14ac:dyDescent="0.25">
      <c r="A139" s="89" t="s">
        <v>1275</v>
      </c>
      <c r="B139" s="90" t="s">
        <v>1276</v>
      </c>
      <c r="C139" s="70"/>
      <c r="D139" s="70"/>
      <c r="E139" s="102" t="e">
        <f>SUMIFS('COVID 19 FASE I'!N$2:N$624,'COVID 19 FASE I'!D$2:D$624,Planilha4!B139,'COVID 19 FASE I'!G$2:G$624,Planilha4!E$82,'COVID 19 FASE I'!#REF!,Planilha4!E$81)</f>
        <v>#REF!</v>
      </c>
      <c r="F139" s="102" t="e">
        <f>SUMIFS('COVID 19 FASE I'!N$2:N$624,'COVID 19 FASE I'!D$2:D$624,Planilha4!B139,'COVID 19 FASE I'!G$2:G$624,Planilha4!F$82,'COVID 19 FASE I'!#REF!,Planilha4!F$81)</f>
        <v>#REF!</v>
      </c>
      <c r="G139" s="102" t="e">
        <f>SUMIFS('COVID 19 FASE I'!N$2:N$624,'COVID 19 FASE I'!D$2:D$624,Planilha4!B139,'COVID 19 FASE I'!G$2:G$624,Planilha4!G$82,'COVID 19 FASE I'!#REF!,Planilha4!G$81)</f>
        <v>#REF!</v>
      </c>
      <c r="H139" s="102" t="e">
        <f>SUMIFS('COVID 19 FASE I'!N$2:N$624,'COVID 19 FASE I'!D$2:D$624,Planilha4!B139,'COVID 19 FASE I'!G$2:G$624,Planilha4!H$82,'COVID 19 FASE I'!#REF!,Planilha4!H$81)</f>
        <v>#REF!</v>
      </c>
      <c r="I139" s="102" t="e">
        <f>SUMIFS('COVID 19 FASE I'!N$2:N$624,'COVID 19 FASE I'!D$2:D$624,Planilha4!B139,'COVID 19 FASE I'!G$2:G$624,Planilha4!I$82,'COVID 19 FASE I'!#REF!,Planilha4!I$81)</f>
        <v>#REF!</v>
      </c>
      <c r="J139" s="102" t="e">
        <f>SUMIFS('COVID 19 FASE I'!N$2:N$624,'COVID 19 FASE I'!D$2:D$624,Planilha4!B139,'COVID 19 FASE I'!G$2:G$624,Planilha4!J$82,'COVID 19 FASE I'!#REF!,Planilha4!J$81)</f>
        <v>#REF!</v>
      </c>
      <c r="K139" s="102" t="e">
        <f>SUMIFS('COVID 19 FASE I'!N$2:N$624,'COVID 19 FASE I'!D$2:D$624,Planilha4!B139,'COVID 19 FASE I'!G$2:G$624,Planilha4!K$82,'COVID 19 FASE I'!#REF!,Planilha4!K$81)</f>
        <v>#REF!</v>
      </c>
      <c r="L139" s="102" t="e">
        <f>SUMIFS('COVID 19 FASE I'!N$2:N$624,'COVID 19 FASE I'!D$2:D$624,Planilha4!B139,'COVID 19 FASE I'!G$2:G$624,Planilha4!L$82,'COVID 19 FASE I'!#REF!,Planilha4!L$81)</f>
        <v>#REF!</v>
      </c>
      <c r="M139" s="102" t="e">
        <f>SUMIFS('COVID 19 FASE I'!N$2:N$624,'COVID 19 FASE I'!D$2:D$624,Planilha4!B139,'COVID 19 FASE I'!G$2:G$624,Planilha4!M$82,'COVID 19 FASE I'!#REF!,Planilha4!M$81)</f>
        <v>#REF!</v>
      </c>
      <c r="N139" s="102" t="e">
        <f>SUMIFS('COVID 19 FASE I'!N$2:N$624,'COVID 19 FASE I'!D$2:D$624,Planilha4!B139,'COVID 19 FASE I'!G$2:G$624,Planilha4!N$82,'COVID 19 FASE I'!#REF!,Planilha4!N$81)</f>
        <v>#REF!</v>
      </c>
      <c r="O139" s="103" t="e">
        <f t="shared" si="3"/>
        <v>#REF!</v>
      </c>
    </row>
    <row r="140" spans="1:15" x14ac:dyDescent="0.25">
      <c r="A140" s="89" t="s">
        <v>1238</v>
      </c>
      <c r="B140" s="90" t="s">
        <v>1239</v>
      </c>
      <c r="C140" s="70"/>
      <c r="D140" s="70"/>
      <c r="E140" s="102" t="e">
        <f>SUMIFS('COVID 19 FASE I'!N$2:N$624,'COVID 19 FASE I'!D$2:D$624,Planilha4!B140,'COVID 19 FASE I'!G$2:G$624,Planilha4!E$82,'COVID 19 FASE I'!#REF!,Planilha4!E$81)</f>
        <v>#REF!</v>
      </c>
      <c r="F140" s="102" t="e">
        <f>SUMIFS('COVID 19 FASE I'!N$2:N$624,'COVID 19 FASE I'!D$2:D$624,Planilha4!B140,'COVID 19 FASE I'!G$2:G$624,Planilha4!F$82,'COVID 19 FASE I'!#REF!,Planilha4!F$81)</f>
        <v>#REF!</v>
      </c>
      <c r="G140" s="102" t="e">
        <f>SUMIFS('COVID 19 FASE I'!N$2:N$624,'COVID 19 FASE I'!D$2:D$624,Planilha4!B140,'COVID 19 FASE I'!G$2:G$624,Planilha4!G$82,'COVID 19 FASE I'!#REF!,Planilha4!G$81)</f>
        <v>#REF!</v>
      </c>
      <c r="H140" s="102" t="e">
        <f>SUMIFS('COVID 19 FASE I'!N$2:N$624,'COVID 19 FASE I'!D$2:D$624,Planilha4!B140,'COVID 19 FASE I'!G$2:G$624,Planilha4!H$82,'COVID 19 FASE I'!#REF!,Planilha4!H$81)</f>
        <v>#REF!</v>
      </c>
      <c r="I140" s="102" t="e">
        <f>SUMIFS('COVID 19 FASE I'!N$2:N$624,'COVID 19 FASE I'!D$2:D$624,Planilha4!B140,'COVID 19 FASE I'!G$2:G$624,Planilha4!I$82,'COVID 19 FASE I'!#REF!,Planilha4!I$81)</f>
        <v>#REF!</v>
      </c>
      <c r="J140" s="102" t="e">
        <f>SUMIFS('COVID 19 FASE I'!N$2:N$624,'COVID 19 FASE I'!D$2:D$624,Planilha4!B140,'COVID 19 FASE I'!G$2:G$624,Planilha4!J$82,'COVID 19 FASE I'!#REF!,Planilha4!J$81)</f>
        <v>#REF!</v>
      </c>
      <c r="K140" s="102" t="e">
        <f>SUMIFS('COVID 19 FASE I'!N$2:N$624,'COVID 19 FASE I'!D$2:D$624,Planilha4!B140,'COVID 19 FASE I'!G$2:G$624,Planilha4!K$82,'COVID 19 FASE I'!#REF!,Planilha4!K$81)</f>
        <v>#REF!</v>
      </c>
      <c r="L140" s="102" t="e">
        <f>SUMIFS('COVID 19 FASE I'!N$2:N$624,'COVID 19 FASE I'!D$2:D$624,Planilha4!B140,'COVID 19 FASE I'!G$2:G$624,Planilha4!L$82,'COVID 19 FASE I'!#REF!,Planilha4!L$81)</f>
        <v>#REF!</v>
      </c>
      <c r="M140" s="102" t="e">
        <f>SUMIFS('COVID 19 FASE I'!N$2:N$624,'COVID 19 FASE I'!D$2:D$624,Planilha4!B140,'COVID 19 FASE I'!G$2:G$624,Planilha4!M$82,'COVID 19 FASE I'!#REF!,Planilha4!M$81)</f>
        <v>#REF!</v>
      </c>
      <c r="N140" s="102" t="e">
        <f>SUMIFS('COVID 19 FASE I'!N$2:N$624,'COVID 19 FASE I'!D$2:D$624,Planilha4!B140,'COVID 19 FASE I'!G$2:G$624,Planilha4!N$82,'COVID 19 FASE I'!#REF!,Planilha4!N$81)</f>
        <v>#REF!</v>
      </c>
      <c r="O140" s="103" t="e">
        <f t="shared" si="3"/>
        <v>#REF!</v>
      </c>
    </row>
    <row r="141" spans="1:15" x14ac:dyDescent="0.25">
      <c r="A141" s="89" t="s">
        <v>2512</v>
      </c>
      <c r="B141" s="90" t="s">
        <v>2513</v>
      </c>
      <c r="C141" s="70"/>
      <c r="D141" s="70"/>
      <c r="E141" s="102" t="e">
        <f>SUMIFS('COVID 19 FASE I'!N$2:N$624,'COVID 19 FASE I'!D$2:D$624,Planilha4!B141,'COVID 19 FASE I'!G$2:G$624,Planilha4!E$82,'COVID 19 FASE I'!#REF!,Planilha4!E$81)</f>
        <v>#REF!</v>
      </c>
      <c r="F141" s="102" t="e">
        <f>SUMIFS('COVID 19 FASE I'!N$2:N$624,'COVID 19 FASE I'!D$2:D$624,Planilha4!B141,'COVID 19 FASE I'!G$2:G$624,Planilha4!F$82,'COVID 19 FASE I'!#REF!,Planilha4!F$81)</f>
        <v>#REF!</v>
      </c>
      <c r="G141" s="102" t="e">
        <f>SUMIFS('COVID 19 FASE I'!N$2:N$624,'COVID 19 FASE I'!D$2:D$624,Planilha4!B141,'COVID 19 FASE I'!G$2:G$624,Planilha4!G$82,'COVID 19 FASE I'!#REF!,Planilha4!G$81)</f>
        <v>#REF!</v>
      </c>
      <c r="H141" s="102" t="e">
        <f>SUMIFS('COVID 19 FASE I'!N$2:N$624,'COVID 19 FASE I'!D$2:D$624,Planilha4!B141,'COVID 19 FASE I'!G$2:G$624,Planilha4!H$82,'COVID 19 FASE I'!#REF!,Planilha4!H$81)</f>
        <v>#REF!</v>
      </c>
      <c r="I141" s="102" t="e">
        <f>SUMIFS('COVID 19 FASE I'!N$2:N$624,'COVID 19 FASE I'!D$2:D$624,Planilha4!B141,'COVID 19 FASE I'!G$2:G$624,Planilha4!I$82,'COVID 19 FASE I'!#REF!,Planilha4!I$81)</f>
        <v>#REF!</v>
      </c>
      <c r="J141" s="102" t="e">
        <f>SUMIFS('COVID 19 FASE I'!N$2:N$624,'COVID 19 FASE I'!D$2:D$624,Planilha4!B141,'COVID 19 FASE I'!G$2:G$624,Planilha4!J$82,'COVID 19 FASE I'!#REF!,Planilha4!J$81)</f>
        <v>#REF!</v>
      </c>
      <c r="K141" s="102" t="e">
        <f>SUMIFS('COVID 19 FASE I'!N$2:N$624,'COVID 19 FASE I'!D$2:D$624,Planilha4!B141,'COVID 19 FASE I'!G$2:G$624,Planilha4!K$82,'COVID 19 FASE I'!#REF!,Planilha4!K$81)</f>
        <v>#REF!</v>
      </c>
      <c r="L141" s="102" t="e">
        <f>SUMIFS('COVID 19 FASE I'!N$2:N$624,'COVID 19 FASE I'!D$2:D$624,Planilha4!B141,'COVID 19 FASE I'!G$2:G$624,Planilha4!L$82,'COVID 19 FASE I'!#REF!,Planilha4!L$81)</f>
        <v>#REF!</v>
      </c>
      <c r="M141" s="102" t="e">
        <f>SUMIFS('COVID 19 FASE I'!N$2:N$624,'COVID 19 FASE I'!D$2:D$624,Planilha4!B141,'COVID 19 FASE I'!G$2:G$624,Planilha4!M$82,'COVID 19 FASE I'!#REF!,Planilha4!M$81)</f>
        <v>#REF!</v>
      </c>
      <c r="N141" s="102" t="e">
        <f>SUMIFS('COVID 19 FASE I'!N$2:N$624,'COVID 19 FASE I'!D$2:D$624,Planilha4!B141,'COVID 19 FASE I'!G$2:G$624,Planilha4!N$82,'COVID 19 FASE I'!#REF!,Planilha4!N$81)</f>
        <v>#REF!</v>
      </c>
      <c r="O141" s="103" t="e">
        <f t="shared" si="3"/>
        <v>#REF!</v>
      </c>
    </row>
    <row r="142" spans="1:15" x14ac:dyDescent="0.25">
      <c r="A142" s="89" t="s">
        <v>2147</v>
      </c>
      <c r="B142" s="90" t="s">
        <v>2148</v>
      </c>
      <c r="C142" s="70"/>
      <c r="D142" s="70"/>
      <c r="E142" s="102" t="e">
        <f>SUMIFS('COVID 19 FASE I'!N$2:N$624,'COVID 19 FASE I'!D$2:D$624,Planilha4!B142,'COVID 19 FASE I'!G$2:G$624,Planilha4!E$82,'COVID 19 FASE I'!#REF!,Planilha4!E$81)</f>
        <v>#REF!</v>
      </c>
      <c r="F142" s="102" t="e">
        <f>SUMIFS('COVID 19 FASE I'!N$2:N$624,'COVID 19 FASE I'!D$2:D$624,Planilha4!B142,'COVID 19 FASE I'!G$2:G$624,Planilha4!F$82,'COVID 19 FASE I'!#REF!,Planilha4!F$81)</f>
        <v>#REF!</v>
      </c>
      <c r="G142" s="102" t="e">
        <f>SUMIFS('COVID 19 FASE I'!N$2:N$624,'COVID 19 FASE I'!D$2:D$624,Planilha4!B142,'COVID 19 FASE I'!G$2:G$624,Planilha4!G$82,'COVID 19 FASE I'!#REF!,Planilha4!G$81)</f>
        <v>#REF!</v>
      </c>
      <c r="H142" s="102" t="e">
        <f>SUMIFS('COVID 19 FASE I'!N$2:N$624,'COVID 19 FASE I'!D$2:D$624,Planilha4!B142,'COVID 19 FASE I'!G$2:G$624,Planilha4!H$82,'COVID 19 FASE I'!#REF!,Planilha4!H$81)</f>
        <v>#REF!</v>
      </c>
      <c r="I142" s="102" t="e">
        <f>SUMIFS('COVID 19 FASE I'!N$2:N$624,'COVID 19 FASE I'!D$2:D$624,Planilha4!B142,'COVID 19 FASE I'!G$2:G$624,Planilha4!I$82,'COVID 19 FASE I'!#REF!,Planilha4!I$81)</f>
        <v>#REF!</v>
      </c>
      <c r="J142" s="102" t="e">
        <f>SUMIFS('COVID 19 FASE I'!N$2:N$624,'COVID 19 FASE I'!D$2:D$624,Planilha4!B142,'COVID 19 FASE I'!G$2:G$624,Planilha4!J$82,'COVID 19 FASE I'!#REF!,Planilha4!J$81)</f>
        <v>#REF!</v>
      </c>
      <c r="K142" s="102" t="e">
        <f>SUMIFS('COVID 19 FASE I'!N$2:N$624,'COVID 19 FASE I'!D$2:D$624,Planilha4!B142,'COVID 19 FASE I'!G$2:G$624,Planilha4!K$82,'COVID 19 FASE I'!#REF!,Planilha4!K$81)</f>
        <v>#REF!</v>
      </c>
      <c r="L142" s="102" t="e">
        <f>SUMIFS('COVID 19 FASE I'!N$2:N$624,'COVID 19 FASE I'!D$2:D$624,Planilha4!B142,'COVID 19 FASE I'!G$2:G$624,Planilha4!L$82,'COVID 19 FASE I'!#REF!,Planilha4!L$81)</f>
        <v>#REF!</v>
      </c>
      <c r="M142" s="102" t="e">
        <f>SUMIFS('COVID 19 FASE I'!N$2:N$624,'COVID 19 FASE I'!D$2:D$624,Planilha4!B142,'COVID 19 FASE I'!G$2:G$624,Planilha4!M$82,'COVID 19 FASE I'!#REF!,Planilha4!M$81)</f>
        <v>#REF!</v>
      </c>
      <c r="N142" s="102" t="e">
        <f>SUMIFS('COVID 19 FASE I'!N$2:N$624,'COVID 19 FASE I'!D$2:D$624,Planilha4!B142,'COVID 19 FASE I'!G$2:G$624,Planilha4!N$82,'COVID 19 FASE I'!#REF!,Planilha4!N$81)</f>
        <v>#REF!</v>
      </c>
      <c r="O142" s="103" t="e">
        <f t="shared" si="3"/>
        <v>#REF!</v>
      </c>
    </row>
    <row r="143" spans="1:15" x14ac:dyDescent="0.25">
      <c r="A143" s="89" t="s">
        <v>1470</v>
      </c>
      <c r="B143" s="90" t="s">
        <v>1471</v>
      </c>
      <c r="C143" s="70"/>
      <c r="D143" s="70"/>
      <c r="E143" s="102" t="e">
        <f>SUMIFS('COVID 19 FASE I'!N$2:N$624,'COVID 19 FASE I'!D$2:D$624,Planilha4!B143,'COVID 19 FASE I'!G$2:G$624,Planilha4!E$82,'COVID 19 FASE I'!#REF!,Planilha4!E$81)</f>
        <v>#REF!</v>
      </c>
      <c r="F143" s="102" t="e">
        <f>SUMIFS('COVID 19 FASE I'!N$2:N$624,'COVID 19 FASE I'!D$2:D$624,Planilha4!B143,'COVID 19 FASE I'!G$2:G$624,Planilha4!F$82,'COVID 19 FASE I'!#REF!,Planilha4!F$81)</f>
        <v>#REF!</v>
      </c>
      <c r="G143" s="102" t="e">
        <f>SUMIFS('COVID 19 FASE I'!N$2:N$624,'COVID 19 FASE I'!D$2:D$624,Planilha4!B143,'COVID 19 FASE I'!G$2:G$624,Planilha4!G$82,'COVID 19 FASE I'!#REF!,Planilha4!G$81)</f>
        <v>#REF!</v>
      </c>
      <c r="H143" s="102" t="e">
        <f>SUMIFS('COVID 19 FASE I'!N$2:N$624,'COVID 19 FASE I'!D$2:D$624,Planilha4!B143,'COVID 19 FASE I'!G$2:G$624,Planilha4!H$82,'COVID 19 FASE I'!#REF!,Planilha4!H$81)</f>
        <v>#REF!</v>
      </c>
      <c r="I143" s="102" t="e">
        <f>SUMIFS('COVID 19 FASE I'!N$2:N$624,'COVID 19 FASE I'!D$2:D$624,Planilha4!B143,'COVID 19 FASE I'!G$2:G$624,Planilha4!I$82,'COVID 19 FASE I'!#REF!,Planilha4!I$81)</f>
        <v>#REF!</v>
      </c>
      <c r="J143" s="102" t="e">
        <f>SUMIFS('COVID 19 FASE I'!N$2:N$624,'COVID 19 FASE I'!D$2:D$624,Planilha4!B143,'COVID 19 FASE I'!G$2:G$624,Planilha4!J$82,'COVID 19 FASE I'!#REF!,Planilha4!J$81)</f>
        <v>#REF!</v>
      </c>
      <c r="K143" s="102" t="e">
        <f>SUMIFS('COVID 19 FASE I'!N$2:N$624,'COVID 19 FASE I'!D$2:D$624,Planilha4!B143,'COVID 19 FASE I'!G$2:G$624,Planilha4!K$82,'COVID 19 FASE I'!#REF!,Planilha4!K$81)</f>
        <v>#REF!</v>
      </c>
      <c r="L143" s="102" t="e">
        <f>SUMIFS('COVID 19 FASE I'!N$2:N$624,'COVID 19 FASE I'!D$2:D$624,Planilha4!B143,'COVID 19 FASE I'!G$2:G$624,Planilha4!L$82,'COVID 19 FASE I'!#REF!,Planilha4!L$81)</f>
        <v>#REF!</v>
      </c>
      <c r="M143" s="102" t="e">
        <f>SUMIFS('COVID 19 FASE I'!N$2:N$624,'COVID 19 FASE I'!D$2:D$624,Planilha4!B143,'COVID 19 FASE I'!G$2:G$624,Planilha4!M$82,'COVID 19 FASE I'!#REF!,Planilha4!M$81)</f>
        <v>#REF!</v>
      </c>
      <c r="N143" s="102" t="e">
        <f>SUMIFS('COVID 19 FASE I'!N$2:N$624,'COVID 19 FASE I'!D$2:D$624,Planilha4!B143,'COVID 19 FASE I'!G$2:G$624,Planilha4!N$82,'COVID 19 FASE I'!#REF!,Planilha4!N$81)</f>
        <v>#REF!</v>
      </c>
      <c r="O143" s="103" t="e">
        <f t="shared" si="3"/>
        <v>#REF!</v>
      </c>
    </row>
    <row r="144" spans="1:15" x14ac:dyDescent="0.25">
      <c r="A144" s="89" t="s">
        <v>1466</v>
      </c>
      <c r="B144" s="90" t="s">
        <v>1467</v>
      </c>
      <c r="C144" s="70"/>
      <c r="D144" s="70"/>
      <c r="E144" s="102" t="e">
        <f>SUMIFS('COVID 19 FASE I'!N$2:N$624,'COVID 19 FASE I'!D$2:D$624,Planilha4!B144,'COVID 19 FASE I'!G$2:G$624,Planilha4!E$82,'COVID 19 FASE I'!#REF!,Planilha4!E$81)</f>
        <v>#REF!</v>
      </c>
      <c r="F144" s="102" t="e">
        <f>SUMIFS('COVID 19 FASE I'!N$2:N$624,'COVID 19 FASE I'!D$2:D$624,Planilha4!B144,'COVID 19 FASE I'!G$2:G$624,Planilha4!F$82,'COVID 19 FASE I'!#REF!,Planilha4!F$81)</f>
        <v>#REF!</v>
      </c>
      <c r="G144" s="102" t="e">
        <f>SUMIFS('COVID 19 FASE I'!N$2:N$624,'COVID 19 FASE I'!D$2:D$624,Planilha4!B144,'COVID 19 FASE I'!G$2:G$624,Planilha4!G$82,'COVID 19 FASE I'!#REF!,Planilha4!G$81)</f>
        <v>#REF!</v>
      </c>
      <c r="H144" s="102" t="e">
        <f>SUMIFS('COVID 19 FASE I'!N$2:N$624,'COVID 19 FASE I'!D$2:D$624,Planilha4!B144,'COVID 19 FASE I'!G$2:G$624,Planilha4!H$82,'COVID 19 FASE I'!#REF!,Planilha4!H$81)</f>
        <v>#REF!</v>
      </c>
      <c r="I144" s="102" t="e">
        <f>SUMIFS('COVID 19 FASE I'!N$2:N$624,'COVID 19 FASE I'!D$2:D$624,Planilha4!B144,'COVID 19 FASE I'!G$2:G$624,Planilha4!I$82,'COVID 19 FASE I'!#REF!,Planilha4!I$81)</f>
        <v>#REF!</v>
      </c>
      <c r="J144" s="102" t="e">
        <f>SUMIFS('COVID 19 FASE I'!N$2:N$624,'COVID 19 FASE I'!D$2:D$624,Planilha4!B144,'COVID 19 FASE I'!G$2:G$624,Planilha4!J$82,'COVID 19 FASE I'!#REF!,Planilha4!J$81)</f>
        <v>#REF!</v>
      </c>
      <c r="K144" s="102" t="e">
        <f>SUMIFS('COVID 19 FASE I'!N$2:N$624,'COVID 19 FASE I'!D$2:D$624,Planilha4!B144,'COVID 19 FASE I'!G$2:G$624,Planilha4!K$82,'COVID 19 FASE I'!#REF!,Planilha4!K$81)</f>
        <v>#REF!</v>
      </c>
      <c r="L144" s="102" t="e">
        <f>SUMIFS('COVID 19 FASE I'!N$2:N$624,'COVID 19 FASE I'!D$2:D$624,Planilha4!B144,'COVID 19 FASE I'!G$2:G$624,Planilha4!L$82,'COVID 19 FASE I'!#REF!,Planilha4!L$81)</f>
        <v>#REF!</v>
      </c>
      <c r="M144" s="102" t="e">
        <f>SUMIFS('COVID 19 FASE I'!N$2:N$624,'COVID 19 FASE I'!D$2:D$624,Planilha4!B144,'COVID 19 FASE I'!G$2:G$624,Planilha4!M$82,'COVID 19 FASE I'!#REF!,Planilha4!M$81)</f>
        <v>#REF!</v>
      </c>
      <c r="N144" s="102" t="e">
        <f>SUMIFS('COVID 19 FASE I'!N$2:N$624,'COVID 19 FASE I'!D$2:D$624,Planilha4!B144,'COVID 19 FASE I'!G$2:G$624,Planilha4!N$82,'COVID 19 FASE I'!#REF!,Planilha4!N$81)</f>
        <v>#REF!</v>
      </c>
      <c r="O144" s="103" t="e">
        <f t="shared" si="3"/>
        <v>#REF!</v>
      </c>
    </row>
    <row r="145" spans="1:15" x14ac:dyDescent="0.25">
      <c r="A145" s="89" t="s">
        <v>1166</v>
      </c>
      <c r="B145" s="90" t="s">
        <v>1167</v>
      </c>
      <c r="C145" s="70"/>
      <c r="D145" s="70"/>
      <c r="E145" s="102" t="e">
        <f>SUMIFS('COVID 19 FASE I'!N$2:N$624,'COVID 19 FASE I'!D$2:D$624,Planilha4!B145,'COVID 19 FASE I'!G$2:G$624,Planilha4!E$82,'COVID 19 FASE I'!#REF!,Planilha4!E$81)</f>
        <v>#REF!</v>
      </c>
      <c r="F145" s="102" t="e">
        <f>SUMIFS('COVID 19 FASE I'!N$2:N$624,'COVID 19 FASE I'!D$2:D$624,Planilha4!B145,'COVID 19 FASE I'!G$2:G$624,Planilha4!F$82,'COVID 19 FASE I'!#REF!,Planilha4!F$81)</f>
        <v>#REF!</v>
      </c>
      <c r="G145" s="102" t="e">
        <f>SUMIFS('COVID 19 FASE I'!N$2:N$624,'COVID 19 FASE I'!D$2:D$624,Planilha4!B145,'COVID 19 FASE I'!G$2:G$624,Planilha4!G$82,'COVID 19 FASE I'!#REF!,Planilha4!G$81)</f>
        <v>#REF!</v>
      </c>
      <c r="H145" s="102" t="e">
        <f>SUMIFS('COVID 19 FASE I'!N$2:N$624,'COVID 19 FASE I'!D$2:D$624,Planilha4!B145,'COVID 19 FASE I'!G$2:G$624,Planilha4!H$82,'COVID 19 FASE I'!#REF!,Planilha4!H$81)</f>
        <v>#REF!</v>
      </c>
      <c r="I145" s="102" t="e">
        <f>SUMIFS('COVID 19 FASE I'!N$2:N$624,'COVID 19 FASE I'!D$2:D$624,Planilha4!B145,'COVID 19 FASE I'!G$2:G$624,Planilha4!I$82,'COVID 19 FASE I'!#REF!,Planilha4!I$81)</f>
        <v>#REF!</v>
      </c>
      <c r="J145" s="102" t="e">
        <f>SUMIFS('COVID 19 FASE I'!N$2:N$624,'COVID 19 FASE I'!D$2:D$624,Planilha4!B145,'COVID 19 FASE I'!G$2:G$624,Planilha4!J$82,'COVID 19 FASE I'!#REF!,Planilha4!J$81)</f>
        <v>#REF!</v>
      </c>
      <c r="K145" s="102" t="e">
        <f>SUMIFS('COVID 19 FASE I'!N$2:N$624,'COVID 19 FASE I'!D$2:D$624,Planilha4!B145,'COVID 19 FASE I'!G$2:G$624,Planilha4!K$82,'COVID 19 FASE I'!#REF!,Planilha4!K$81)</f>
        <v>#REF!</v>
      </c>
      <c r="L145" s="102" t="e">
        <f>SUMIFS('COVID 19 FASE I'!N$2:N$624,'COVID 19 FASE I'!D$2:D$624,Planilha4!B145,'COVID 19 FASE I'!G$2:G$624,Planilha4!L$82,'COVID 19 FASE I'!#REF!,Planilha4!L$81)</f>
        <v>#REF!</v>
      </c>
      <c r="M145" s="102" t="e">
        <f>SUMIFS('COVID 19 FASE I'!N$2:N$624,'COVID 19 FASE I'!D$2:D$624,Planilha4!B145,'COVID 19 FASE I'!G$2:G$624,Planilha4!M$82,'COVID 19 FASE I'!#REF!,Planilha4!M$81)</f>
        <v>#REF!</v>
      </c>
      <c r="N145" s="102" t="e">
        <f>SUMIFS('COVID 19 FASE I'!N$2:N$624,'COVID 19 FASE I'!D$2:D$624,Planilha4!B145,'COVID 19 FASE I'!G$2:G$624,Planilha4!N$82,'COVID 19 FASE I'!#REF!,Planilha4!N$81)</f>
        <v>#REF!</v>
      </c>
      <c r="O145" s="103" t="e">
        <f t="shared" si="3"/>
        <v>#REF!</v>
      </c>
    </row>
    <row r="146" spans="1:15" ht="21" customHeight="1" x14ac:dyDescent="0.25">
      <c r="A146" s="116" t="s">
        <v>1251</v>
      </c>
      <c r="B146" s="90" t="s">
        <v>1252</v>
      </c>
      <c r="C146" s="70"/>
      <c r="D146" s="70"/>
      <c r="E146" s="102" t="e">
        <f>SUMIFS('COVID 19 FASE I'!N$2:N$624,'COVID 19 FASE I'!D$2:D$624,Planilha4!B146,'COVID 19 FASE I'!G$2:G$624,Planilha4!E$82,'COVID 19 FASE I'!#REF!,Planilha4!E$81)</f>
        <v>#REF!</v>
      </c>
      <c r="F146" s="102" t="e">
        <f>SUMIFS('COVID 19 FASE I'!N$2:N$624,'COVID 19 FASE I'!D$2:D$624,Planilha4!B146,'COVID 19 FASE I'!G$2:G$624,Planilha4!F$82,'COVID 19 FASE I'!#REF!,Planilha4!F$81)</f>
        <v>#REF!</v>
      </c>
      <c r="G146" s="102" t="e">
        <f>SUMIFS('COVID 19 FASE I'!N$2:N$624,'COVID 19 FASE I'!D$2:D$624,Planilha4!B146,'COVID 19 FASE I'!G$2:G$624,Planilha4!G$82,'COVID 19 FASE I'!#REF!,Planilha4!G$81)</f>
        <v>#REF!</v>
      </c>
      <c r="H146" s="102" t="e">
        <f>SUMIFS('COVID 19 FASE I'!N$2:N$624,'COVID 19 FASE I'!D$2:D$624,Planilha4!B146,'COVID 19 FASE I'!G$2:G$624,Planilha4!H$82,'COVID 19 FASE I'!#REF!,Planilha4!H$81)</f>
        <v>#REF!</v>
      </c>
      <c r="I146" s="102" t="e">
        <f>SUMIFS('COVID 19 FASE I'!N$2:N$624,'COVID 19 FASE I'!D$2:D$624,Planilha4!B146,'COVID 19 FASE I'!G$2:G$624,Planilha4!I$82,'COVID 19 FASE I'!#REF!,Planilha4!I$81)</f>
        <v>#REF!</v>
      </c>
      <c r="J146" s="102" t="e">
        <f>SUMIFS('COVID 19 FASE I'!N$2:N$624,'COVID 19 FASE I'!D$2:D$624,Planilha4!B146,'COVID 19 FASE I'!G$2:G$624,Planilha4!J$82,'COVID 19 FASE I'!#REF!,Planilha4!J$81)</f>
        <v>#REF!</v>
      </c>
      <c r="K146" s="102" t="e">
        <f>SUMIFS('COVID 19 FASE I'!N$2:N$624,'COVID 19 FASE I'!D$2:D$624,Planilha4!B146,'COVID 19 FASE I'!G$2:G$624,Planilha4!K$82,'COVID 19 FASE I'!#REF!,Planilha4!K$81)</f>
        <v>#REF!</v>
      </c>
      <c r="L146" s="102" t="e">
        <f>SUMIFS('COVID 19 FASE I'!N$2:N$624,'COVID 19 FASE I'!D$2:D$624,Planilha4!B146,'COVID 19 FASE I'!G$2:G$624,Planilha4!L$82,'COVID 19 FASE I'!#REF!,Planilha4!L$81)</f>
        <v>#REF!</v>
      </c>
      <c r="M146" s="102" t="e">
        <f>SUMIFS('COVID 19 FASE I'!N$2:N$624,'COVID 19 FASE I'!D$2:D$624,Planilha4!B146,'COVID 19 FASE I'!G$2:G$624,Planilha4!M$82,'COVID 19 FASE I'!#REF!,Planilha4!M$81)</f>
        <v>#REF!</v>
      </c>
      <c r="N146" s="102" t="e">
        <f>SUMIFS('COVID 19 FASE I'!N$2:N$624,'COVID 19 FASE I'!D$2:D$624,Planilha4!B146,'COVID 19 FASE I'!G$2:G$624,Planilha4!N$82,'COVID 19 FASE I'!#REF!,Planilha4!N$81)</f>
        <v>#REF!</v>
      </c>
      <c r="O146" s="103" t="e">
        <f t="shared" si="3"/>
        <v>#REF!</v>
      </c>
    </row>
    <row r="147" spans="1:15" x14ac:dyDescent="0.25">
      <c r="A147" s="89" t="s">
        <v>1279</v>
      </c>
      <c r="B147" s="90" t="s">
        <v>1280</v>
      </c>
      <c r="C147" s="70"/>
      <c r="D147" s="70"/>
      <c r="E147" s="102" t="e">
        <f>SUMIFS('COVID 19 FASE I'!N$2:N$624,'COVID 19 FASE I'!D$2:D$624,Planilha4!B147,'COVID 19 FASE I'!G$2:G$624,Planilha4!E$82,'COVID 19 FASE I'!#REF!,Planilha4!E$81)</f>
        <v>#REF!</v>
      </c>
      <c r="F147" s="102" t="e">
        <f>SUMIFS('COVID 19 FASE I'!N$2:N$624,'COVID 19 FASE I'!D$2:D$624,Planilha4!B147,'COVID 19 FASE I'!G$2:G$624,Planilha4!F$82,'COVID 19 FASE I'!#REF!,Planilha4!F$81)</f>
        <v>#REF!</v>
      </c>
      <c r="G147" s="102" t="e">
        <f>SUMIFS('COVID 19 FASE I'!N$2:N$624,'COVID 19 FASE I'!D$2:D$624,Planilha4!B147,'COVID 19 FASE I'!G$2:G$624,Planilha4!G$82,'COVID 19 FASE I'!#REF!,Planilha4!G$81)</f>
        <v>#REF!</v>
      </c>
      <c r="H147" s="102" t="e">
        <f>SUMIFS('COVID 19 FASE I'!N$2:N$624,'COVID 19 FASE I'!D$2:D$624,Planilha4!B147,'COVID 19 FASE I'!G$2:G$624,Planilha4!H$82,'COVID 19 FASE I'!#REF!,Planilha4!H$81)</f>
        <v>#REF!</v>
      </c>
      <c r="I147" s="102" t="e">
        <f>SUMIFS('COVID 19 FASE I'!N$2:N$624,'COVID 19 FASE I'!D$2:D$624,Planilha4!B147,'COVID 19 FASE I'!G$2:G$624,Planilha4!I$82,'COVID 19 FASE I'!#REF!,Planilha4!I$81)</f>
        <v>#REF!</v>
      </c>
      <c r="J147" s="102" t="e">
        <f>SUMIFS('COVID 19 FASE I'!N$2:N$624,'COVID 19 FASE I'!D$2:D$624,Planilha4!B147,'COVID 19 FASE I'!G$2:G$624,Planilha4!J$82,'COVID 19 FASE I'!#REF!,Planilha4!J$81)</f>
        <v>#REF!</v>
      </c>
      <c r="K147" s="102" t="e">
        <f>SUMIFS('COVID 19 FASE I'!N$2:N$624,'COVID 19 FASE I'!D$2:D$624,Planilha4!B147,'COVID 19 FASE I'!G$2:G$624,Planilha4!K$82,'COVID 19 FASE I'!#REF!,Planilha4!K$81)</f>
        <v>#REF!</v>
      </c>
      <c r="L147" s="102" t="e">
        <f>SUMIFS('COVID 19 FASE I'!N$2:N$624,'COVID 19 FASE I'!D$2:D$624,Planilha4!B147,'COVID 19 FASE I'!G$2:G$624,Planilha4!L$82,'COVID 19 FASE I'!#REF!,Planilha4!L$81)</f>
        <v>#REF!</v>
      </c>
      <c r="M147" s="102" t="e">
        <f>SUMIFS('COVID 19 FASE I'!N$2:N$624,'COVID 19 FASE I'!D$2:D$624,Planilha4!B147,'COVID 19 FASE I'!G$2:G$624,Planilha4!M$82,'COVID 19 FASE I'!#REF!,Planilha4!M$81)</f>
        <v>#REF!</v>
      </c>
      <c r="N147" s="102" t="e">
        <f>SUMIFS('COVID 19 FASE I'!N$2:N$624,'COVID 19 FASE I'!D$2:D$624,Planilha4!B147,'COVID 19 FASE I'!G$2:G$624,Planilha4!N$82,'COVID 19 FASE I'!#REF!,Planilha4!N$81)</f>
        <v>#REF!</v>
      </c>
      <c r="O147" s="103" t="e">
        <f t="shared" ref="O147:O178" si="4">SUM(E147:N147)</f>
        <v>#REF!</v>
      </c>
    </row>
    <row r="148" spans="1:15" x14ac:dyDescent="0.25">
      <c r="A148" s="89" t="s">
        <v>1455</v>
      </c>
      <c r="B148" s="90" t="s">
        <v>1456</v>
      </c>
      <c r="C148" s="70"/>
      <c r="D148" s="70"/>
      <c r="E148" s="102" t="e">
        <f>SUMIFS('COVID 19 FASE I'!N$2:N$624,'COVID 19 FASE I'!D$2:D$624,Planilha4!B148,'COVID 19 FASE I'!G$2:G$624,Planilha4!E$82,'COVID 19 FASE I'!#REF!,Planilha4!E$81)</f>
        <v>#REF!</v>
      </c>
      <c r="F148" s="102" t="e">
        <f>SUMIFS('COVID 19 FASE I'!N$2:N$624,'COVID 19 FASE I'!D$2:D$624,Planilha4!B148,'COVID 19 FASE I'!G$2:G$624,Planilha4!F$82,'COVID 19 FASE I'!#REF!,Planilha4!F$81)</f>
        <v>#REF!</v>
      </c>
      <c r="G148" s="102" t="e">
        <f>SUMIFS('COVID 19 FASE I'!N$2:N$624,'COVID 19 FASE I'!D$2:D$624,Planilha4!B148,'COVID 19 FASE I'!G$2:G$624,Planilha4!G$82,'COVID 19 FASE I'!#REF!,Planilha4!G$81)</f>
        <v>#REF!</v>
      </c>
      <c r="H148" s="102" t="e">
        <f>SUMIFS('COVID 19 FASE I'!N$2:N$624,'COVID 19 FASE I'!D$2:D$624,Planilha4!B148,'COVID 19 FASE I'!G$2:G$624,Planilha4!H$82,'COVID 19 FASE I'!#REF!,Planilha4!H$81)</f>
        <v>#REF!</v>
      </c>
      <c r="I148" s="102" t="e">
        <f>SUMIFS('COVID 19 FASE I'!N$2:N$624,'COVID 19 FASE I'!D$2:D$624,Planilha4!B148,'COVID 19 FASE I'!G$2:G$624,Planilha4!I$82,'COVID 19 FASE I'!#REF!,Planilha4!I$81)</f>
        <v>#REF!</v>
      </c>
      <c r="J148" s="102" t="e">
        <f>SUMIFS('COVID 19 FASE I'!N$2:N$624,'COVID 19 FASE I'!D$2:D$624,Planilha4!B148,'COVID 19 FASE I'!G$2:G$624,Planilha4!J$82,'COVID 19 FASE I'!#REF!,Planilha4!J$81)</f>
        <v>#REF!</v>
      </c>
      <c r="K148" s="102" t="e">
        <f>SUMIFS('COVID 19 FASE I'!N$2:N$624,'COVID 19 FASE I'!D$2:D$624,Planilha4!B148,'COVID 19 FASE I'!G$2:G$624,Planilha4!K$82,'COVID 19 FASE I'!#REF!,Planilha4!K$81)</f>
        <v>#REF!</v>
      </c>
      <c r="L148" s="102" t="e">
        <f>SUMIFS('COVID 19 FASE I'!N$2:N$624,'COVID 19 FASE I'!D$2:D$624,Planilha4!B148,'COVID 19 FASE I'!G$2:G$624,Planilha4!L$82,'COVID 19 FASE I'!#REF!,Planilha4!L$81)</f>
        <v>#REF!</v>
      </c>
      <c r="M148" s="102" t="e">
        <f>SUMIFS('COVID 19 FASE I'!N$2:N$624,'COVID 19 FASE I'!D$2:D$624,Planilha4!B148,'COVID 19 FASE I'!G$2:G$624,Planilha4!M$82,'COVID 19 FASE I'!#REF!,Planilha4!M$81)</f>
        <v>#REF!</v>
      </c>
      <c r="N148" s="102" t="e">
        <f>SUMIFS('COVID 19 FASE I'!N$2:N$624,'COVID 19 FASE I'!D$2:D$624,Planilha4!B148,'COVID 19 FASE I'!G$2:G$624,Planilha4!N$82,'COVID 19 FASE I'!#REF!,Planilha4!N$81)</f>
        <v>#REF!</v>
      </c>
      <c r="O148" s="103" t="e">
        <f t="shared" si="4"/>
        <v>#REF!</v>
      </c>
    </row>
    <row r="149" spans="1:15" x14ac:dyDescent="0.25">
      <c r="A149" s="89" t="s">
        <v>2658</v>
      </c>
      <c r="B149" s="90" t="s">
        <v>2659</v>
      </c>
      <c r="C149" s="70"/>
      <c r="D149" s="70"/>
      <c r="E149" s="102" t="e">
        <f>SUMIFS('COVID 19 FASE I'!N$2:N$624,'COVID 19 FASE I'!D$2:D$624,Planilha4!B149,'COVID 19 FASE I'!G$2:G$624,Planilha4!E$82,'COVID 19 FASE I'!#REF!,Planilha4!E$81)</f>
        <v>#REF!</v>
      </c>
      <c r="F149" s="102" t="e">
        <f>SUMIFS('COVID 19 FASE I'!N$2:N$624,'COVID 19 FASE I'!D$2:D$624,Planilha4!B149,'COVID 19 FASE I'!G$2:G$624,Planilha4!F$82,'COVID 19 FASE I'!#REF!,Planilha4!F$81)</f>
        <v>#REF!</v>
      </c>
      <c r="G149" s="102" t="e">
        <f>SUMIFS('COVID 19 FASE I'!N$2:N$624,'COVID 19 FASE I'!D$2:D$624,Planilha4!B149,'COVID 19 FASE I'!G$2:G$624,Planilha4!G$82,'COVID 19 FASE I'!#REF!,Planilha4!G$81)</f>
        <v>#REF!</v>
      </c>
      <c r="H149" s="102" t="e">
        <f>SUMIFS('COVID 19 FASE I'!N$2:N$624,'COVID 19 FASE I'!D$2:D$624,Planilha4!B149,'COVID 19 FASE I'!G$2:G$624,Planilha4!H$82,'COVID 19 FASE I'!#REF!,Planilha4!H$81)</f>
        <v>#REF!</v>
      </c>
      <c r="I149" s="102" t="e">
        <f>SUMIFS('COVID 19 FASE I'!N$2:N$624,'COVID 19 FASE I'!D$2:D$624,Planilha4!B149,'COVID 19 FASE I'!G$2:G$624,Planilha4!I$82,'COVID 19 FASE I'!#REF!,Planilha4!I$81)</f>
        <v>#REF!</v>
      </c>
      <c r="J149" s="102" t="e">
        <f>SUMIFS('COVID 19 FASE I'!N$2:N$624,'COVID 19 FASE I'!D$2:D$624,Planilha4!B149,'COVID 19 FASE I'!G$2:G$624,Planilha4!J$82,'COVID 19 FASE I'!#REF!,Planilha4!J$81)</f>
        <v>#REF!</v>
      </c>
      <c r="K149" s="102" t="e">
        <f>SUMIFS('COVID 19 FASE I'!N$2:N$624,'COVID 19 FASE I'!D$2:D$624,Planilha4!B149,'COVID 19 FASE I'!G$2:G$624,Planilha4!K$82,'COVID 19 FASE I'!#REF!,Planilha4!K$81)</f>
        <v>#REF!</v>
      </c>
      <c r="L149" s="102" t="e">
        <f>SUMIFS('COVID 19 FASE I'!N$2:N$624,'COVID 19 FASE I'!D$2:D$624,Planilha4!B149,'COVID 19 FASE I'!G$2:G$624,Planilha4!L$82,'COVID 19 FASE I'!#REF!,Planilha4!L$81)</f>
        <v>#REF!</v>
      </c>
      <c r="M149" s="102" t="e">
        <f>SUMIFS('COVID 19 FASE I'!N$2:N$624,'COVID 19 FASE I'!D$2:D$624,Planilha4!B149,'COVID 19 FASE I'!G$2:G$624,Planilha4!M$82,'COVID 19 FASE I'!#REF!,Planilha4!M$81)</f>
        <v>#REF!</v>
      </c>
      <c r="N149" s="102" t="e">
        <f>SUMIFS('COVID 19 FASE I'!N$2:N$624,'COVID 19 FASE I'!D$2:D$624,Planilha4!B149,'COVID 19 FASE I'!G$2:G$624,Planilha4!N$82,'COVID 19 FASE I'!#REF!,Planilha4!N$81)</f>
        <v>#REF!</v>
      </c>
      <c r="O149" s="103" t="e">
        <f t="shared" si="4"/>
        <v>#REF!</v>
      </c>
    </row>
    <row r="150" spans="1:15" x14ac:dyDescent="0.25">
      <c r="A150" s="89" t="s">
        <v>1277</v>
      </c>
      <c r="B150" s="90" t="s">
        <v>1278</v>
      </c>
      <c r="C150" s="70"/>
      <c r="D150" s="70"/>
      <c r="E150" s="102" t="e">
        <f>SUMIFS('COVID 19 FASE I'!N$2:N$624,'COVID 19 FASE I'!D$2:D$624,Planilha4!B150,'COVID 19 FASE I'!G$2:G$624,Planilha4!E$82,'COVID 19 FASE I'!#REF!,Planilha4!E$81)</f>
        <v>#REF!</v>
      </c>
      <c r="F150" s="102" t="e">
        <f>SUMIFS('COVID 19 FASE I'!N$2:N$624,'COVID 19 FASE I'!D$2:D$624,Planilha4!B150,'COVID 19 FASE I'!G$2:G$624,Planilha4!F$82,'COVID 19 FASE I'!#REF!,Planilha4!F$81)</f>
        <v>#REF!</v>
      </c>
      <c r="G150" s="102" t="e">
        <f>SUMIFS('COVID 19 FASE I'!N$2:N$624,'COVID 19 FASE I'!D$2:D$624,Planilha4!B150,'COVID 19 FASE I'!G$2:G$624,Planilha4!G$82,'COVID 19 FASE I'!#REF!,Planilha4!G$81)</f>
        <v>#REF!</v>
      </c>
      <c r="H150" s="102" t="e">
        <f>SUMIFS('COVID 19 FASE I'!N$2:N$624,'COVID 19 FASE I'!D$2:D$624,Planilha4!B150,'COVID 19 FASE I'!G$2:G$624,Planilha4!H$82,'COVID 19 FASE I'!#REF!,Planilha4!H$81)</f>
        <v>#REF!</v>
      </c>
      <c r="I150" s="102" t="e">
        <f>SUMIFS('COVID 19 FASE I'!N$2:N$624,'COVID 19 FASE I'!D$2:D$624,Planilha4!B150,'COVID 19 FASE I'!G$2:G$624,Planilha4!I$82,'COVID 19 FASE I'!#REF!,Planilha4!I$81)</f>
        <v>#REF!</v>
      </c>
      <c r="J150" s="102" t="e">
        <f>SUMIFS('COVID 19 FASE I'!N$2:N$624,'COVID 19 FASE I'!D$2:D$624,Planilha4!B150,'COVID 19 FASE I'!G$2:G$624,Planilha4!J$82,'COVID 19 FASE I'!#REF!,Planilha4!J$81)</f>
        <v>#REF!</v>
      </c>
      <c r="K150" s="102" t="e">
        <f>SUMIFS('COVID 19 FASE I'!N$2:N$624,'COVID 19 FASE I'!D$2:D$624,Planilha4!B150,'COVID 19 FASE I'!G$2:G$624,Planilha4!K$82,'COVID 19 FASE I'!#REF!,Planilha4!K$81)</f>
        <v>#REF!</v>
      </c>
      <c r="L150" s="102" t="e">
        <f>SUMIFS('COVID 19 FASE I'!N$2:N$624,'COVID 19 FASE I'!D$2:D$624,Planilha4!B150,'COVID 19 FASE I'!G$2:G$624,Planilha4!L$82,'COVID 19 FASE I'!#REF!,Planilha4!L$81)</f>
        <v>#REF!</v>
      </c>
      <c r="M150" s="102" t="e">
        <f>SUMIFS('COVID 19 FASE I'!N$2:N$624,'COVID 19 FASE I'!D$2:D$624,Planilha4!B150,'COVID 19 FASE I'!G$2:G$624,Planilha4!M$82,'COVID 19 FASE I'!#REF!,Planilha4!M$81)</f>
        <v>#REF!</v>
      </c>
      <c r="N150" s="102" t="e">
        <f>SUMIFS('COVID 19 FASE I'!N$2:N$624,'COVID 19 FASE I'!D$2:D$624,Planilha4!B150,'COVID 19 FASE I'!G$2:G$624,Planilha4!N$82,'COVID 19 FASE I'!#REF!,Planilha4!N$81)</f>
        <v>#REF!</v>
      </c>
      <c r="O150" s="103" t="e">
        <f t="shared" si="4"/>
        <v>#REF!</v>
      </c>
    </row>
    <row r="151" spans="1:15" x14ac:dyDescent="0.25">
      <c r="A151" s="85" t="s">
        <v>2889</v>
      </c>
      <c r="B151" s="86" t="s">
        <v>2890</v>
      </c>
      <c r="C151" s="74"/>
      <c r="D151" s="74"/>
      <c r="E151" s="102" t="e">
        <f>SUMIFS('COVID 19 FASE I'!N$2:N$624,'COVID 19 FASE I'!D$2:D$624,Planilha4!B151,'COVID 19 FASE I'!G$2:G$624,Planilha4!E$82,'COVID 19 FASE I'!#REF!,Planilha4!E$81)</f>
        <v>#REF!</v>
      </c>
      <c r="F151" s="102" t="e">
        <f>SUMIFS('COVID 19 FASE I'!N$2:N$624,'COVID 19 FASE I'!D$2:D$624,Planilha4!B151,'COVID 19 FASE I'!G$2:G$624,Planilha4!F$82,'COVID 19 FASE I'!#REF!,Planilha4!F$81)</f>
        <v>#REF!</v>
      </c>
      <c r="G151" s="102" t="e">
        <f>SUMIFS('COVID 19 FASE I'!N$2:N$624,'COVID 19 FASE I'!D$2:D$624,Planilha4!B151,'COVID 19 FASE I'!G$2:G$624,Planilha4!G$82,'COVID 19 FASE I'!#REF!,Planilha4!G$81)</f>
        <v>#REF!</v>
      </c>
      <c r="H151" s="102" t="e">
        <f>SUMIFS('COVID 19 FASE I'!N$2:N$624,'COVID 19 FASE I'!D$2:D$624,Planilha4!B151,'COVID 19 FASE I'!G$2:G$624,Planilha4!H$82,'COVID 19 FASE I'!#REF!,Planilha4!H$81)</f>
        <v>#REF!</v>
      </c>
      <c r="I151" s="102" t="e">
        <f>SUMIFS('COVID 19 FASE I'!N$2:N$624,'COVID 19 FASE I'!D$2:D$624,Planilha4!B151,'COVID 19 FASE I'!G$2:G$624,Planilha4!I$82,'COVID 19 FASE I'!#REF!,Planilha4!I$81)</f>
        <v>#REF!</v>
      </c>
      <c r="J151" s="102" t="e">
        <f>SUMIFS('COVID 19 FASE I'!N$2:N$624,'COVID 19 FASE I'!D$2:D$624,Planilha4!B151,'COVID 19 FASE I'!G$2:G$624,Planilha4!J$82,'COVID 19 FASE I'!#REF!,Planilha4!J$81)</f>
        <v>#REF!</v>
      </c>
      <c r="K151" s="102" t="e">
        <f>SUMIFS('COVID 19 FASE I'!N$2:N$624,'COVID 19 FASE I'!D$2:D$624,Planilha4!B151,'COVID 19 FASE I'!G$2:G$624,Planilha4!K$82,'COVID 19 FASE I'!#REF!,Planilha4!K$81)</f>
        <v>#REF!</v>
      </c>
      <c r="L151" s="102" t="e">
        <f>SUMIFS('COVID 19 FASE I'!N$2:N$624,'COVID 19 FASE I'!D$2:D$624,Planilha4!B151,'COVID 19 FASE I'!G$2:G$624,Planilha4!L$82,'COVID 19 FASE I'!#REF!,Planilha4!L$81)</f>
        <v>#REF!</v>
      </c>
      <c r="M151" s="102" t="e">
        <f>SUMIFS('COVID 19 FASE I'!N$2:N$624,'COVID 19 FASE I'!D$2:D$624,Planilha4!B151,'COVID 19 FASE I'!G$2:G$624,Planilha4!M$82,'COVID 19 FASE I'!#REF!,Planilha4!M$81)</f>
        <v>#REF!</v>
      </c>
      <c r="N151" s="102" t="e">
        <f>SUMIFS('COVID 19 FASE I'!N$2:N$624,'COVID 19 FASE I'!D$2:D$624,Planilha4!B151,'COVID 19 FASE I'!G$2:G$624,Planilha4!N$82,'COVID 19 FASE I'!#REF!,Planilha4!N$81)</f>
        <v>#REF!</v>
      </c>
      <c r="O151" s="103" t="e">
        <f t="shared" si="4"/>
        <v>#REF!</v>
      </c>
    </row>
    <row r="152" spans="1:15" x14ac:dyDescent="0.25">
      <c r="A152" s="89" t="s">
        <v>1441</v>
      </c>
      <c r="B152" s="90" t="s">
        <v>1442</v>
      </c>
      <c r="C152" s="70"/>
      <c r="D152" s="70"/>
      <c r="E152" s="102" t="e">
        <f>SUMIFS('COVID 19 FASE I'!N$2:N$624,'COVID 19 FASE I'!D$2:D$624,Planilha4!B152,'COVID 19 FASE I'!G$2:G$624,Planilha4!E$82,'COVID 19 FASE I'!#REF!,Planilha4!E$81)</f>
        <v>#REF!</v>
      </c>
      <c r="F152" s="102" t="e">
        <f>SUMIFS('COVID 19 FASE I'!N$2:N$624,'COVID 19 FASE I'!D$2:D$624,Planilha4!B152,'COVID 19 FASE I'!G$2:G$624,Planilha4!F$82,'COVID 19 FASE I'!#REF!,Planilha4!F$81)</f>
        <v>#REF!</v>
      </c>
      <c r="G152" s="102" t="e">
        <f>SUMIFS('COVID 19 FASE I'!N$2:N$624,'COVID 19 FASE I'!D$2:D$624,Planilha4!B152,'COVID 19 FASE I'!G$2:G$624,Planilha4!G$82,'COVID 19 FASE I'!#REF!,Planilha4!G$81)</f>
        <v>#REF!</v>
      </c>
      <c r="H152" s="102" t="e">
        <f>SUMIFS('COVID 19 FASE I'!N$2:N$624,'COVID 19 FASE I'!D$2:D$624,Planilha4!B152,'COVID 19 FASE I'!G$2:G$624,Planilha4!H$82,'COVID 19 FASE I'!#REF!,Planilha4!H$81)</f>
        <v>#REF!</v>
      </c>
      <c r="I152" s="102" t="e">
        <f>SUMIFS('COVID 19 FASE I'!N$2:N$624,'COVID 19 FASE I'!D$2:D$624,Planilha4!B152,'COVID 19 FASE I'!G$2:G$624,Planilha4!I$82,'COVID 19 FASE I'!#REF!,Planilha4!I$81)</f>
        <v>#REF!</v>
      </c>
      <c r="J152" s="102" t="e">
        <f>SUMIFS('COVID 19 FASE I'!N$2:N$624,'COVID 19 FASE I'!D$2:D$624,Planilha4!B152,'COVID 19 FASE I'!G$2:G$624,Planilha4!J$82,'COVID 19 FASE I'!#REF!,Planilha4!J$81)</f>
        <v>#REF!</v>
      </c>
      <c r="K152" s="102" t="e">
        <f>SUMIFS('COVID 19 FASE I'!N$2:N$624,'COVID 19 FASE I'!D$2:D$624,Planilha4!B152,'COVID 19 FASE I'!G$2:G$624,Planilha4!K$82,'COVID 19 FASE I'!#REF!,Planilha4!K$81)</f>
        <v>#REF!</v>
      </c>
      <c r="L152" s="102" t="e">
        <f>SUMIFS('COVID 19 FASE I'!N$2:N$624,'COVID 19 FASE I'!D$2:D$624,Planilha4!B152,'COVID 19 FASE I'!G$2:G$624,Planilha4!L$82,'COVID 19 FASE I'!#REF!,Planilha4!L$81)</f>
        <v>#REF!</v>
      </c>
      <c r="M152" s="102" t="e">
        <f>SUMIFS('COVID 19 FASE I'!N$2:N$624,'COVID 19 FASE I'!D$2:D$624,Planilha4!B152,'COVID 19 FASE I'!G$2:G$624,Planilha4!M$82,'COVID 19 FASE I'!#REF!,Planilha4!M$81)</f>
        <v>#REF!</v>
      </c>
      <c r="N152" s="102" t="e">
        <f>SUMIFS('COVID 19 FASE I'!N$2:N$624,'COVID 19 FASE I'!D$2:D$624,Planilha4!B152,'COVID 19 FASE I'!G$2:G$624,Planilha4!N$82,'COVID 19 FASE I'!#REF!,Planilha4!N$81)</f>
        <v>#REF!</v>
      </c>
      <c r="O152" s="103" t="e">
        <f t="shared" si="4"/>
        <v>#REF!</v>
      </c>
    </row>
    <row r="153" spans="1:15" x14ac:dyDescent="0.25">
      <c r="A153" s="89" t="s">
        <v>2768</v>
      </c>
      <c r="B153" s="90" t="s">
        <v>2769</v>
      </c>
      <c r="C153" s="70"/>
      <c r="D153" s="70"/>
      <c r="E153" s="102" t="e">
        <f>SUMIFS('COVID 19 FASE I'!N$2:N$624,'COVID 19 FASE I'!D$2:D$624,Planilha4!B153,'COVID 19 FASE I'!G$2:G$624,Planilha4!E$82,'COVID 19 FASE I'!#REF!,Planilha4!E$81)</f>
        <v>#REF!</v>
      </c>
      <c r="F153" s="102" t="e">
        <f>SUMIFS('COVID 19 FASE I'!N$2:N$624,'COVID 19 FASE I'!D$2:D$624,Planilha4!B153,'COVID 19 FASE I'!G$2:G$624,Planilha4!F$82,'COVID 19 FASE I'!#REF!,Planilha4!F$81)</f>
        <v>#REF!</v>
      </c>
      <c r="G153" s="102" t="e">
        <f>SUMIFS('COVID 19 FASE I'!N$2:N$624,'COVID 19 FASE I'!D$2:D$624,Planilha4!B153,'COVID 19 FASE I'!G$2:G$624,Planilha4!G$82,'COVID 19 FASE I'!#REF!,Planilha4!G$81)</f>
        <v>#REF!</v>
      </c>
      <c r="H153" s="102" t="e">
        <f>SUMIFS('COVID 19 FASE I'!N$2:N$624,'COVID 19 FASE I'!D$2:D$624,Planilha4!B153,'COVID 19 FASE I'!G$2:G$624,Planilha4!H$82,'COVID 19 FASE I'!#REF!,Planilha4!H$81)</f>
        <v>#REF!</v>
      </c>
      <c r="I153" s="102" t="e">
        <f>SUMIFS('COVID 19 FASE I'!N$2:N$624,'COVID 19 FASE I'!D$2:D$624,Planilha4!B153,'COVID 19 FASE I'!G$2:G$624,Planilha4!I$82,'COVID 19 FASE I'!#REF!,Planilha4!I$81)</f>
        <v>#REF!</v>
      </c>
      <c r="J153" s="102" t="e">
        <f>SUMIFS('COVID 19 FASE I'!N$2:N$624,'COVID 19 FASE I'!D$2:D$624,Planilha4!B153,'COVID 19 FASE I'!G$2:G$624,Planilha4!J$82,'COVID 19 FASE I'!#REF!,Planilha4!J$81)</f>
        <v>#REF!</v>
      </c>
      <c r="K153" s="102" t="e">
        <f>SUMIFS('COVID 19 FASE I'!N$2:N$624,'COVID 19 FASE I'!D$2:D$624,Planilha4!B153,'COVID 19 FASE I'!G$2:G$624,Planilha4!K$82,'COVID 19 FASE I'!#REF!,Planilha4!K$81)</f>
        <v>#REF!</v>
      </c>
      <c r="L153" s="102" t="e">
        <f>SUMIFS('COVID 19 FASE I'!N$2:N$624,'COVID 19 FASE I'!D$2:D$624,Planilha4!B153,'COVID 19 FASE I'!G$2:G$624,Planilha4!L$82,'COVID 19 FASE I'!#REF!,Planilha4!L$81)</f>
        <v>#REF!</v>
      </c>
      <c r="M153" s="102" t="e">
        <f>SUMIFS('COVID 19 FASE I'!N$2:N$624,'COVID 19 FASE I'!D$2:D$624,Planilha4!B153,'COVID 19 FASE I'!G$2:G$624,Planilha4!M$82,'COVID 19 FASE I'!#REF!,Planilha4!M$81)</f>
        <v>#REF!</v>
      </c>
      <c r="N153" s="102" t="e">
        <f>SUMIFS('COVID 19 FASE I'!N$2:N$624,'COVID 19 FASE I'!D$2:D$624,Planilha4!B153,'COVID 19 FASE I'!G$2:G$624,Planilha4!N$82,'COVID 19 FASE I'!#REF!,Planilha4!N$81)</f>
        <v>#REF!</v>
      </c>
      <c r="O153" s="103" t="e">
        <f t="shared" si="4"/>
        <v>#REF!</v>
      </c>
    </row>
    <row r="154" spans="1:15" x14ac:dyDescent="0.25">
      <c r="A154" s="89" t="s">
        <v>2569</v>
      </c>
      <c r="B154" s="90" t="s">
        <v>2570</v>
      </c>
      <c r="C154" s="70"/>
      <c r="D154" s="70"/>
      <c r="E154" s="102" t="e">
        <f>SUMIFS('COVID 19 FASE I'!N$2:N$624,'COVID 19 FASE I'!D$2:D$624,Planilha4!B154,'COVID 19 FASE I'!G$2:G$624,Planilha4!E$82,'COVID 19 FASE I'!#REF!,Planilha4!E$81)</f>
        <v>#REF!</v>
      </c>
      <c r="F154" s="102" t="e">
        <f>SUMIFS('COVID 19 FASE I'!N$2:N$624,'COVID 19 FASE I'!D$2:D$624,Planilha4!B154,'COVID 19 FASE I'!G$2:G$624,Planilha4!F$82,'COVID 19 FASE I'!#REF!,Planilha4!F$81)</f>
        <v>#REF!</v>
      </c>
      <c r="G154" s="102" t="e">
        <f>SUMIFS('COVID 19 FASE I'!N$2:N$624,'COVID 19 FASE I'!D$2:D$624,Planilha4!B154,'COVID 19 FASE I'!G$2:G$624,Planilha4!G$82,'COVID 19 FASE I'!#REF!,Planilha4!G$81)</f>
        <v>#REF!</v>
      </c>
      <c r="H154" s="102" t="e">
        <f>SUMIFS('COVID 19 FASE I'!N$2:N$624,'COVID 19 FASE I'!D$2:D$624,Planilha4!B154,'COVID 19 FASE I'!G$2:G$624,Planilha4!H$82,'COVID 19 FASE I'!#REF!,Planilha4!H$81)</f>
        <v>#REF!</v>
      </c>
      <c r="I154" s="102" t="e">
        <f>SUMIFS('COVID 19 FASE I'!N$2:N$624,'COVID 19 FASE I'!D$2:D$624,Planilha4!B154,'COVID 19 FASE I'!G$2:G$624,Planilha4!I$82,'COVID 19 FASE I'!#REF!,Planilha4!I$81)</f>
        <v>#REF!</v>
      </c>
      <c r="J154" s="102" t="e">
        <f>SUMIFS('COVID 19 FASE I'!N$2:N$624,'COVID 19 FASE I'!D$2:D$624,Planilha4!B154,'COVID 19 FASE I'!G$2:G$624,Planilha4!J$82,'COVID 19 FASE I'!#REF!,Planilha4!J$81)</f>
        <v>#REF!</v>
      </c>
      <c r="K154" s="102" t="e">
        <f>SUMIFS('COVID 19 FASE I'!N$2:N$624,'COVID 19 FASE I'!D$2:D$624,Planilha4!B154,'COVID 19 FASE I'!G$2:G$624,Planilha4!K$82,'COVID 19 FASE I'!#REF!,Planilha4!K$81)</f>
        <v>#REF!</v>
      </c>
      <c r="L154" s="102" t="e">
        <f>SUMIFS('COVID 19 FASE I'!N$2:N$624,'COVID 19 FASE I'!D$2:D$624,Planilha4!B154,'COVID 19 FASE I'!G$2:G$624,Planilha4!L$82,'COVID 19 FASE I'!#REF!,Planilha4!L$81)</f>
        <v>#REF!</v>
      </c>
      <c r="M154" s="102" t="e">
        <f>SUMIFS('COVID 19 FASE I'!N$2:N$624,'COVID 19 FASE I'!D$2:D$624,Planilha4!B154,'COVID 19 FASE I'!G$2:G$624,Planilha4!M$82,'COVID 19 FASE I'!#REF!,Planilha4!M$81)</f>
        <v>#REF!</v>
      </c>
      <c r="N154" s="102" t="e">
        <f>SUMIFS('COVID 19 FASE I'!N$2:N$624,'COVID 19 FASE I'!D$2:D$624,Planilha4!B154,'COVID 19 FASE I'!G$2:G$624,Planilha4!N$82,'COVID 19 FASE I'!#REF!,Planilha4!N$81)</f>
        <v>#REF!</v>
      </c>
      <c r="O154" s="103" t="e">
        <f t="shared" si="4"/>
        <v>#REF!</v>
      </c>
    </row>
    <row r="155" spans="1:15" x14ac:dyDescent="0.25">
      <c r="A155" s="89" t="s">
        <v>3370</v>
      </c>
      <c r="B155" s="90" t="s">
        <v>1344</v>
      </c>
      <c r="C155" s="70"/>
      <c r="D155" s="70"/>
      <c r="E155" s="102" t="e">
        <f>SUMIFS('COVID 19 FASE I'!N$2:N$624,'COVID 19 FASE I'!D$2:D$624,Planilha4!B155,'COVID 19 FASE I'!G$2:G$624,Planilha4!E$82,'COVID 19 FASE I'!#REF!,Planilha4!E$81)</f>
        <v>#REF!</v>
      </c>
      <c r="F155" s="102" t="e">
        <f>SUMIFS('COVID 19 FASE I'!N$2:N$624,'COVID 19 FASE I'!D$2:D$624,Planilha4!B155,'COVID 19 FASE I'!G$2:G$624,Planilha4!F$82,'COVID 19 FASE I'!#REF!,Planilha4!F$81)</f>
        <v>#REF!</v>
      </c>
      <c r="G155" s="102" t="e">
        <f>SUMIFS('COVID 19 FASE I'!N$2:N$624,'COVID 19 FASE I'!D$2:D$624,Planilha4!B155,'COVID 19 FASE I'!G$2:G$624,Planilha4!G$82,'COVID 19 FASE I'!#REF!,Planilha4!G$81)</f>
        <v>#REF!</v>
      </c>
      <c r="H155" s="102" t="e">
        <f>SUMIFS('COVID 19 FASE I'!N$2:N$624,'COVID 19 FASE I'!D$2:D$624,Planilha4!B155,'COVID 19 FASE I'!G$2:G$624,Planilha4!H$82,'COVID 19 FASE I'!#REF!,Planilha4!H$81)</f>
        <v>#REF!</v>
      </c>
      <c r="I155" s="102" t="e">
        <f>SUMIFS('COVID 19 FASE I'!N$2:N$624,'COVID 19 FASE I'!D$2:D$624,Planilha4!B155,'COVID 19 FASE I'!G$2:G$624,Planilha4!I$82,'COVID 19 FASE I'!#REF!,Planilha4!I$81)</f>
        <v>#REF!</v>
      </c>
      <c r="J155" s="102" t="e">
        <f>SUMIFS('COVID 19 FASE I'!N$2:N$624,'COVID 19 FASE I'!D$2:D$624,Planilha4!B155,'COVID 19 FASE I'!G$2:G$624,Planilha4!J$82,'COVID 19 FASE I'!#REF!,Planilha4!J$81)</f>
        <v>#REF!</v>
      </c>
      <c r="K155" s="102" t="e">
        <f>SUMIFS('COVID 19 FASE I'!N$2:N$624,'COVID 19 FASE I'!D$2:D$624,Planilha4!B155,'COVID 19 FASE I'!G$2:G$624,Planilha4!K$82,'COVID 19 FASE I'!#REF!,Planilha4!K$81)</f>
        <v>#REF!</v>
      </c>
      <c r="L155" s="102" t="e">
        <f>SUMIFS('COVID 19 FASE I'!N$2:N$624,'COVID 19 FASE I'!D$2:D$624,Planilha4!B155,'COVID 19 FASE I'!G$2:G$624,Planilha4!L$82,'COVID 19 FASE I'!#REF!,Planilha4!L$81)</f>
        <v>#REF!</v>
      </c>
      <c r="M155" s="102" t="e">
        <f>SUMIFS('COVID 19 FASE I'!N$2:N$624,'COVID 19 FASE I'!D$2:D$624,Planilha4!B155,'COVID 19 FASE I'!G$2:G$624,Planilha4!M$82,'COVID 19 FASE I'!#REF!,Planilha4!M$81)</f>
        <v>#REF!</v>
      </c>
      <c r="N155" s="102" t="e">
        <f>SUMIFS('COVID 19 FASE I'!N$2:N$624,'COVID 19 FASE I'!D$2:D$624,Planilha4!B155,'COVID 19 FASE I'!G$2:G$624,Planilha4!N$82,'COVID 19 FASE I'!#REF!,Planilha4!N$81)</f>
        <v>#REF!</v>
      </c>
      <c r="O155" s="103" t="e">
        <f t="shared" si="4"/>
        <v>#REF!</v>
      </c>
    </row>
    <row r="156" spans="1:15" x14ac:dyDescent="0.25">
      <c r="A156" s="89" t="s">
        <v>1438</v>
      </c>
      <c r="B156" s="90" t="s">
        <v>1428</v>
      </c>
      <c r="C156" s="70"/>
      <c r="D156" s="70"/>
      <c r="E156" s="102" t="e">
        <f>SUMIFS('COVID 19 FASE I'!N$2:N$624,'COVID 19 FASE I'!D$2:D$624,Planilha4!B156,'COVID 19 FASE I'!G$2:G$624,Planilha4!E$82,'COVID 19 FASE I'!#REF!,Planilha4!E$81)</f>
        <v>#REF!</v>
      </c>
      <c r="F156" s="102" t="e">
        <f>SUMIFS('COVID 19 FASE I'!N$2:N$624,'COVID 19 FASE I'!D$2:D$624,Planilha4!B156,'COVID 19 FASE I'!G$2:G$624,Planilha4!F$82,'COVID 19 FASE I'!#REF!,Planilha4!F$81)</f>
        <v>#REF!</v>
      </c>
      <c r="G156" s="102" t="e">
        <f>SUMIFS('COVID 19 FASE I'!N$2:N$624,'COVID 19 FASE I'!D$2:D$624,Planilha4!B156,'COVID 19 FASE I'!G$2:G$624,Planilha4!G$82,'COVID 19 FASE I'!#REF!,Planilha4!G$81)</f>
        <v>#REF!</v>
      </c>
      <c r="H156" s="102" t="e">
        <f>SUMIFS('COVID 19 FASE I'!N$2:N$624,'COVID 19 FASE I'!D$2:D$624,Planilha4!B156,'COVID 19 FASE I'!G$2:G$624,Planilha4!H$82,'COVID 19 FASE I'!#REF!,Planilha4!H$81)</f>
        <v>#REF!</v>
      </c>
      <c r="I156" s="102" t="e">
        <f>SUMIFS('COVID 19 FASE I'!N$2:N$624,'COVID 19 FASE I'!D$2:D$624,Planilha4!B156,'COVID 19 FASE I'!G$2:G$624,Planilha4!I$82,'COVID 19 FASE I'!#REF!,Planilha4!I$81)</f>
        <v>#REF!</v>
      </c>
      <c r="J156" s="102" t="e">
        <f>SUMIFS('COVID 19 FASE I'!N$2:N$624,'COVID 19 FASE I'!D$2:D$624,Planilha4!B156,'COVID 19 FASE I'!G$2:G$624,Planilha4!J$82,'COVID 19 FASE I'!#REF!,Planilha4!J$81)</f>
        <v>#REF!</v>
      </c>
      <c r="K156" s="102" t="e">
        <f>SUMIFS('COVID 19 FASE I'!N$2:N$624,'COVID 19 FASE I'!D$2:D$624,Planilha4!B156,'COVID 19 FASE I'!G$2:G$624,Planilha4!K$82,'COVID 19 FASE I'!#REF!,Planilha4!K$81)</f>
        <v>#REF!</v>
      </c>
      <c r="L156" s="102" t="e">
        <f>SUMIFS('COVID 19 FASE I'!N$2:N$624,'COVID 19 FASE I'!D$2:D$624,Planilha4!B156,'COVID 19 FASE I'!G$2:G$624,Planilha4!L$82,'COVID 19 FASE I'!#REF!,Planilha4!L$81)</f>
        <v>#REF!</v>
      </c>
      <c r="M156" s="102" t="e">
        <f>SUMIFS('COVID 19 FASE I'!N$2:N$624,'COVID 19 FASE I'!D$2:D$624,Planilha4!B156,'COVID 19 FASE I'!G$2:G$624,Planilha4!M$82,'COVID 19 FASE I'!#REF!,Planilha4!M$81)</f>
        <v>#REF!</v>
      </c>
      <c r="N156" s="102" t="e">
        <f>SUMIFS('COVID 19 FASE I'!N$2:N$624,'COVID 19 FASE I'!D$2:D$624,Planilha4!B156,'COVID 19 FASE I'!G$2:G$624,Planilha4!N$82,'COVID 19 FASE I'!#REF!,Planilha4!N$81)</f>
        <v>#REF!</v>
      </c>
      <c r="O156" s="103" t="e">
        <f t="shared" si="4"/>
        <v>#REF!</v>
      </c>
    </row>
    <row r="157" spans="1:15" x14ac:dyDescent="0.25">
      <c r="A157" s="89" t="s">
        <v>2185</v>
      </c>
      <c r="B157" s="90" t="s">
        <v>2186</v>
      </c>
      <c r="C157" s="70"/>
      <c r="D157" s="70"/>
      <c r="E157" s="102" t="e">
        <f>SUMIFS('COVID 19 FASE I'!N$2:N$624,'COVID 19 FASE I'!D$2:D$624,Planilha4!B157,'COVID 19 FASE I'!G$2:G$624,Planilha4!E$82,'COVID 19 FASE I'!#REF!,Planilha4!E$81)</f>
        <v>#REF!</v>
      </c>
      <c r="F157" s="102" t="e">
        <f>SUMIFS('COVID 19 FASE I'!N$2:N$624,'COVID 19 FASE I'!D$2:D$624,Planilha4!B157,'COVID 19 FASE I'!G$2:G$624,Planilha4!F$82,'COVID 19 FASE I'!#REF!,Planilha4!F$81)</f>
        <v>#REF!</v>
      </c>
      <c r="G157" s="102" t="e">
        <f>SUMIFS('COVID 19 FASE I'!N$2:N$624,'COVID 19 FASE I'!D$2:D$624,Planilha4!B157,'COVID 19 FASE I'!G$2:G$624,Planilha4!G$82,'COVID 19 FASE I'!#REF!,Planilha4!G$81)</f>
        <v>#REF!</v>
      </c>
      <c r="H157" s="102" t="e">
        <f>SUMIFS('COVID 19 FASE I'!N$2:N$624,'COVID 19 FASE I'!D$2:D$624,Planilha4!B157,'COVID 19 FASE I'!G$2:G$624,Planilha4!H$82,'COVID 19 FASE I'!#REF!,Planilha4!H$81)</f>
        <v>#REF!</v>
      </c>
      <c r="I157" s="102" t="e">
        <f>SUMIFS('COVID 19 FASE I'!N$2:N$624,'COVID 19 FASE I'!D$2:D$624,Planilha4!B157,'COVID 19 FASE I'!G$2:G$624,Planilha4!I$82,'COVID 19 FASE I'!#REF!,Planilha4!I$81)</f>
        <v>#REF!</v>
      </c>
      <c r="J157" s="102" t="e">
        <f>SUMIFS('COVID 19 FASE I'!N$2:N$624,'COVID 19 FASE I'!D$2:D$624,Planilha4!B157,'COVID 19 FASE I'!G$2:G$624,Planilha4!J$82,'COVID 19 FASE I'!#REF!,Planilha4!J$81)</f>
        <v>#REF!</v>
      </c>
      <c r="K157" s="102" t="e">
        <f>SUMIFS('COVID 19 FASE I'!N$2:N$624,'COVID 19 FASE I'!D$2:D$624,Planilha4!B157,'COVID 19 FASE I'!G$2:G$624,Planilha4!K$82,'COVID 19 FASE I'!#REF!,Planilha4!K$81)</f>
        <v>#REF!</v>
      </c>
      <c r="L157" s="102" t="e">
        <f>SUMIFS('COVID 19 FASE I'!N$2:N$624,'COVID 19 FASE I'!D$2:D$624,Planilha4!B157,'COVID 19 FASE I'!G$2:G$624,Planilha4!L$82,'COVID 19 FASE I'!#REF!,Planilha4!L$81)</f>
        <v>#REF!</v>
      </c>
      <c r="M157" s="102" t="e">
        <f>SUMIFS('COVID 19 FASE I'!N$2:N$624,'COVID 19 FASE I'!D$2:D$624,Planilha4!B157,'COVID 19 FASE I'!G$2:G$624,Planilha4!M$82,'COVID 19 FASE I'!#REF!,Planilha4!M$81)</f>
        <v>#REF!</v>
      </c>
      <c r="N157" s="102" t="e">
        <f>SUMIFS('COVID 19 FASE I'!N$2:N$624,'COVID 19 FASE I'!D$2:D$624,Planilha4!B157,'COVID 19 FASE I'!G$2:G$624,Planilha4!N$82,'COVID 19 FASE I'!#REF!,Planilha4!N$81)</f>
        <v>#REF!</v>
      </c>
      <c r="O157" s="103" t="e">
        <f t="shared" si="4"/>
        <v>#REF!</v>
      </c>
    </row>
    <row r="158" spans="1:15" x14ac:dyDescent="0.25">
      <c r="A158" s="89" t="s">
        <v>1168</v>
      </c>
      <c r="B158" s="90" t="s">
        <v>1169</v>
      </c>
      <c r="C158" s="70"/>
      <c r="D158" s="70"/>
      <c r="E158" s="102" t="e">
        <f>SUMIFS('COVID 19 FASE I'!N$2:N$624,'COVID 19 FASE I'!D$2:D$624,Planilha4!B158,'COVID 19 FASE I'!G$2:G$624,Planilha4!E$82,'COVID 19 FASE I'!#REF!,Planilha4!E$81)</f>
        <v>#REF!</v>
      </c>
      <c r="F158" s="102" t="e">
        <f>SUMIFS('COVID 19 FASE I'!N$2:N$624,'COVID 19 FASE I'!D$2:D$624,Planilha4!B158,'COVID 19 FASE I'!G$2:G$624,Planilha4!F$82,'COVID 19 FASE I'!#REF!,Planilha4!F$81)</f>
        <v>#REF!</v>
      </c>
      <c r="G158" s="102" t="e">
        <f>SUMIFS('COVID 19 FASE I'!N$2:N$624,'COVID 19 FASE I'!D$2:D$624,Planilha4!B158,'COVID 19 FASE I'!G$2:G$624,Planilha4!G$82,'COVID 19 FASE I'!#REF!,Planilha4!G$81)</f>
        <v>#REF!</v>
      </c>
      <c r="H158" s="102" t="e">
        <f>SUMIFS('COVID 19 FASE I'!N$2:N$624,'COVID 19 FASE I'!D$2:D$624,Planilha4!B158,'COVID 19 FASE I'!G$2:G$624,Planilha4!H$82,'COVID 19 FASE I'!#REF!,Planilha4!H$81)</f>
        <v>#REF!</v>
      </c>
      <c r="I158" s="102" t="e">
        <f>SUMIFS('COVID 19 FASE I'!N$2:N$624,'COVID 19 FASE I'!D$2:D$624,Planilha4!B158,'COVID 19 FASE I'!G$2:G$624,Planilha4!I$82,'COVID 19 FASE I'!#REF!,Planilha4!I$81)</f>
        <v>#REF!</v>
      </c>
      <c r="J158" s="102" t="e">
        <f>SUMIFS('COVID 19 FASE I'!N$2:N$624,'COVID 19 FASE I'!D$2:D$624,Planilha4!B158,'COVID 19 FASE I'!G$2:G$624,Planilha4!J$82,'COVID 19 FASE I'!#REF!,Planilha4!J$81)</f>
        <v>#REF!</v>
      </c>
      <c r="K158" s="102" t="e">
        <f>SUMIFS('COVID 19 FASE I'!N$2:N$624,'COVID 19 FASE I'!D$2:D$624,Planilha4!B158,'COVID 19 FASE I'!G$2:G$624,Planilha4!K$82,'COVID 19 FASE I'!#REF!,Planilha4!K$81)</f>
        <v>#REF!</v>
      </c>
      <c r="L158" s="102" t="e">
        <f>SUMIFS('COVID 19 FASE I'!N$2:N$624,'COVID 19 FASE I'!D$2:D$624,Planilha4!B158,'COVID 19 FASE I'!G$2:G$624,Planilha4!L$82,'COVID 19 FASE I'!#REF!,Planilha4!L$81)</f>
        <v>#REF!</v>
      </c>
      <c r="M158" s="102" t="e">
        <f>SUMIFS('COVID 19 FASE I'!N$2:N$624,'COVID 19 FASE I'!D$2:D$624,Planilha4!B158,'COVID 19 FASE I'!G$2:G$624,Planilha4!M$82,'COVID 19 FASE I'!#REF!,Planilha4!M$81)</f>
        <v>#REF!</v>
      </c>
      <c r="N158" s="102" t="e">
        <f>SUMIFS('COVID 19 FASE I'!N$2:N$624,'COVID 19 FASE I'!D$2:D$624,Planilha4!B158,'COVID 19 FASE I'!G$2:G$624,Planilha4!N$82,'COVID 19 FASE I'!#REF!,Planilha4!N$81)</f>
        <v>#REF!</v>
      </c>
      <c r="O158" s="103" t="e">
        <f t="shared" si="4"/>
        <v>#REF!</v>
      </c>
    </row>
    <row r="159" spans="1:15" x14ac:dyDescent="0.25">
      <c r="A159" s="89" t="s">
        <v>2283</v>
      </c>
      <c r="B159" s="90" t="s">
        <v>2284</v>
      </c>
      <c r="C159" s="70"/>
      <c r="D159" s="70"/>
      <c r="E159" s="102" t="e">
        <f>SUMIFS('COVID 19 FASE I'!N$2:N$624,'COVID 19 FASE I'!D$2:D$624,Planilha4!B159,'COVID 19 FASE I'!G$2:G$624,Planilha4!E$82,'COVID 19 FASE I'!#REF!,Planilha4!E$81)</f>
        <v>#REF!</v>
      </c>
      <c r="F159" s="102" t="e">
        <f>SUMIFS('COVID 19 FASE I'!N$2:N$624,'COVID 19 FASE I'!D$2:D$624,Planilha4!B159,'COVID 19 FASE I'!G$2:G$624,Planilha4!F$82,'COVID 19 FASE I'!#REF!,Planilha4!F$81)</f>
        <v>#REF!</v>
      </c>
      <c r="G159" s="102" t="e">
        <f>SUMIFS('COVID 19 FASE I'!N$2:N$624,'COVID 19 FASE I'!D$2:D$624,Planilha4!B159,'COVID 19 FASE I'!G$2:G$624,Planilha4!G$82,'COVID 19 FASE I'!#REF!,Planilha4!G$81)</f>
        <v>#REF!</v>
      </c>
      <c r="H159" s="102" t="e">
        <f>SUMIFS('COVID 19 FASE I'!N$2:N$624,'COVID 19 FASE I'!D$2:D$624,Planilha4!B159,'COVID 19 FASE I'!G$2:G$624,Planilha4!H$82,'COVID 19 FASE I'!#REF!,Planilha4!H$81)</f>
        <v>#REF!</v>
      </c>
      <c r="I159" s="102" t="e">
        <f>SUMIFS('COVID 19 FASE I'!N$2:N$624,'COVID 19 FASE I'!D$2:D$624,Planilha4!B159,'COVID 19 FASE I'!G$2:G$624,Planilha4!I$82,'COVID 19 FASE I'!#REF!,Planilha4!I$81)</f>
        <v>#REF!</v>
      </c>
      <c r="J159" s="102" t="e">
        <f>SUMIFS('COVID 19 FASE I'!N$2:N$624,'COVID 19 FASE I'!D$2:D$624,Planilha4!B159,'COVID 19 FASE I'!G$2:G$624,Planilha4!J$82,'COVID 19 FASE I'!#REF!,Planilha4!J$81)</f>
        <v>#REF!</v>
      </c>
      <c r="K159" s="102" t="e">
        <f>SUMIFS('COVID 19 FASE I'!N$2:N$624,'COVID 19 FASE I'!D$2:D$624,Planilha4!B159,'COVID 19 FASE I'!G$2:G$624,Planilha4!K$82,'COVID 19 FASE I'!#REF!,Planilha4!K$81)</f>
        <v>#REF!</v>
      </c>
      <c r="L159" s="102" t="e">
        <f>SUMIFS('COVID 19 FASE I'!N$2:N$624,'COVID 19 FASE I'!D$2:D$624,Planilha4!B159,'COVID 19 FASE I'!G$2:G$624,Planilha4!L$82,'COVID 19 FASE I'!#REF!,Planilha4!L$81)</f>
        <v>#REF!</v>
      </c>
      <c r="M159" s="102" t="e">
        <f>SUMIFS('COVID 19 FASE I'!N$2:N$624,'COVID 19 FASE I'!D$2:D$624,Planilha4!B159,'COVID 19 FASE I'!G$2:G$624,Planilha4!M$82,'COVID 19 FASE I'!#REF!,Planilha4!M$81)</f>
        <v>#REF!</v>
      </c>
      <c r="N159" s="102" t="e">
        <f>SUMIFS('COVID 19 FASE I'!N$2:N$624,'COVID 19 FASE I'!D$2:D$624,Planilha4!B159,'COVID 19 FASE I'!G$2:G$624,Planilha4!N$82,'COVID 19 FASE I'!#REF!,Planilha4!N$81)</f>
        <v>#REF!</v>
      </c>
      <c r="O159" s="103" t="e">
        <f t="shared" si="4"/>
        <v>#REF!</v>
      </c>
    </row>
    <row r="160" spans="1:15" x14ac:dyDescent="0.25">
      <c r="A160" s="89" t="s">
        <v>1269</v>
      </c>
      <c r="B160" s="90" t="s">
        <v>1270</v>
      </c>
      <c r="C160" s="70"/>
      <c r="D160" s="70"/>
      <c r="E160" s="102" t="e">
        <f>SUMIFS('COVID 19 FASE I'!N$2:N$624,'COVID 19 FASE I'!D$2:D$624,Planilha4!B160,'COVID 19 FASE I'!G$2:G$624,Planilha4!E$82,'COVID 19 FASE I'!#REF!,Planilha4!E$81)</f>
        <v>#REF!</v>
      </c>
      <c r="F160" s="102" t="e">
        <f>SUMIFS('COVID 19 FASE I'!N$2:N$624,'COVID 19 FASE I'!D$2:D$624,Planilha4!B160,'COVID 19 FASE I'!G$2:G$624,Planilha4!F$82,'COVID 19 FASE I'!#REF!,Planilha4!F$81)</f>
        <v>#REF!</v>
      </c>
      <c r="G160" s="102" t="e">
        <f>SUMIFS('COVID 19 FASE I'!N$2:N$624,'COVID 19 FASE I'!D$2:D$624,Planilha4!B160,'COVID 19 FASE I'!G$2:G$624,Planilha4!G$82,'COVID 19 FASE I'!#REF!,Planilha4!G$81)</f>
        <v>#REF!</v>
      </c>
      <c r="H160" s="102" t="e">
        <f>SUMIFS('COVID 19 FASE I'!N$2:N$624,'COVID 19 FASE I'!D$2:D$624,Planilha4!B160,'COVID 19 FASE I'!G$2:G$624,Planilha4!H$82,'COVID 19 FASE I'!#REF!,Planilha4!H$81)</f>
        <v>#REF!</v>
      </c>
      <c r="I160" s="102" t="e">
        <f>SUMIFS('COVID 19 FASE I'!N$2:N$624,'COVID 19 FASE I'!D$2:D$624,Planilha4!B160,'COVID 19 FASE I'!G$2:G$624,Planilha4!I$82,'COVID 19 FASE I'!#REF!,Planilha4!I$81)</f>
        <v>#REF!</v>
      </c>
      <c r="J160" s="102" t="e">
        <f>SUMIFS('COVID 19 FASE I'!N$2:N$624,'COVID 19 FASE I'!D$2:D$624,Planilha4!B160,'COVID 19 FASE I'!G$2:G$624,Planilha4!J$82,'COVID 19 FASE I'!#REF!,Planilha4!J$81)</f>
        <v>#REF!</v>
      </c>
      <c r="K160" s="102" t="e">
        <f>SUMIFS('COVID 19 FASE I'!N$2:N$624,'COVID 19 FASE I'!D$2:D$624,Planilha4!B160,'COVID 19 FASE I'!G$2:G$624,Planilha4!K$82,'COVID 19 FASE I'!#REF!,Planilha4!K$81)</f>
        <v>#REF!</v>
      </c>
      <c r="L160" s="102" t="e">
        <f>SUMIFS('COVID 19 FASE I'!N$2:N$624,'COVID 19 FASE I'!D$2:D$624,Planilha4!B160,'COVID 19 FASE I'!G$2:G$624,Planilha4!L$82,'COVID 19 FASE I'!#REF!,Planilha4!L$81)</f>
        <v>#REF!</v>
      </c>
      <c r="M160" s="102" t="e">
        <f>SUMIFS('COVID 19 FASE I'!N$2:N$624,'COVID 19 FASE I'!D$2:D$624,Planilha4!B160,'COVID 19 FASE I'!G$2:G$624,Planilha4!M$82,'COVID 19 FASE I'!#REF!,Planilha4!M$81)</f>
        <v>#REF!</v>
      </c>
      <c r="N160" s="102" t="e">
        <f>SUMIFS('COVID 19 FASE I'!N$2:N$624,'COVID 19 FASE I'!D$2:D$624,Planilha4!B160,'COVID 19 FASE I'!G$2:G$624,Planilha4!N$82,'COVID 19 FASE I'!#REF!,Planilha4!N$81)</f>
        <v>#REF!</v>
      </c>
      <c r="O160" s="103" t="e">
        <f t="shared" si="4"/>
        <v>#REF!</v>
      </c>
    </row>
    <row r="161" spans="1:15" x14ac:dyDescent="0.25">
      <c r="A161" s="85" t="s">
        <v>3033</v>
      </c>
      <c r="B161" s="86" t="s">
        <v>3034</v>
      </c>
      <c r="C161" s="74"/>
      <c r="D161" s="74"/>
      <c r="E161" s="102" t="e">
        <f>SUMIFS('COVID 19 FASE I'!N$2:N$624,'COVID 19 FASE I'!D$2:D$624,Planilha4!B161,'COVID 19 FASE I'!G$2:G$624,Planilha4!E$82,'COVID 19 FASE I'!#REF!,Planilha4!E$81)</f>
        <v>#REF!</v>
      </c>
      <c r="F161" s="102" t="e">
        <f>SUMIFS('COVID 19 FASE I'!N$2:N$624,'COVID 19 FASE I'!D$2:D$624,Planilha4!B161,'COVID 19 FASE I'!G$2:G$624,Planilha4!F$82,'COVID 19 FASE I'!#REF!,Planilha4!F$81)</f>
        <v>#REF!</v>
      </c>
      <c r="G161" s="102" t="e">
        <f>SUMIFS('COVID 19 FASE I'!N$2:N$624,'COVID 19 FASE I'!D$2:D$624,Planilha4!B161,'COVID 19 FASE I'!G$2:G$624,Planilha4!G$82,'COVID 19 FASE I'!#REF!,Planilha4!G$81)</f>
        <v>#REF!</v>
      </c>
      <c r="H161" s="102" t="e">
        <f>SUMIFS('COVID 19 FASE I'!N$2:N$624,'COVID 19 FASE I'!D$2:D$624,Planilha4!B161,'COVID 19 FASE I'!G$2:G$624,Planilha4!H$82,'COVID 19 FASE I'!#REF!,Planilha4!H$81)</f>
        <v>#REF!</v>
      </c>
      <c r="I161" s="102" t="e">
        <f>SUMIFS('COVID 19 FASE I'!N$2:N$624,'COVID 19 FASE I'!D$2:D$624,Planilha4!B161,'COVID 19 FASE I'!G$2:G$624,Planilha4!I$82,'COVID 19 FASE I'!#REF!,Planilha4!I$81)</f>
        <v>#REF!</v>
      </c>
      <c r="J161" s="102" t="e">
        <f>SUMIFS('COVID 19 FASE I'!N$2:N$624,'COVID 19 FASE I'!D$2:D$624,Planilha4!B161,'COVID 19 FASE I'!G$2:G$624,Planilha4!J$82,'COVID 19 FASE I'!#REF!,Planilha4!J$81)</f>
        <v>#REF!</v>
      </c>
      <c r="K161" s="102" t="e">
        <f>SUMIFS('COVID 19 FASE I'!N$2:N$624,'COVID 19 FASE I'!D$2:D$624,Planilha4!B161,'COVID 19 FASE I'!G$2:G$624,Planilha4!K$82,'COVID 19 FASE I'!#REF!,Planilha4!K$81)</f>
        <v>#REF!</v>
      </c>
      <c r="L161" s="102" t="e">
        <f>SUMIFS('COVID 19 FASE I'!N$2:N$624,'COVID 19 FASE I'!D$2:D$624,Planilha4!B161,'COVID 19 FASE I'!G$2:G$624,Planilha4!L$82,'COVID 19 FASE I'!#REF!,Planilha4!L$81)</f>
        <v>#REF!</v>
      </c>
      <c r="M161" s="102" t="e">
        <f>SUMIFS('COVID 19 FASE I'!N$2:N$624,'COVID 19 FASE I'!D$2:D$624,Planilha4!B161,'COVID 19 FASE I'!G$2:G$624,Planilha4!M$82,'COVID 19 FASE I'!#REF!,Planilha4!M$81)</f>
        <v>#REF!</v>
      </c>
      <c r="N161" s="102" t="e">
        <f>SUMIFS('COVID 19 FASE I'!N$2:N$624,'COVID 19 FASE I'!D$2:D$624,Planilha4!B161,'COVID 19 FASE I'!G$2:G$624,Planilha4!N$82,'COVID 19 FASE I'!#REF!,Planilha4!N$81)</f>
        <v>#REF!</v>
      </c>
      <c r="O161" s="103" t="e">
        <f t="shared" si="4"/>
        <v>#REF!</v>
      </c>
    </row>
    <row r="162" spans="1:15" x14ac:dyDescent="0.25">
      <c r="A162" s="89" t="s">
        <v>1282</v>
      </c>
      <c r="B162" s="90" t="s">
        <v>1283</v>
      </c>
      <c r="C162" s="70"/>
      <c r="D162" s="70"/>
      <c r="E162" s="102" t="e">
        <f>SUMIFS('COVID 19 FASE I'!N$2:N$624,'COVID 19 FASE I'!D$2:D$624,Planilha4!B162,'COVID 19 FASE I'!G$2:G$624,Planilha4!E$82,'COVID 19 FASE I'!#REF!,Planilha4!E$81)</f>
        <v>#REF!</v>
      </c>
      <c r="F162" s="102" t="e">
        <f>SUMIFS('COVID 19 FASE I'!N$2:N$624,'COVID 19 FASE I'!D$2:D$624,Planilha4!B162,'COVID 19 FASE I'!G$2:G$624,Planilha4!F$82,'COVID 19 FASE I'!#REF!,Planilha4!F$81)</f>
        <v>#REF!</v>
      </c>
      <c r="G162" s="102" t="e">
        <f>SUMIFS('COVID 19 FASE I'!N$2:N$624,'COVID 19 FASE I'!D$2:D$624,Planilha4!B162,'COVID 19 FASE I'!G$2:G$624,Planilha4!G$82,'COVID 19 FASE I'!#REF!,Planilha4!G$81)</f>
        <v>#REF!</v>
      </c>
      <c r="H162" s="102" t="e">
        <f>SUMIFS('COVID 19 FASE I'!N$2:N$624,'COVID 19 FASE I'!D$2:D$624,Planilha4!B162,'COVID 19 FASE I'!G$2:G$624,Planilha4!H$82,'COVID 19 FASE I'!#REF!,Planilha4!H$81)</f>
        <v>#REF!</v>
      </c>
      <c r="I162" s="102" t="e">
        <f>SUMIFS('COVID 19 FASE I'!N$2:N$624,'COVID 19 FASE I'!D$2:D$624,Planilha4!B162,'COVID 19 FASE I'!G$2:G$624,Planilha4!I$82,'COVID 19 FASE I'!#REF!,Planilha4!I$81)</f>
        <v>#REF!</v>
      </c>
      <c r="J162" s="102" t="e">
        <f>SUMIFS('COVID 19 FASE I'!N$2:N$624,'COVID 19 FASE I'!D$2:D$624,Planilha4!B162,'COVID 19 FASE I'!G$2:G$624,Planilha4!J$82,'COVID 19 FASE I'!#REF!,Planilha4!J$81)</f>
        <v>#REF!</v>
      </c>
      <c r="K162" s="102" t="e">
        <f>SUMIFS('COVID 19 FASE I'!N$2:N$624,'COVID 19 FASE I'!D$2:D$624,Planilha4!B162,'COVID 19 FASE I'!G$2:G$624,Planilha4!K$82,'COVID 19 FASE I'!#REF!,Planilha4!K$81)</f>
        <v>#REF!</v>
      </c>
      <c r="L162" s="102" t="e">
        <f>SUMIFS('COVID 19 FASE I'!N$2:N$624,'COVID 19 FASE I'!D$2:D$624,Planilha4!B162,'COVID 19 FASE I'!G$2:G$624,Planilha4!L$82,'COVID 19 FASE I'!#REF!,Planilha4!L$81)</f>
        <v>#REF!</v>
      </c>
      <c r="M162" s="102" t="e">
        <f>SUMIFS('COVID 19 FASE I'!N$2:N$624,'COVID 19 FASE I'!D$2:D$624,Planilha4!B162,'COVID 19 FASE I'!G$2:G$624,Planilha4!M$82,'COVID 19 FASE I'!#REF!,Planilha4!M$81)</f>
        <v>#REF!</v>
      </c>
      <c r="N162" s="102" t="e">
        <f>SUMIFS('COVID 19 FASE I'!N$2:N$624,'COVID 19 FASE I'!D$2:D$624,Planilha4!B162,'COVID 19 FASE I'!G$2:G$624,Planilha4!N$82,'COVID 19 FASE I'!#REF!,Planilha4!N$81)</f>
        <v>#REF!</v>
      </c>
      <c r="O162" s="103" t="e">
        <f t="shared" si="4"/>
        <v>#REF!</v>
      </c>
    </row>
    <row r="163" spans="1:15" x14ac:dyDescent="0.25">
      <c r="A163" s="89" t="s">
        <v>2024</v>
      </c>
      <c r="B163" s="90" t="s">
        <v>2025</v>
      </c>
      <c r="C163" s="70"/>
      <c r="D163" s="70"/>
      <c r="E163" s="102" t="e">
        <f>SUMIFS('COVID 19 FASE I'!N$2:N$624,'COVID 19 FASE I'!D$2:D$624,Planilha4!B163,'COVID 19 FASE I'!G$2:G$624,Planilha4!E$82,'COVID 19 FASE I'!#REF!,Planilha4!E$81)</f>
        <v>#REF!</v>
      </c>
      <c r="F163" s="102" t="e">
        <f>SUMIFS('COVID 19 FASE I'!N$2:N$624,'COVID 19 FASE I'!D$2:D$624,Planilha4!B163,'COVID 19 FASE I'!G$2:G$624,Planilha4!F$82,'COVID 19 FASE I'!#REF!,Planilha4!F$81)</f>
        <v>#REF!</v>
      </c>
      <c r="G163" s="102" t="e">
        <f>SUMIFS('COVID 19 FASE I'!N$2:N$624,'COVID 19 FASE I'!D$2:D$624,Planilha4!B163,'COVID 19 FASE I'!G$2:G$624,Planilha4!G$82,'COVID 19 FASE I'!#REF!,Planilha4!G$81)</f>
        <v>#REF!</v>
      </c>
      <c r="H163" s="102" t="e">
        <f>SUMIFS('COVID 19 FASE I'!N$2:N$624,'COVID 19 FASE I'!D$2:D$624,Planilha4!B163,'COVID 19 FASE I'!G$2:G$624,Planilha4!H$82,'COVID 19 FASE I'!#REF!,Planilha4!H$81)</f>
        <v>#REF!</v>
      </c>
      <c r="I163" s="102" t="e">
        <f>SUMIFS('COVID 19 FASE I'!N$2:N$624,'COVID 19 FASE I'!D$2:D$624,Planilha4!B163,'COVID 19 FASE I'!G$2:G$624,Planilha4!I$82,'COVID 19 FASE I'!#REF!,Planilha4!I$81)</f>
        <v>#REF!</v>
      </c>
      <c r="J163" s="102" t="e">
        <f>SUMIFS('COVID 19 FASE I'!N$2:N$624,'COVID 19 FASE I'!D$2:D$624,Planilha4!B163,'COVID 19 FASE I'!G$2:G$624,Planilha4!J$82,'COVID 19 FASE I'!#REF!,Planilha4!J$81)</f>
        <v>#REF!</v>
      </c>
      <c r="K163" s="102" t="e">
        <f>SUMIFS('COVID 19 FASE I'!N$2:N$624,'COVID 19 FASE I'!D$2:D$624,Planilha4!B163,'COVID 19 FASE I'!G$2:G$624,Planilha4!K$82,'COVID 19 FASE I'!#REF!,Planilha4!K$81)</f>
        <v>#REF!</v>
      </c>
      <c r="L163" s="102" t="e">
        <f>SUMIFS('COVID 19 FASE I'!N$2:N$624,'COVID 19 FASE I'!D$2:D$624,Planilha4!B163,'COVID 19 FASE I'!G$2:G$624,Planilha4!L$82,'COVID 19 FASE I'!#REF!,Planilha4!L$81)</f>
        <v>#REF!</v>
      </c>
      <c r="M163" s="102" t="e">
        <f>SUMIFS('COVID 19 FASE I'!N$2:N$624,'COVID 19 FASE I'!D$2:D$624,Planilha4!B163,'COVID 19 FASE I'!G$2:G$624,Planilha4!M$82,'COVID 19 FASE I'!#REF!,Planilha4!M$81)</f>
        <v>#REF!</v>
      </c>
      <c r="N163" s="102" t="e">
        <f>SUMIFS('COVID 19 FASE I'!N$2:N$624,'COVID 19 FASE I'!D$2:D$624,Planilha4!B163,'COVID 19 FASE I'!G$2:G$624,Planilha4!N$82,'COVID 19 FASE I'!#REF!,Planilha4!N$81)</f>
        <v>#REF!</v>
      </c>
      <c r="O163" s="103" t="e">
        <f t="shared" si="4"/>
        <v>#REF!</v>
      </c>
    </row>
    <row r="164" spans="1:15" x14ac:dyDescent="0.25">
      <c r="A164" s="89" t="s">
        <v>414</v>
      </c>
      <c r="B164" s="90" t="s">
        <v>2779</v>
      </c>
      <c r="C164" s="70"/>
      <c r="D164" s="70"/>
      <c r="E164" s="102" t="e">
        <f>SUMIFS('COVID 19 FASE I'!N$2:N$624,'COVID 19 FASE I'!D$2:D$624,Planilha4!B164,'COVID 19 FASE I'!G$2:G$624,Planilha4!E$82,'COVID 19 FASE I'!#REF!,Planilha4!E$81)</f>
        <v>#REF!</v>
      </c>
      <c r="F164" s="102" t="e">
        <f>SUMIFS('COVID 19 FASE I'!N$2:N$624,'COVID 19 FASE I'!D$2:D$624,Planilha4!B164,'COVID 19 FASE I'!G$2:G$624,Planilha4!F$82,'COVID 19 FASE I'!#REF!,Planilha4!F$81)</f>
        <v>#REF!</v>
      </c>
      <c r="G164" s="102" t="e">
        <f>SUMIFS('COVID 19 FASE I'!N$2:N$624,'COVID 19 FASE I'!D$2:D$624,Planilha4!B164,'COVID 19 FASE I'!G$2:G$624,Planilha4!G$82,'COVID 19 FASE I'!#REF!,Planilha4!G$81)</f>
        <v>#REF!</v>
      </c>
      <c r="H164" s="102" t="e">
        <f>SUMIFS('COVID 19 FASE I'!N$2:N$624,'COVID 19 FASE I'!D$2:D$624,Planilha4!B164,'COVID 19 FASE I'!G$2:G$624,Planilha4!H$82,'COVID 19 FASE I'!#REF!,Planilha4!H$81)</f>
        <v>#REF!</v>
      </c>
      <c r="I164" s="102" t="e">
        <f>SUMIFS('COVID 19 FASE I'!N$2:N$624,'COVID 19 FASE I'!D$2:D$624,Planilha4!B164,'COVID 19 FASE I'!G$2:G$624,Planilha4!I$82,'COVID 19 FASE I'!#REF!,Planilha4!I$81)</f>
        <v>#REF!</v>
      </c>
      <c r="J164" s="102" t="e">
        <f>SUMIFS('COVID 19 FASE I'!N$2:N$624,'COVID 19 FASE I'!D$2:D$624,Planilha4!B164,'COVID 19 FASE I'!G$2:G$624,Planilha4!J$82,'COVID 19 FASE I'!#REF!,Planilha4!J$81)</f>
        <v>#REF!</v>
      </c>
      <c r="K164" s="102" t="e">
        <f>SUMIFS('COVID 19 FASE I'!N$2:N$624,'COVID 19 FASE I'!D$2:D$624,Planilha4!B164,'COVID 19 FASE I'!G$2:G$624,Planilha4!K$82,'COVID 19 FASE I'!#REF!,Planilha4!K$81)</f>
        <v>#REF!</v>
      </c>
      <c r="L164" s="102" t="e">
        <f>SUMIFS('COVID 19 FASE I'!N$2:N$624,'COVID 19 FASE I'!D$2:D$624,Planilha4!B164,'COVID 19 FASE I'!G$2:G$624,Planilha4!L$82,'COVID 19 FASE I'!#REF!,Planilha4!L$81)</f>
        <v>#REF!</v>
      </c>
      <c r="M164" s="102" t="e">
        <f>SUMIFS('COVID 19 FASE I'!N$2:N$624,'COVID 19 FASE I'!D$2:D$624,Planilha4!B164,'COVID 19 FASE I'!G$2:G$624,Planilha4!M$82,'COVID 19 FASE I'!#REF!,Planilha4!M$81)</f>
        <v>#REF!</v>
      </c>
      <c r="N164" s="102" t="e">
        <f>SUMIFS('COVID 19 FASE I'!N$2:N$624,'COVID 19 FASE I'!D$2:D$624,Planilha4!B164,'COVID 19 FASE I'!G$2:G$624,Planilha4!N$82,'COVID 19 FASE I'!#REF!,Planilha4!N$81)</f>
        <v>#REF!</v>
      </c>
      <c r="O164" s="103" t="e">
        <f t="shared" si="4"/>
        <v>#REF!</v>
      </c>
    </row>
    <row r="165" spans="1:15" x14ac:dyDescent="0.25">
      <c r="A165" s="89" t="s">
        <v>1266</v>
      </c>
      <c r="B165" s="90" t="s">
        <v>1267</v>
      </c>
      <c r="C165" s="70"/>
      <c r="D165" s="70"/>
      <c r="E165" s="102" t="e">
        <f>SUMIFS('COVID 19 FASE I'!N$2:N$624,'COVID 19 FASE I'!D$2:D$624,Planilha4!B165,'COVID 19 FASE I'!G$2:G$624,Planilha4!E$82,'COVID 19 FASE I'!#REF!,Planilha4!E$81)</f>
        <v>#REF!</v>
      </c>
      <c r="F165" s="102" t="e">
        <f>SUMIFS('COVID 19 FASE I'!N$2:N$624,'COVID 19 FASE I'!D$2:D$624,Planilha4!B165,'COVID 19 FASE I'!G$2:G$624,Planilha4!F$82,'COVID 19 FASE I'!#REF!,Planilha4!F$81)</f>
        <v>#REF!</v>
      </c>
      <c r="G165" s="102" t="e">
        <f>SUMIFS('COVID 19 FASE I'!N$2:N$624,'COVID 19 FASE I'!D$2:D$624,Planilha4!B165,'COVID 19 FASE I'!G$2:G$624,Planilha4!G$82,'COVID 19 FASE I'!#REF!,Planilha4!G$81)</f>
        <v>#REF!</v>
      </c>
      <c r="H165" s="102" t="e">
        <f>SUMIFS('COVID 19 FASE I'!N$2:N$624,'COVID 19 FASE I'!D$2:D$624,Planilha4!B165,'COVID 19 FASE I'!G$2:G$624,Planilha4!H$82,'COVID 19 FASE I'!#REF!,Planilha4!H$81)</f>
        <v>#REF!</v>
      </c>
      <c r="I165" s="102" t="e">
        <f>SUMIFS('COVID 19 FASE I'!N$2:N$624,'COVID 19 FASE I'!D$2:D$624,Planilha4!B165,'COVID 19 FASE I'!G$2:G$624,Planilha4!I$82,'COVID 19 FASE I'!#REF!,Planilha4!I$81)</f>
        <v>#REF!</v>
      </c>
      <c r="J165" s="102" t="e">
        <f>SUMIFS('COVID 19 FASE I'!N$2:N$624,'COVID 19 FASE I'!D$2:D$624,Planilha4!B165,'COVID 19 FASE I'!G$2:G$624,Planilha4!J$82,'COVID 19 FASE I'!#REF!,Planilha4!J$81)</f>
        <v>#REF!</v>
      </c>
      <c r="K165" s="102" t="e">
        <f>SUMIFS('COVID 19 FASE I'!N$2:N$624,'COVID 19 FASE I'!D$2:D$624,Planilha4!B165,'COVID 19 FASE I'!G$2:G$624,Planilha4!K$82,'COVID 19 FASE I'!#REF!,Planilha4!K$81)</f>
        <v>#REF!</v>
      </c>
      <c r="L165" s="102" t="e">
        <f>SUMIFS('COVID 19 FASE I'!N$2:N$624,'COVID 19 FASE I'!D$2:D$624,Planilha4!B165,'COVID 19 FASE I'!G$2:G$624,Planilha4!L$82,'COVID 19 FASE I'!#REF!,Planilha4!L$81)</f>
        <v>#REF!</v>
      </c>
      <c r="M165" s="102" t="e">
        <f>SUMIFS('COVID 19 FASE I'!N$2:N$624,'COVID 19 FASE I'!D$2:D$624,Planilha4!B165,'COVID 19 FASE I'!G$2:G$624,Planilha4!M$82,'COVID 19 FASE I'!#REF!,Planilha4!M$81)</f>
        <v>#REF!</v>
      </c>
      <c r="N165" s="102" t="e">
        <f>SUMIFS('COVID 19 FASE I'!N$2:N$624,'COVID 19 FASE I'!D$2:D$624,Planilha4!B165,'COVID 19 FASE I'!G$2:G$624,Planilha4!N$82,'COVID 19 FASE I'!#REF!,Planilha4!N$81)</f>
        <v>#REF!</v>
      </c>
      <c r="O165" s="103" t="e">
        <f t="shared" si="4"/>
        <v>#REF!</v>
      </c>
    </row>
    <row r="166" spans="1:15" x14ac:dyDescent="0.25">
      <c r="A166" s="89" t="s">
        <v>1234</v>
      </c>
      <c r="B166" s="90" t="s">
        <v>1235</v>
      </c>
      <c r="C166" s="70"/>
      <c r="D166" s="70"/>
      <c r="E166" s="102" t="e">
        <f>SUMIFS('COVID 19 FASE I'!N$2:N$624,'COVID 19 FASE I'!D$2:D$624,Planilha4!B166,'COVID 19 FASE I'!G$2:G$624,Planilha4!E$82,'COVID 19 FASE I'!#REF!,Planilha4!E$81)</f>
        <v>#REF!</v>
      </c>
      <c r="F166" s="102" t="e">
        <f>SUMIFS('COVID 19 FASE I'!N$2:N$624,'COVID 19 FASE I'!D$2:D$624,Planilha4!B166,'COVID 19 FASE I'!G$2:G$624,Planilha4!F$82,'COVID 19 FASE I'!#REF!,Planilha4!F$81)</f>
        <v>#REF!</v>
      </c>
      <c r="G166" s="102" t="e">
        <f>SUMIFS('COVID 19 FASE I'!N$2:N$624,'COVID 19 FASE I'!D$2:D$624,Planilha4!B166,'COVID 19 FASE I'!G$2:G$624,Planilha4!G$82,'COVID 19 FASE I'!#REF!,Planilha4!G$81)</f>
        <v>#REF!</v>
      </c>
      <c r="H166" s="102" t="e">
        <f>SUMIFS('COVID 19 FASE I'!N$2:N$624,'COVID 19 FASE I'!D$2:D$624,Planilha4!B166,'COVID 19 FASE I'!G$2:G$624,Planilha4!H$82,'COVID 19 FASE I'!#REF!,Planilha4!H$81)</f>
        <v>#REF!</v>
      </c>
      <c r="I166" s="102" t="e">
        <f>SUMIFS('COVID 19 FASE I'!N$2:N$624,'COVID 19 FASE I'!D$2:D$624,Planilha4!B166,'COVID 19 FASE I'!G$2:G$624,Planilha4!I$82,'COVID 19 FASE I'!#REF!,Planilha4!I$81)</f>
        <v>#REF!</v>
      </c>
      <c r="J166" s="102" t="e">
        <f>SUMIFS('COVID 19 FASE I'!N$2:N$624,'COVID 19 FASE I'!D$2:D$624,Planilha4!B166,'COVID 19 FASE I'!G$2:G$624,Planilha4!J$82,'COVID 19 FASE I'!#REF!,Planilha4!J$81)</f>
        <v>#REF!</v>
      </c>
      <c r="K166" s="102" t="e">
        <f>SUMIFS('COVID 19 FASE I'!N$2:N$624,'COVID 19 FASE I'!D$2:D$624,Planilha4!B166,'COVID 19 FASE I'!G$2:G$624,Planilha4!K$82,'COVID 19 FASE I'!#REF!,Planilha4!K$81)</f>
        <v>#REF!</v>
      </c>
      <c r="L166" s="102" t="e">
        <f>SUMIFS('COVID 19 FASE I'!N$2:N$624,'COVID 19 FASE I'!D$2:D$624,Planilha4!B166,'COVID 19 FASE I'!G$2:G$624,Planilha4!L$82,'COVID 19 FASE I'!#REF!,Planilha4!L$81)</f>
        <v>#REF!</v>
      </c>
      <c r="M166" s="102" t="e">
        <f>SUMIFS('COVID 19 FASE I'!N$2:N$624,'COVID 19 FASE I'!D$2:D$624,Planilha4!B166,'COVID 19 FASE I'!G$2:G$624,Planilha4!M$82,'COVID 19 FASE I'!#REF!,Planilha4!M$81)</f>
        <v>#REF!</v>
      </c>
      <c r="N166" s="102" t="e">
        <f>SUMIFS('COVID 19 FASE I'!N$2:N$624,'COVID 19 FASE I'!D$2:D$624,Planilha4!B166,'COVID 19 FASE I'!G$2:G$624,Planilha4!N$82,'COVID 19 FASE I'!#REF!,Planilha4!N$81)</f>
        <v>#REF!</v>
      </c>
      <c r="O166" s="103" t="e">
        <f t="shared" si="4"/>
        <v>#REF!</v>
      </c>
    </row>
    <row r="167" spans="1:15" x14ac:dyDescent="0.25">
      <c r="A167" s="89" t="s">
        <v>1229</v>
      </c>
      <c r="B167" s="90" t="s">
        <v>1230</v>
      </c>
      <c r="C167" s="70"/>
      <c r="D167" s="70"/>
      <c r="E167" s="102" t="e">
        <f>SUMIFS('COVID 19 FASE I'!N$2:N$624,'COVID 19 FASE I'!D$2:D$624,Planilha4!B167,'COVID 19 FASE I'!G$2:G$624,Planilha4!E$82,'COVID 19 FASE I'!#REF!,Planilha4!E$81)</f>
        <v>#REF!</v>
      </c>
      <c r="F167" s="102" t="e">
        <f>SUMIFS('COVID 19 FASE I'!N$2:N$624,'COVID 19 FASE I'!D$2:D$624,Planilha4!B167,'COVID 19 FASE I'!G$2:G$624,Planilha4!F$82,'COVID 19 FASE I'!#REF!,Planilha4!F$81)</f>
        <v>#REF!</v>
      </c>
      <c r="G167" s="102" t="e">
        <f>SUMIFS('COVID 19 FASE I'!N$2:N$624,'COVID 19 FASE I'!D$2:D$624,Planilha4!B167,'COVID 19 FASE I'!G$2:G$624,Planilha4!G$82,'COVID 19 FASE I'!#REF!,Planilha4!G$81)</f>
        <v>#REF!</v>
      </c>
      <c r="H167" s="102" t="e">
        <f>SUMIFS('COVID 19 FASE I'!N$2:N$624,'COVID 19 FASE I'!D$2:D$624,Planilha4!B167,'COVID 19 FASE I'!G$2:G$624,Planilha4!H$82,'COVID 19 FASE I'!#REF!,Planilha4!H$81)</f>
        <v>#REF!</v>
      </c>
      <c r="I167" s="102" t="e">
        <f>SUMIFS('COVID 19 FASE I'!N$2:N$624,'COVID 19 FASE I'!D$2:D$624,Planilha4!B167,'COVID 19 FASE I'!G$2:G$624,Planilha4!I$82,'COVID 19 FASE I'!#REF!,Planilha4!I$81)</f>
        <v>#REF!</v>
      </c>
      <c r="J167" s="102" t="e">
        <f>SUMIFS('COVID 19 FASE I'!N$2:N$624,'COVID 19 FASE I'!D$2:D$624,Planilha4!B167,'COVID 19 FASE I'!G$2:G$624,Planilha4!J$82,'COVID 19 FASE I'!#REF!,Planilha4!J$81)</f>
        <v>#REF!</v>
      </c>
      <c r="K167" s="102" t="e">
        <f>SUMIFS('COVID 19 FASE I'!N$2:N$624,'COVID 19 FASE I'!D$2:D$624,Planilha4!B167,'COVID 19 FASE I'!G$2:G$624,Planilha4!K$82,'COVID 19 FASE I'!#REF!,Planilha4!K$81)</f>
        <v>#REF!</v>
      </c>
      <c r="L167" s="102" t="e">
        <f>SUMIFS('COVID 19 FASE I'!N$2:N$624,'COVID 19 FASE I'!D$2:D$624,Planilha4!B167,'COVID 19 FASE I'!G$2:G$624,Planilha4!L$82,'COVID 19 FASE I'!#REF!,Planilha4!L$81)</f>
        <v>#REF!</v>
      </c>
      <c r="M167" s="102" t="e">
        <f>SUMIFS('COVID 19 FASE I'!N$2:N$624,'COVID 19 FASE I'!D$2:D$624,Planilha4!B167,'COVID 19 FASE I'!G$2:G$624,Planilha4!M$82,'COVID 19 FASE I'!#REF!,Planilha4!M$81)</f>
        <v>#REF!</v>
      </c>
      <c r="N167" s="102" t="e">
        <f>SUMIFS('COVID 19 FASE I'!N$2:N$624,'COVID 19 FASE I'!D$2:D$624,Planilha4!B167,'COVID 19 FASE I'!G$2:G$624,Planilha4!N$82,'COVID 19 FASE I'!#REF!,Planilha4!N$81)</f>
        <v>#REF!</v>
      </c>
      <c r="O167" s="103" t="e">
        <f t="shared" si="4"/>
        <v>#REF!</v>
      </c>
    </row>
    <row r="168" spans="1:15" x14ac:dyDescent="0.25">
      <c r="A168" s="89" t="s">
        <v>1336</v>
      </c>
      <c r="B168" s="90" t="s">
        <v>1337</v>
      </c>
      <c r="C168" s="70"/>
      <c r="D168" s="70"/>
      <c r="E168" s="102" t="e">
        <f>SUMIFS('COVID 19 FASE I'!N$2:N$624,'COVID 19 FASE I'!D$2:D$624,Planilha4!B168,'COVID 19 FASE I'!G$2:G$624,Planilha4!E$82,'COVID 19 FASE I'!#REF!,Planilha4!E$81)</f>
        <v>#REF!</v>
      </c>
      <c r="F168" s="102" t="e">
        <f>SUMIFS('COVID 19 FASE I'!N$2:N$624,'COVID 19 FASE I'!D$2:D$624,Planilha4!B168,'COVID 19 FASE I'!G$2:G$624,Planilha4!F$82,'COVID 19 FASE I'!#REF!,Planilha4!F$81)</f>
        <v>#REF!</v>
      </c>
      <c r="G168" s="102" t="e">
        <f>SUMIFS('COVID 19 FASE I'!N$2:N$624,'COVID 19 FASE I'!D$2:D$624,Planilha4!B168,'COVID 19 FASE I'!G$2:G$624,Planilha4!G$82,'COVID 19 FASE I'!#REF!,Planilha4!G$81)</f>
        <v>#REF!</v>
      </c>
      <c r="H168" s="102" t="e">
        <f>SUMIFS('COVID 19 FASE I'!N$2:N$624,'COVID 19 FASE I'!D$2:D$624,Planilha4!B168,'COVID 19 FASE I'!G$2:G$624,Planilha4!H$82,'COVID 19 FASE I'!#REF!,Planilha4!H$81)</f>
        <v>#REF!</v>
      </c>
      <c r="I168" s="102" t="e">
        <f>SUMIFS('COVID 19 FASE I'!N$2:N$624,'COVID 19 FASE I'!D$2:D$624,Planilha4!B168,'COVID 19 FASE I'!G$2:G$624,Planilha4!I$82,'COVID 19 FASE I'!#REF!,Planilha4!I$81)</f>
        <v>#REF!</v>
      </c>
      <c r="J168" s="102" t="e">
        <f>SUMIFS('COVID 19 FASE I'!N$2:N$624,'COVID 19 FASE I'!D$2:D$624,Planilha4!B168,'COVID 19 FASE I'!G$2:G$624,Planilha4!J$82,'COVID 19 FASE I'!#REF!,Planilha4!J$81)</f>
        <v>#REF!</v>
      </c>
      <c r="K168" s="102" t="e">
        <f>SUMIFS('COVID 19 FASE I'!N$2:N$624,'COVID 19 FASE I'!D$2:D$624,Planilha4!B168,'COVID 19 FASE I'!G$2:G$624,Planilha4!K$82,'COVID 19 FASE I'!#REF!,Planilha4!K$81)</f>
        <v>#REF!</v>
      </c>
      <c r="L168" s="102" t="e">
        <f>SUMIFS('COVID 19 FASE I'!N$2:N$624,'COVID 19 FASE I'!D$2:D$624,Planilha4!B168,'COVID 19 FASE I'!G$2:G$624,Planilha4!L$82,'COVID 19 FASE I'!#REF!,Planilha4!L$81)</f>
        <v>#REF!</v>
      </c>
      <c r="M168" s="102" t="e">
        <f>SUMIFS('COVID 19 FASE I'!N$2:N$624,'COVID 19 FASE I'!D$2:D$624,Planilha4!B168,'COVID 19 FASE I'!G$2:G$624,Planilha4!M$82,'COVID 19 FASE I'!#REF!,Planilha4!M$81)</f>
        <v>#REF!</v>
      </c>
      <c r="N168" s="102" t="e">
        <f>SUMIFS('COVID 19 FASE I'!N$2:N$624,'COVID 19 FASE I'!D$2:D$624,Planilha4!B168,'COVID 19 FASE I'!G$2:G$624,Planilha4!N$82,'COVID 19 FASE I'!#REF!,Planilha4!N$81)</f>
        <v>#REF!</v>
      </c>
      <c r="O168" s="103" t="e">
        <f t="shared" si="4"/>
        <v>#REF!</v>
      </c>
    </row>
    <row r="169" spans="1:15" x14ac:dyDescent="0.25">
      <c r="A169" s="89" t="s">
        <v>1221</v>
      </c>
      <c r="B169" s="90" t="s">
        <v>1222</v>
      </c>
      <c r="C169" s="70"/>
      <c r="D169" s="70"/>
      <c r="E169" s="102" t="e">
        <f>SUMIFS('COVID 19 FASE I'!N$2:N$624,'COVID 19 FASE I'!D$2:D$624,Planilha4!B169,'COVID 19 FASE I'!G$2:G$624,Planilha4!E$82,'COVID 19 FASE I'!#REF!,Planilha4!E$81)</f>
        <v>#REF!</v>
      </c>
      <c r="F169" s="102" t="e">
        <f>SUMIFS('COVID 19 FASE I'!N$2:N$624,'COVID 19 FASE I'!D$2:D$624,Planilha4!B169,'COVID 19 FASE I'!G$2:G$624,Planilha4!F$82,'COVID 19 FASE I'!#REF!,Planilha4!F$81)</f>
        <v>#REF!</v>
      </c>
      <c r="G169" s="102" t="e">
        <f>SUMIFS('COVID 19 FASE I'!N$2:N$624,'COVID 19 FASE I'!D$2:D$624,Planilha4!B169,'COVID 19 FASE I'!G$2:G$624,Planilha4!G$82,'COVID 19 FASE I'!#REF!,Planilha4!G$81)</f>
        <v>#REF!</v>
      </c>
      <c r="H169" s="102" t="e">
        <f>SUMIFS('COVID 19 FASE I'!N$2:N$624,'COVID 19 FASE I'!D$2:D$624,Planilha4!B169,'COVID 19 FASE I'!G$2:G$624,Planilha4!H$82,'COVID 19 FASE I'!#REF!,Planilha4!H$81)</f>
        <v>#REF!</v>
      </c>
      <c r="I169" s="102" t="e">
        <f>SUMIFS('COVID 19 FASE I'!N$2:N$624,'COVID 19 FASE I'!D$2:D$624,Planilha4!B169,'COVID 19 FASE I'!G$2:G$624,Planilha4!I$82,'COVID 19 FASE I'!#REF!,Planilha4!I$81)</f>
        <v>#REF!</v>
      </c>
      <c r="J169" s="102" t="e">
        <f>SUMIFS('COVID 19 FASE I'!N$2:N$624,'COVID 19 FASE I'!D$2:D$624,Planilha4!B169,'COVID 19 FASE I'!G$2:G$624,Planilha4!J$82,'COVID 19 FASE I'!#REF!,Planilha4!J$81)</f>
        <v>#REF!</v>
      </c>
      <c r="K169" s="102" t="e">
        <f>SUMIFS('COVID 19 FASE I'!N$2:N$624,'COVID 19 FASE I'!D$2:D$624,Planilha4!B169,'COVID 19 FASE I'!G$2:G$624,Planilha4!K$82,'COVID 19 FASE I'!#REF!,Planilha4!K$81)</f>
        <v>#REF!</v>
      </c>
      <c r="L169" s="102" t="e">
        <f>SUMIFS('COVID 19 FASE I'!N$2:N$624,'COVID 19 FASE I'!D$2:D$624,Planilha4!B169,'COVID 19 FASE I'!G$2:G$624,Planilha4!L$82,'COVID 19 FASE I'!#REF!,Planilha4!L$81)</f>
        <v>#REF!</v>
      </c>
      <c r="M169" s="102" t="e">
        <f>SUMIFS('COVID 19 FASE I'!N$2:N$624,'COVID 19 FASE I'!D$2:D$624,Planilha4!B169,'COVID 19 FASE I'!G$2:G$624,Planilha4!M$82,'COVID 19 FASE I'!#REF!,Planilha4!M$81)</f>
        <v>#REF!</v>
      </c>
      <c r="N169" s="102" t="e">
        <f>SUMIFS('COVID 19 FASE I'!N$2:N$624,'COVID 19 FASE I'!D$2:D$624,Planilha4!B169,'COVID 19 FASE I'!G$2:G$624,Planilha4!N$82,'COVID 19 FASE I'!#REF!,Planilha4!N$81)</f>
        <v>#REF!</v>
      </c>
      <c r="O169" s="103" t="e">
        <f t="shared" si="4"/>
        <v>#REF!</v>
      </c>
    </row>
    <row r="170" spans="1:15" ht="21.75" customHeight="1" x14ac:dyDescent="0.25">
      <c r="A170" s="89" t="s">
        <v>1353</v>
      </c>
      <c r="B170" s="90" t="s">
        <v>1354</v>
      </c>
      <c r="C170" s="70"/>
      <c r="D170" s="70"/>
      <c r="E170" s="102" t="e">
        <f>SUMIFS('COVID 19 FASE I'!N$2:N$624,'COVID 19 FASE I'!D$2:D$624,Planilha4!B170,'COVID 19 FASE I'!G$2:G$624,Planilha4!E$82,'COVID 19 FASE I'!#REF!,Planilha4!E$81)</f>
        <v>#REF!</v>
      </c>
      <c r="F170" s="102" t="e">
        <f>SUMIFS('COVID 19 FASE I'!N$2:N$624,'COVID 19 FASE I'!D$2:D$624,Planilha4!B170,'COVID 19 FASE I'!G$2:G$624,Planilha4!F$82,'COVID 19 FASE I'!#REF!,Planilha4!F$81)</f>
        <v>#REF!</v>
      </c>
      <c r="G170" s="102" t="e">
        <f>SUMIFS('COVID 19 FASE I'!N$2:N$624,'COVID 19 FASE I'!D$2:D$624,Planilha4!B170,'COVID 19 FASE I'!G$2:G$624,Planilha4!G$82,'COVID 19 FASE I'!#REF!,Planilha4!G$81)</f>
        <v>#REF!</v>
      </c>
      <c r="H170" s="102" t="e">
        <f>SUMIFS('COVID 19 FASE I'!N$2:N$624,'COVID 19 FASE I'!D$2:D$624,Planilha4!B170,'COVID 19 FASE I'!G$2:G$624,Planilha4!H$82,'COVID 19 FASE I'!#REF!,Planilha4!H$81)</f>
        <v>#REF!</v>
      </c>
      <c r="I170" s="102" t="e">
        <f>SUMIFS('COVID 19 FASE I'!N$2:N$624,'COVID 19 FASE I'!D$2:D$624,Planilha4!B170,'COVID 19 FASE I'!G$2:G$624,Planilha4!I$82,'COVID 19 FASE I'!#REF!,Planilha4!I$81)</f>
        <v>#REF!</v>
      </c>
      <c r="J170" s="102" t="e">
        <f>SUMIFS('COVID 19 FASE I'!N$2:N$624,'COVID 19 FASE I'!D$2:D$624,Planilha4!B170,'COVID 19 FASE I'!G$2:G$624,Planilha4!J$82,'COVID 19 FASE I'!#REF!,Planilha4!J$81)</f>
        <v>#REF!</v>
      </c>
      <c r="K170" s="102" t="e">
        <f>SUMIFS('COVID 19 FASE I'!N$2:N$624,'COVID 19 FASE I'!D$2:D$624,Planilha4!B170,'COVID 19 FASE I'!G$2:G$624,Planilha4!K$82,'COVID 19 FASE I'!#REF!,Planilha4!K$81)</f>
        <v>#REF!</v>
      </c>
      <c r="L170" s="102" t="e">
        <f>SUMIFS('COVID 19 FASE I'!N$2:N$624,'COVID 19 FASE I'!D$2:D$624,Planilha4!B170,'COVID 19 FASE I'!G$2:G$624,Planilha4!L$82,'COVID 19 FASE I'!#REF!,Planilha4!L$81)</f>
        <v>#REF!</v>
      </c>
      <c r="M170" s="102" t="e">
        <f>SUMIFS('COVID 19 FASE I'!N$2:N$624,'COVID 19 FASE I'!D$2:D$624,Planilha4!B170,'COVID 19 FASE I'!G$2:G$624,Planilha4!M$82,'COVID 19 FASE I'!#REF!,Planilha4!M$81)</f>
        <v>#REF!</v>
      </c>
      <c r="N170" s="102" t="e">
        <f>SUMIFS('COVID 19 FASE I'!N$2:N$624,'COVID 19 FASE I'!D$2:D$624,Planilha4!B170,'COVID 19 FASE I'!G$2:G$624,Planilha4!N$82,'COVID 19 FASE I'!#REF!,Planilha4!N$81)</f>
        <v>#REF!</v>
      </c>
      <c r="O170" s="103" t="e">
        <f t="shared" si="4"/>
        <v>#REF!</v>
      </c>
    </row>
    <row r="171" spans="1:15" x14ac:dyDescent="0.25">
      <c r="A171" s="89" t="s">
        <v>2546</v>
      </c>
      <c r="B171" s="90" t="s">
        <v>2547</v>
      </c>
      <c r="C171" s="70"/>
      <c r="D171" s="70"/>
      <c r="E171" s="102" t="e">
        <f>SUMIFS('COVID 19 FASE I'!N$2:N$624,'COVID 19 FASE I'!D$2:D$624,Planilha4!B171,'COVID 19 FASE I'!G$2:G$624,Planilha4!E$82,'COVID 19 FASE I'!#REF!,Planilha4!E$81)</f>
        <v>#REF!</v>
      </c>
      <c r="F171" s="102" t="e">
        <f>SUMIFS('COVID 19 FASE I'!N$2:N$624,'COVID 19 FASE I'!D$2:D$624,Planilha4!B171,'COVID 19 FASE I'!G$2:G$624,Planilha4!F$82,'COVID 19 FASE I'!#REF!,Planilha4!F$81)</f>
        <v>#REF!</v>
      </c>
      <c r="G171" s="102" t="e">
        <f>SUMIFS('COVID 19 FASE I'!N$2:N$624,'COVID 19 FASE I'!D$2:D$624,Planilha4!B171,'COVID 19 FASE I'!G$2:G$624,Planilha4!G$82,'COVID 19 FASE I'!#REF!,Planilha4!G$81)</f>
        <v>#REF!</v>
      </c>
      <c r="H171" s="102" t="e">
        <f>SUMIFS('COVID 19 FASE I'!N$2:N$624,'COVID 19 FASE I'!D$2:D$624,Planilha4!B171,'COVID 19 FASE I'!G$2:G$624,Planilha4!H$82,'COVID 19 FASE I'!#REF!,Planilha4!H$81)</f>
        <v>#REF!</v>
      </c>
      <c r="I171" s="102" t="e">
        <f>SUMIFS('COVID 19 FASE I'!N$2:N$624,'COVID 19 FASE I'!D$2:D$624,Planilha4!B171,'COVID 19 FASE I'!G$2:G$624,Planilha4!I$82,'COVID 19 FASE I'!#REF!,Planilha4!I$81)</f>
        <v>#REF!</v>
      </c>
      <c r="J171" s="102" t="e">
        <f>SUMIFS('COVID 19 FASE I'!N$2:N$624,'COVID 19 FASE I'!D$2:D$624,Planilha4!B171,'COVID 19 FASE I'!G$2:G$624,Planilha4!J$82,'COVID 19 FASE I'!#REF!,Planilha4!J$81)</f>
        <v>#REF!</v>
      </c>
      <c r="K171" s="102" t="e">
        <f>SUMIFS('COVID 19 FASE I'!N$2:N$624,'COVID 19 FASE I'!D$2:D$624,Planilha4!B171,'COVID 19 FASE I'!G$2:G$624,Planilha4!K$82,'COVID 19 FASE I'!#REF!,Planilha4!K$81)</f>
        <v>#REF!</v>
      </c>
      <c r="L171" s="102" t="e">
        <f>SUMIFS('COVID 19 FASE I'!N$2:N$624,'COVID 19 FASE I'!D$2:D$624,Planilha4!B171,'COVID 19 FASE I'!G$2:G$624,Planilha4!L$82,'COVID 19 FASE I'!#REF!,Planilha4!L$81)</f>
        <v>#REF!</v>
      </c>
      <c r="M171" s="102" t="e">
        <f>SUMIFS('COVID 19 FASE I'!N$2:N$624,'COVID 19 FASE I'!D$2:D$624,Planilha4!B171,'COVID 19 FASE I'!G$2:G$624,Planilha4!M$82,'COVID 19 FASE I'!#REF!,Planilha4!M$81)</f>
        <v>#REF!</v>
      </c>
      <c r="N171" s="102" t="e">
        <f>SUMIFS('COVID 19 FASE I'!N$2:N$624,'COVID 19 FASE I'!D$2:D$624,Planilha4!B171,'COVID 19 FASE I'!G$2:G$624,Planilha4!N$82,'COVID 19 FASE I'!#REF!,Planilha4!N$81)</f>
        <v>#REF!</v>
      </c>
      <c r="O171" s="103" t="e">
        <f t="shared" si="4"/>
        <v>#REF!</v>
      </c>
    </row>
    <row r="172" spans="1:15" x14ac:dyDescent="0.25">
      <c r="A172" s="89" t="s">
        <v>2544</v>
      </c>
      <c r="B172" s="90" t="s">
        <v>2545</v>
      </c>
      <c r="C172" s="70"/>
      <c r="D172" s="70"/>
      <c r="E172" s="102" t="e">
        <f>SUMIFS('COVID 19 FASE I'!N$2:N$624,'COVID 19 FASE I'!D$2:D$624,Planilha4!B172,'COVID 19 FASE I'!G$2:G$624,Planilha4!E$82,'COVID 19 FASE I'!#REF!,Planilha4!E$81)</f>
        <v>#REF!</v>
      </c>
      <c r="F172" s="102" t="e">
        <f>SUMIFS('COVID 19 FASE I'!N$2:N$624,'COVID 19 FASE I'!D$2:D$624,Planilha4!B172,'COVID 19 FASE I'!G$2:G$624,Planilha4!F$82,'COVID 19 FASE I'!#REF!,Planilha4!F$81)</f>
        <v>#REF!</v>
      </c>
      <c r="G172" s="102" t="e">
        <f>SUMIFS('COVID 19 FASE I'!N$2:N$624,'COVID 19 FASE I'!D$2:D$624,Planilha4!B172,'COVID 19 FASE I'!G$2:G$624,Planilha4!G$82,'COVID 19 FASE I'!#REF!,Planilha4!G$81)</f>
        <v>#REF!</v>
      </c>
      <c r="H172" s="102" t="e">
        <f>SUMIFS('COVID 19 FASE I'!N$2:N$624,'COVID 19 FASE I'!D$2:D$624,Planilha4!B172,'COVID 19 FASE I'!G$2:G$624,Planilha4!H$82,'COVID 19 FASE I'!#REF!,Planilha4!H$81)</f>
        <v>#REF!</v>
      </c>
      <c r="I172" s="102" t="e">
        <f>SUMIFS('COVID 19 FASE I'!N$2:N$624,'COVID 19 FASE I'!D$2:D$624,Planilha4!B172,'COVID 19 FASE I'!G$2:G$624,Planilha4!I$82,'COVID 19 FASE I'!#REF!,Planilha4!I$81)</f>
        <v>#REF!</v>
      </c>
      <c r="J172" s="102" t="e">
        <f>SUMIFS('COVID 19 FASE I'!N$2:N$624,'COVID 19 FASE I'!D$2:D$624,Planilha4!B172,'COVID 19 FASE I'!G$2:G$624,Planilha4!J$82,'COVID 19 FASE I'!#REF!,Planilha4!J$81)</f>
        <v>#REF!</v>
      </c>
      <c r="K172" s="102" t="e">
        <f>SUMIFS('COVID 19 FASE I'!N$2:N$624,'COVID 19 FASE I'!D$2:D$624,Planilha4!B172,'COVID 19 FASE I'!G$2:G$624,Planilha4!K$82,'COVID 19 FASE I'!#REF!,Planilha4!K$81)</f>
        <v>#REF!</v>
      </c>
      <c r="L172" s="102" t="e">
        <f>SUMIFS('COVID 19 FASE I'!N$2:N$624,'COVID 19 FASE I'!D$2:D$624,Planilha4!B172,'COVID 19 FASE I'!G$2:G$624,Planilha4!L$82,'COVID 19 FASE I'!#REF!,Planilha4!L$81)</f>
        <v>#REF!</v>
      </c>
      <c r="M172" s="102" t="e">
        <f>SUMIFS('COVID 19 FASE I'!N$2:N$624,'COVID 19 FASE I'!D$2:D$624,Planilha4!B172,'COVID 19 FASE I'!G$2:G$624,Planilha4!M$82,'COVID 19 FASE I'!#REF!,Planilha4!M$81)</f>
        <v>#REF!</v>
      </c>
      <c r="N172" s="102" t="e">
        <f>SUMIFS('COVID 19 FASE I'!N$2:N$624,'COVID 19 FASE I'!D$2:D$624,Planilha4!B172,'COVID 19 FASE I'!G$2:G$624,Planilha4!N$82,'COVID 19 FASE I'!#REF!,Planilha4!N$81)</f>
        <v>#REF!</v>
      </c>
      <c r="O172" s="103" t="e">
        <f t="shared" si="4"/>
        <v>#REF!</v>
      </c>
    </row>
    <row r="173" spans="1:15" x14ac:dyDescent="0.25">
      <c r="A173" s="85" t="s">
        <v>2921</v>
      </c>
      <c r="B173" s="86" t="s">
        <v>2922</v>
      </c>
      <c r="C173" s="74"/>
      <c r="D173" s="74"/>
      <c r="E173" s="102" t="e">
        <f>SUMIFS('COVID 19 FASE I'!N$2:N$624,'COVID 19 FASE I'!D$2:D$624,Planilha4!B173,'COVID 19 FASE I'!G$2:G$624,Planilha4!E$82,'COVID 19 FASE I'!#REF!,Planilha4!E$81)</f>
        <v>#REF!</v>
      </c>
      <c r="F173" s="102" t="e">
        <f>SUMIFS('COVID 19 FASE I'!N$2:N$624,'COVID 19 FASE I'!D$2:D$624,Planilha4!B173,'COVID 19 FASE I'!G$2:G$624,Planilha4!F$82,'COVID 19 FASE I'!#REF!,Planilha4!F$81)</f>
        <v>#REF!</v>
      </c>
      <c r="G173" s="102" t="e">
        <f>SUMIFS('COVID 19 FASE I'!N$2:N$624,'COVID 19 FASE I'!D$2:D$624,Planilha4!B173,'COVID 19 FASE I'!G$2:G$624,Planilha4!G$82,'COVID 19 FASE I'!#REF!,Planilha4!G$81)</f>
        <v>#REF!</v>
      </c>
      <c r="H173" s="102" t="e">
        <f>SUMIFS('COVID 19 FASE I'!N$2:N$624,'COVID 19 FASE I'!D$2:D$624,Planilha4!B173,'COVID 19 FASE I'!G$2:G$624,Planilha4!H$82,'COVID 19 FASE I'!#REF!,Planilha4!H$81)</f>
        <v>#REF!</v>
      </c>
      <c r="I173" s="102" t="e">
        <f>SUMIFS('COVID 19 FASE I'!N$2:N$624,'COVID 19 FASE I'!D$2:D$624,Planilha4!B173,'COVID 19 FASE I'!G$2:G$624,Planilha4!I$82,'COVID 19 FASE I'!#REF!,Planilha4!I$81)</f>
        <v>#REF!</v>
      </c>
      <c r="J173" s="102" t="e">
        <f>SUMIFS('COVID 19 FASE I'!N$2:N$624,'COVID 19 FASE I'!D$2:D$624,Planilha4!B173,'COVID 19 FASE I'!G$2:G$624,Planilha4!J$82,'COVID 19 FASE I'!#REF!,Planilha4!J$81)</f>
        <v>#REF!</v>
      </c>
      <c r="K173" s="102" t="e">
        <f>SUMIFS('COVID 19 FASE I'!N$2:N$624,'COVID 19 FASE I'!D$2:D$624,Planilha4!B173,'COVID 19 FASE I'!G$2:G$624,Planilha4!K$82,'COVID 19 FASE I'!#REF!,Planilha4!K$81)</f>
        <v>#REF!</v>
      </c>
      <c r="L173" s="102" t="e">
        <f>SUMIFS('COVID 19 FASE I'!N$2:N$624,'COVID 19 FASE I'!D$2:D$624,Planilha4!B173,'COVID 19 FASE I'!G$2:G$624,Planilha4!L$82,'COVID 19 FASE I'!#REF!,Planilha4!L$81)</f>
        <v>#REF!</v>
      </c>
      <c r="M173" s="102" t="e">
        <f>SUMIFS('COVID 19 FASE I'!N$2:N$624,'COVID 19 FASE I'!D$2:D$624,Planilha4!B173,'COVID 19 FASE I'!G$2:G$624,Planilha4!M$82,'COVID 19 FASE I'!#REF!,Planilha4!M$81)</f>
        <v>#REF!</v>
      </c>
      <c r="N173" s="102" t="e">
        <f>SUMIFS('COVID 19 FASE I'!N$2:N$624,'COVID 19 FASE I'!D$2:D$624,Planilha4!B173,'COVID 19 FASE I'!G$2:G$624,Planilha4!N$82,'COVID 19 FASE I'!#REF!,Planilha4!N$81)</f>
        <v>#REF!</v>
      </c>
      <c r="O173" s="103" t="e">
        <f t="shared" si="4"/>
        <v>#REF!</v>
      </c>
    </row>
    <row r="174" spans="1:15" x14ac:dyDescent="0.25">
      <c r="A174" s="89" t="s">
        <v>1217</v>
      </c>
      <c r="B174" s="90" t="s">
        <v>1218</v>
      </c>
      <c r="C174" s="70"/>
      <c r="D174" s="70"/>
      <c r="E174" s="102" t="e">
        <f>SUMIFS('COVID 19 FASE I'!N$2:N$624,'COVID 19 FASE I'!D$2:D$624,Planilha4!B174,'COVID 19 FASE I'!G$2:G$624,Planilha4!E$82,'COVID 19 FASE I'!#REF!,Planilha4!E$81)</f>
        <v>#REF!</v>
      </c>
      <c r="F174" s="102" t="e">
        <f>SUMIFS('COVID 19 FASE I'!N$2:N$624,'COVID 19 FASE I'!D$2:D$624,Planilha4!B174,'COVID 19 FASE I'!G$2:G$624,Planilha4!F$82,'COVID 19 FASE I'!#REF!,Planilha4!F$81)</f>
        <v>#REF!</v>
      </c>
      <c r="G174" s="102" t="e">
        <f>SUMIFS('COVID 19 FASE I'!N$2:N$624,'COVID 19 FASE I'!D$2:D$624,Planilha4!B174,'COVID 19 FASE I'!G$2:G$624,Planilha4!G$82,'COVID 19 FASE I'!#REF!,Planilha4!G$81)</f>
        <v>#REF!</v>
      </c>
      <c r="H174" s="102" t="e">
        <f>SUMIFS('COVID 19 FASE I'!N$2:N$624,'COVID 19 FASE I'!D$2:D$624,Planilha4!B174,'COVID 19 FASE I'!G$2:G$624,Planilha4!H$82,'COVID 19 FASE I'!#REF!,Planilha4!H$81)</f>
        <v>#REF!</v>
      </c>
      <c r="I174" s="102" t="e">
        <f>SUMIFS('COVID 19 FASE I'!N$2:N$624,'COVID 19 FASE I'!D$2:D$624,Planilha4!B174,'COVID 19 FASE I'!G$2:G$624,Planilha4!I$82,'COVID 19 FASE I'!#REF!,Planilha4!I$81)</f>
        <v>#REF!</v>
      </c>
      <c r="J174" s="102" t="e">
        <f>SUMIFS('COVID 19 FASE I'!N$2:N$624,'COVID 19 FASE I'!D$2:D$624,Planilha4!B174,'COVID 19 FASE I'!G$2:G$624,Planilha4!J$82,'COVID 19 FASE I'!#REF!,Planilha4!J$81)</f>
        <v>#REF!</v>
      </c>
      <c r="K174" s="102" t="e">
        <f>SUMIFS('COVID 19 FASE I'!N$2:N$624,'COVID 19 FASE I'!D$2:D$624,Planilha4!B174,'COVID 19 FASE I'!G$2:G$624,Planilha4!K$82,'COVID 19 FASE I'!#REF!,Planilha4!K$81)</f>
        <v>#REF!</v>
      </c>
      <c r="L174" s="102" t="e">
        <f>SUMIFS('COVID 19 FASE I'!N$2:N$624,'COVID 19 FASE I'!D$2:D$624,Planilha4!B174,'COVID 19 FASE I'!G$2:G$624,Planilha4!L$82,'COVID 19 FASE I'!#REF!,Planilha4!L$81)</f>
        <v>#REF!</v>
      </c>
      <c r="M174" s="102" t="e">
        <f>SUMIFS('COVID 19 FASE I'!N$2:N$624,'COVID 19 FASE I'!D$2:D$624,Planilha4!B174,'COVID 19 FASE I'!G$2:G$624,Planilha4!M$82,'COVID 19 FASE I'!#REF!,Planilha4!M$81)</f>
        <v>#REF!</v>
      </c>
      <c r="N174" s="102" t="e">
        <f>SUMIFS('COVID 19 FASE I'!N$2:N$624,'COVID 19 FASE I'!D$2:D$624,Planilha4!B174,'COVID 19 FASE I'!G$2:G$624,Planilha4!N$82,'COVID 19 FASE I'!#REF!,Planilha4!N$81)</f>
        <v>#REF!</v>
      </c>
      <c r="O174" s="103" t="e">
        <f t="shared" si="4"/>
        <v>#REF!</v>
      </c>
    </row>
    <row r="175" spans="1:15" x14ac:dyDescent="0.25">
      <c r="A175" s="85" t="s">
        <v>3043</v>
      </c>
      <c r="B175" s="86" t="s">
        <v>3044</v>
      </c>
      <c r="C175" s="74"/>
      <c r="D175" s="74"/>
      <c r="E175" s="102" t="e">
        <f>SUMIFS('COVID 19 FASE I'!N$2:N$624,'COVID 19 FASE I'!D$2:D$624,Planilha4!B175,'COVID 19 FASE I'!G$2:G$624,Planilha4!E$82,'COVID 19 FASE I'!#REF!,Planilha4!E$81)</f>
        <v>#REF!</v>
      </c>
      <c r="F175" s="102" t="e">
        <f>SUMIFS('COVID 19 FASE I'!N$2:N$624,'COVID 19 FASE I'!D$2:D$624,Planilha4!B175,'COVID 19 FASE I'!G$2:G$624,Planilha4!F$82,'COVID 19 FASE I'!#REF!,Planilha4!F$81)</f>
        <v>#REF!</v>
      </c>
      <c r="G175" s="102" t="e">
        <f>SUMIFS('COVID 19 FASE I'!N$2:N$624,'COVID 19 FASE I'!D$2:D$624,Planilha4!B175,'COVID 19 FASE I'!G$2:G$624,Planilha4!G$82,'COVID 19 FASE I'!#REF!,Planilha4!G$81)</f>
        <v>#REF!</v>
      </c>
      <c r="H175" s="102" t="e">
        <f>SUMIFS('COVID 19 FASE I'!N$2:N$624,'COVID 19 FASE I'!D$2:D$624,Planilha4!B175,'COVID 19 FASE I'!G$2:G$624,Planilha4!H$82,'COVID 19 FASE I'!#REF!,Planilha4!H$81)</f>
        <v>#REF!</v>
      </c>
      <c r="I175" s="102" t="e">
        <f>SUMIFS('COVID 19 FASE I'!N$2:N$624,'COVID 19 FASE I'!D$2:D$624,Planilha4!B175,'COVID 19 FASE I'!G$2:G$624,Planilha4!I$82,'COVID 19 FASE I'!#REF!,Planilha4!I$81)</f>
        <v>#REF!</v>
      </c>
      <c r="J175" s="102" t="e">
        <f>SUMIFS('COVID 19 FASE I'!N$2:N$624,'COVID 19 FASE I'!D$2:D$624,Planilha4!B175,'COVID 19 FASE I'!G$2:G$624,Planilha4!J$82,'COVID 19 FASE I'!#REF!,Planilha4!J$81)</f>
        <v>#REF!</v>
      </c>
      <c r="K175" s="102" t="e">
        <f>SUMIFS('COVID 19 FASE I'!N$2:N$624,'COVID 19 FASE I'!D$2:D$624,Planilha4!B175,'COVID 19 FASE I'!G$2:G$624,Planilha4!K$82,'COVID 19 FASE I'!#REF!,Planilha4!K$81)</f>
        <v>#REF!</v>
      </c>
      <c r="L175" s="102" t="e">
        <f>SUMIFS('COVID 19 FASE I'!N$2:N$624,'COVID 19 FASE I'!D$2:D$624,Planilha4!B175,'COVID 19 FASE I'!G$2:G$624,Planilha4!L$82,'COVID 19 FASE I'!#REF!,Planilha4!L$81)</f>
        <v>#REF!</v>
      </c>
      <c r="M175" s="102" t="e">
        <f>SUMIFS('COVID 19 FASE I'!N$2:N$624,'COVID 19 FASE I'!D$2:D$624,Planilha4!B175,'COVID 19 FASE I'!G$2:G$624,Planilha4!M$82,'COVID 19 FASE I'!#REF!,Planilha4!M$81)</f>
        <v>#REF!</v>
      </c>
      <c r="N175" s="102" t="e">
        <f>SUMIFS('COVID 19 FASE I'!N$2:N$624,'COVID 19 FASE I'!D$2:D$624,Planilha4!B175,'COVID 19 FASE I'!G$2:G$624,Planilha4!N$82,'COVID 19 FASE I'!#REF!,Planilha4!N$81)</f>
        <v>#REF!</v>
      </c>
      <c r="O175" s="103" t="e">
        <f t="shared" si="4"/>
        <v>#REF!</v>
      </c>
    </row>
    <row r="176" spans="1:15" x14ac:dyDescent="0.25">
      <c r="A176" s="89" t="s">
        <v>2145</v>
      </c>
      <c r="B176" s="90" t="s">
        <v>2146</v>
      </c>
      <c r="C176" s="70"/>
      <c r="D176" s="70"/>
      <c r="E176" s="102" t="e">
        <f>SUMIFS('COVID 19 FASE I'!N$2:N$624,'COVID 19 FASE I'!D$2:D$624,Planilha4!B176,'COVID 19 FASE I'!G$2:G$624,Planilha4!E$82,'COVID 19 FASE I'!#REF!,Planilha4!E$81)</f>
        <v>#REF!</v>
      </c>
      <c r="F176" s="102" t="e">
        <f>SUMIFS('COVID 19 FASE I'!N$2:N$624,'COVID 19 FASE I'!D$2:D$624,Planilha4!B176,'COVID 19 FASE I'!G$2:G$624,Planilha4!F$82,'COVID 19 FASE I'!#REF!,Planilha4!F$81)</f>
        <v>#REF!</v>
      </c>
      <c r="G176" s="102" t="e">
        <f>SUMIFS('COVID 19 FASE I'!N$2:N$624,'COVID 19 FASE I'!D$2:D$624,Planilha4!B176,'COVID 19 FASE I'!G$2:G$624,Planilha4!G$82,'COVID 19 FASE I'!#REF!,Planilha4!G$81)</f>
        <v>#REF!</v>
      </c>
      <c r="H176" s="102" t="e">
        <f>SUMIFS('COVID 19 FASE I'!N$2:N$624,'COVID 19 FASE I'!D$2:D$624,Planilha4!B176,'COVID 19 FASE I'!G$2:G$624,Planilha4!H$82,'COVID 19 FASE I'!#REF!,Planilha4!H$81)</f>
        <v>#REF!</v>
      </c>
      <c r="I176" s="102" t="e">
        <f>SUMIFS('COVID 19 FASE I'!N$2:N$624,'COVID 19 FASE I'!D$2:D$624,Planilha4!B176,'COVID 19 FASE I'!G$2:G$624,Planilha4!I$82,'COVID 19 FASE I'!#REF!,Planilha4!I$81)</f>
        <v>#REF!</v>
      </c>
      <c r="J176" s="102" t="e">
        <f>SUMIFS('COVID 19 FASE I'!N$2:N$624,'COVID 19 FASE I'!D$2:D$624,Planilha4!B176,'COVID 19 FASE I'!G$2:G$624,Planilha4!J$82,'COVID 19 FASE I'!#REF!,Planilha4!J$81)</f>
        <v>#REF!</v>
      </c>
      <c r="K176" s="102" t="e">
        <f>SUMIFS('COVID 19 FASE I'!N$2:N$624,'COVID 19 FASE I'!D$2:D$624,Planilha4!B176,'COVID 19 FASE I'!G$2:G$624,Planilha4!K$82,'COVID 19 FASE I'!#REF!,Planilha4!K$81)</f>
        <v>#REF!</v>
      </c>
      <c r="L176" s="102" t="e">
        <f>SUMIFS('COVID 19 FASE I'!N$2:N$624,'COVID 19 FASE I'!D$2:D$624,Planilha4!B176,'COVID 19 FASE I'!G$2:G$624,Planilha4!L$82,'COVID 19 FASE I'!#REF!,Planilha4!L$81)</f>
        <v>#REF!</v>
      </c>
      <c r="M176" s="102" t="e">
        <f>SUMIFS('COVID 19 FASE I'!N$2:N$624,'COVID 19 FASE I'!D$2:D$624,Planilha4!B176,'COVID 19 FASE I'!G$2:G$624,Planilha4!M$82,'COVID 19 FASE I'!#REF!,Planilha4!M$81)</f>
        <v>#REF!</v>
      </c>
      <c r="N176" s="102" t="e">
        <f>SUMIFS('COVID 19 FASE I'!N$2:N$624,'COVID 19 FASE I'!D$2:D$624,Planilha4!B176,'COVID 19 FASE I'!G$2:G$624,Planilha4!N$82,'COVID 19 FASE I'!#REF!,Planilha4!N$81)</f>
        <v>#REF!</v>
      </c>
      <c r="O176" s="103" t="e">
        <f t="shared" si="4"/>
        <v>#REF!</v>
      </c>
    </row>
    <row r="177" spans="1:15" x14ac:dyDescent="0.25">
      <c r="A177" s="89" t="s">
        <v>1944</v>
      </c>
      <c r="B177" s="90" t="s">
        <v>1945</v>
      </c>
      <c r="C177" s="70"/>
      <c r="D177" s="70"/>
      <c r="E177" s="102" t="e">
        <f>SUMIFS('COVID 19 FASE I'!N$2:N$624,'COVID 19 FASE I'!D$2:D$624,Planilha4!B177,'COVID 19 FASE I'!G$2:G$624,Planilha4!E$82,'COVID 19 FASE I'!#REF!,Planilha4!E$81)</f>
        <v>#REF!</v>
      </c>
      <c r="F177" s="102" t="e">
        <f>SUMIFS('COVID 19 FASE I'!N$2:N$624,'COVID 19 FASE I'!D$2:D$624,Planilha4!B177,'COVID 19 FASE I'!G$2:G$624,Planilha4!F$82,'COVID 19 FASE I'!#REF!,Planilha4!F$81)</f>
        <v>#REF!</v>
      </c>
      <c r="G177" s="102" t="e">
        <f>SUMIFS('COVID 19 FASE I'!N$2:N$624,'COVID 19 FASE I'!D$2:D$624,Planilha4!B177,'COVID 19 FASE I'!G$2:G$624,Planilha4!G$82,'COVID 19 FASE I'!#REF!,Planilha4!G$81)</f>
        <v>#REF!</v>
      </c>
      <c r="H177" s="102" t="e">
        <f>SUMIFS('COVID 19 FASE I'!N$2:N$624,'COVID 19 FASE I'!D$2:D$624,Planilha4!B177,'COVID 19 FASE I'!G$2:G$624,Planilha4!H$82,'COVID 19 FASE I'!#REF!,Planilha4!H$81)</f>
        <v>#REF!</v>
      </c>
      <c r="I177" s="102" t="e">
        <f>SUMIFS('COVID 19 FASE I'!N$2:N$624,'COVID 19 FASE I'!D$2:D$624,Planilha4!B177,'COVID 19 FASE I'!G$2:G$624,Planilha4!I$82,'COVID 19 FASE I'!#REF!,Planilha4!I$81)</f>
        <v>#REF!</v>
      </c>
      <c r="J177" s="102" t="e">
        <f>SUMIFS('COVID 19 FASE I'!N$2:N$624,'COVID 19 FASE I'!D$2:D$624,Planilha4!B177,'COVID 19 FASE I'!G$2:G$624,Planilha4!J$82,'COVID 19 FASE I'!#REF!,Planilha4!J$81)</f>
        <v>#REF!</v>
      </c>
      <c r="K177" s="102" t="e">
        <f>SUMIFS('COVID 19 FASE I'!N$2:N$624,'COVID 19 FASE I'!D$2:D$624,Planilha4!B177,'COVID 19 FASE I'!G$2:G$624,Planilha4!K$82,'COVID 19 FASE I'!#REF!,Planilha4!K$81)</f>
        <v>#REF!</v>
      </c>
      <c r="L177" s="102" t="e">
        <f>SUMIFS('COVID 19 FASE I'!N$2:N$624,'COVID 19 FASE I'!D$2:D$624,Planilha4!B177,'COVID 19 FASE I'!G$2:G$624,Planilha4!L$82,'COVID 19 FASE I'!#REF!,Planilha4!L$81)</f>
        <v>#REF!</v>
      </c>
      <c r="M177" s="102" t="e">
        <f>SUMIFS('COVID 19 FASE I'!N$2:N$624,'COVID 19 FASE I'!D$2:D$624,Planilha4!B177,'COVID 19 FASE I'!G$2:G$624,Planilha4!M$82,'COVID 19 FASE I'!#REF!,Planilha4!M$81)</f>
        <v>#REF!</v>
      </c>
      <c r="N177" s="102" t="e">
        <f>SUMIFS('COVID 19 FASE I'!N$2:N$624,'COVID 19 FASE I'!D$2:D$624,Planilha4!B177,'COVID 19 FASE I'!G$2:G$624,Planilha4!N$82,'COVID 19 FASE I'!#REF!,Planilha4!N$81)</f>
        <v>#REF!</v>
      </c>
      <c r="O177" s="103" t="e">
        <f t="shared" si="4"/>
        <v>#REF!</v>
      </c>
    </row>
    <row r="178" spans="1:15" x14ac:dyDescent="0.25">
      <c r="A178" s="89" t="s">
        <v>1201</v>
      </c>
      <c r="B178" s="90" t="s">
        <v>1202</v>
      </c>
      <c r="C178" s="70"/>
      <c r="D178" s="70"/>
      <c r="E178" s="102" t="e">
        <f>SUMIFS('COVID 19 FASE I'!N$2:N$624,'COVID 19 FASE I'!D$2:D$624,Planilha4!B178,'COVID 19 FASE I'!G$2:G$624,Planilha4!E$82,'COVID 19 FASE I'!#REF!,Planilha4!E$81)</f>
        <v>#REF!</v>
      </c>
      <c r="F178" s="102" t="e">
        <f>SUMIFS('COVID 19 FASE I'!N$2:N$624,'COVID 19 FASE I'!D$2:D$624,Planilha4!B178,'COVID 19 FASE I'!G$2:G$624,Planilha4!F$82,'COVID 19 FASE I'!#REF!,Planilha4!F$81)</f>
        <v>#REF!</v>
      </c>
      <c r="G178" s="102" t="e">
        <f>SUMIFS('COVID 19 FASE I'!N$2:N$624,'COVID 19 FASE I'!D$2:D$624,Planilha4!B178,'COVID 19 FASE I'!G$2:G$624,Planilha4!G$82,'COVID 19 FASE I'!#REF!,Planilha4!G$81)</f>
        <v>#REF!</v>
      </c>
      <c r="H178" s="102" t="e">
        <f>SUMIFS('COVID 19 FASE I'!N$2:N$624,'COVID 19 FASE I'!D$2:D$624,Planilha4!B178,'COVID 19 FASE I'!G$2:G$624,Planilha4!H$82,'COVID 19 FASE I'!#REF!,Planilha4!H$81)</f>
        <v>#REF!</v>
      </c>
      <c r="I178" s="102" t="e">
        <f>SUMIFS('COVID 19 FASE I'!N$2:N$624,'COVID 19 FASE I'!D$2:D$624,Planilha4!B178,'COVID 19 FASE I'!G$2:G$624,Planilha4!I$82,'COVID 19 FASE I'!#REF!,Planilha4!I$81)</f>
        <v>#REF!</v>
      </c>
      <c r="J178" s="102" t="e">
        <f>SUMIFS('COVID 19 FASE I'!N$2:N$624,'COVID 19 FASE I'!D$2:D$624,Planilha4!B178,'COVID 19 FASE I'!G$2:G$624,Planilha4!J$82,'COVID 19 FASE I'!#REF!,Planilha4!J$81)</f>
        <v>#REF!</v>
      </c>
      <c r="K178" s="102" t="e">
        <f>SUMIFS('COVID 19 FASE I'!N$2:N$624,'COVID 19 FASE I'!D$2:D$624,Planilha4!B178,'COVID 19 FASE I'!G$2:G$624,Planilha4!K$82,'COVID 19 FASE I'!#REF!,Planilha4!K$81)</f>
        <v>#REF!</v>
      </c>
      <c r="L178" s="102" t="e">
        <f>SUMIFS('COVID 19 FASE I'!N$2:N$624,'COVID 19 FASE I'!D$2:D$624,Planilha4!B178,'COVID 19 FASE I'!G$2:G$624,Planilha4!L$82,'COVID 19 FASE I'!#REF!,Planilha4!L$81)</f>
        <v>#REF!</v>
      </c>
      <c r="M178" s="102" t="e">
        <f>SUMIFS('COVID 19 FASE I'!N$2:N$624,'COVID 19 FASE I'!D$2:D$624,Planilha4!B178,'COVID 19 FASE I'!G$2:G$624,Planilha4!M$82,'COVID 19 FASE I'!#REF!,Planilha4!M$81)</f>
        <v>#REF!</v>
      </c>
      <c r="N178" s="102" t="e">
        <f>SUMIFS('COVID 19 FASE I'!N$2:N$624,'COVID 19 FASE I'!D$2:D$624,Planilha4!B178,'COVID 19 FASE I'!G$2:G$624,Planilha4!N$82,'COVID 19 FASE I'!#REF!,Planilha4!N$81)</f>
        <v>#REF!</v>
      </c>
      <c r="O178" s="103" t="e">
        <f t="shared" si="4"/>
        <v>#REF!</v>
      </c>
    </row>
    <row r="179" spans="1:15" x14ac:dyDescent="0.25">
      <c r="A179" s="89" t="s">
        <v>2508</v>
      </c>
      <c r="B179" s="90" t="s">
        <v>2509</v>
      </c>
      <c r="C179" s="70"/>
      <c r="D179" s="70"/>
      <c r="E179" s="102" t="e">
        <f>SUMIFS('COVID 19 FASE I'!N$2:N$624,'COVID 19 FASE I'!D$2:D$624,Planilha4!B179,'COVID 19 FASE I'!G$2:G$624,Planilha4!E$82,'COVID 19 FASE I'!#REF!,Planilha4!E$81)</f>
        <v>#REF!</v>
      </c>
      <c r="F179" s="102" t="e">
        <f>SUMIFS('COVID 19 FASE I'!N$2:N$624,'COVID 19 FASE I'!D$2:D$624,Planilha4!B179,'COVID 19 FASE I'!G$2:G$624,Planilha4!F$82,'COVID 19 FASE I'!#REF!,Planilha4!F$81)</f>
        <v>#REF!</v>
      </c>
      <c r="G179" s="102" t="e">
        <f>SUMIFS('COVID 19 FASE I'!N$2:N$624,'COVID 19 FASE I'!D$2:D$624,Planilha4!B179,'COVID 19 FASE I'!G$2:G$624,Planilha4!G$82,'COVID 19 FASE I'!#REF!,Planilha4!G$81)</f>
        <v>#REF!</v>
      </c>
      <c r="H179" s="102" t="e">
        <f>SUMIFS('COVID 19 FASE I'!N$2:N$624,'COVID 19 FASE I'!D$2:D$624,Planilha4!B179,'COVID 19 FASE I'!G$2:G$624,Planilha4!H$82,'COVID 19 FASE I'!#REF!,Planilha4!H$81)</f>
        <v>#REF!</v>
      </c>
      <c r="I179" s="102" t="e">
        <f>SUMIFS('COVID 19 FASE I'!N$2:N$624,'COVID 19 FASE I'!D$2:D$624,Planilha4!B179,'COVID 19 FASE I'!G$2:G$624,Planilha4!I$82,'COVID 19 FASE I'!#REF!,Planilha4!I$81)</f>
        <v>#REF!</v>
      </c>
      <c r="J179" s="102" t="e">
        <f>SUMIFS('COVID 19 FASE I'!N$2:N$624,'COVID 19 FASE I'!D$2:D$624,Planilha4!B179,'COVID 19 FASE I'!G$2:G$624,Planilha4!J$82,'COVID 19 FASE I'!#REF!,Planilha4!J$81)</f>
        <v>#REF!</v>
      </c>
      <c r="K179" s="102" t="e">
        <f>SUMIFS('COVID 19 FASE I'!N$2:N$624,'COVID 19 FASE I'!D$2:D$624,Planilha4!B179,'COVID 19 FASE I'!G$2:G$624,Planilha4!K$82,'COVID 19 FASE I'!#REF!,Planilha4!K$81)</f>
        <v>#REF!</v>
      </c>
      <c r="L179" s="102" t="e">
        <f>SUMIFS('COVID 19 FASE I'!N$2:N$624,'COVID 19 FASE I'!D$2:D$624,Planilha4!B179,'COVID 19 FASE I'!G$2:G$624,Planilha4!L$82,'COVID 19 FASE I'!#REF!,Planilha4!L$81)</f>
        <v>#REF!</v>
      </c>
      <c r="M179" s="102" t="e">
        <f>SUMIFS('COVID 19 FASE I'!N$2:N$624,'COVID 19 FASE I'!D$2:D$624,Planilha4!B179,'COVID 19 FASE I'!G$2:G$624,Planilha4!M$82,'COVID 19 FASE I'!#REF!,Planilha4!M$81)</f>
        <v>#REF!</v>
      </c>
      <c r="N179" s="102" t="e">
        <f>SUMIFS('COVID 19 FASE I'!N$2:N$624,'COVID 19 FASE I'!D$2:D$624,Planilha4!B179,'COVID 19 FASE I'!G$2:G$624,Planilha4!N$82,'COVID 19 FASE I'!#REF!,Planilha4!N$81)</f>
        <v>#REF!</v>
      </c>
      <c r="O179" s="103" t="e">
        <f t="shared" ref="O179:O210" si="5">SUM(E179:N179)</f>
        <v>#REF!</v>
      </c>
    </row>
    <row r="180" spans="1:15" x14ac:dyDescent="0.25">
      <c r="A180" s="89" t="s">
        <v>1364</v>
      </c>
      <c r="B180" s="90" t="s">
        <v>1365</v>
      </c>
      <c r="C180" s="70"/>
      <c r="D180" s="70"/>
      <c r="E180" s="102" t="e">
        <f>SUMIFS('COVID 19 FASE I'!N$2:N$624,'COVID 19 FASE I'!D$2:D$624,Planilha4!B180,'COVID 19 FASE I'!G$2:G$624,Planilha4!E$82,'COVID 19 FASE I'!#REF!,Planilha4!E$81)</f>
        <v>#REF!</v>
      </c>
      <c r="F180" s="102" t="e">
        <f>SUMIFS('COVID 19 FASE I'!N$2:N$624,'COVID 19 FASE I'!D$2:D$624,Planilha4!B180,'COVID 19 FASE I'!G$2:G$624,Planilha4!F$82,'COVID 19 FASE I'!#REF!,Planilha4!F$81)</f>
        <v>#REF!</v>
      </c>
      <c r="G180" s="102" t="e">
        <f>SUMIFS('COVID 19 FASE I'!N$2:N$624,'COVID 19 FASE I'!D$2:D$624,Planilha4!B180,'COVID 19 FASE I'!G$2:G$624,Planilha4!G$82,'COVID 19 FASE I'!#REF!,Planilha4!G$81)</f>
        <v>#REF!</v>
      </c>
      <c r="H180" s="102" t="e">
        <f>SUMIFS('COVID 19 FASE I'!N$2:N$624,'COVID 19 FASE I'!D$2:D$624,Planilha4!B180,'COVID 19 FASE I'!G$2:G$624,Planilha4!H$82,'COVID 19 FASE I'!#REF!,Planilha4!H$81)</f>
        <v>#REF!</v>
      </c>
      <c r="I180" s="102" t="e">
        <f>SUMIFS('COVID 19 FASE I'!N$2:N$624,'COVID 19 FASE I'!D$2:D$624,Planilha4!B180,'COVID 19 FASE I'!G$2:G$624,Planilha4!I$82,'COVID 19 FASE I'!#REF!,Planilha4!I$81)</f>
        <v>#REF!</v>
      </c>
      <c r="J180" s="102" t="e">
        <f>SUMIFS('COVID 19 FASE I'!N$2:N$624,'COVID 19 FASE I'!D$2:D$624,Planilha4!B180,'COVID 19 FASE I'!G$2:G$624,Planilha4!J$82,'COVID 19 FASE I'!#REF!,Planilha4!J$81)</f>
        <v>#REF!</v>
      </c>
      <c r="K180" s="102" t="e">
        <f>SUMIFS('COVID 19 FASE I'!N$2:N$624,'COVID 19 FASE I'!D$2:D$624,Planilha4!B180,'COVID 19 FASE I'!G$2:G$624,Planilha4!K$82,'COVID 19 FASE I'!#REF!,Planilha4!K$81)</f>
        <v>#REF!</v>
      </c>
      <c r="L180" s="102" t="e">
        <f>SUMIFS('COVID 19 FASE I'!N$2:N$624,'COVID 19 FASE I'!D$2:D$624,Planilha4!B180,'COVID 19 FASE I'!G$2:G$624,Planilha4!L$82,'COVID 19 FASE I'!#REF!,Planilha4!L$81)</f>
        <v>#REF!</v>
      </c>
      <c r="M180" s="102" t="e">
        <f>SUMIFS('COVID 19 FASE I'!N$2:N$624,'COVID 19 FASE I'!D$2:D$624,Planilha4!B180,'COVID 19 FASE I'!G$2:G$624,Planilha4!M$82,'COVID 19 FASE I'!#REF!,Planilha4!M$81)</f>
        <v>#REF!</v>
      </c>
      <c r="N180" s="102" t="e">
        <f>SUMIFS('COVID 19 FASE I'!N$2:N$624,'COVID 19 FASE I'!D$2:D$624,Planilha4!B180,'COVID 19 FASE I'!G$2:G$624,Planilha4!N$82,'COVID 19 FASE I'!#REF!,Planilha4!N$81)</f>
        <v>#REF!</v>
      </c>
      <c r="O180" s="103" t="e">
        <f t="shared" si="5"/>
        <v>#REF!</v>
      </c>
    </row>
    <row r="181" spans="1:15" x14ac:dyDescent="0.25">
      <c r="A181" s="89" t="s">
        <v>1162</v>
      </c>
      <c r="B181" s="90" t="s">
        <v>1268</v>
      </c>
      <c r="C181" s="70"/>
      <c r="D181" s="70"/>
      <c r="E181" s="102" t="e">
        <f>SUMIFS('COVID 19 FASE I'!N$2:N$624,'COVID 19 FASE I'!D$2:D$624,Planilha4!B181,'COVID 19 FASE I'!G$2:G$624,Planilha4!E$82,'COVID 19 FASE I'!#REF!,Planilha4!E$81)</f>
        <v>#REF!</v>
      </c>
      <c r="F181" s="102" t="e">
        <f>SUMIFS('COVID 19 FASE I'!N$2:N$624,'COVID 19 FASE I'!D$2:D$624,Planilha4!B181,'COVID 19 FASE I'!G$2:G$624,Planilha4!F$82,'COVID 19 FASE I'!#REF!,Planilha4!F$81)</f>
        <v>#REF!</v>
      </c>
      <c r="G181" s="102" t="e">
        <f>SUMIFS('COVID 19 FASE I'!N$2:N$624,'COVID 19 FASE I'!D$2:D$624,Planilha4!B181,'COVID 19 FASE I'!G$2:G$624,Planilha4!G$82,'COVID 19 FASE I'!#REF!,Planilha4!G$81)</f>
        <v>#REF!</v>
      </c>
      <c r="H181" s="102" t="e">
        <f>SUMIFS('COVID 19 FASE I'!N$2:N$624,'COVID 19 FASE I'!D$2:D$624,Planilha4!B181,'COVID 19 FASE I'!G$2:G$624,Planilha4!H$82,'COVID 19 FASE I'!#REF!,Planilha4!H$81)</f>
        <v>#REF!</v>
      </c>
      <c r="I181" s="102" t="e">
        <f>SUMIFS('COVID 19 FASE I'!N$2:N$624,'COVID 19 FASE I'!D$2:D$624,Planilha4!B181,'COVID 19 FASE I'!G$2:G$624,Planilha4!I$82,'COVID 19 FASE I'!#REF!,Planilha4!I$81)</f>
        <v>#REF!</v>
      </c>
      <c r="J181" s="102" t="e">
        <f>SUMIFS('COVID 19 FASE I'!N$2:N$624,'COVID 19 FASE I'!D$2:D$624,Planilha4!B181,'COVID 19 FASE I'!G$2:G$624,Planilha4!J$82,'COVID 19 FASE I'!#REF!,Planilha4!J$81)</f>
        <v>#REF!</v>
      </c>
      <c r="K181" s="102" t="e">
        <f>SUMIFS('COVID 19 FASE I'!N$2:N$624,'COVID 19 FASE I'!D$2:D$624,Planilha4!B181,'COVID 19 FASE I'!G$2:G$624,Planilha4!K$82,'COVID 19 FASE I'!#REF!,Planilha4!K$81)</f>
        <v>#REF!</v>
      </c>
      <c r="L181" s="102" t="e">
        <f>SUMIFS('COVID 19 FASE I'!N$2:N$624,'COVID 19 FASE I'!D$2:D$624,Planilha4!B181,'COVID 19 FASE I'!G$2:G$624,Planilha4!L$82,'COVID 19 FASE I'!#REF!,Planilha4!L$81)</f>
        <v>#REF!</v>
      </c>
      <c r="M181" s="102" t="e">
        <f>SUMIFS('COVID 19 FASE I'!N$2:N$624,'COVID 19 FASE I'!D$2:D$624,Planilha4!B181,'COVID 19 FASE I'!G$2:G$624,Planilha4!M$82,'COVID 19 FASE I'!#REF!,Planilha4!M$81)</f>
        <v>#REF!</v>
      </c>
      <c r="N181" s="102" t="e">
        <f>SUMIFS('COVID 19 FASE I'!N$2:N$624,'COVID 19 FASE I'!D$2:D$624,Planilha4!B181,'COVID 19 FASE I'!G$2:G$624,Planilha4!N$82,'COVID 19 FASE I'!#REF!,Planilha4!N$81)</f>
        <v>#REF!</v>
      </c>
      <c r="O181" s="103" t="e">
        <f t="shared" si="5"/>
        <v>#REF!</v>
      </c>
    </row>
    <row r="182" spans="1:15" x14ac:dyDescent="0.25">
      <c r="A182" s="89" t="s">
        <v>1162</v>
      </c>
      <c r="B182" s="90" t="s">
        <v>1163</v>
      </c>
      <c r="C182" s="70"/>
      <c r="D182" s="70"/>
      <c r="E182" s="102" t="e">
        <f>SUMIFS('COVID 19 FASE I'!N$2:N$624,'COVID 19 FASE I'!D$2:D$624,Planilha4!B182,'COVID 19 FASE I'!G$2:G$624,Planilha4!E$82,'COVID 19 FASE I'!#REF!,Planilha4!E$81)</f>
        <v>#REF!</v>
      </c>
      <c r="F182" s="102" t="e">
        <f>SUMIFS('COVID 19 FASE I'!N$2:N$624,'COVID 19 FASE I'!D$2:D$624,Planilha4!B182,'COVID 19 FASE I'!G$2:G$624,Planilha4!F$82,'COVID 19 FASE I'!#REF!,Planilha4!F$81)</f>
        <v>#REF!</v>
      </c>
      <c r="G182" s="102" t="e">
        <f>SUMIFS('COVID 19 FASE I'!N$2:N$624,'COVID 19 FASE I'!D$2:D$624,Planilha4!B182,'COVID 19 FASE I'!G$2:G$624,Planilha4!G$82,'COVID 19 FASE I'!#REF!,Planilha4!G$81)</f>
        <v>#REF!</v>
      </c>
      <c r="H182" s="102" t="e">
        <f>SUMIFS('COVID 19 FASE I'!N$2:N$624,'COVID 19 FASE I'!D$2:D$624,Planilha4!B182,'COVID 19 FASE I'!G$2:G$624,Planilha4!H$82,'COVID 19 FASE I'!#REF!,Planilha4!H$81)</f>
        <v>#REF!</v>
      </c>
      <c r="I182" s="102" t="e">
        <f>SUMIFS('COVID 19 FASE I'!N$2:N$624,'COVID 19 FASE I'!D$2:D$624,Planilha4!B182,'COVID 19 FASE I'!G$2:G$624,Planilha4!I$82,'COVID 19 FASE I'!#REF!,Planilha4!I$81)</f>
        <v>#REF!</v>
      </c>
      <c r="J182" s="102" t="e">
        <f>SUMIFS('COVID 19 FASE I'!N$2:N$624,'COVID 19 FASE I'!D$2:D$624,Planilha4!B182,'COVID 19 FASE I'!G$2:G$624,Planilha4!J$82,'COVID 19 FASE I'!#REF!,Planilha4!J$81)</f>
        <v>#REF!</v>
      </c>
      <c r="K182" s="102" t="e">
        <f>SUMIFS('COVID 19 FASE I'!N$2:N$624,'COVID 19 FASE I'!D$2:D$624,Planilha4!B182,'COVID 19 FASE I'!G$2:G$624,Planilha4!K$82,'COVID 19 FASE I'!#REF!,Planilha4!K$81)</f>
        <v>#REF!</v>
      </c>
      <c r="L182" s="102" t="e">
        <f>SUMIFS('COVID 19 FASE I'!N$2:N$624,'COVID 19 FASE I'!D$2:D$624,Planilha4!B182,'COVID 19 FASE I'!G$2:G$624,Planilha4!L$82,'COVID 19 FASE I'!#REF!,Planilha4!L$81)</f>
        <v>#REF!</v>
      </c>
      <c r="M182" s="102" t="e">
        <f>SUMIFS('COVID 19 FASE I'!N$2:N$624,'COVID 19 FASE I'!D$2:D$624,Planilha4!B182,'COVID 19 FASE I'!G$2:G$624,Planilha4!M$82,'COVID 19 FASE I'!#REF!,Planilha4!M$81)</f>
        <v>#REF!</v>
      </c>
      <c r="N182" s="102" t="e">
        <f>SUMIFS('COVID 19 FASE I'!N$2:N$624,'COVID 19 FASE I'!D$2:D$624,Planilha4!B182,'COVID 19 FASE I'!G$2:G$624,Planilha4!N$82,'COVID 19 FASE I'!#REF!,Planilha4!N$81)</f>
        <v>#REF!</v>
      </c>
      <c r="O182" s="103" t="e">
        <f t="shared" si="5"/>
        <v>#REF!</v>
      </c>
    </row>
    <row r="183" spans="1:15" x14ac:dyDescent="0.25">
      <c r="A183" s="89" t="s">
        <v>1330</v>
      </c>
      <c r="B183" s="90" t="s">
        <v>1331</v>
      </c>
      <c r="C183" s="70"/>
      <c r="D183" s="70"/>
      <c r="E183" s="102" t="e">
        <f>SUMIFS('COVID 19 FASE I'!N$2:N$624,'COVID 19 FASE I'!D$2:D$624,Planilha4!B183,'COVID 19 FASE I'!G$2:G$624,Planilha4!E$82,'COVID 19 FASE I'!#REF!,Planilha4!E$81)</f>
        <v>#REF!</v>
      </c>
      <c r="F183" s="102" t="e">
        <f>SUMIFS('COVID 19 FASE I'!N$2:N$624,'COVID 19 FASE I'!D$2:D$624,Planilha4!B183,'COVID 19 FASE I'!G$2:G$624,Planilha4!F$82,'COVID 19 FASE I'!#REF!,Planilha4!F$81)</f>
        <v>#REF!</v>
      </c>
      <c r="G183" s="102" t="e">
        <f>SUMIFS('COVID 19 FASE I'!N$2:N$624,'COVID 19 FASE I'!D$2:D$624,Planilha4!B183,'COVID 19 FASE I'!G$2:G$624,Planilha4!G$82,'COVID 19 FASE I'!#REF!,Planilha4!G$81)</f>
        <v>#REF!</v>
      </c>
      <c r="H183" s="102" t="e">
        <f>SUMIFS('COVID 19 FASE I'!N$2:N$624,'COVID 19 FASE I'!D$2:D$624,Planilha4!B183,'COVID 19 FASE I'!G$2:G$624,Planilha4!H$82,'COVID 19 FASE I'!#REF!,Planilha4!H$81)</f>
        <v>#REF!</v>
      </c>
      <c r="I183" s="102" t="e">
        <f>SUMIFS('COVID 19 FASE I'!N$2:N$624,'COVID 19 FASE I'!D$2:D$624,Planilha4!B183,'COVID 19 FASE I'!G$2:G$624,Planilha4!I$82,'COVID 19 FASE I'!#REF!,Planilha4!I$81)</f>
        <v>#REF!</v>
      </c>
      <c r="J183" s="102" t="e">
        <f>SUMIFS('COVID 19 FASE I'!N$2:N$624,'COVID 19 FASE I'!D$2:D$624,Planilha4!B183,'COVID 19 FASE I'!G$2:G$624,Planilha4!J$82,'COVID 19 FASE I'!#REF!,Planilha4!J$81)</f>
        <v>#REF!</v>
      </c>
      <c r="K183" s="102" t="e">
        <f>SUMIFS('COVID 19 FASE I'!N$2:N$624,'COVID 19 FASE I'!D$2:D$624,Planilha4!B183,'COVID 19 FASE I'!G$2:G$624,Planilha4!K$82,'COVID 19 FASE I'!#REF!,Planilha4!K$81)</f>
        <v>#REF!</v>
      </c>
      <c r="L183" s="102" t="e">
        <f>SUMIFS('COVID 19 FASE I'!N$2:N$624,'COVID 19 FASE I'!D$2:D$624,Planilha4!B183,'COVID 19 FASE I'!G$2:G$624,Planilha4!L$82,'COVID 19 FASE I'!#REF!,Planilha4!L$81)</f>
        <v>#REF!</v>
      </c>
      <c r="M183" s="102" t="e">
        <f>SUMIFS('COVID 19 FASE I'!N$2:N$624,'COVID 19 FASE I'!D$2:D$624,Planilha4!B183,'COVID 19 FASE I'!G$2:G$624,Planilha4!M$82,'COVID 19 FASE I'!#REF!,Planilha4!M$81)</f>
        <v>#REF!</v>
      </c>
      <c r="N183" s="102" t="e">
        <f>SUMIFS('COVID 19 FASE I'!N$2:N$624,'COVID 19 FASE I'!D$2:D$624,Planilha4!B183,'COVID 19 FASE I'!G$2:G$624,Planilha4!N$82,'COVID 19 FASE I'!#REF!,Planilha4!N$81)</f>
        <v>#REF!</v>
      </c>
      <c r="O183" s="103" t="e">
        <f t="shared" si="5"/>
        <v>#REF!</v>
      </c>
    </row>
    <row r="184" spans="1:15" x14ac:dyDescent="0.25">
      <c r="A184" s="89" t="s">
        <v>2703</v>
      </c>
      <c r="B184" s="90" t="s">
        <v>2704</v>
      </c>
      <c r="C184" s="70"/>
      <c r="D184" s="70"/>
      <c r="E184" s="102" t="e">
        <f>SUMIFS('COVID 19 FASE I'!N$2:N$624,'COVID 19 FASE I'!D$2:D$624,Planilha4!B184,'COVID 19 FASE I'!G$2:G$624,Planilha4!E$82,'COVID 19 FASE I'!#REF!,Planilha4!E$81)</f>
        <v>#REF!</v>
      </c>
      <c r="F184" s="102" t="e">
        <f>SUMIFS('COVID 19 FASE I'!N$2:N$624,'COVID 19 FASE I'!D$2:D$624,Planilha4!B184,'COVID 19 FASE I'!G$2:G$624,Planilha4!F$82,'COVID 19 FASE I'!#REF!,Planilha4!F$81)</f>
        <v>#REF!</v>
      </c>
      <c r="G184" s="102" t="e">
        <f>SUMIFS('COVID 19 FASE I'!N$2:N$624,'COVID 19 FASE I'!D$2:D$624,Planilha4!B184,'COVID 19 FASE I'!G$2:G$624,Planilha4!G$82,'COVID 19 FASE I'!#REF!,Planilha4!G$81)</f>
        <v>#REF!</v>
      </c>
      <c r="H184" s="102" t="e">
        <f>SUMIFS('COVID 19 FASE I'!N$2:N$624,'COVID 19 FASE I'!D$2:D$624,Planilha4!B184,'COVID 19 FASE I'!G$2:G$624,Planilha4!H$82,'COVID 19 FASE I'!#REF!,Planilha4!H$81)</f>
        <v>#REF!</v>
      </c>
      <c r="I184" s="102" t="e">
        <f>SUMIFS('COVID 19 FASE I'!N$2:N$624,'COVID 19 FASE I'!D$2:D$624,Planilha4!B184,'COVID 19 FASE I'!G$2:G$624,Planilha4!I$82,'COVID 19 FASE I'!#REF!,Planilha4!I$81)</f>
        <v>#REF!</v>
      </c>
      <c r="J184" s="102" t="e">
        <f>SUMIFS('COVID 19 FASE I'!N$2:N$624,'COVID 19 FASE I'!D$2:D$624,Planilha4!B184,'COVID 19 FASE I'!G$2:G$624,Planilha4!J$82,'COVID 19 FASE I'!#REF!,Planilha4!J$81)</f>
        <v>#REF!</v>
      </c>
      <c r="K184" s="102" t="e">
        <f>SUMIFS('COVID 19 FASE I'!N$2:N$624,'COVID 19 FASE I'!D$2:D$624,Planilha4!B184,'COVID 19 FASE I'!G$2:G$624,Planilha4!K$82,'COVID 19 FASE I'!#REF!,Planilha4!K$81)</f>
        <v>#REF!</v>
      </c>
      <c r="L184" s="102" t="e">
        <f>SUMIFS('COVID 19 FASE I'!N$2:N$624,'COVID 19 FASE I'!D$2:D$624,Planilha4!B184,'COVID 19 FASE I'!G$2:G$624,Planilha4!L$82,'COVID 19 FASE I'!#REF!,Planilha4!L$81)</f>
        <v>#REF!</v>
      </c>
      <c r="M184" s="102" t="e">
        <f>SUMIFS('COVID 19 FASE I'!N$2:N$624,'COVID 19 FASE I'!D$2:D$624,Planilha4!B184,'COVID 19 FASE I'!G$2:G$624,Planilha4!M$82,'COVID 19 FASE I'!#REF!,Planilha4!M$81)</f>
        <v>#REF!</v>
      </c>
      <c r="N184" s="102" t="e">
        <f>SUMIFS('COVID 19 FASE I'!N$2:N$624,'COVID 19 FASE I'!D$2:D$624,Planilha4!B184,'COVID 19 FASE I'!G$2:G$624,Planilha4!N$82,'COVID 19 FASE I'!#REF!,Planilha4!N$81)</f>
        <v>#REF!</v>
      </c>
      <c r="O184" s="103" t="e">
        <f t="shared" si="5"/>
        <v>#REF!</v>
      </c>
    </row>
    <row r="185" spans="1:15" ht="14.25" customHeight="1" x14ac:dyDescent="0.25">
      <c r="A185" s="89" t="s">
        <v>3371</v>
      </c>
      <c r="B185" s="90" t="s">
        <v>2285</v>
      </c>
      <c r="C185" s="70"/>
      <c r="D185" s="70"/>
      <c r="E185" s="102" t="e">
        <f>SUMIFS('COVID 19 FASE I'!N$2:N$624,'COVID 19 FASE I'!D$2:D$624,Planilha4!B185,'COVID 19 FASE I'!G$2:G$624,Planilha4!E$82,'COVID 19 FASE I'!#REF!,Planilha4!E$81)</f>
        <v>#REF!</v>
      </c>
      <c r="F185" s="102" t="e">
        <f>SUMIFS('COVID 19 FASE I'!N$2:N$624,'COVID 19 FASE I'!D$2:D$624,Planilha4!B185,'COVID 19 FASE I'!G$2:G$624,Planilha4!F$82,'COVID 19 FASE I'!#REF!,Planilha4!F$81)</f>
        <v>#REF!</v>
      </c>
      <c r="G185" s="102" t="e">
        <f>SUMIFS('COVID 19 FASE I'!N$2:N$624,'COVID 19 FASE I'!D$2:D$624,Planilha4!B185,'COVID 19 FASE I'!G$2:G$624,Planilha4!G$82,'COVID 19 FASE I'!#REF!,Planilha4!G$81)</f>
        <v>#REF!</v>
      </c>
      <c r="H185" s="102" t="e">
        <f>SUMIFS('COVID 19 FASE I'!N$2:N$624,'COVID 19 FASE I'!D$2:D$624,Planilha4!B185,'COVID 19 FASE I'!G$2:G$624,Planilha4!H$82,'COVID 19 FASE I'!#REF!,Planilha4!H$81)</f>
        <v>#REF!</v>
      </c>
      <c r="I185" s="102" t="e">
        <f>SUMIFS('COVID 19 FASE I'!N$2:N$624,'COVID 19 FASE I'!D$2:D$624,Planilha4!B185,'COVID 19 FASE I'!G$2:G$624,Planilha4!I$82,'COVID 19 FASE I'!#REF!,Planilha4!I$81)</f>
        <v>#REF!</v>
      </c>
      <c r="J185" s="102" t="e">
        <f>SUMIFS('COVID 19 FASE I'!N$2:N$624,'COVID 19 FASE I'!D$2:D$624,Planilha4!B185,'COVID 19 FASE I'!G$2:G$624,Planilha4!J$82,'COVID 19 FASE I'!#REF!,Planilha4!J$81)</f>
        <v>#REF!</v>
      </c>
      <c r="K185" s="102" t="e">
        <f>SUMIFS('COVID 19 FASE I'!N$2:N$624,'COVID 19 FASE I'!D$2:D$624,Planilha4!B185,'COVID 19 FASE I'!G$2:G$624,Planilha4!K$82,'COVID 19 FASE I'!#REF!,Planilha4!K$81)</f>
        <v>#REF!</v>
      </c>
      <c r="L185" s="102" t="e">
        <f>SUMIFS('COVID 19 FASE I'!N$2:N$624,'COVID 19 FASE I'!D$2:D$624,Planilha4!B185,'COVID 19 FASE I'!G$2:G$624,Planilha4!L$82,'COVID 19 FASE I'!#REF!,Planilha4!L$81)</f>
        <v>#REF!</v>
      </c>
      <c r="M185" s="102" t="e">
        <f>SUMIFS('COVID 19 FASE I'!N$2:N$624,'COVID 19 FASE I'!D$2:D$624,Planilha4!B185,'COVID 19 FASE I'!G$2:G$624,Planilha4!M$82,'COVID 19 FASE I'!#REF!,Planilha4!M$81)</f>
        <v>#REF!</v>
      </c>
      <c r="N185" s="102" t="e">
        <f>SUMIFS('COVID 19 FASE I'!N$2:N$624,'COVID 19 FASE I'!D$2:D$624,Planilha4!B185,'COVID 19 FASE I'!G$2:G$624,Planilha4!N$82,'COVID 19 FASE I'!#REF!,Planilha4!N$81)</f>
        <v>#REF!</v>
      </c>
      <c r="O185" s="103" t="e">
        <f t="shared" si="5"/>
        <v>#REF!</v>
      </c>
    </row>
    <row r="186" spans="1:15" x14ac:dyDescent="0.25">
      <c r="A186" s="89" t="s">
        <v>1445</v>
      </c>
      <c r="B186" s="90" t="s">
        <v>1446</v>
      </c>
      <c r="C186" s="70"/>
      <c r="D186" s="70"/>
      <c r="E186" s="102" t="e">
        <f>SUMIFS('COVID 19 FASE I'!N$2:N$624,'COVID 19 FASE I'!D$2:D$624,Planilha4!B186,'COVID 19 FASE I'!G$2:G$624,Planilha4!E$82,'COVID 19 FASE I'!#REF!,Planilha4!E$81)</f>
        <v>#REF!</v>
      </c>
      <c r="F186" s="102" t="e">
        <f>SUMIFS('COVID 19 FASE I'!N$2:N$624,'COVID 19 FASE I'!D$2:D$624,Planilha4!B186,'COVID 19 FASE I'!G$2:G$624,Planilha4!F$82,'COVID 19 FASE I'!#REF!,Planilha4!F$81)</f>
        <v>#REF!</v>
      </c>
      <c r="G186" s="102" t="e">
        <f>SUMIFS('COVID 19 FASE I'!N$2:N$624,'COVID 19 FASE I'!D$2:D$624,Planilha4!B186,'COVID 19 FASE I'!G$2:G$624,Planilha4!G$82,'COVID 19 FASE I'!#REF!,Planilha4!G$81)</f>
        <v>#REF!</v>
      </c>
      <c r="H186" s="102" t="e">
        <f>SUMIFS('COVID 19 FASE I'!N$2:N$624,'COVID 19 FASE I'!D$2:D$624,Planilha4!B186,'COVID 19 FASE I'!G$2:G$624,Planilha4!H$82,'COVID 19 FASE I'!#REF!,Planilha4!H$81)</f>
        <v>#REF!</v>
      </c>
      <c r="I186" s="102" t="e">
        <f>SUMIFS('COVID 19 FASE I'!N$2:N$624,'COVID 19 FASE I'!D$2:D$624,Planilha4!B186,'COVID 19 FASE I'!G$2:G$624,Planilha4!I$82,'COVID 19 FASE I'!#REF!,Planilha4!I$81)</f>
        <v>#REF!</v>
      </c>
      <c r="J186" s="102" t="e">
        <f>SUMIFS('COVID 19 FASE I'!N$2:N$624,'COVID 19 FASE I'!D$2:D$624,Planilha4!B186,'COVID 19 FASE I'!G$2:G$624,Planilha4!J$82,'COVID 19 FASE I'!#REF!,Planilha4!J$81)</f>
        <v>#REF!</v>
      </c>
      <c r="K186" s="102" t="e">
        <f>SUMIFS('COVID 19 FASE I'!N$2:N$624,'COVID 19 FASE I'!D$2:D$624,Planilha4!B186,'COVID 19 FASE I'!G$2:G$624,Planilha4!K$82,'COVID 19 FASE I'!#REF!,Planilha4!K$81)</f>
        <v>#REF!</v>
      </c>
      <c r="L186" s="102" t="e">
        <f>SUMIFS('COVID 19 FASE I'!N$2:N$624,'COVID 19 FASE I'!D$2:D$624,Planilha4!B186,'COVID 19 FASE I'!G$2:G$624,Planilha4!L$82,'COVID 19 FASE I'!#REF!,Planilha4!L$81)</f>
        <v>#REF!</v>
      </c>
      <c r="M186" s="102" t="e">
        <f>SUMIFS('COVID 19 FASE I'!N$2:N$624,'COVID 19 FASE I'!D$2:D$624,Planilha4!B186,'COVID 19 FASE I'!G$2:G$624,Planilha4!M$82,'COVID 19 FASE I'!#REF!,Planilha4!M$81)</f>
        <v>#REF!</v>
      </c>
      <c r="N186" s="102" t="e">
        <f>SUMIFS('COVID 19 FASE I'!N$2:N$624,'COVID 19 FASE I'!D$2:D$624,Planilha4!B186,'COVID 19 FASE I'!G$2:G$624,Planilha4!N$82,'COVID 19 FASE I'!#REF!,Planilha4!N$81)</f>
        <v>#REF!</v>
      </c>
      <c r="O186" s="103" t="e">
        <f t="shared" si="5"/>
        <v>#REF!</v>
      </c>
    </row>
    <row r="187" spans="1:15" x14ac:dyDescent="0.25">
      <c r="A187" s="89" t="s">
        <v>1260</v>
      </c>
      <c r="B187" s="90" t="s">
        <v>1261</v>
      </c>
      <c r="C187" s="70"/>
      <c r="D187" s="70"/>
      <c r="E187" s="102" t="e">
        <f>SUMIFS('COVID 19 FASE I'!N$2:N$624,'COVID 19 FASE I'!D$2:D$624,Planilha4!B187,'COVID 19 FASE I'!G$2:G$624,Planilha4!E$82,'COVID 19 FASE I'!#REF!,Planilha4!E$81)</f>
        <v>#REF!</v>
      </c>
      <c r="F187" s="102" t="e">
        <f>SUMIFS('COVID 19 FASE I'!N$2:N$624,'COVID 19 FASE I'!D$2:D$624,Planilha4!B187,'COVID 19 FASE I'!G$2:G$624,Planilha4!F$82,'COVID 19 FASE I'!#REF!,Planilha4!F$81)</f>
        <v>#REF!</v>
      </c>
      <c r="G187" s="102" t="e">
        <f>SUMIFS('COVID 19 FASE I'!N$2:N$624,'COVID 19 FASE I'!D$2:D$624,Planilha4!B187,'COVID 19 FASE I'!G$2:G$624,Planilha4!G$82,'COVID 19 FASE I'!#REF!,Planilha4!G$81)</f>
        <v>#REF!</v>
      </c>
      <c r="H187" s="102" t="e">
        <f>SUMIFS('COVID 19 FASE I'!N$2:N$624,'COVID 19 FASE I'!D$2:D$624,Planilha4!B187,'COVID 19 FASE I'!G$2:G$624,Planilha4!H$82,'COVID 19 FASE I'!#REF!,Planilha4!H$81)</f>
        <v>#REF!</v>
      </c>
      <c r="I187" s="102" t="e">
        <f>SUMIFS('COVID 19 FASE I'!N$2:N$624,'COVID 19 FASE I'!D$2:D$624,Planilha4!B187,'COVID 19 FASE I'!G$2:G$624,Planilha4!I$82,'COVID 19 FASE I'!#REF!,Planilha4!I$81)</f>
        <v>#REF!</v>
      </c>
      <c r="J187" s="102" t="e">
        <f>SUMIFS('COVID 19 FASE I'!N$2:N$624,'COVID 19 FASE I'!D$2:D$624,Planilha4!B187,'COVID 19 FASE I'!G$2:G$624,Planilha4!J$82,'COVID 19 FASE I'!#REF!,Planilha4!J$81)</f>
        <v>#REF!</v>
      </c>
      <c r="K187" s="102" t="e">
        <f>SUMIFS('COVID 19 FASE I'!N$2:N$624,'COVID 19 FASE I'!D$2:D$624,Planilha4!B187,'COVID 19 FASE I'!G$2:G$624,Planilha4!K$82,'COVID 19 FASE I'!#REF!,Planilha4!K$81)</f>
        <v>#REF!</v>
      </c>
      <c r="L187" s="102" t="e">
        <f>SUMIFS('COVID 19 FASE I'!N$2:N$624,'COVID 19 FASE I'!D$2:D$624,Planilha4!B187,'COVID 19 FASE I'!G$2:G$624,Planilha4!L$82,'COVID 19 FASE I'!#REF!,Planilha4!L$81)</f>
        <v>#REF!</v>
      </c>
      <c r="M187" s="102" t="e">
        <f>SUMIFS('COVID 19 FASE I'!N$2:N$624,'COVID 19 FASE I'!D$2:D$624,Planilha4!B187,'COVID 19 FASE I'!G$2:G$624,Planilha4!M$82,'COVID 19 FASE I'!#REF!,Planilha4!M$81)</f>
        <v>#REF!</v>
      </c>
      <c r="N187" s="102" t="e">
        <f>SUMIFS('COVID 19 FASE I'!N$2:N$624,'COVID 19 FASE I'!D$2:D$624,Planilha4!B187,'COVID 19 FASE I'!G$2:G$624,Planilha4!N$82,'COVID 19 FASE I'!#REF!,Planilha4!N$81)</f>
        <v>#REF!</v>
      </c>
      <c r="O187" s="103" t="e">
        <f t="shared" si="5"/>
        <v>#REF!</v>
      </c>
    </row>
    <row r="188" spans="1:15" x14ac:dyDescent="0.25">
      <c r="A188" s="89" t="s">
        <v>2685</v>
      </c>
      <c r="B188" s="90" t="s">
        <v>2686</v>
      </c>
      <c r="C188" s="70"/>
      <c r="D188" s="70"/>
      <c r="E188" s="102" t="e">
        <f>SUMIFS('COVID 19 FASE I'!N$2:N$624,'COVID 19 FASE I'!D$2:D$624,Planilha4!B188,'COVID 19 FASE I'!G$2:G$624,Planilha4!E$82,'COVID 19 FASE I'!#REF!,Planilha4!E$81)</f>
        <v>#REF!</v>
      </c>
      <c r="F188" s="102" t="e">
        <f>SUMIFS('COVID 19 FASE I'!N$2:N$624,'COVID 19 FASE I'!D$2:D$624,Planilha4!B188,'COVID 19 FASE I'!G$2:G$624,Planilha4!F$82,'COVID 19 FASE I'!#REF!,Planilha4!F$81)</f>
        <v>#REF!</v>
      </c>
      <c r="G188" s="102" t="e">
        <f>SUMIFS('COVID 19 FASE I'!N$2:N$624,'COVID 19 FASE I'!D$2:D$624,Planilha4!B188,'COVID 19 FASE I'!G$2:G$624,Planilha4!G$82,'COVID 19 FASE I'!#REF!,Planilha4!G$81)</f>
        <v>#REF!</v>
      </c>
      <c r="H188" s="102" t="e">
        <f>SUMIFS('COVID 19 FASE I'!N$2:N$624,'COVID 19 FASE I'!D$2:D$624,Planilha4!B188,'COVID 19 FASE I'!G$2:G$624,Planilha4!H$82,'COVID 19 FASE I'!#REF!,Planilha4!H$81)</f>
        <v>#REF!</v>
      </c>
      <c r="I188" s="102" t="e">
        <f>SUMIFS('COVID 19 FASE I'!N$2:N$624,'COVID 19 FASE I'!D$2:D$624,Planilha4!B188,'COVID 19 FASE I'!G$2:G$624,Planilha4!I$82,'COVID 19 FASE I'!#REF!,Planilha4!I$81)</f>
        <v>#REF!</v>
      </c>
      <c r="J188" s="102" t="e">
        <f>SUMIFS('COVID 19 FASE I'!N$2:N$624,'COVID 19 FASE I'!D$2:D$624,Planilha4!B188,'COVID 19 FASE I'!G$2:G$624,Planilha4!J$82,'COVID 19 FASE I'!#REF!,Planilha4!J$81)</f>
        <v>#REF!</v>
      </c>
      <c r="K188" s="102" t="e">
        <f>SUMIFS('COVID 19 FASE I'!N$2:N$624,'COVID 19 FASE I'!D$2:D$624,Planilha4!B188,'COVID 19 FASE I'!G$2:G$624,Planilha4!K$82,'COVID 19 FASE I'!#REF!,Planilha4!K$81)</f>
        <v>#REF!</v>
      </c>
      <c r="L188" s="102" t="e">
        <f>SUMIFS('COVID 19 FASE I'!N$2:N$624,'COVID 19 FASE I'!D$2:D$624,Planilha4!B188,'COVID 19 FASE I'!G$2:G$624,Planilha4!L$82,'COVID 19 FASE I'!#REF!,Planilha4!L$81)</f>
        <v>#REF!</v>
      </c>
      <c r="M188" s="102" t="e">
        <f>SUMIFS('COVID 19 FASE I'!N$2:N$624,'COVID 19 FASE I'!D$2:D$624,Planilha4!B188,'COVID 19 FASE I'!G$2:G$624,Planilha4!M$82,'COVID 19 FASE I'!#REF!,Planilha4!M$81)</f>
        <v>#REF!</v>
      </c>
      <c r="N188" s="102" t="e">
        <f>SUMIFS('COVID 19 FASE I'!N$2:N$624,'COVID 19 FASE I'!D$2:D$624,Planilha4!B188,'COVID 19 FASE I'!G$2:G$624,Planilha4!N$82,'COVID 19 FASE I'!#REF!,Planilha4!N$81)</f>
        <v>#REF!</v>
      </c>
      <c r="O188" s="103" t="e">
        <f t="shared" si="5"/>
        <v>#REF!</v>
      </c>
    </row>
    <row r="189" spans="1:15" x14ac:dyDescent="0.25">
      <c r="A189" s="89" t="s">
        <v>1422</v>
      </c>
      <c r="B189" s="90" t="s">
        <v>1423</v>
      </c>
      <c r="C189" s="70"/>
      <c r="D189" s="70"/>
      <c r="E189" s="102" t="e">
        <f>SUMIFS('COVID 19 FASE I'!N$2:N$624,'COVID 19 FASE I'!D$2:D$624,Planilha4!B189,'COVID 19 FASE I'!G$2:G$624,Planilha4!E$82,'COVID 19 FASE I'!#REF!,Planilha4!E$81)</f>
        <v>#REF!</v>
      </c>
      <c r="F189" s="102" t="e">
        <f>SUMIFS('COVID 19 FASE I'!N$2:N$624,'COVID 19 FASE I'!D$2:D$624,Planilha4!B189,'COVID 19 FASE I'!G$2:G$624,Planilha4!F$82,'COVID 19 FASE I'!#REF!,Planilha4!F$81)</f>
        <v>#REF!</v>
      </c>
      <c r="G189" s="102" t="e">
        <f>SUMIFS('COVID 19 FASE I'!N$2:N$624,'COVID 19 FASE I'!D$2:D$624,Planilha4!B189,'COVID 19 FASE I'!G$2:G$624,Planilha4!G$82,'COVID 19 FASE I'!#REF!,Planilha4!G$81)</f>
        <v>#REF!</v>
      </c>
      <c r="H189" s="102" t="e">
        <f>SUMIFS('COVID 19 FASE I'!N$2:N$624,'COVID 19 FASE I'!D$2:D$624,Planilha4!B189,'COVID 19 FASE I'!G$2:G$624,Planilha4!H$82,'COVID 19 FASE I'!#REF!,Planilha4!H$81)</f>
        <v>#REF!</v>
      </c>
      <c r="I189" s="102" t="e">
        <f>SUMIFS('COVID 19 FASE I'!N$2:N$624,'COVID 19 FASE I'!D$2:D$624,Planilha4!B189,'COVID 19 FASE I'!G$2:G$624,Planilha4!I$82,'COVID 19 FASE I'!#REF!,Planilha4!I$81)</f>
        <v>#REF!</v>
      </c>
      <c r="J189" s="102" t="e">
        <f>SUMIFS('COVID 19 FASE I'!N$2:N$624,'COVID 19 FASE I'!D$2:D$624,Planilha4!B189,'COVID 19 FASE I'!G$2:G$624,Planilha4!J$82,'COVID 19 FASE I'!#REF!,Planilha4!J$81)</f>
        <v>#REF!</v>
      </c>
      <c r="K189" s="102" t="e">
        <f>SUMIFS('COVID 19 FASE I'!N$2:N$624,'COVID 19 FASE I'!D$2:D$624,Planilha4!B189,'COVID 19 FASE I'!G$2:G$624,Planilha4!K$82,'COVID 19 FASE I'!#REF!,Planilha4!K$81)</f>
        <v>#REF!</v>
      </c>
      <c r="L189" s="102" t="e">
        <f>SUMIFS('COVID 19 FASE I'!N$2:N$624,'COVID 19 FASE I'!D$2:D$624,Planilha4!B189,'COVID 19 FASE I'!G$2:G$624,Planilha4!L$82,'COVID 19 FASE I'!#REF!,Planilha4!L$81)</f>
        <v>#REF!</v>
      </c>
      <c r="M189" s="102" t="e">
        <f>SUMIFS('COVID 19 FASE I'!N$2:N$624,'COVID 19 FASE I'!D$2:D$624,Planilha4!B189,'COVID 19 FASE I'!G$2:G$624,Planilha4!M$82,'COVID 19 FASE I'!#REF!,Planilha4!M$81)</f>
        <v>#REF!</v>
      </c>
      <c r="N189" s="102" t="e">
        <f>SUMIFS('COVID 19 FASE I'!N$2:N$624,'COVID 19 FASE I'!D$2:D$624,Planilha4!B189,'COVID 19 FASE I'!G$2:G$624,Planilha4!N$82,'COVID 19 FASE I'!#REF!,Planilha4!N$81)</f>
        <v>#REF!</v>
      </c>
      <c r="O189" s="103" t="e">
        <f t="shared" si="5"/>
        <v>#REF!</v>
      </c>
    </row>
    <row r="190" spans="1:15" x14ac:dyDescent="0.25">
      <c r="A190" s="89" t="s">
        <v>1424</v>
      </c>
      <c r="B190" s="90" t="s">
        <v>1425</v>
      </c>
      <c r="C190" s="70"/>
      <c r="D190" s="70"/>
      <c r="E190" s="102" t="e">
        <f>SUMIFS('COVID 19 FASE I'!N$2:N$624,'COVID 19 FASE I'!D$2:D$624,Planilha4!B190,'COVID 19 FASE I'!G$2:G$624,Planilha4!E$82,'COVID 19 FASE I'!#REF!,Planilha4!E$81)</f>
        <v>#REF!</v>
      </c>
      <c r="F190" s="102" t="e">
        <f>SUMIFS('COVID 19 FASE I'!N$2:N$624,'COVID 19 FASE I'!D$2:D$624,Planilha4!B190,'COVID 19 FASE I'!G$2:G$624,Planilha4!F$82,'COVID 19 FASE I'!#REF!,Planilha4!F$81)</f>
        <v>#REF!</v>
      </c>
      <c r="G190" s="102" t="e">
        <f>SUMIFS('COVID 19 FASE I'!N$2:N$624,'COVID 19 FASE I'!D$2:D$624,Planilha4!B190,'COVID 19 FASE I'!G$2:G$624,Planilha4!G$82,'COVID 19 FASE I'!#REF!,Planilha4!G$81)</f>
        <v>#REF!</v>
      </c>
      <c r="H190" s="102" t="e">
        <f>SUMIFS('COVID 19 FASE I'!N$2:N$624,'COVID 19 FASE I'!D$2:D$624,Planilha4!B190,'COVID 19 FASE I'!G$2:G$624,Planilha4!H$82,'COVID 19 FASE I'!#REF!,Planilha4!H$81)</f>
        <v>#REF!</v>
      </c>
      <c r="I190" s="102" t="e">
        <f>SUMIFS('COVID 19 FASE I'!N$2:N$624,'COVID 19 FASE I'!D$2:D$624,Planilha4!B190,'COVID 19 FASE I'!G$2:G$624,Planilha4!I$82,'COVID 19 FASE I'!#REF!,Planilha4!I$81)</f>
        <v>#REF!</v>
      </c>
      <c r="J190" s="102" t="e">
        <f>SUMIFS('COVID 19 FASE I'!N$2:N$624,'COVID 19 FASE I'!D$2:D$624,Planilha4!B190,'COVID 19 FASE I'!G$2:G$624,Planilha4!J$82,'COVID 19 FASE I'!#REF!,Planilha4!J$81)</f>
        <v>#REF!</v>
      </c>
      <c r="K190" s="102" t="e">
        <f>SUMIFS('COVID 19 FASE I'!N$2:N$624,'COVID 19 FASE I'!D$2:D$624,Planilha4!B190,'COVID 19 FASE I'!G$2:G$624,Planilha4!K$82,'COVID 19 FASE I'!#REF!,Planilha4!K$81)</f>
        <v>#REF!</v>
      </c>
      <c r="L190" s="102" t="e">
        <f>SUMIFS('COVID 19 FASE I'!N$2:N$624,'COVID 19 FASE I'!D$2:D$624,Planilha4!B190,'COVID 19 FASE I'!G$2:G$624,Planilha4!L$82,'COVID 19 FASE I'!#REF!,Planilha4!L$81)</f>
        <v>#REF!</v>
      </c>
      <c r="M190" s="102" t="e">
        <f>SUMIFS('COVID 19 FASE I'!N$2:N$624,'COVID 19 FASE I'!D$2:D$624,Planilha4!B190,'COVID 19 FASE I'!G$2:G$624,Planilha4!M$82,'COVID 19 FASE I'!#REF!,Planilha4!M$81)</f>
        <v>#REF!</v>
      </c>
      <c r="N190" s="102" t="e">
        <f>SUMIFS('COVID 19 FASE I'!N$2:N$624,'COVID 19 FASE I'!D$2:D$624,Planilha4!B190,'COVID 19 FASE I'!G$2:G$624,Planilha4!N$82,'COVID 19 FASE I'!#REF!,Planilha4!N$81)</f>
        <v>#REF!</v>
      </c>
      <c r="O190" s="103" t="e">
        <f t="shared" si="5"/>
        <v>#REF!</v>
      </c>
    </row>
    <row r="191" spans="1:15" ht="18" customHeight="1" x14ac:dyDescent="0.25">
      <c r="A191" s="89" t="s">
        <v>3372</v>
      </c>
      <c r="B191" s="90" t="s">
        <v>1281</v>
      </c>
      <c r="C191" s="70"/>
      <c r="D191" s="70"/>
      <c r="E191" s="102" t="e">
        <f>SUMIFS('COVID 19 FASE I'!N$2:N$624,'COVID 19 FASE I'!D$2:D$624,Planilha4!B191,'COVID 19 FASE I'!G$2:G$624,Planilha4!E$82,'COVID 19 FASE I'!#REF!,Planilha4!E$81)</f>
        <v>#REF!</v>
      </c>
      <c r="F191" s="102" t="e">
        <f>SUMIFS('COVID 19 FASE I'!N$2:N$624,'COVID 19 FASE I'!D$2:D$624,Planilha4!B191,'COVID 19 FASE I'!G$2:G$624,Planilha4!F$82,'COVID 19 FASE I'!#REF!,Planilha4!F$81)</f>
        <v>#REF!</v>
      </c>
      <c r="G191" s="102" t="e">
        <f>SUMIFS('COVID 19 FASE I'!N$2:N$624,'COVID 19 FASE I'!D$2:D$624,Planilha4!B191,'COVID 19 FASE I'!G$2:G$624,Planilha4!G$82,'COVID 19 FASE I'!#REF!,Planilha4!G$81)</f>
        <v>#REF!</v>
      </c>
      <c r="H191" s="102" t="e">
        <f>SUMIFS('COVID 19 FASE I'!N$2:N$624,'COVID 19 FASE I'!D$2:D$624,Planilha4!B191,'COVID 19 FASE I'!G$2:G$624,Planilha4!H$82,'COVID 19 FASE I'!#REF!,Planilha4!H$81)</f>
        <v>#REF!</v>
      </c>
      <c r="I191" s="102" t="e">
        <f>SUMIFS('COVID 19 FASE I'!N$2:N$624,'COVID 19 FASE I'!D$2:D$624,Planilha4!B191,'COVID 19 FASE I'!G$2:G$624,Planilha4!I$82,'COVID 19 FASE I'!#REF!,Planilha4!I$81)</f>
        <v>#REF!</v>
      </c>
      <c r="J191" s="102" t="e">
        <f>SUMIFS('COVID 19 FASE I'!N$2:N$624,'COVID 19 FASE I'!D$2:D$624,Planilha4!B191,'COVID 19 FASE I'!G$2:G$624,Planilha4!J$82,'COVID 19 FASE I'!#REF!,Planilha4!J$81)</f>
        <v>#REF!</v>
      </c>
      <c r="K191" s="102" t="e">
        <f>SUMIFS('COVID 19 FASE I'!N$2:N$624,'COVID 19 FASE I'!D$2:D$624,Planilha4!B191,'COVID 19 FASE I'!G$2:G$624,Planilha4!K$82,'COVID 19 FASE I'!#REF!,Planilha4!K$81)</f>
        <v>#REF!</v>
      </c>
      <c r="L191" s="102" t="e">
        <f>SUMIFS('COVID 19 FASE I'!N$2:N$624,'COVID 19 FASE I'!D$2:D$624,Planilha4!B191,'COVID 19 FASE I'!G$2:G$624,Planilha4!L$82,'COVID 19 FASE I'!#REF!,Planilha4!L$81)</f>
        <v>#REF!</v>
      </c>
      <c r="M191" s="102" t="e">
        <f>SUMIFS('COVID 19 FASE I'!N$2:N$624,'COVID 19 FASE I'!D$2:D$624,Planilha4!B191,'COVID 19 FASE I'!G$2:G$624,Planilha4!M$82,'COVID 19 FASE I'!#REF!,Planilha4!M$81)</f>
        <v>#REF!</v>
      </c>
      <c r="N191" s="102" t="e">
        <f>SUMIFS('COVID 19 FASE I'!N$2:N$624,'COVID 19 FASE I'!D$2:D$624,Planilha4!B191,'COVID 19 FASE I'!G$2:G$624,Planilha4!N$82,'COVID 19 FASE I'!#REF!,Planilha4!N$81)</f>
        <v>#REF!</v>
      </c>
      <c r="O191" s="103" t="e">
        <f t="shared" si="5"/>
        <v>#REF!</v>
      </c>
    </row>
    <row r="192" spans="1:15" ht="16.5" customHeight="1" x14ac:dyDescent="0.25">
      <c r="A192" s="89" t="s">
        <v>1334</v>
      </c>
      <c r="B192" s="90" t="s">
        <v>1335</v>
      </c>
      <c r="C192" s="70"/>
      <c r="D192" s="70"/>
      <c r="E192" s="102" t="e">
        <f>SUMIFS('COVID 19 FASE I'!N$2:N$624,'COVID 19 FASE I'!D$2:D$624,Planilha4!B192,'COVID 19 FASE I'!G$2:G$624,Planilha4!E$82,'COVID 19 FASE I'!#REF!,Planilha4!E$81)</f>
        <v>#REF!</v>
      </c>
      <c r="F192" s="102" t="e">
        <f>SUMIFS('COVID 19 FASE I'!N$2:N$624,'COVID 19 FASE I'!D$2:D$624,Planilha4!B192,'COVID 19 FASE I'!G$2:G$624,Planilha4!F$82,'COVID 19 FASE I'!#REF!,Planilha4!F$81)</f>
        <v>#REF!</v>
      </c>
      <c r="G192" s="102" t="e">
        <f>SUMIFS('COVID 19 FASE I'!N$2:N$624,'COVID 19 FASE I'!D$2:D$624,Planilha4!B192,'COVID 19 FASE I'!G$2:G$624,Planilha4!G$82,'COVID 19 FASE I'!#REF!,Planilha4!G$81)</f>
        <v>#REF!</v>
      </c>
      <c r="H192" s="102" t="e">
        <f>SUMIFS('COVID 19 FASE I'!N$2:N$624,'COVID 19 FASE I'!D$2:D$624,Planilha4!B192,'COVID 19 FASE I'!G$2:G$624,Planilha4!H$82,'COVID 19 FASE I'!#REF!,Planilha4!H$81)</f>
        <v>#REF!</v>
      </c>
      <c r="I192" s="102" t="e">
        <f>SUMIFS('COVID 19 FASE I'!N$2:N$624,'COVID 19 FASE I'!D$2:D$624,Planilha4!B192,'COVID 19 FASE I'!G$2:G$624,Planilha4!I$82,'COVID 19 FASE I'!#REF!,Planilha4!I$81)</f>
        <v>#REF!</v>
      </c>
      <c r="J192" s="102" t="e">
        <f>SUMIFS('COVID 19 FASE I'!N$2:N$624,'COVID 19 FASE I'!D$2:D$624,Planilha4!B192,'COVID 19 FASE I'!G$2:G$624,Planilha4!J$82,'COVID 19 FASE I'!#REF!,Planilha4!J$81)</f>
        <v>#REF!</v>
      </c>
      <c r="K192" s="102" t="e">
        <f>SUMIFS('COVID 19 FASE I'!N$2:N$624,'COVID 19 FASE I'!D$2:D$624,Planilha4!B192,'COVID 19 FASE I'!G$2:G$624,Planilha4!K$82,'COVID 19 FASE I'!#REF!,Planilha4!K$81)</f>
        <v>#REF!</v>
      </c>
      <c r="L192" s="102" t="e">
        <f>SUMIFS('COVID 19 FASE I'!N$2:N$624,'COVID 19 FASE I'!D$2:D$624,Planilha4!B192,'COVID 19 FASE I'!G$2:G$624,Planilha4!L$82,'COVID 19 FASE I'!#REF!,Planilha4!L$81)</f>
        <v>#REF!</v>
      </c>
      <c r="M192" s="102" t="e">
        <f>SUMIFS('COVID 19 FASE I'!N$2:N$624,'COVID 19 FASE I'!D$2:D$624,Planilha4!B192,'COVID 19 FASE I'!G$2:G$624,Planilha4!M$82,'COVID 19 FASE I'!#REF!,Planilha4!M$81)</f>
        <v>#REF!</v>
      </c>
      <c r="N192" s="102" t="e">
        <f>SUMIFS('COVID 19 FASE I'!N$2:N$624,'COVID 19 FASE I'!D$2:D$624,Planilha4!B192,'COVID 19 FASE I'!G$2:G$624,Planilha4!N$82,'COVID 19 FASE I'!#REF!,Planilha4!N$81)</f>
        <v>#REF!</v>
      </c>
      <c r="O192" s="103" t="e">
        <f t="shared" si="5"/>
        <v>#REF!</v>
      </c>
    </row>
    <row r="193" spans="1:15" x14ac:dyDescent="0.25">
      <c r="A193" s="85" t="s">
        <v>3035</v>
      </c>
      <c r="B193" s="86" t="s">
        <v>3036</v>
      </c>
      <c r="C193" s="74"/>
      <c r="D193" s="74"/>
      <c r="E193" s="102" t="e">
        <f>SUMIFS('COVID 19 FASE I'!N$2:N$624,'COVID 19 FASE I'!D$2:D$624,Planilha4!B193,'COVID 19 FASE I'!G$2:G$624,Planilha4!E$82,'COVID 19 FASE I'!#REF!,Planilha4!E$81)</f>
        <v>#REF!</v>
      </c>
      <c r="F193" s="102" t="e">
        <f>SUMIFS('COVID 19 FASE I'!N$2:N$624,'COVID 19 FASE I'!D$2:D$624,Planilha4!B193,'COVID 19 FASE I'!G$2:G$624,Planilha4!F$82,'COVID 19 FASE I'!#REF!,Planilha4!F$81)</f>
        <v>#REF!</v>
      </c>
      <c r="G193" s="102" t="e">
        <f>SUMIFS('COVID 19 FASE I'!N$2:N$624,'COVID 19 FASE I'!D$2:D$624,Planilha4!B193,'COVID 19 FASE I'!G$2:G$624,Planilha4!G$82,'COVID 19 FASE I'!#REF!,Planilha4!G$81)</f>
        <v>#REF!</v>
      </c>
      <c r="H193" s="102" t="e">
        <f>SUMIFS('COVID 19 FASE I'!N$2:N$624,'COVID 19 FASE I'!D$2:D$624,Planilha4!B193,'COVID 19 FASE I'!G$2:G$624,Planilha4!H$82,'COVID 19 FASE I'!#REF!,Planilha4!H$81)</f>
        <v>#REF!</v>
      </c>
      <c r="I193" s="102" t="e">
        <f>SUMIFS('COVID 19 FASE I'!N$2:N$624,'COVID 19 FASE I'!D$2:D$624,Planilha4!B193,'COVID 19 FASE I'!G$2:G$624,Planilha4!I$82,'COVID 19 FASE I'!#REF!,Planilha4!I$81)</f>
        <v>#REF!</v>
      </c>
      <c r="J193" s="102" t="e">
        <f>SUMIFS('COVID 19 FASE I'!N$2:N$624,'COVID 19 FASE I'!D$2:D$624,Planilha4!B193,'COVID 19 FASE I'!G$2:G$624,Planilha4!J$82,'COVID 19 FASE I'!#REF!,Planilha4!J$81)</f>
        <v>#REF!</v>
      </c>
      <c r="K193" s="102" t="e">
        <f>SUMIFS('COVID 19 FASE I'!N$2:N$624,'COVID 19 FASE I'!D$2:D$624,Planilha4!B193,'COVID 19 FASE I'!G$2:G$624,Planilha4!K$82,'COVID 19 FASE I'!#REF!,Planilha4!K$81)</f>
        <v>#REF!</v>
      </c>
      <c r="L193" s="102" t="e">
        <f>SUMIFS('COVID 19 FASE I'!N$2:N$624,'COVID 19 FASE I'!D$2:D$624,Planilha4!B193,'COVID 19 FASE I'!G$2:G$624,Planilha4!L$82,'COVID 19 FASE I'!#REF!,Planilha4!L$81)</f>
        <v>#REF!</v>
      </c>
      <c r="M193" s="102" t="e">
        <f>SUMIFS('COVID 19 FASE I'!N$2:N$624,'COVID 19 FASE I'!D$2:D$624,Planilha4!B193,'COVID 19 FASE I'!G$2:G$624,Planilha4!M$82,'COVID 19 FASE I'!#REF!,Planilha4!M$81)</f>
        <v>#REF!</v>
      </c>
      <c r="N193" s="102" t="e">
        <f>SUMIFS('COVID 19 FASE I'!N$2:N$624,'COVID 19 FASE I'!D$2:D$624,Planilha4!B193,'COVID 19 FASE I'!G$2:G$624,Planilha4!N$82,'COVID 19 FASE I'!#REF!,Planilha4!N$81)</f>
        <v>#REF!</v>
      </c>
      <c r="O193" s="103" t="e">
        <f t="shared" si="5"/>
        <v>#REF!</v>
      </c>
    </row>
    <row r="194" spans="1:15" x14ac:dyDescent="0.25">
      <c r="A194" s="85" t="s">
        <v>2869</v>
      </c>
      <c r="B194" s="86" t="s">
        <v>2870</v>
      </c>
      <c r="C194" s="74"/>
      <c r="D194" s="74"/>
      <c r="E194" s="102" t="e">
        <f>SUMIFS('COVID 19 FASE I'!N$2:N$624,'COVID 19 FASE I'!D$2:D$624,Planilha4!B194,'COVID 19 FASE I'!G$2:G$624,Planilha4!E$82,'COVID 19 FASE I'!#REF!,Planilha4!E$81)</f>
        <v>#REF!</v>
      </c>
      <c r="F194" s="102" t="e">
        <f>SUMIFS('COVID 19 FASE I'!N$2:N$624,'COVID 19 FASE I'!D$2:D$624,Planilha4!B194,'COVID 19 FASE I'!G$2:G$624,Planilha4!F$82,'COVID 19 FASE I'!#REF!,Planilha4!F$81)</f>
        <v>#REF!</v>
      </c>
      <c r="G194" s="102" t="e">
        <f>SUMIFS('COVID 19 FASE I'!N$2:N$624,'COVID 19 FASE I'!D$2:D$624,Planilha4!B194,'COVID 19 FASE I'!G$2:G$624,Planilha4!G$82,'COVID 19 FASE I'!#REF!,Planilha4!G$81)</f>
        <v>#REF!</v>
      </c>
      <c r="H194" s="102" t="e">
        <f>SUMIFS('COVID 19 FASE I'!N$2:N$624,'COVID 19 FASE I'!D$2:D$624,Planilha4!B194,'COVID 19 FASE I'!G$2:G$624,Planilha4!H$82,'COVID 19 FASE I'!#REF!,Planilha4!H$81)</f>
        <v>#REF!</v>
      </c>
      <c r="I194" s="102" t="e">
        <f>SUMIFS('COVID 19 FASE I'!N$2:N$624,'COVID 19 FASE I'!D$2:D$624,Planilha4!B194,'COVID 19 FASE I'!G$2:G$624,Planilha4!I$82,'COVID 19 FASE I'!#REF!,Planilha4!I$81)</f>
        <v>#REF!</v>
      </c>
      <c r="J194" s="102" t="e">
        <f>SUMIFS('COVID 19 FASE I'!N$2:N$624,'COVID 19 FASE I'!D$2:D$624,Planilha4!B194,'COVID 19 FASE I'!G$2:G$624,Planilha4!J$82,'COVID 19 FASE I'!#REF!,Planilha4!J$81)</f>
        <v>#REF!</v>
      </c>
      <c r="K194" s="102" t="e">
        <f>SUMIFS('COVID 19 FASE I'!N$2:N$624,'COVID 19 FASE I'!D$2:D$624,Planilha4!B194,'COVID 19 FASE I'!G$2:G$624,Planilha4!K$82,'COVID 19 FASE I'!#REF!,Planilha4!K$81)</f>
        <v>#REF!</v>
      </c>
      <c r="L194" s="102" t="e">
        <f>SUMIFS('COVID 19 FASE I'!N$2:N$624,'COVID 19 FASE I'!D$2:D$624,Planilha4!B194,'COVID 19 FASE I'!G$2:G$624,Planilha4!L$82,'COVID 19 FASE I'!#REF!,Planilha4!L$81)</f>
        <v>#REF!</v>
      </c>
      <c r="M194" s="102" t="e">
        <f>SUMIFS('COVID 19 FASE I'!N$2:N$624,'COVID 19 FASE I'!D$2:D$624,Planilha4!B194,'COVID 19 FASE I'!G$2:G$624,Planilha4!M$82,'COVID 19 FASE I'!#REF!,Planilha4!M$81)</f>
        <v>#REF!</v>
      </c>
      <c r="N194" s="102" t="e">
        <f>SUMIFS('COVID 19 FASE I'!N$2:N$624,'COVID 19 FASE I'!D$2:D$624,Planilha4!B194,'COVID 19 FASE I'!G$2:G$624,Planilha4!N$82,'COVID 19 FASE I'!#REF!,Planilha4!N$81)</f>
        <v>#REF!</v>
      </c>
      <c r="O194" s="103" t="e">
        <f t="shared" si="5"/>
        <v>#REF!</v>
      </c>
    </row>
    <row r="195" spans="1:15" x14ac:dyDescent="0.25">
      <c r="A195" s="89" t="s">
        <v>1457</v>
      </c>
      <c r="B195" s="90" t="s">
        <v>1363</v>
      </c>
      <c r="C195" s="70"/>
      <c r="D195" s="70"/>
      <c r="E195" s="102" t="e">
        <f>SUMIFS('COVID 19 FASE I'!N$2:N$624,'COVID 19 FASE I'!D$2:D$624,Planilha4!B195,'COVID 19 FASE I'!G$2:G$624,Planilha4!E$82,'COVID 19 FASE I'!#REF!,Planilha4!E$81)</f>
        <v>#REF!</v>
      </c>
      <c r="F195" s="102" t="e">
        <f>SUMIFS('COVID 19 FASE I'!N$2:N$624,'COVID 19 FASE I'!D$2:D$624,Planilha4!B195,'COVID 19 FASE I'!G$2:G$624,Planilha4!F$82,'COVID 19 FASE I'!#REF!,Planilha4!F$81)</f>
        <v>#REF!</v>
      </c>
      <c r="G195" s="102" t="e">
        <f>SUMIFS('COVID 19 FASE I'!N$2:N$624,'COVID 19 FASE I'!D$2:D$624,Planilha4!B195,'COVID 19 FASE I'!G$2:G$624,Planilha4!G$82,'COVID 19 FASE I'!#REF!,Planilha4!G$81)</f>
        <v>#REF!</v>
      </c>
      <c r="H195" s="102" t="e">
        <f>SUMIFS('COVID 19 FASE I'!N$2:N$624,'COVID 19 FASE I'!D$2:D$624,Planilha4!B195,'COVID 19 FASE I'!G$2:G$624,Planilha4!H$82,'COVID 19 FASE I'!#REF!,Planilha4!H$81)</f>
        <v>#REF!</v>
      </c>
      <c r="I195" s="102" t="e">
        <f>SUMIFS('COVID 19 FASE I'!N$2:N$624,'COVID 19 FASE I'!D$2:D$624,Planilha4!B195,'COVID 19 FASE I'!G$2:G$624,Planilha4!I$82,'COVID 19 FASE I'!#REF!,Planilha4!I$81)</f>
        <v>#REF!</v>
      </c>
      <c r="J195" s="102" t="e">
        <f>SUMIFS('COVID 19 FASE I'!N$2:N$624,'COVID 19 FASE I'!D$2:D$624,Planilha4!B195,'COVID 19 FASE I'!G$2:G$624,Planilha4!J$82,'COVID 19 FASE I'!#REF!,Planilha4!J$81)</f>
        <v>#REF!</v>
      </c>
      <c r="K195" s="102" t="e">
        <f>SUMIFS('COVID 19 FASE I'!N$2:N$624,'COVID 19 FASE I'!D$2:D$624,Planilha4!B195,'COVID 19 FASE I'!G$2:G$624,Planilha4!K$82,'COVID 19 FASE I'!#REF!,Planilha4!K$81)</f>
        <v>#REF!</v>
      </c>
      <c r="L195" s="102" t="e">
        <f>SUMIFS('COVID 19 FASE I'!N$2:N$624,'COVID 19 FASE I'!D$2:D$624,Planilha4!B195,'COVID 19 FASE I'!G$2:G$624,Planilha4!L$82,'COVID 19 FASE I'!#REF!,Planilha4!L$81)</f>
        <v>#REF!</v>
      </c>
      <c r="M195" s="102" t="e">
        <f>SUMIFS('COVID 19 FASE I'!N$2:N$624,'COVID 19 FASE I'!D$2:D$624,Planilha4!B195,'COVID 19 FASE I'!G$2:G$624,Planilha4!M$82,'COVID 19 FASE I'!#REF!,Planilha4!M$81)</f>
        <v>#REF!</v>
      </c>
      <c r="N195" s="102" t="e">
        <f>SUMIFS('COVID 19 FASE I'!N$2:N$624,'COVID 19 FASE I'!D$2:D$624,Planilha4!B195,'COVID 19 FASE I'!G$2:G$624,Planilha4!N$82,'COVID 19 FASE I'!#REF!,Planilha4!N$81)</f>
        <v>#REF!</v>
      </c>
      <c r="O195" s="103" t="e">
        <f t="shared" si="5"/>
        <v>#REF!</v>
      </c>
    </row>
    <row r="196" spans="1:15" x14ac:dyDescent="0.25">
      <c r="A196" s="89" t="s">
        <v>1286</v>
      </c>
      <c r="B196" s="90" t="s">
        <v>1287</v>
      </c>
      <c r="C196" s="70"/>
      <c r="D196" s="70"/>
      <c r="E196" s="102" t="e">
        <f>SUMIFS('COVID 19 FASE I'!N$2:N$624,'COVID 19 FASE I'!D$2:D$624,Planilha4!B196,'COVID 19 FASE I'!G$2:G$624,Planilha4!E$82,'COVID 19 FASE I'!#REF!,Planilha4!E$81)</f>
        <v>#REF!</v>
      </c>
      <c r="F196" s="102" t="e">
        <f>SUMIFS('COVID 19 FASE I'!N$2:N$624,'COVID 19 FASE I'!D$2:D$624,Planilha4!B196,'COVID 19 FASE I'!G$2:G$624,Planilha4!F$82,'COVID 19 FASE I'!#REF!,Planilha4!F$81)</f>
        <v>#REF!</v>
      </c>
      <c r="G196" s="102" t="e">
        <f>SUMIFS('COVID 19 FASE I'!N$2:N$624,'COVID 19 FASE I'!D$2:D$624,Planilha4!B196,'COVID 19 FASE I'!G$2:G$624,Planilha4!G$82,'COVID 19 FASE I'!#REF!,Planilha4!G$81)</f>
        <v>#REF!</v>
      </c>
      <c r="H196" s="102" t="e">
        <f>SUMIFS('COVID 19 FASE I'!N$2:N$624,'COVID 19 FASE I'!D$2:D$624,Planilha4!B196,'COVID 19 FASE I'!G$2:G$624,Planilha4!H$82,'COVID 19 FASE I'!#REF!,Planilha4!H$81)</f>
        <v>#REF!</v>
      </c>
      <c r="I196" s="102" t="e">
        <f>SUMIFS('COVID 19 FASE I'!N$2:N$624,'COVID 19 FASE I'!D$2:D$624,Planilha4!B196,'COVID 19 FASE I'!G$2:G$624,Planilha4!I$82,'COVID 19 FASE I'!#REF!,Planilha4!I$81)</f>
        <v>#REF!</v>
      </c>
      <c r="J196" s="102" t="e">
        <f>SUMIFS('COVID 19 FASE I'!N$2:N$624,'COVID 19 FASE I'!D$2:D$624,Planilha4!B196,'COVID 19 FASE I'!G$2:G$624,Planilha4!J$82,'COVID 19 FASE I'!#REF!,Planilha4!J$81)</f>
        <v>#REF!</v>
      </c>
      <c r="K196" s="102" t="e">
        <f>SUMIFS('COVID 19 FASE I'!N$2:N$624,'COVID 19 FASE I'!D$2:D$624,Planilha4!B196,'COVID 19 FASE I'!G$2:G$624,Planilha4!K$82,'COVID 19 FASE I'!#REF!,Planilha4!K$81)</f>
        <v>#REF!</v>
      </c>
      <c r="L196" s="102" t="e">
        <f>SUMIFS('COVID 19 FASE I'!N$2:N$624,'COVID 19 FASE I'!D$2:D$624,Planilha4!B196,'COVID 19 FASE I'!G$2:G$624,Planilha4!L$82,'COVID 19 FASE I'!#REF!,Planilha4!L$81)</f>
        <v>#REF!</v>
      </c>
      <c r="M196" s="102" t="e">
        <f>SUMIFS('COVID 19 FASE I'!N$2:N$624,'COVID 19 FASE I'!D$2:D$624,Planilha4!B196,'COVID 19 FASE I'!G$2:G$624,Planilha4!M$82,'COVID 19 FASE I'!#REF!,Planilha4!M$81)</f>
        <v>#REF!</v>
      </c>
      <c r="N196" s="102" t="e">
        <f>SUMIFS('COVID 19 FASE I'!N$2:N$624,'COVID 19 FASE I'!D$2:D$624,Planilha4!B196,'COVID 19 FASE I'!G$2:G$624,Planilha4!N$82,'COVID 19 FASE I'!#REF!,Planilha4!N$81)</f>
        <v>#REF!</v>
      </c>
      <c r="O196" s="103" t="e">
        <f t="shared" si="5"/>
        <v>#REF!</v>
      </c>
    </row>
    <row r="197" spans="1:15" x14ac:dyDescent="0.25">
      <c r="A197" s="89" t="s">
        <v>2408</v>
      </c>
      <c r="B197" s="90" t="s">
        <v>2409</v>
      </c>
      <c r="C197" s="70"/>
      <c r="D197" s="70"/>
      <c r="E197" s="102" t="e">
        <f>SUMIFS('COVID 19 FASE I'!N$2:N$624,'COVID 19 FASE I'!D$2:D$624,Planilha4!B197,'COVID 19 FASE I'!G$2:G$624,Planilha4!E$82,'COVID 19 FASE I'!#REF!,Planilha4!E$81)</f>
        <v>#REF!</v>
      </c>
      <c r="F197" s="102" t="e">
        <f>SUMIFS('COVID 19 FASE I'!N$2:N$624,'COVID 19 FASE I'!D$2:D$624,Planilha4!B197,'COVID 19 FASE I'!G$2:G$624,Planilha4!F$82,'COVID 19 FASE I'!#REF!,Planilha4!F$81)</f>
        <v>#REF!</v>
      </c>
      <c r="G197" s="102" t="e">
        <f>SUMIFS('COVID 19 FASE I'!N$2:N$624,'COVID 19 FASE I'!D$2:D$624,Planilha4!B197,'COVID 19 FASE I'!G$2:G$624,Planilha4!G$82,'COVID 19 FASE I'!#REF!,Planilha4!G$81)</f>
        <v>#REF!</v>
      </c>
      <c r="H197" s="102" t="e">
        <f>SUMIFS('COVID 19 FASE I'!N$2:N$624,'COVID 19 FASE I'!D$2:D$624,Planilha4!B197,'COVID 19 FASE I'!G$2:G$624,Planilha4!H$82,'COVID 19 FASE I'!#REF!,Planilha4!H$81)</f>
        <v>#REF!</v>
      </c>
      <c r="I197" s="102" t="e">
        <f>SUMIFS('COVID 19 FASE I'!N$2:N$624,'COVID 19 FASE I'!D$2:D$624,Planilha4!B197,'COVID 19 FASE I'!G$2:G$624,Planilha4!I$82,'COVID 19 FASE I'!#REF!,Planilha4!I$81)</f>
        <v>#REF!</v>
      </c>
      <c r="J197" s="102" t="e">
        <f>SUMIFS('COVID 19 FASE I'!N$2:N$624,'COVID 19 FASE I'!D$2:D$624,Planilha4!B197,'COVID 19 FASE I'!G$2:G$624,Planilha4!J$82,'COVID 19 FASE I'!#REF!,Planilha4!J$81)</f>
        <v>#REF!</v>
      </c>
      <c r="K197" s="102" t="e">
        <f>SUMIFS('COVID 19 FASE I'!N$2:N$624,'COVID 19 FASE I'!D$2:D$624,Planilha4!B197,'COVID 19 FASE I'!G$2:G$624,Planilha4!K$82,'COVID 19 FASE I'!#REF!,Planilha4!K$81)</f>
        <v>#REF!</v>
      </c>
      <c r="L197" s="102" t="e">
        <f>SUMIFS('COVID 19 FASE I'!N$2:N$624,'COVID 19 FASE I'!D$2:D$624,Planilha4!B197,'COVID 19 FASE I'!G$2:G$624,Planilha4!L$82,'COVID 19 FASE I'!#REF!,Planilha4!L$81)</f>
        <v>#REF!</v>
      </c>
      <c r="M197" s="102" t="e">
        <f>SUMIFS('COVID 19 FASE I'!N$2:N$624,'COVID 19 FASE I'!D$2:D$624,Planilha4!B197,'COVID 19 FASE I'!G$2:G$624,Planilha4!M$82,'COVID 19 FASE I'!#REF!,Planilha4!M$81)</f>
        <v>#REF!</v>
      </c>
      <c r="N197" s="102" t="e">
        <f>SUMIFS('COVID 19 FASE I'!N$2:N$624,'COVID 19 FASE I'!D$2:D$624,Planilha4!B197,'COVID 19 FASE I'!G$2:G$624,Planilha4!N$82,'COVID 19 FASE I'!#REF!,Planilha4!N$81)</f>
        <v>#REF!</v>
      </c>
      <c r="O197" s="103" t="e">
        <f t="shared" si="5"/>
        <v>#REF!</v>
      </c>
    </row>
    <row r="198" spans="1:15" x14ac:dyDescent="0.25">
      <c r="A198" s="89" t="s">
        <v>2085</v>
      </c>
      <c r="B198" s="90" t="s">
        <v>2086</v>
      </c>
      <c r="C198" s="70"/>
      <c r="D198" s="70"/>
      <c r="E198" s="102" t="e">
        <f>SUMIFS('COVID 19 FASE I'!N$2:N$624,'COVID 19 FASE I'!D$2:D$624,Planilha4!B198,'COVID 19 FASE I'!G$2:G$624,Planilha4!E$82,'COVID 19 FASE I'!#REF!,Planilha4!E$81)</f>
        <v>#REF!</v>
      </c>
      <c r="F198" s="102" t="e">
        <f>SUMIFS('COVID 19 FASE I'!N$2:N$624,'COVID 19 FASE I'!D$2:D$624,Planilha4!B198,'COVID 19 FASE I'!G$2:G$624,Planilha4!F$82,'COVID 19 FASE I'!#REF!,Planilha4!F$81)</f>
        <v>#REF!</v>
      </c>
      <c r="G198" s="102" t="e">
        <f>SUMIFS('COVID 19 FASE I'!N$2:N$624,'COVID 19 FASE I'!D$2:D$624,Planilha4!B198,'COVID 19 FASE I'!G$2:G$624,Planilha4!G$82,'COVID 19 FASE I'!#REF!,Planilha4!G$81)</f>
        <v>#REF!</v>
      </c>
      <c r="H198" s="102" t="e">
        <f>SUMIFS('COVID 19 FASE I'!N$2:N$624,'COVID 19 FASE I'!D$2:D$624,Planilha4!B198,'COVID 19 FASE I'!G$2:G$624,Planilha4!H$82,'COVID 19 FASE I'!#REF!,Planilha4!H$81)</f>
        <v>#REF!</v>
      </c>
      <c r="I198" s="102" t="e">
        <f>SUMIFS('COVID 19 FASE I'!N$2:N$624,'COVID 19 FASE I'!D$2:D$624,Planilha4!B198,'COVID 19 FASE I'!G$2:G$624,Planilha4!I$82,'COVID 19 FASE I'!#REF!,Planilha4!I$81)</f>
        <v>#REF!</v>
      </c>
      <c r="J198" s="102" t="e">
        <f>SUMIFS('COVID 19 FASE I'!N$2:N$624,'COVID 19 FASE I'!D$2:D$624,Planilha4!B198,'COVID 19 FASE I'!G$2:G$624,Planilha4!J$82,'COVID 19 FASE I'!#REF!,Planilha4!J$81)</f>
        <v>#REF!</v>
      </c>
      <c r="K198" s="102" t="e">
        <f>SUMIFS('COVID 19 FASE I'!N$2:N$624,'COVID 19 FASE I'!D$2:D$624,Planilha4!B198,'COVID 19 FASE I'!G$2:G$624,Planilha4!K$82,'COVID 19 FASE I'!#REF!,Planilha4!K$81)</f>
        <v>#REF!</v>
      </c>
      <c r="L198" s="102" t="e">
        <f>SUMIFS('COVID 19 FASE I'!N$2:N$624,'COVID 19 FASE I'!D$2:D$624,Planilha4!B198,'COVID 19 FASE I'!G$2:G$624,Planilha4!L$82,'COVID 19 FASE I'!#REF!,Planilha4!L$81)</f>
        <v>#REF!</v>
      </c>
      <c r="M198" s="102" t="e">
        <f>SUMIFS('COVID 19 FASE I'!N$2:N$624,'COVID 19 FASE I'!D$2:D$624,Planilha4!B198,'COVID 19 FASE I'!G$2:G$624,Planilha4!M$82,'COVID 19 FASE I'!#REF!,Planilha4!M$81)</f>
        <v>#REF!</v>
      </c>
      <c r="N198" s="102" t="e">
        <f>SUMIFS('COVID 19 FASE I'!N$2:N$624,'COVID 19 FASE I'!D$2:D$624,Planilha4!B198,'COVID 19 FASE I'!G$2:G$624,Planilha4!N$82,'COVID 19 FASE I'!#REF!,Planilha4!N$81)</f>
        <v>#REF!</v>
      </c>
      <c r="O198" s="103" t="e">
        <f t="shared" si="5"/>
        <v>#REF!</v>
      </c>
    </row>
    <row r="199" spans="1:15" x14ac:dyDescent="0.25">
      <c r="A199" s="89" t="s">
        <v>1431</v>
      </c>
      <c r="B199" s="90" t="s">
        <v>1432</v>
      </c>
      <c r="C199" s="70"/>
      <c r="D199" s="70"/>
      <c r="E199" s="102" t="e">
        <f>SUMIFS('COVID 19 FASE I'!N$2:N$624,'COVID 19 FASE I'!D$2:D$624,Planilha4!B199,'COVID 19 FASE I'!G$2:G$624,Planilha4!E$82,'COVID 19 FASE I'!#REF!,Planilha4!E$81)</f>
        <v>#REF!</v>
      </c>
      <c r="F199" s="102" t="e">
        <f>SUMIFS('COVID 19 FASE I'!N$2:N$624,'COVID 19 FASE I'!D$2:D$624,Planilha4!B199,'COVID 19 FASE I'!G$2:G$624,Planilha4!F$82,'COVID 19 FASE I'!#REF!,Planilha4!F$81)</f>
        <v>#REF!</v>
      </c>
      <c r="G199" s="102" t="e">
        <f>SUMIFS('COVID 19 FASE I'!N$2:N$624,'COVID 19 FASE I'!D$2:D$624,Planilha4!B199,'COVID 19 FASE I'!G$2:G$624,Planilha4!G$82,'COVID 19 FASE I'!#REF!,Planilha4!G$81)</f>
        <v>#REF!</v>
      </c>
      <c r="H199" s="102" t="e">
        <f>SUMIFS('COVID 19 FASE I'!N$2:N$624,'COVID 19 FASE I'!D$2:D$624,Planilha4!B199,'COVID 19 FASE I'!G$2:G$624,Planilha4!H$82,'COVID 19 FASE I'!#REF!,Planilha4!H$81)</f>
        <v>#REF!</v>
      </c>
      <c r="I199" s="102" t="e">
        <f>SUMIFS('COVID 19 FASE I'!N$2:N$624,'COVID 19 FASE I'!D$2:D$624,Planilha4!B199,'COVID 19 FASE I'!G$2:G$624,Planilha4!I$82,'COVID 19 FASE I'!#REF!,Planilha4!I$81)</f>
        <v>#REF!</v>
      </c>
      <c r="J199" s="102" t="e">
        <f>SUMIFS('COVID 19 FASE I'!N$2:N$624,'COVID 19 FASE I'!D$2:D$624,Planilha4!B199,'COVID 19 FASE I'!G$2:G$624,Planilha4!J$82,'COVID 19 FASE I'!#REF!,Planilha4!J$81)</f>
        <v>#REF!</v>
      </c>
      <c r="K199" s="102" t="e">
        <f>SUMIFS('COVID 19 FASE I'!N$2:N$624,'COVID 19 FASE I'!D$2:D$624,Planilha4!B199,'COVID 19 FASE I'!G$2:G$624,Planilha4!K$82,'COVID 19 FASE I'!#REF!,Planilha4!K$81)</f>
        <v>#REF!</v>
      </c>
      <c r="L199" s="102" t="e">
        <f>SUMIFS('COVID 19 FASE I'!N$2:N$624,'COVID 19 FASE I'!D$2:D$624,Planilha4!B199,'COVID 19 FASE I'!G$2:G$624,Planilha4!L$82,'COVID 19 FASE I'!#REF!,Planilha4!L$81)</f>
        <v>#REF!</v>
      </c>
      <c r="M199" s="102" t="e">
        <f>SUMIFS('COVID 19 FASE I'!N$2:N$624,'COVID 19 FASE I'!D$2:D$624,Planilha4!B199,'COVID 19 FASE I'!G$2:G$624,Planilha4!M$82,'COVID 19 FASE I'!#REF!,Planilha4!M$81)</f>
        <v>#REF!</v>
      </c>
      <c r="N199" s="102" t="e">
        <f>SUMIFS('COVID 19 FASE I'!N$2:N$624,'COVID 19 FASE I'!D$2:D$624,Planilha4!B199,'COVID 19 FASE I'!G$2:G$624,Planilha4!N$82,'COVID 19 FASE I'!#REF!,Planilha4!N$81)</f>
        <v>#REF!</v>
      </c>
      <c r="O199" s="103" t="e">
        <f t="shared" si="5"/>
        <v>#REF!</v>
      </c>
    </row>
    <row r="200" spans="1:15" ht="20.25" customHeight="1" x14ac:dyDescent="0.25">
      <c r="A200" s="89" t="s">
        <v>415</v>
      </c>
      <c r="B200" s="90" t="s">
        <v>2774</v>
      </c>
      <c r="C200" s="70"/>
      <c r="D200" s="70"/>
      <c r="E200" s="102" t="e">
        <f>SUMIFS('COVID 19 FASE I'!N$2:N$624,'COVID 19 FASE I'!D$2:D$624,Planilha4!B200,'COVID 19 FASE I'!G$2:G$624,Planilha4!E$82,'COVID 19 FASE I'!#REF!,Planilha4!E$81)</f>
        <v>#REF!</v>
      </c>
      <c r="F200" s="102" t="e">
        <f>SUMIFS('COVID 19 FASE I'!N$2:N$624,'COVID 19 FASE I'!D$2:D$624,Planilha4!B200,'COVID 19 FASE I'!G$2:G$624,Planilha4!F$82,'COVID 19 FASE I'!#REF!,Planilha4!F$81)</f>
        <v>#REF!</v>
      </c>
      <c r="G200" s="102" t="e">
        <f>SUMIFS('COVID 19 FASE I'!N$2:N$624,'COVID 19 FASE I'!D$2:D$624,Planilha4!B200,'COVID 19 FASE I'!G$2:G$624,Planilha4!G$82,'COVID 19 FASE I'!#REF!,Planilha4!G$81)</f>
        <v>#REF!</v>
      </c>
      <c r="H200" s="102" t="e">
        <f>SUMIFS('COVID 19 FASE I'!N$2:N$624,'COVID 19 FASE I'!D$2:D$624,Planilha4!B200,'COVID 19 FASE I'!G$2:G$624,Planilha4!H$82,'COVID 19 FASE I'!#REF!,Planilha4!H$81)</f>
        <v>#REF!</v>
      </c>
      <c r="I200" s="102" t="e">
        <f>SUMIFS('COVID 19 FASE I'!N$2:N$624,'COVID 19 FASE I'!D$2:D$624,Planilha4!B200,'COVID 19 FASE I'!G$2:G$624,Planilha4!I$82,'COVID 19 FASE I'!#REF!,Planilha4!I$81)</f>
        <v>#REF!</v>
      </c>
      <c r="J200" s="102" t="e">
        <f>SUMIFS('COVID 19 FASE I'!N$2:N$624,'COVID 19 FASE I'!D$2:D$624,Planilha4!B200,'COVID 19 FASE I'!G$2:G$624,Planilha4!J$82,'COVID 19 FASE I'!#REF!,Planilha4!J$81)</f>
        <v>#REF!</v>
      </c>
      <c r="K200" s="102" t="e">
        <f>SUMIFS('COVID 19 FASE I'!N$2:N$624,'COVID 19 FASE I'!D$2:D$624,Planilha4!B200,'COVID 19 FASE I'!G$2:G$624,Planilha4!K$82,'COVID 19 FASE I'!#REF!,Planilha4!K$81)</f>
        <v>#REF!</v>
      </c>
      <c r="L200" s="102" t="e">
        <f>SUMIFS('COVID 19 FASE I'!N$2:N$624,'COVID 19 FASE I'!D$2:D$624,Planilha4!B200,'COVID 19 FASE I'!G$2:G$624,Planilha4!L$82,'COVID 19 FASE I'!#REF!,Planilha4!L$81)</f>
        <v>#REF!</v>
      </c>
      <c r="M200" s="102" t="e">
        <f>SUMIFS('COVID 19 FASE I'!N$2:N$624,'COVID 19 FASE I'!D$2:D$624,Planilha4!B200,'COVID 19 FASE I'!G$2:G$624,Planilha4!M$82,'COVID 19 FASE I'!#REF!,Planilha4!M$81)</f>
        <v>#REF!</v>
      </c>
      <c r="N200" s="102" t="e">
        <f>SUMIFS('COVID 19 FASE I'!N$2:N$624,'COVID 19 FASE I'!D$2:D$624,Planilha4!B200,'COVID 19 FASE I'!G$2:G$624,Planilha4!N$82,'COVID 19 FASE I'!#REF!,Planilha4!N$81)</f>
        <v>#REF!</v>
      </c>
      <c r="O200" s="103" t="e">
        <f t="shared" si="5"/>
        <v>#REF!</v>
      </c>
    </row>
    <row r="201" spans="1:15" x14ac:dyDescent="0.25">
      <c r="A201" s="89" t="s">
        <v>2554</v>
      </c>
      <c r="B201" s="90" t="s">
        <v>2555</v>
      </c>
      <c r="C201" s="70"/>
      <c r="D201" s="70"/>
      <c r="E201" s="102" t="e">
        <f>SUMIFS('COVID 19 FASE I'!N$2:N$624,'COVID 19 FASE I'!D$2:D$624,Planilha4!B201,'COVID 19 FASE I'!G$2:G$624,Planilha4!E$82,'COVID 19 FASE I'!#REF!,Planilha4!E$81)</f>
        <v>#REF!</v>
      </c>
      <c r="F201" s="102" t="e">
        <f>SUMIFS('COVID 19 FASE I'!N$2:N$624,'COVID 19 FASE I'!D$2:D$624,Planilha4!B201,'COVID 19 FASE I'!G$2:G$624,Planilha4!F$82,'COVID 19 FASE I'!#REF!,Planilha4!F$81)</f>
        <v>#REF!</v>
      </c>
      <c r="G201" s="102" t="e">
        <f>SUMIFS('COVID 19 FASE I'!N$2:N$624,'COVID 19 FASE I'!D$2:D$624,Planilha4!B201,'COVID 19 FASE I'!G$2:G$624,Planilha4!G$82,'COVID 19 FASE I'!#REF!,Planilha4!G$81)</f>
        <v>#REF!</v>
      </c>
      <c r="H201" s="102" t="e">
        <f>SUMIFS('COVID 19 FASE I'!N$2:N$624,'COVID 19 FASE I'!D$2:D$624,Planilha4!B201,'COVID 19 FASE I'!G$2:G$624,Planilha4!H$82,'COVID 19 FASE I'!#REF!,Planilha4!H$81)</f>
        <v>#REF!</v>
      </c>
      <c r="I201" s="102" t="e">
        <f>SUMIFS('COVID 19 FASE I'!N$2:N$624,'COVID 19 FASE I'!D$2:D$624,Planilha4!B201,'COVID 19 FASE I'!G$2:G$624,Planilha4!I$82,'COVID 19 FASE I'!#REF!,Planilha4!I$81)</f>
        <v>#REF!</v>
      </c>
      <c r="J201" s="102" t="e">
        <f>SUMIFS('COVID 19 FASE I'!N$2:N$624,'COVID 19 FASE I'!D$2:D$624,Planilha4!B201,'COVID 19 FASE I'!G$2:G$624,Planilha4!J$82,'COVID 19 FASE I'!#REF!,Planilha4!J$81)</f>
        <v>#REF!</v>
      </c>
      <c r="K201" s="102" t="e">
        <f>SUMIFS('COVID 19 FASE I'!N$2:N$624,'COVID 19 FASE I'!D$2:D$624,Planilha4!B201,'COVID 19 FASE I'!G$2:G$624,Planilha4!K$82,'COVID 19 FASE I'!#REF!,Planilha4!K$81)</f>
        <v>#REF!</v>
      </c>
      <c r="L201" s="102" t="e">
        <f>SUMIFS('COVID 19 FASE I'!N$2:N$624,'COVID 19 FASE I'!D$2:D$624,Planilha4!B201,'COVID 19 FASE I'!G$2:G$624,Planilha4!L$82,'COVID 19 FASE I'!#REF!,Planilha4!L$81)</f>
        <v>#REF!</v>
      </c>
      <c r="M201" s="102" t="e">
        <f>SUMIFS('COVID 19 FASE I'!N$2:N$624,'COVID 19 FASE I'!D$2:D$624,Planilha4!B201,'COVID 19 FASE I'!G$2:G$624,Planilha4!M$82,'COVID 19 FASE I'!#REF!,Planilha4!M$81)</f>
        <v>#REF!</v>
      </c>
      <c r="N201" s="102" t="e">
        <f>SUMIFS('COVID 19 FASE I'!N$2:N$624,'COVID 19 FASE I'!D$2:D$624,Planilha4!B201,'COVID 19 FASE I'!G$2:G$624,Planilha4!N$82,'COVID 19 FASE I'!#REF!,Planilha4!N$81)</f>
        <v>#REF!</v>
      </c>
      <c r="O201" s="103" t="e">
        <f t="shared" si="5"/>
        <v>#REF!</v>
      </c>
    </row>
    <row r="202" spans="1:15" x14ac:dyDescent="0.25">
      <c r="A202" s="89" t="s">
        <v>1426</v>
      </c>
      <c r="B202" s="90" t="s">
        <v>1427</v>
      </c>
      <c r="C202" s="70"/>
      <c r="D202" s="70"/>
      <c r="E202" s="102" t="e">
        <f>SUMIFS('COVID 19 FASE I'!N$2:N$624,'COVID 19 FASE I'!D$2:D$624,Planilha4!B202,'COVID 19 FASE I'!G$2:G$624,Planilha4!E$82,'COVID 19 FASE I'!#REF!,Planilha4!E$81)</f>
        <v>#REF!</v>
      </c>
      <c r="F202" s="102" t="e">
        <f>SUMIFS('COVID 19 FASE I'!N$2:N$624,'COVID 19 FASE I'!D$2:D$624,Planilha4!B202,'COVID 19 FASE I'!G$2:G$624,Planilha4!F$82,'COVID 19 FASE I'!#REF!,Planilha4!F$81)</f>
        <v>#REF!</v>
      </c>
      <c r="G202" s="102" t="e">
        <f>SUMIFS('COVID 19 FASE I'!N$2:N$624,'COVID 19 FASE I'!D$2:D$624,Planilha4!B202,'COVID 19 FASE I'!G$2:G$624,Planilha4!G$82,'COVID 19 FASE I'!#REF!,Planilha4!G$81)</f>
        <v>#REF!</v>
      </c>
      <c r="H202" s="102" t="e">
        <f>SUMIFS('COVID 19 FASE I'!N$2:N$624,'COVID 19 FASE I'!D$2:D$624,Planilha4!B202,'COVID 19 FASE I'!G$2:G$624,Planilha4!H$82,'COVID 19 FASE I'!#REF!,Planilha4!H$81)</f>
        <v>#REF!</v>
      </c>
      <c r="I202" s="102" t="e">
        <f>SUMIFS('COVID 19 FASE I'!N$2:N$624,'COVID 19 FASE I'!D$2:D$624,Planilha4!B202,'COVID 19 FASE I'!G$2:G$624,Planilha4!I$82,'COVID 19 FASE I'!#REF!,Planilha4!I$81)</f>
        <v>#REF!</v>
      </c>
      <c r="J202" s="102" t="e">
        <f>SUMIFS('COVID 19 FASE I'!N$2:N$624,'COVID 19 FASE I'!D$2:D$624,Planilha4!B202,'COVID 19 FASE I'!G$2:G$624,Planilha4!J$82,'COVID 19 FASE I'!#REF!,Planilha4!J$81)</f>
        <v>#REF!</v>
      </c>
      <c r="K202" s="102" t="e">
        <f>SUMIFS('COVID 19 FASE I'!N$2:N$624,'COVID 19 FASE I'!D$2:D$624,Planilha4!B202,'COVID 19 FASE I'!G$2:G$624,Planilha4!K$82,'COVID 19 FASE I'!#REF!,Planilha4!K$81)</f>
        <v>#REF!</v>
      </c>
      <c r="L202" s="102" t="e">
        <f>SUMIFS('COVID 19 FASE I'!N$2:N$624,'COVID 19 FASE I'!D$2:D$624,Planilha4!B202,'COVID 19 FASE I'!G$2:G$624,Planilha4!L$82,'COVID 19 FASE I'!#REF!,Planilha4!L$81)</f>
        <v>#REF!</v>
      </c>
      <c r="M202" s="102" t="e">
        <f>SUMIFS('COVID 19 FASE I'!N$2:N$624,'COVID 19 FASE I'!D$2:D$624,Planilha4!B202,'COVID 19 FASE I'!G$2:G$624,Planilha4!M$82,'COVID 19 FASE I'!#REF!,Planilha4!M$81)</f>
        <v>#REF!</v>
      </c>
      <c r="N202" s="102" t="e">
        <f>SUMIFS('COVID 19 FASE I'!N$2:N$624,'COVID 19 FASE I'!D$2:D$624,Planilha4!B202,'COVID 19 FASE I'!G$2:G$624,Planilha4!N$82,'COVID 19 FASE I'!#REF!,Planilha4!N$81)</f>
        <v>#REF!</v>
      </c>
      <c r="O202" s="103" t="e">
        <f t="shared" si="5"/>
        <v>#REF!</v>
      </c>
    </row>
    <row r="203" spans="1:15" x14ac:dyDescent="0.25">
      <c r="A203" s="89" t="s">
        <v>2690</v>
      </c>
      <c r="B203" s="90" t="s">
        <v>2691</v>
      </c>
      <c r="C203" s="70"/>
      <c r="D203" s="70"/>
      <c r="E203" s="102" t="e">
        <f>SUMIFS('COVID 19 FASE I'!N$2:N$624,'COVID 19 FASE I'!D$2:D$624,Planilha4!B203,'COVID 19 FASE I'!G$2:G$624,Planilha4!E$82,'COVID 19 FASE I'!#REF!,Planilha4!E$81)</f>
        <v>#REF!</v>
      </c>
      <c r="F203" s="102" t="e">
        <f>SUMIFS('COVID 19 FASE I'!N$2:N$624,'COVID 19 FASE I'!D$2:D$624,Planilha4!B203,'COVID 19 FASE I'!G$2:G$624,Planilha4!F$82,'COVID 19 FASE I'!#REF!,Planilha4!F$81)</f>
        <v>#REF!</v>
      </c>
      <c r="G203" s="102" t="e">
        <f>SUMIFS('COVID 19 FASE I'!N$2:N$624,'COVID 19 FASE I'!D$2:D$624,Planilha4!B203,'COVID 19 FASE I'!G$2:G$624,Planilha4!G$82,'COVID 19 FASE I'!#REF!,Planilha4!G$81)</f>
        <v>#REF!</v>
      </c>
      <c r="H203" s="102" t="e">
        <f>SUMIFS('COVID 19 FASE I'!N$2:N$624,'COVID 19 FASE I'!D$2:D$624,Planilha4!B203,'COVID 19 FASE I'!G$2:G$624,Planilha4!H$82,'COVID 19 FASE I'!#REF!,Planilha4!H$81)</f>
        <v>#REF!</v>
      </c>
      <c r="I203" s="102" t="e">
        <f>SUMIFS('COVID 19 FASE I'!N$2:N$624,'COVID 19 FASE I'!D$2:D$624,Planilha4!B203,'COVID 19 FASE I'!G$2:G$624,Planilha4!I$82,'COVID 19 FASE I'!#REF!,Planilha4!I$81)</f>
        <v>#REF!</v>
      </c>
      <c r="J203" s="102" t="e">
        <f>SUMIFS('COVID 19 FASE I'!N$2:N$624,'COVID 19 FASE I'!D$2:D$624,Planilha4!B203,'COVID 19 FASE I'!G$2:G$624,Planilha4!J$82,'COVID 19 FASE I'!#REF!,Planilha4!J$81)</f>
        <v>#REF!</v>
      </c>
      <c r="K203" s="102" t="e">
        <f>SUMIFS('COVID 19 FASE I'!N$2:N$624,'COVID 19 FASE I'!D$2:D$624,Planilha4!B203,'COVID 19 FASE I'!G$2:G$624,Planilha4!K$82,'COVID 19 FASE I'!#REF!,Planilha4!K$81)</f>
        <v>#REF!</v>
      </c>
      <c r="L203" s="102" t="e">
        <f>SUMIFS('COVID 19 FASE I'!N$2:N$624,'COVID 19 FASE I'!D$2:D$624,Planilha4!B203,'COVID 19 FASE I'!G$2:G$624,Planilha4!L$82,'COVID 19 FASE I'!#REF!,Planilha4!L$81)</f>
        <v>#REF!</v>
      </c>
      <c r="M203" s="102" t="e">
        <f>SUMIFS('COVID 19 FASE I'!N$2:N$624,'COVID 19 FASE I'!D$2:D$624,Planilha4!B203,'COVID 19 FASE I'!G$2:G$624,Planilha4!M$82,'COVID 19 FASE I'!#REF!,Planilha4!M$81)</f>
        <v>#REF!</v>
      </c>
      <c r="N203" s="102" t="e">
        <f>SUMIFS('COVID 19 FASE I'!N$2:N$624,'COVID 19 FASE I'!D$2:D$624,Planilha4!B203,'COVID 19 FASE I'!G$2:G$624,Planilha4!N$82,'COVID 19 FASE I'!#REF!,Planilha4!N$81)</f>
        <v>#REF!</v>
      </c>
      <c r="O203" s="103" t="e">
        <f t="shared" si="5"/>
        <v>#REF!</v>
      </c>
    </row>
    <row r="204" spans="1:15" x14ac:dyDescent="0.25">
      <c r="A204" s="89" t="s">
        <v>1203</v>
      </c>
      <c r="B204" s="90" t="s">
        <v>1204</v>
      </c>
      <c r="C204" s="70"/>
      <c r="D204" s="70"/>
      <c r="E204" s="102" t="e">
        <f>SUMIFS('COVID 19 FASE I'!N$2:N$624,'COVID 19 FASE I'!D$2:D$624,Planilha4!B204,'COVID 19 FASE I'!G$2:G$624,Planilha4!E$82,'COVID 19 FASE I'!#REF!,Planilha4!E$81)</f>
        <v>#REF!</v>
      </c>
      <c r="F204" s="102" t="e">
        <f>SUMIFS('COVID 19 FASE I'!N$2:N$624,'COVID 19 FASE I'!D$2:D$624,Planilha4!B204,'COVID 19 FASE I'!G$2:G$624,Planilha4!F$82,'COVID 19 FASE I'!#REF!,Planilha4!F$81)</f>
        <v>#REF!</v>
      </c>
      <c r="G204" s="102" t="e">
        <f>SUMIFS('COVID 19 FASE I'!N$2:N$624,'COVID 19 FASE I'!D$2:D$624,Planilha4!B204,'COVID 19 FASE I'!G$2:G$624,Planilha4!G$82,'COVID 19 FASE I'!#REF!,Planilha4!G$81)</f>
        <v>#REF!</v>
      </c>
      <c r="H204" s="102" t="e">
        <f>SUMIFS('COVID 19 FASE I'!N$2:N$624,'COVID 19 FASE I'!D$2:D$624,Planilha4!B204,'COVID 19 FASE I'!G$2:G$624,Planilha4!H$82,'COVID 19 FASE I'!#REF!,Planilha4!H$81)</f>
        <v>#REF!</v>
      </c>
      <c r="I204" s="102" t="e">
        <f>SUMIFS('COVID 19 FASE I'!N$2:N$624,'COVID 19 FASE I'!D$2:D$624,Planilha4!B204,'COVID 19 FASE I'!G$2:G$624,Planilha4!I$82,'COVID 19 FASE I'!#REF!,Planilha4!I$81)</f>
        <v>#REF!</v>
      </c>
      <c r="J204" s="102" t="e">
        <f>SUMIFS('COVID 19 FASE I'!N$2:N$624,'COVID 19 FASE I'!D$2:D$624,Planilha4!B204,'COVID 19 FASE I'!G$2:G$624,Planilha4!J$82,'COVID 19 FASE I'!#REF!,Planilha4!J$81)</f>
        <v>#REF!</v>
      </c>
      <c r="K204" s="102" t="e">
        <f>SUMIFS('COVID 19 FASE I'!N$2:N$624,'COVID 19 FASE I'!D$2:D$624,Planilha4!B204,'COVID 19 FASE I'!G$2:G$624,Planilha4!K$82,'COVID 19 FASE I'!#REF!,Planilha4!K$81)</f>
        <v>#REF!</v>
      </c>
      <c r="L204" s="102" t="e">
        <f>SUMIFS('COVID 19 FASE I'!N$2:N$624,'COVID 19 FASE I'!D$2:D$624,Planilha4!B204,'COVID 19 FASE I'!G$2:G$624,Planilha4!L$82,'COVID 19 FASE I'!#REF!,Planilha4!L$81)</f>
        <v>#REF!</v>
      </c>
      <c r="M204" s="102" t="e">
        <f>SUMIFS('COVID 19 FASE I'!N$2:N$624,'COVID 19 FASE I'!D$2:D$624,Planilha4!B204,'COVID 19 FASE I'!G$2:G$624,Planilha4!M$82,'COVID 19 FASE I'!#REF!,Planilha4!M$81)</f>
        <v>#REF!</v>
      </c>
      <c r="N204" s="102" t="e">
        <f>SUMIFS('COVID 19 FASE I'!N$2:N$624,'COVID 19 FASE I'!D$2:D$624,Planilha4!B204,'COVID 19 FASE I'!G$2:G$624,Planilha4!N$82,'COVID 19 FASE I'!#REF!,Planilha4!N$81)</f>
        <v>#REF!</v>
      </c>
      <c r="O204" s="103" t="e">
        <f t="shared" si="5"/>
        <v>#REF!</v>
      </c>
    </row>
    <row r="205" spans="1:15" x14ac:dyDescent="0.25">
      <c r="A205" s="89" t="s">
        <v>1203</v>
      </c>
      <c r="B205" s="90" t="s">
        <v>1255</v>
      </c>
      <c r="C205" s="70"/>
      <c r="D205" s="70"/>
      <c r="E205" s="102" t="e">
        <f>SUMIFS('COVID 19 FASE I'!N$2:N$624,'COVID 19 FASE I'!D$2:D$624,Planilha4!B205,'COVID 19 FASE I'!G$2:G$624,Planilha4!E$82,'COVID 19 FASE I'!#REF!,Planilha4!E$81)</f>
        <v>#REF!</v>
      </c>
      <c r="F205" s="102" t="e">
        <f>SUMIFS('COVID 19 FASE I'!N$2:N$624,'COVID 19 FASE I'!D$2:D$624,Planilha4!B205,'COVID 19 FASE I'!G$2:G$624,Planilha4!F$82,'COVID 19 FASE I'!#REF!,Planilha4!F$81)</f>
        <v>#REF!</v>
      </c>
      <c r="G205" s="102" t="e">
        <f>SUMIFS('COVID 19 FASE I'!N$2:N$624,'COVID 19 FASE I'!D$2:D$624,Planilha4!B205,'COVID 19 FASE I'!G$2:G$624,Planilha4!G$82,'COVID 19 FASE I'!#REF!,Planilha4!G$81)</f>
        <v>#REF!</v>
      </c>
      <c r="H205" s="102" t="e">
        <f>SUMIFS('COVID 19 FASE I'!N$2:N$624,'COVID 19 FASE I'!D$2:D$624,Planilha4!B205,'COVID 19 FASE I'!G$2:G$624,Planilha4!H$82,'COVID 19 FASE I'!#REF!,Planilha4!H$81)</f>
        <v>#REF!</v>
      </c>
      <c r="I205" s="102" t="e">
        <f>SUMIFS('COVID 19 FASE I'!N$2:N$624,'COVID 19 FASE I'!D$2:D$624,Planilha4!B205,'COVID 19 FASE I'!G$2:G$624,Planilha4!I$82,'COVID 19 FASE I'!#REF!,Planilha4!I$81)</f>
        <v>#REF!</v>
      </c>
      <c r="J205" s="102" t="e">
        <f>SUMIFS('COVID 19 FASE I'!N$2:N$624,'COVID 19 FASE I'!D$2:D$624,Planilha4!B205,'COVID 19 FASE I'!G$2:G$624,Planilha4!J$82,'COVID 19 FASE I'!#REF!,Planilha4!J$81)</f>
        <v>#REF!</v>
      </c>
      <c r="K205" s="102" t="e">
        <f>SUMIFS('COVID 19 FASE I'!N$2:N$624,'COVID 19 FASE I'!D$2:D$624,Planilha4!B205,'COVID 19 FASE I'!G$2:G$624,Planilha4!K$82,'COVID 19 FASE I'!#REF!,Planilha4!K$81)</f>
        <v>#REF!</v>
      </c>
      <c r="L205" s="102" t="e">
        <f>SUMIFS('COVID 19 FASE I'!N$2:N$624,'COVID 19 FASE I'!D$2:D$624,Planilha4!B205,'COVID 19 FASE I'!G$2:G$624,Planilha4!L$82,'COVID 19 FASE I'!#REF!,Planilha4!L$81)</f>
        <v>#REF!</v>
      </c>
      <c r="M205" s="102" t="e">
        <f>SUMIFS('COVID 19 FASE I'!N$2:N$624,'COVID 19 FASE I'!D$2:D$624,Planilha4!B205,'COVID 19 FASE I'!G$2:G$624,Planilha4!M$82,'COVID 19 FASE I'!#REF!,Planilha4!M$81)</f>
        <v>#REF!</v>
      </c>
      <c r="N205" s="102" t="e">
        <f>SUMIFS('COVID 19 FASE I'!N$2:N$624,'COVID 19 FASE I'!D$2:D$624,Planilha4!B205,'COVID 19 FASE I'!G$2:G$624,Planilha4!N$82,'COVID 19 FASE I'!#REF!,Planilha4!N$81)</f>
        <v>#REF!</v>
      </c>
      <c r="O205" s="103" t="e">
        <f t="shared" si="5"/>
        <v>#REF!</v>
      </c>
    </row>
    <row r="206" spans="1:15" x14ac:dyDescent="0.25">
      <c r="A206" s="89" t="s">
        <v>1209</v>
      </c>
      <c r="B206" s="90" t="s">
        <v>1210</v>
      </c>
      <c r="C206" s="70"/>
      <c r="D206" s="70"/>
      <c r="E206" s="102" t="e">
        <f>SUMIFS('COVID 19 FASE I'!N$2:N$624,'COVID 19 FASE I'!D$2:D$624,Planilha4!B206,'COVID 19 FASE I'!G$2:G$624,Planilha4!E$82,'COVID 19 FASE I'!#REF!,Planilha4!E$81)</f>
        <v>#REF!</v>
      </c>
      <c r="F206" s="102" t="e">
        <f>SUMIFS('COVID 19 FASE I'!N$2:N$624,'COVID 19 FASE I'!D$2:D$624,Planilha4!B206,'COVID 19 FASE I'!G$2:G$624,Planilha4!F$82,'COVID 19 FASE I'!#REF!,Planilha4!F$81)</f>
        <v>#REF!</v>
      </c>
      <c r="G206" s="102" t="e">
        <f>SUMIFS('COVID 19 FASE I'!N$2:N$624,'COVID 19 FASE I'!D$2:D$624,Planilha4!B206,'COVID 19 FASE I'!G$2:G$624,Planilha4!G$82,'COVID 19 FASE I'!#REF!,Planilha4!G$81)</f>
        <v>#REF!</v>
      </c>
      <c r="H206" s="102" t="e">
        <f>SUMIFS('COVID 19 FASE I'!N$2:N$624,'COVID 19 FASE I'!D$2:D$624,Planilha4!B206,'COVID 19 FASE I'!G$2:G$624,Planilha4!H$82,'COVID 19 FASE I'!#REF!,Planilha4!H$81)</f>
        <v>#REF!</v>
      </c>
      <c r="I206" s="102" t="e">
        <f>SUMIFS('COVID 19 FASE I'!N$2:N$624,'COVID 19 FASE I'!D$2:D$624,Planilha4!B206,'COVID 19 FASE I'!G$2:G$624,Planilha4!I$82,'COVID 19 FASE I'!#REF!,Planilha4!I$81)</f>
        <v>#REF!</v>
      </c>
      <c r="J206" s="102" t="e">
        <f>SUMIFS('COVID 19 FASE I'!N$2:N$624,'COVID 19 FASE I'!D$2:D$624,Planilha4!B206,'COVID 19 FASE I'!G$2:G$624,Planilha4!J$82,'COVID 19 FASE I'!#REF!,Planilha4!J$81)</f>
        <v>#REF!</v>
      </c>
      <c r="K206" s="102" t="e">
        <f>SUMIFS('COVID 19 FASE I'!N$2:N$624,'COVID 19 FASE I'!D$2:D$624,Planilha4!B206,'COVID 19 FASE I'!G$2:G$624,Planilha4!K$82,'COVID 19 FASE I'!#REF!,Planilha4!K$81)</f>
        <v>#REF!</v>
      </c>
      <c r="L206" s="102" t="e">
        <f>SUMIFS('COVID 19 FASE I'!N$2:N$624,'COVID 19 FASE I'!D$2:D$624,Planilha4!B206,'COVID 19 FASE I'!G$2:G$624,Planilha4!L$82,'COVID 19 FASE I'!#REF!,Planilha4!L$81)</f>
        <v>#REF!</v>
      </c>
      <c r="M206" s="102" t="e">
        <f>SUMIFS('COVID 19 FASE I'!N$2:N$624,'COVID 19 FASE I'!D$2:D$624,Planilha4!B206,'COVID 19 FASE I'!G$2:G$624,Planilha4!M$82,'COVID 19 FASE I'!#REF!,Planilha4!M$81)</f>
        <v>#REF!</v>
      </c>
      <c r="N206" s="102" t="e">
        <f>SUMIFS('COVID 19 FASE I'!N$2:N$624,'COVID 19 FASE I'!D$2:D$624,Planilha4!B206,'COVID 19 FASE I'!G$2:G$624,Planilha4!N$82,'COVID 19 FASE I'!#REF!,Planilha4!N$81)</f>
        <v>#REF!</v>
      </c>
      <c r="O206" s="103" t="e">
        <f t="shared" si="5"/>
        <v>#REF!</v>
      </c>
    </row>
    <row r="207" spans="1:15" x14ac:dyDescent="0.25">
      <c r="A207" s="89" t="s">
        <v>1205</v>
      </c>
      <c r="B207" s="90" t="s">
        <v>1206</v>
      </c>
      <c r="C207" s="70"/>
      <c r="D207" s="70"/>
      <c r="E207" s="102" t="e">
        <f>SUMIFS('COVID 19 FASE I'!N$2:N$624,'COVID 19 FASE I'!D$2:D$624,Planilha4!B207,'COVID 19 FASE I'!G$2:G$624,Planilha4!E$82,'COVID 19 FASE I'!#REF!,Planilha4!E$81)</f>
        <v>#REF!</v>
      </c>
      <c r="F207" s="102" t="e">
        <f>SUMIFS('COVID 19 FASE I'!N$2:N$624,'COVID 19 FASE I'!D$2:D$624,Planilha4!B207,'COVID 19 FASE I'!G$2:G$624,Planilha4!F$82,'COVID 19 FASE I'!#REF!,Planilha4!F$81)</f>
        <v>#REF!</v>
      </c>
      <c r="G207" s="102" t="e">
        <f>SUMIFS('COVID 19 FASE I'!N$2:N$624,'COVID 19 FASE I'!D$2:D$624,Planilha4!B207,'COVID 19 FASE I'!G$2:G$624,Planilha4!G$82,'COVID 19 FASE I'!#REF!,Planilha4!G$81)</f>
        <v>#REF!</v>
      </c>
      <c r="H207" s="102" t="e">
        <f>SUMIFS('COVID 19 FASE I'!N$2:N$624,'COVID 19 FASE I'!D$2:D$624,Planilha4!B207,'COVID 19 FASE I'!G$2:G$624,Planilha4!H$82,'COVID 19 FASE I'!#REF!,Planilha4!H$81)</f>
        <v>#REF!</v>
      </c>
      <c r="I207" s="102" t="e">
        <f>SUMIFS('COVID 19 FASE I'!N$2:N$624,'COVID 19 FASE I'!D$2:D$624,Planilha4!B207,'COVID 19 FASE I'!G$2:G$624,Planilha4!I$82,'COVID 19 FASE I'!#REF!,Planilha4!I$81)</f>
        <v>#REF!</v>
      </c>
      <c r="J207" s="102" t="e">
        <f>SUMIFS('COVID 19 FASE I'!N$2:N$624,'COVID 19 FASE I'!D$2:D$624,Planilha4!B207,'COVID 19 FASE I'!G$2:G$624,Planilha4!J$82,'COVID 19 FASE I'!#REF!,Planilha4!J$81)</f>
        <v>#REF!</v>
      </c>
      <c r="K207" s="102" t="e">
        <f>SUMIFS('COVID 19 FASE I'!N$2:N$624,'COVID 19 FASE I'!D$2:D$624,Planilha4!B207,'COVID 19 FASE I'!G$2:G$624,Planilha4!K$82,'COVID 19 FASE I'!#REF!,Planilha4!K$81)</f>
        <v>#REF!</v>
      </c>
      <c r="L207" s="102" t="e">
        <f>SUMIFS('COVID 19 FASE I'!N$2:N$624,'COVID 19 FASE I'!D$2:D$624,Planilha4!B207,'COVID 19 FASE I'!G$2:G$624,Planilha4!L$82,'COVID 19 FASE I'!#REF!,Planilha4!L$81)</f>
        <v>#REF!</v>
      </c>
      <c r="M207" s="102" t="e">
        <f>SUMIFS('COVID 19 FASE I'!N$2:N$624,'COVID 19 FASE I'!D$2:D$624,Planilha4!B207,'COVID 19 FASE I'!G$2:G$624,Planilha4!M$82,'COVID 19 FASE I'!#REF!,Planilha4!M$81)</f>
        <v>#REF!</v>
      </c>
      <c r="N207" s="102" t="e">
        <f>SUMIFS('COVID 19 FASE I'!N$2:N$624,'COVID 19 FASE I'!D$2:D$624,Planilha4!B207,'COVID 19 FASE I'!G$2:G$624,Planilha4!N$82,'COVID 19 FASE I'!#REF!,Planilha4!N$81)</f>
        <v>#REF!</v>
      </c>
      <c r="O207" s="103" t="e">
        <f t="shared" si="5"/>
        <v>#REF!</v>
      </c>
    </row>
    <row r="208" spans="1:15" x14ac:dyDescent="0.25">
      <c r="A208" s="89" t="s">
        <v>1223</v>
      </c>
      <c r="B208" s="90" t="s">
        <v>1224</v>
      </c>
      <c r="C208" s="70"/>
      <c r="D208" s="70"/>
      <c r="E208" s="102" t="e">
        <f>SUMIFS('COVID 19 FASE I'!N$2:N$624,'COVID 19 FASE I'!D$2:D$624,Planilha4!B208,'COVID 19 FASE I'!G$2:G$624,Planilha4!E$82,'COVID 19 FASE I'!#REF!,Planilha4!E$81)</f>
        <v>#REF!</v>
      </c>
      <c r="F208" s="102" t="e">
        <f>SUMIFS('COVID 19 FASE I'!N$2:N$624,'COVID 19 FASE I'!D$2:D$624,Planilha4!B208,'COVID 19 FASE I'!G$2:G$624,Planilha4!F$82,'COVID 19 FASE I'!#REF!,Planilha4!F$81)</f>
        <v>#REF!</v>
      </c>
      <c r="G208" s="102" t="e">
        <f>SUMIFS('COVID 19 FASE I'!N$2:N$624,'COVID 19 FASE I'!D$2:D$624,Planilha4!B208,'COVID 19 FASE I'!G$2:G$624,Planilha4!G$82,'COVID 19 FASE I'!#REF!,Planilha4!G$81)</f>
        <v>#REF!</v>
      </c>
      <c r="H208" s="102" t="e">
        <f>SUMIFS('COVID 19 FASE I'!N$2:N$624,'COVID 19 FASE I'!D$2:D$624,Planilha4!B208,'COVID 19 FASE I'!G$2:G$624,Planilha4!H$82,'COVID 19 FASE I'!#REF!,Planilha4!H$81)</f>
        <v>#REF!</v>
      </c>
      <c r="I208" s="102" t="e">
        <f>SUMIFS('COVID 19 FASE I'!N$2:N$624,'COVID 19 FASE I'!D$2:D$624,Planilha4!B208,'COVID 19 FASE I'!G$2:G$624,Planilha4!I$82,'COVID 19 FASE I'!#REF!,Planilha4!I$81)</f>
        <v>#REF!</v>
      </c>
      <c r="J208" s="102" t="e">
        <f>SUMIFS('COVID 19 FASE I'!N$2:N$624,'COVID 19 FASE I'!D$2:D$624,Planilha4!B208,'COVID 19 FASE I'!G$2:G$624,Planilha4!J$82,'COVID 19 FASE I'!#REF!,Planilha4!J$81)</f>
        <v>#REF!</v>
      </c>
      <c r="K208" s="102" t="e">
        <f>SUMIFS('COVID 19 FASE I'!N$2:N$624,'COVID 19 FASE I'!D$2:D$624,Planilha4!B208,'COVID 19 FASE I'!G$2:G$624,Planilha4!K$82,'COVID 19 FASE I'!#REF!,Planilha4!K$81)</f>
        <v>#REF!</v>
      </c>
      <c r="L208" s="102" t="e">
        <f>SUMIFS('COVID 19 FASE I'!N$2:N$624,'COVID 19 FASE I'!D$2:D$624,Planilha4!B208,'COVID 19 FASE I'!G$2:G$624,Planilha4!L$82,'COVID 19 FASE I'!#REF!,Planilha4!L$81)</f>
        <v>#REF!</v>
      </c>
      <c r="M208" s="102" t="e">
        <f>SUMIFS('COVID 19 FASE I'!N$2:N$624,'COVID 19 FASE I'!D$2:D$624,Planilha4!B208,'COVID 19 FASE I'!G$2:G$624,Planilha4!M$82,'COVID 19 FASE I'!#REF!,Planilha4!M$81)</f>
        <v>#REF!</v>
      </c>
      <c r="N208" s="102" t="e">
        <f>SUMIFS('COVID 19 FASE I'!N$2:N$624,'COVID 19 FASE I'!D$2:D$624,Planilha4!B208,'COVID 19 FASE I'!G$2:G$624,Planilha4!N$82,'COVID 19 FASE I'!#REF!,Planilha4!N$81)</f>
        <v>#REF!</v>
      </c>
      <c r="O208" s="103" t="e">
        <f t="shared" si="5"/>
        <v>#REF!</v>
      </c>
    </row>
    <row r="209" spans="1:15" x14ac:dyDescent="0.25">
      <c r="A209" s="89" t="s">
        <v>2514</v>
      </c>
      <c r="B209" s="90" t="s">
        <v>2515</v>
      </c>
      <c r="C209" s="70"/>
      <c r="D209" s="70"/>
      <c r="E209" s="102" t="e">
        <f>SUMIFS('COVID 19 FASE I'!N$2:N$624,'COVID 19 FASE I'!D$2:D$624,Planilha4!B209,'COVID 19 FASE I'!G$2:G$624,Planilha4!E$82,'COVID 19 FASE I'!#REF!,Planilha4!E$81)</f>
        <v>#REF!</v>
      </c>
      <c r="F209" s="102" t="e">
        <f>SUMIFS('COVID 19 FASE I'!N$2:N$624,'COVID 19 FASE I'!D$2:D$624,Planilha4!B209,'COVID 19 FASE I'!G$2:G$624,Planilha4!F$82,'COVID 19 FASE I'!#REF!,Planilha4!F$81)</f>
        <v>#REF!</v>
      </c>
      <c r="G209" s="102" t="e">
        <f>SUMIFS('COVID 19 FASE I'!N$2:N$624,'COVID 19 FASE I'!D$2:D$624,Planilha4!B209,'COVID 19 FASE I'!G$2:G$624,Planilha4!G$82,'COVID 19 FASE I'!#REF!,Planilha4!G$81)</f>
        <v>#REF!</v>
      </c>
      <c r="H209" s="102" t="e">
        <f>SUMIFS('COVID 19 FASE I'!N$2:N$624,'COVID 19 FASE I'!D$2:D$624,Planilha4!B209,'COVID 19 FASE I'!G$2:G$624,Planilha4!H$82,'COVID 19 FASE I'!#REF!,Planilha4!H$81)</f>
        <v>#REF!</v>
      </c>
      <c r="I209" s="102" t="e">
        <f>SUMIFS('COVID 19 FASE I'!N$2:N$624,'COVID 19 FASE I'!D$2:D$624,Planilha4!B209,'COVID 19 FASE I'!G$2:G$624,Planilha4!I$82,'COVID 19 FASE I'!#REF!,Planilha4!I$81)</f>
        <v>#REF!</v>
      </c>
      <c r="J209" s="102" t="e">
        <f>SUMIFS('COVID 19 FASE I'!N$2:N$624,'COVID 19 FASE I'!D$2:D$624,Planilha4!B209,'COVID 19 FASE I'!G$2:G$624,Planilha4!J$82,'COVID 19 FASE I'!#REF!,Planilha4!J$81)</f>
        <v>#REF!</v>
      </c>
      <c r="K209" s="102" t="e">
        <f>SUMIFS('COVID 19 FASE I'!N$2:N$624,'COVID 19 FASE I'!D$2:D$624,Planilha4!B209,'COVID 19 FASE I'!G$2:G$624,Planilha4!K$82,'COVID 19 FASE I'!#REF!,Planilha4!K$81)</f>
        <v>#REF!</v>
      </c>
      <c r="L209" s="102" t="e">
        <f>SUMIFS('COVID 19 FASE I'!N$2:N$624,'COVID 19 FASE I'!D$2:D$624,Planilha4!B209,'COVID 19 FASE I'!G$2:G$624,Planilha4!L$82,'COVID 19 FASE I'!#REF!,Planilha4!L$81)</f>
        <v>#REF!</v>
      </c>
      <c r="M209" s="102" t="e">
        <f>SUMIFS('COVID 19 FASE I'!N$2:N$624,'COVID 19 FASE I'!D$2:D$624,Planilha4!B209,'COVID 19 FASE I'!G$2:G$624,Planilha4!M$82,'COVID 19 FASE I'!#REF!,Planilha4!M$81)</f>
        <v>#REF!</v>
      </c>
      <c r="N209" s="102" t="e">
        <f>SUMIFS('COVID 19 FASE I'!N$2:N$624,'COVID 19 FASE I'!D$2:D$624,Planilha4!B209,'COVID 19 FASE I'!G$2:G$624,Planilha4!N$82,'COVID 19 FASE I'!#REF!,Planilha4!N$81)</f>
        <v>#REF!</v>
      </c>
      <c r="O209" s="103" t="e">
        <f t="shared" si="5"/>
        <v>#REF!</v>
      </c>
    </row>
    <row r="210" spans="1:15" x14ac:dyDescent="0.25">
      <c r="A210" s="89" t="s">
        <v>1247</v>
      </c>
      <c r="B210" s="90" t="s">
        <v>1248</v>
      </c>
      <c r="C210" s="70"/>
      <c r="D210" s="70"/>
      <c r="E210" s="102" t="e">
        <f>SUMIFS('COVID 19 FASE I'!N$2:N$624,'COVID 19 FASE I'!D$2:D$624,Planilha4!B210,'COVID 19 FASE I'!G$2:G$624,Planilha4!E$82,'COVID 19 FASE I'!#REF!,Planilha4!E$81)</f>
        <v>#REF!</v>
      </c>
      <c r="F210" s="102" t="e">
        <f>SUMIFS('COVID 19 FASE I'!N$2:N$624,'COVID 19 FASE I'!D$2:D$624,Planilha4!B210,'COVID 19 FASE I'!G$2:G$624,Planilha4!F$82,'COVID 19 FASE I'!#REF!,Planilha4!F$81)</f>
        <v>#REF!</v>
      </c>
      <c r="G210" s="102" t="e">
        <f>SUMIFS('COVID 19 FASE I'!N$2:N$624,'COVID 19 FASE I'!D$2:D$624,Planilha4!B210,'COVID 19 FASE I'!G$2:G$624,Planilha4!G$82,'COVID 19 FASE I'!#REF!,Planilha4!G$81)</f>
        <v>#REF!</v>
      </c>
      <c r="H210" s="102" t="e">
        <f>SUMIFS('COVID 19 FASE I'!N$2:N$624,'COVID 19 FASE I'!D$2:D$624,Planilha4!B210,'COVID 19 FASE I'!G$2:G$624,Planilha4!H$82,'COVID 19 FASE I'!#REF!,Planilha4!H$81)</f>
        <v>#REF!</v>
      </c>
      <c r="I210" s="102" t="e">
        <f>SUMIFS('COVID 19 FASE I'!N$2:N$624,'COVID 19 FASE I'!D$2:D$624,Planilha4!B210,'COVID 19 FASE I'!G$2:G$624,Planilha4!I$82,'COVID 19 FASE I'!#REF!,Planilha4!I$81)</f>
        <v>#REF!</v>
      </c>
      <c r="J210" s="102" t="e">
        <f>SUMIFS('COVID 19 FASE I'!N$2:N$624,'COVID 19 FASE I'!D$2:D$624,Planilha4!B210,'COVID 19 FASE I'!G$2:G$624,Planilha4!J$82,'COVID 19 FASE I'!#REF!,Planilha4!J$81)</f>
        <v>#REF!</v>
      </c>
      <c r="K210" s="102" t="e">
        <f>SUMIFS('COVID 19 FASE I'!N$2:N$624,'COVID 19 FASE I'!D$2:D$624,Planilha4!B210,'COVID 19 FASE I'!G$2:G$624,Planilha4!K$82,'COVID 19 FASE I'!#REF!,Planilha4!K$81)</f>
        <v>#REF!</v>
      </c>
      <c r="L210" s="102" t="e">
        <f>SUMIFS('COVID 19 FASE I'!N$2:N$624,'COVID 19 FASE I'!D$2:D$624,Planilha4!B210,'COVID 19 FASE I'!G$2:G$624,Planilha4!L$82,'COVID 19 FASE I'!#REF!,Planilha4!L$81)</f>
        <v>#REF!</v>
      </c>
      <c r="M210" s="102" t="e">
        <f>SUMIFS('COVID 19 FASE I'!N$2:N$624,'COVID 19 FASE I'!D$2:D$624,Planilha4!B210,'COVID 19 FASE I'!G$2:G$624,Planilha4!M$82,'COVID 19 FASE I'!#REF!,Planilha4!M$81)</f>
        <v>#REF!</v>
      </c>
      <c r="N210" s="102" t="e">
        <f>SUMIFS('COVID 19 FASE I'!N$2:N$624,'COVID 19 FASE I'!D$2:D$624,Planilha4!B210,'COVID 19 FASE I'!G$2:G$624,Planilha4!N$82,'COVID 19 FASE I'!#REF!,Planilha4!N$81)</f>
        <v>#REF!</v>
      </c>
      <c r="O210" s="103" t="e">
        <f t="shared" si="5"/>
        <v>#REF!</v>
      </c>
    </row>
    <row r="211" spans="1:15" x14ac:dyDescent="0.25">
      <c r="A211" s="89" t="s">
        <v>1207</v>
      </c>
      <c r="B211" s="90" t="s">
        <v>1208</v>
      </c>
      <c r="C211" s="70"/>
      <c r="D211" s="70"/>
      <c r="E211" s="102" t="e">
        <f>SUMIFS('COVID 19 FASE I'!N$2:N$624,'COVID 19 FASE I'!D$2:D$624,Planilha4!B211,'COVID 19 FASE I'!G$2:G$624,Planilha4!E$82,'COVID 19 FASE I'!#REF!,Planilha4!E$81)</f>
        <v>#REF!</v>
      </c>
      <c r="F211" s="102" t="e">
        <f>SUMIFS('COVID 19 FASE I'!N$2:N$624,'COVID 19 FASE I'!D$2:D$624,Planilha4!B211,'COVID 19 FASE I'!G$2:G$624,Planilha4!F$82,'COVID 19 FASE I'!#REF!,Planilha4!F$81)</f>
        <v>#REF!</v>
      </c>
      <c r="G211" s="102" t="e">
        <f>SUMIFS('COVID 19 FASE I'!N$2:N$624,'COVID 19 FASE I'!D$2:D$624,Planilha4!B211,'COVID 19 FASE I'!G$2:G$624,Planilha4!G$82,'COVID 19 FASE I'!#REF!,Planilha4!G$81)</f>
        <v>#REF!</v>
      </c>
      <c r="H211" s="102" t="e">
        <f>SUMIFS('COVID 19 FASE I'!N$2:N$624,'COVID 19 FASE I'!D$2:D$624,Planilha4!B211,'COVID 19 FASE I'!G$2:G$624,Planilha4!H$82,'COVID 19 FASE I'!#REF!,Planilha4!H$81)</f>
        <v>#REF!</v>
      </c>
      <c r="I211" s="102" t="e">
        <f>SUMIFS('COVID 19 FASE I'!N$2:N$624,'COVID 19 FASE I'!D$2:D$624,Planilha4!B211,'COVID 19 FASE I'!G$2:G$624,Planilha4!I$82,'COVID 19 FASE I'!#REF!,Planilha4!I$81)</f>
        <v>#REF!</v>
      </c>
      <c r="J211" s="102" t="e">
        <f>SUMIFS('COVID 19 FASE I'!N$2:N$624,'COVID 19 FASE I'!D$2:D$624,Planilha4!B211,'COVID 19 FASE I'!G$2:G$624,Planilha4!J$82,'COVID 19 FASE I'!#REF!,Planilha4!J$81)</f>
        <v>#REF!</v>
      </c>
      <c r="K211" s="102" t="e">
        <f>SUMIFS('COVID 19 FASE I'!N$2:N$624,'COVID 19 FASE I'!D$2:D$624,Planilha4!B211,'COVID 19 FASE I'!G$2:G$624,Planilha4!K$82,'COVID 19 FASE I'!#REF!,Planilha4!K$81)</f>
        <v>#REF!</v>
      </c>
      <c r="L211" s="102" t="e">
        <f>SUMIFS('COVID 19 FASE I'!N$2:N$624,'COVID 19 FASE I'!D$2:D$624,Planilha4!B211,'COVID 19 FASE I'!G$2:G$624,Planilha4!L$82,'COVID 19 FASE I'!#REF!,Planilha4!L$81)</f>
        <v>#REF!</v>
      </c>
      <c r="M211" s="102" t="e">
        <f>SUMIFS('COVID 19 FASE I'!N$2:N$624,'COVID 19 FASE I'!D$2:D$624,Planilha4!B211,'COVID 19 FASE I'!G$2:G$624,Planilha4!M$82,'COVID 19 FASE I'!#REF!,Planilha4!M$81)</f>
        <v>#REF!</v>
      </c>
      <c r="N211" s="102" t="e">
        <f>SUMIFS('COVID 19 FASE I'!N$2:N$624,'COVID 19 FASE I'!D$2:D$624,Planilha4!B211,'COVID 19 FASE I'!G$2:G$624,Planilha4!N$82,'COVID 19 FASE I'!#REF!,Planilha4!N$81)</f>
        <v>#REF!</v>
      </c>
      <c r="O211" s="103" t="e">
        <f t="shared" ref="O211:O242" si="6">SUM(E211:N211)</f>
        <v>#REF!</v>
      </c>
    </row>
    <row r="212" spans="1:15" x14ac:dyDescent="0.25">
      <c r="A212" s="89" t="s">
        <v>1340</v>
      </c>
      <c r="B212" s="90" t="s">
        <v>1341</v>
      </c>
      <c r="C212" s="70"/>
      <c r="D212" s="70"/>
      <c r="E212" s="102" t="e">
        <f>SUMIFS('COVID 19 FASE I'!N$2:N$624,'COVID 19 FASE I'!D$2:D$624,Planilha4!B212,'COVID 19 FASE I'!G$2:G$624,Planilha4!E$82,'COVID 19 FASE I'!#REF!,Planilha4!E$81)</f>
        <v>#REF!</v>
      </c>
      <c r="F212" s="102" t="e">
        <f>SUMIFS('COVID 19 FASE I'!N$2:N$624,'COVID 19 FASE I'!D$2:D$624,Planilha4!B212,'COVID 19 FASE I'!G$2:G$624,Planilha4!F$82,'COVID 19 FASE I'!#REF!,Planilha4!F$81)</f>
        <v>#REF!</v>
      </c>
      <c r="G212" s="102" t="e">
        <f>SUMIFS('COVID 19 FASE I'!N$2:N$624,'COVID 19 FASE I'!D$2:D$624,Planilha4!B212,'COVID 19 FASE I'!G$2:G$624,Planilha4!G$82,'COVID 19 FASE I'!#REF!,Planilha4!G$81)</f>
        <v>#REF!</v>
      </c>
      <c r="H212" s="102" t="e">
        <f>SUMIFS('COVID 19 FASE I'!N$2:N$624,'COVID 19 FASE I'!D$2:D$624,Planilha4!B212,'COVID 19 FASE I'!G$2:G$624,Planilha4!H$82,'COVID 19 FASE I'!#REF!,Planilha4!H$81)</f>
        <v>#REF!</v>
      </c>
      <c r="I212" s="102" t="e">
        <f>SUMIFS('COVID 19 FASE I'!N$2:N$624,'COVID 19 FASE I'!D$2:D$624,Planilha4!B212,'COVID 19 FASE I'!G$2:G$624,Planilha4!I$82,'COVID 19 FASE I'!#REF!,Planilha4!I$81)</f>
        <v>#REF!</v>
      </c>
      <c r="J212" s="102" t="e">
        <f>SUMIFS('COVID 19 FASE I'!N$2:N$624,'COVID 19 FASE I'!D$2:D$624,Planilha4!B212,'COVID 19 FASE I'!G$2:G$624,Planilha4!J$82,'COVID 19 FASE I'!#REF!,Planilha4!J$81)</f>
        <v>#REF!</v>
      </c>
      <c r="K212" s="102" t="e">
        <f>SUMIFS('COVID 19 FASE I'!N$2:N$624,'COVID 19 FASE I'!D$2:D$624,Planilha4!B212,'COVID 19 FASE I'!G$2:G$624,Planilha4!K$82,'COVID 19 FASE I'!#REF!,Planilha4!K$81)</f>
        <v>#REF!</v>
      </c>
      <c r="L212" s="102" t="e">
        <f>SUMIFS('COVID 19 FASE I'!N$2:N$624,'COVID 19 FASE I'!D$2:D$624,Planilha4!B212,'COVID 19 FASE I'!G$2:G$624,Planilha4!L$82,'COVID 19 FASE I'!#REF!,Planilha4!L$81)</f>
        <v>#REF!</v>
      </c>
      <c r="M212" s="102" t="e">
        <f>SUMIFS('COVID 19 FASE I'!N$2:N$624,'COVID 19 FASE I'!D$2:D$624,Planilha4!B212,'COVID 19 FASE I'!G$2:G$624,Planilha4!M$82,'COVID 19 FASE I'!#REF!,Planilha4!M$81)</f>
        <v>#REF!</v>
      </c>
      <c r="N212" s="102" t="e">
        <f>SUMIFS('COVID 19 FASE I'!N$2:N$624,'COVID 19 FASE I'!D$2:D$624,Planilha4!B212,'COVID 19 FASE I'!G$2:G$624,Planilha4!N$82,'COVID 19 FASE I'!#REF!,Planilha4!N$81)</f>
        <v>#REF!</v>
      </c>
      <c r="O212" s="103" t="e">
        <f t="shared" si="6"/>
        <v>#REF!</v>
      </c>
    </row>
    <row r="213" spans="1:15" x14ac:dyDescent="0.25">
      <c r="A213" s="89" t="s">
        <v>2510</v>
      </c>
      <c r="B213" s="90" t="s">
        <v>2511</v>
      </c>
      <c r="C213" s="70"/>
      <c r="D213" s="70"/>
      <c r="E213" s="102" t="e">
        <f>SUMIFS('COVID 19 FASE I'!N$2:N$624,'COVID 19 FASE I'!D$2:D$624,Planilha4!B213,'COVID 19 FASE I'!G$2:G$624,Planilha4!E$82,'COVID 19 FASE I'!#REF!,Planilha4!E$81)</f>
        <v>#REF!</v>
      </c>
      <c r="F213" s="102" t="e">
        <f>SUMIFS('COVID 19 FASE I'!N$2:N$624,'COVID 19 FASE I'!D$2:D$624,Planilha4!B213,'COVID 19 FASE I'!G$2:G$624,Planilha4!F$82,'COVID 19 FASE I'!#REF!,Planilha4!F$81)</f>
        <v>#REF!</v>
      </c>
      <c r="G213" s="102" t="e">
        <f>SUMIFS('COVID 19 FASE I'!N$2:N$624,'COVID 19 FASE I'!D$2:D$624,Planilha4!B213,'COVID 19 FASE I'!G$2:G$624,Planilha4!G$82,'COVID 19 FASE I'!#REF!,Planilha4!G$81)</f>
        <v>#REF!</v>
      </c>
      <c r="H213" s="102" t="e">
        <f>SUMIFS('COVID 19 FASE I'!N$2:N$624,'COVID 19 FASE I'!D$2:D$624,Planilha4!B213,'COVID 19 FASE I'!G$2:G$624,Planilha4!H$82,'COVID 19 FASE I'!#REF!,Planilha4!H$81)</f>
        <v>#REF!</v>
      </c>
      <c r="I213" s="102" t="e">
        <f>SUMIFS('COVID 19 FASE I'!N$2:N$624,'COVID 19 FASE I'!D$2:D$624,Planilha4!B213,'COVID 19 FASE I'!G$2:G$624,Planilha4!I$82,'COVID 19 FASE I'!#REF!,Planilha4!I$81)</f>
        <v>#REF!</v>
      </c>
      <c r="J213" s="102" t="e">
        <f>SUMIFS('COVID 19 FASE I'!N$2:N$624,'COVID 19 FASE I'!D$2:D$624,Planilha4!B213,'COVID 19 FASE I'!G$2:G$624,Planilha4!J$82,'COVID 19 FASE I'!#REF!,Planilha4!J$81)</f>
        <v>#REF!</v>
      </c>
      <c r="K213" s="102" t="e">
        <f>SUMIFS('COVID 19 FASE I'!N$2:N$624,'COVID 19 FASE I'!D$2:D$624,Planilha4!B213,'COVID 19 FASE I'!G$2:G$624,Planilha4!K$82,'COVID 19 FASE I'!#REF!,Planilha4!K$81)</f>
        <v>#REF!</v>
      </c>
      <c r="L213" s="102" t="e">
        <f>SUMIFS('COVID 19 FASE I'!N$2:N$624,'COVID 19 FASE I'!D$2:D$624,Planilha4!B213,'COVID 19 FASE I'!G$2:G$624,Planilha4!L$82,'COVID 19 FASE I'!#REF!,Planilha4!L$81)</f>
        <v>#REF!</v>
      </c>
      <c r="M213" s="102" t="e">
        <f>SUMIFS('COVID 19 FASE I'!N$2:N$624,'COVID 19 FASE I'!D$2:D$624,Planilha4!B213,'COVID 19 FASE I'!G$2:G$624,Planilha4!M$82,'COVID 19 FASE I'!#REF!,Planilha4!M$81)</f>
        <v>#REF!</v>
      </c>
      <c r="N213" s="102" t="e">
        <f>SUMIFS('COVID 19 FASE I'!N$2:N$624,'COVID 19 FASE I'!D$2:D$624,Planilha4!B213,'COVID 19 FASE I'!G$2:G$624,Planilha4!N$82,'COVID 19 FASE I'!#REF!,Planilha4!N$81)</f>
        <v>#REF!</v>
      </c>
      <c r="O213" s="103" t="e">
        <f t="shared" si="6"/>
        <v>#REF!</v>
      </c>
    </row>
    <row r="214" spans="1:15" x14ac:dyDescent="0.25">
      <c r="A214" s="89" t="s">
        <v>700</v>
      </c>
      <c r="B214" s="90" t="s">
        <v>919</v>
      </c>
      <c r="C214" s="70"/>
      <c r="D214" s="70"/>
      <c r="E214" s="102" t="e">
        <f>SUMIFS('COVID 19 FASE I'!N$2:N$624,'COVID 19 FASE I'!D$2:D$624,Planilha4!B214,'COVID 19 FASE I'!G$2:G$624,Planilha4!E$82,'COVID 19 FASE I'!#REF!,Planilha4!E$81)</f>
        <v>#REF!</v>
      </c>
      <c r="F214" s="102" t="e">
        <f>SUMIFS('COVID 19 FASE I'!N$2:N$624,'COVID 19 FASE I'!D$2:D$624,Planilha4!B214,'COVID 19 FASE I'!G$2:G$624,Planilha4!F$82,'COVID 19 FASE I'!#REF!,Planilha4!F$81)</f>
        <v>#REF!</v>
      </c>
      <c r="G214" s="102" t="e">
        <f>SUMIFS('COVID 19 FASE I'!N$2:N$624,'COVID 19 FASE I'!D$2:D$624,Planilha4!B214,'COVID 19 FASE I'!G$2:G$624,Planilha4!G$82,'COVID 19 FASE I'!#REF!,Planilha4!G$81)</f>
        <v>#REF!</v>
      </c>
      <c r="H214" s="102" t="e">
        <f>SUMIFS('COVID 19 FASE I'!N$2:N$624,'COVID 19 FASE I'!D$2:D$624,Planilha4!B214,'COVID 19 FASE I'!G$2:G$624,Planilha4!H$82,'COVID 19 FASE I'!#REF!,Planilha4!H$81)</f>
        <v>#REF!</v>
      </c>
      <c r="I214" s="102" t="e">
        <f>SUMIFS('COVID 19 FASE I'!N$2:N$624,'COVID 19 FASE I'!D$2:D$624,Planilha4!B214,'COVID 19 FASE I'!G$2:G$624,Planilha4!I$82,'COVID 19 FASE I'!#REF!,Planilha4!I$81)</f>
        <v>#REF!</v>
      </c>
      <c r="J214" s="102" t="e">
        <f>SUMIFS('COVID 19 FASE I'!N$2:N$624,'COVID 19 FASE I'!D$2:D$624,Planilha4!B214,'COVID 19 FASE I'!G$2:G$624,Planilha4!J$82,'COVID 19 FASE I'!#REF!,Planilha4!J$81)</f>
        <v>#REF!</v>
      </c>
      <c r="K214" s="102" t="e">
        <f>SUMIFS('COVID 19 FASE I'!N$2:N$624,'COVID 19 FASE I'!D$2:D$624,Planilha4!B214,'COVID 19 FASE I'!G$2:G$624,Planilha4!K$82,'COVID 19 FASE I'!#REF!,Planilha4!K$81)</f>
        <v>#REF!</v>
      </c>
      <c r="L214" s="102" t="e">
        <f>SUMIFS('COVID 19 FASE I'!N$2:N$624,'COVID 19 FASE I'!D$2:D$624,Planilha4!B214,'COVID 19 FASE I'!G$2:G$624,Planilha4!L$82,'COVID 19 FASE I'!#REF!,Planilha4!L$81)</f>
        <v>#REF!</v>
      </c>
      <c r="M214" s="102" t="e">
        <f>SUMIFS('COVID 19 FASE I'!N$2:N$624,'COVID 19 FASE I'!D$2:D$624,Planilha4!B214,'COVID 19 FASE I'!G$2:G$624,Planilha4!M$82,'COVID 19 FASE I'!#REF!,Planilha4!M$81)</f>
        <v>#REF!</v>
      </c>
      <c r="N214" s="102" t="e">
        <f>SUMIFS('COVID 19 FASE I'!N$2:N$624,'COVID 19 FASE I'!D$2:D$624,Planilha4!B214,'COVID 19 FASE I'!G$2:G$624,Planilha4!N$82,'COVID 19 FASE I'!#REF!,Planilha4!N$81)</f>
        <v>#REF!</v>
      </c>
      <c r="O214" s="103" t="e">
        <f t="shared" si="6"/>
        <v>#REF!</v>
      </c>
    </row>
    <row r="215" spans="1:15" x14ac:dyDescent="0.25">
      <c r="A215" s="89" t="s">
        <v>2412</v>
      </c>
      <c r="B215" s="90" t="s">
        <v>2413</v>
      </c>
      <c r="C215" s="70"/>
      <c r="D215" s="70"/>
      <c r="E215" s="102" t="e">
        <f>SUMIFS('COVID 19 FASE I'!N$2:N$624,'COVID 19 FASE I'!D$2:D$624,Planilha4!B215,'COVID 19 FASE I'!G$2:G$624,Planilha4!E$82,'COVID 19 FASE I'!#REF!,Planilha4!E$81)</f>
        <v>#REF!</v>
      </c>
      <c r="F215" s="102" t="e">
        <f>SUMIFS('COVID 19 FASE I'!N$2:N$624,'COVID 19 FASE I'!D$2:D$624,Planilha4!B215,'COVID 19 FASE I'!G$2:G$624,Planilha4!F$82,'COVID 19 FASE I'!#REF!,Planilha4!F$81)</f>
        <v>#REF!</v>
      </c>
      <c r="G215" s="102" t="e">
        <f>SUMIFS('COVID 19 FASE I'!N$2:N$624,'COVID 19 FASE I'!D$2:D$624,Planilha4!B215,'COVID 19 FASE I'!G$2:G$624,Planilha4!G$82,'COVID 19 FASE I'!#REF!,Planilha4!G$81)</f>
        <v>#REF!</v>
      </c>
      <c r="H215" s="102" t="e">
        <f>SUMIFS('COVID 19 FASE I'!N$2:N$624,'COVID 19 FASE I'!D$2:D$624,Planilha4!B215,'COVID 19 FASE I'!G$2:G$624,Planilha4!H$82,'COVID 19 FASE I'!#REF!,Planilha4!H$81)</f>
        <v>#REF!</v>
      </c>
      <c r="I215" s="102" t="e">
        <f>SUMIFS('COVID 19 FASE I'!N$2:N$624,'COVID 19 FASE I'!D$2:D$624,Planilha4!B215,'COVID 19 FASE I'!G$2:G$624,Planilha4!I$82,'COVID 19 FASE I'!#REF!,Planilha4!I$81)</f>
        <v>#REF!</v>
      </c>
      <c r="J215" s="102" t="e">
        <f>SUMIFS('COVID 19 FASE I'!N$2:N$624,'COVID 19 FASE I'!D$2:D$624,Planilha4!B215,'COVID 19 FASE I'!G$2:G$624,Planilha4!J$82,'COVID 19 FASE I'!#REF!,Planilha4!J$81)</f>
        <v>#REF!</v>
      </c>
      <c r="K215" s="102" t="e">
        <f>SUMIFS('COVID 19 FASE I'!N$2:N$624,'COVID 19 FASE I'!D$2:D$624,Planilha4!B215,'COVID 19 FASE I'!G$2:G$624,Planilha4!K$82,'COVID 19 FASE I'!#REF!,Planilha4!K$81)</f>
        <v>#REF!</v>
      </c>
      <c r="L215" s="102" t="e">
        <f>SUMIFS('COVID 19 FASE I'!N$2:N$624,'COVID 19 FASE I'!D$2:D$624,Planilha4!B215,'COVID 19 FASE I'!G$2:G$624,Planilha4!L$82,'COVID 19 FASE I'!#REF!,Planilha4!L$81)</f>
        <v>#REF!</v>
      </c>
      <c r="M215" s="102" t="e">
        <f>SUMIFS('COVID 19 FASE I'!N$2:N$624,'COVID 19 FASE I'!D$2:D$624,Planilha4!B215,'COVID 19 FASE I'!G$2:G$624,Planilha4!M$82,'COVID 19 FASE I'!#REF!,Planilha4!M$81)</f>
        <v>#REF!</v>
      </c>
      <c r="N215" s="102" t="e">
        <f>SUMIFS('COVID 19 FASE I'!N$2:N$624,'COVID 19 FASE I'!D$2:D$624,Planilha4!B215,'COVID 19 FASE I'!G$2:G$624,Planilha4!N$82,'COVID 19 FASE I'!#REF!,Planilha4!N$81)</f>
        <v>#REF!</v>
      </c>
      <c r="O215" s="103" t="e">
        <f t="shared" si="6"/>
        <v>#REF!</v>
      </c>
    </row>
    <row r="216" spans="1:15" x14ac:dyDescent="0.25">
      <c r="A216" s="89" t="s">
        <v>1227</v>
      </c>
      <c r="B216" s="90" t="s">
        <v>1228</v>
      </c>
      <c r="C216" s="70"/>
      <c r="D216" s="70"/>
      <c r="E216" s="102" t="e">
        <f>SUMIFS('COVID 19 FASE I'!N$2:N$624,'COVID 19 FASE I'!D$2:D$624,Planilha4!B216,'COVID 19 FASE I'!G$2:G$624,Planilha4!E$82,'COVID 19 FASE I'!#REF!,Planilha4!E$81)</f>
        <v>#REF!</v>
      </c>
      <c r="F216" s="102" t="e">
        <f>SUMIFS('COVID 19 FASE I'!N$2:N$624,'COVID 19 FASE I'!D$2:D$624,Planilha4!B216,'COVID 19 FASE I'!G$2:G$624,Planilha4!F$82,'COVID 19 FASE I'!#REF!,Planilha4!F$81)</f>
        <v>#REF!</v>
      </c>
      <c r="G216" s="102" t="e">
        <f>SUMIFS('COVID 19 FASE I'!N$2:N$624,'COVID 19 FASE I'!D$2:D$624,Planilha4!B216,'COVID 19 FASE I'!G$2:G$624,Planilha4!G$82,'COVID 19 FASE I'!#REF!,Planilha4!G$81)</f>
        <v>#REF!</v>
      </c>
      <c r="H216" s="102" t="e">
        <f>SUMIFS('COVID 19 FASE I'!N$2:N$624,'COVID 19 FASE I'!D$2:D$624,Planilha4!B216,'COVID 19 FASE I'!G$2:G$624,Planilha4!H$82,'COVID 19 FASE I'!#REF!,Planilha4!H$81)</f>
        <v>#REF!</v>
      </c>
      <c r="I216" s="102" t="e">
        <f>SUMIFS('COVID 19 FASE I'!N$2:N$624,'COVID 19 FASE I'!D$2:D$624,Planilha4!B216,'COVID 19 FASE I'!G$2:G$624,Planilha4!I$82,'COVID 19 FASE I'!#REF!,Planilha4!I$81)</f>
        <v>#REF!</v>
      </c>
      <c r="J216" s="102" t="e">
        <f>SUMIFS('COVID 19 FASE I'!N$2:N$624,'COVID 19 FASE I'!D$2:D$624,Planilha4!B216,'COVID 19 FASE I'!G$2:G$624,Planilha4!J$82,'COVID 19 FASE I'!#REF!,Planilha4!J$81)</f>
        <v>#REF!</v>
      </c>
      <c r="K216" s="102" t="e">
        <f>SUMIFS('COVID 19 FASE I'!N$2:N$624,'COVID 19 FASE I'!D$2:D$624,Planilha4!B216,'COVID 19 FASE I'!G$2:G$624,Planilha4!K$82,'COVID 19 FASE I'!#REF!,Planilha4!K$81)</f>
        <v>#REF!</v>
      </c>
      <c r="L216" s="102" t="e">
        <f>SUMIFS('COVID 19 FASE I'!N$2:N$624,'COVID 19 FASE I'!D$2:D$624,Planilha4!B216,'COVID 19 FASE I'!G$2:G$624,Planilha4!L$82,'COVID 19 FASE I'!#REF!,Planilha4!L$81)</f>
        <v>#REF!</v>
      </c>
      <c r="M216" s="102" t="e">
        <f>SUMIFS('COVID 19 FASE I'!N$2:N$624,'COVID 19 FASE I'!D$2:D$624,Planilha4!B216,'COVID 19 FASE I'!G$2:G$624,Planilha4!M$82,'COVID 19 FASE I'!#REF!,Planilha4!M$81)</f>
        <v>#REF!</v>
      </c>
      <c r="N216" s="102" t="e">
        <f>SUMIFS('COVID 19 FASE I'!N$2:N$624,'COVID 19 FASE I'!D$2:D$624,Planilha4!B216,'COVID 19 FASE I'!G$2:G$624,Planilha4!N$82,'COVID 19 FASE I'!#REF!,Planilha4!N$81)</f>
        <v>#REF!</v>
      </c>
      <c r="O216" s="103" t="e">
        <f t="shared" si="6"/>
        <v>#REF!</v>
      </c>
    </row>
    <row r="217" spans="1:15" x14ac:dyDescent="0.25">
      <c r="A217" s="89" t="s">
        <v>1225</v>
      </c>
      <c r="B217" s="90" t="s">
        <v>1226</v>
      </c>
      <c r="C217" s="70"/>
      <c r="D217" s="70"/>
      <c r="E217" s="102" t="e">
        <f>SUMIFS('COVID 19 FASE I'!N$2:N$624,'COVID 19 FASE I'!D$2:D$624,Planilha4!B217,'COVID 19 FASE I'!G$2:G$624,Planilha4!E$82,'COVID 19 FASE I'!#REF!,Planilha4!E$81)</f>
        <v>#REF!</v>
      </c>
      <c r="F217" s="102" t="e">
        <f>SUMIFS('COVID 19 FASE I'!N$2:N$624,'COVID 19 FASE I'!D$2:D$624,Planilha4!B217,'COVID 19 FASE I'!G$2:G$624,Planilha4!F$82,'COVID 19 FASE I'!#REF!,Planilha4!F$81)</f>
        <v>#REF!</v>
      </c>
      <c r="G217" s="102" t="e">
        <f>SUMIFS('COVID 19 FASE I'!N$2:N$624,'COVID 19 FASE I'!D$2:D$624,Planilha4!B217,'COVID 19 FASE I'!G$2:G$624,Planilha4!G$82,'COVID 19 FASE I'!#REF!,Planilha4!G$81)</f>
        <v>#REF!</v>
      </c>
      <c r="H217" s="102" t="e">
        <f>SUMIFS('COVID 19 FASE I'!N$2:N$624,'COVID 19 FASE I'!D$2:D$624,Planilha4!B217,'COVID 19 FASE I'!G$2:G$624,Planilha4!H$82,'COVID 19 FASE I'!#REF!,Planilha4!H$81)</f>
        <v>#REF!</v>
      </c>
      <c r="I217" s="102" t="e">
        <f>SUMIFS('COVID 19 FASE I'!N$2:N$624,'COVID 19 FASE I'!D$2:D$624,Planilha4!B217,'COVID 19 FASE I'!G$2:G$624,Planilha4!I$82,'COVID 19 FASE I'!#REF!,Planilha4!I$81)</f>
        <v>#REF!</v>
      </c>
      <c r="J217" s="102" t="e">
        <f>SUMIFS('COVID 19 FASE I'!N$2:N$624,'COVID 19 FASE I'!D$2:D$624,Planilha4!B217,'COVID 19 FASE I'!G$2:G$624,Planilha4!J$82,'COVID 19 FASE I'!#REF!,Planilha4!J$81)</f>
        <v>#REF!</v>
      </c>
      <c r="K217" s="102" t="e">
        <f>SUMIFS('COVID 19 FASE I'!N$2:N$624,'COVID 19 FASE I'!D$2:D$624,Planilha4!B217,'COVID 19 FASE I'!G$2:G$624,Planilha4!K$82,'COVID 19 FASE I'!#REF!,Planilha4!K$81)</f>
        <v>#REF!</v>
      </c>
      <c r="L217" s="102" t="e">
        <f>SUMIFS('COVID 19 FASE I'!N$2:N$624,'COVID 19 FASE I'!D$2:D$624,Planilha4!B217,'COVID 19 FASE I'!G$2:G$624,Planilha4!L$82,'COVID 19 FASE I'!#REF!,Planilha4!L$81)</f>
        <v>#REF!</v>
      </c>
      <c r="M217" s="102" t="e">
        <f>SUMIFS('COVID 19 FASE I'!N$2:N$624,'COVID 19 FASE I'!D$2:D$624,Planilha4!B217,'COVID 19 FASE I'!G$2:G$624,Planilha4!M$82,'COVID 19 FASE I'!#REF!,Planilha4!M$81)</f>
        <v>#REF!</v>
      </c>
      <c r="N217" s="102" t="e">
        <f>SUMIFS('COVID 19 FASE I'!N$2:N$624,'COVID 19 FASE I'!D$2:D$624,Planilha4!B217,'COVID 19 FASE I'!G$2:G$624,Planilha4!N$82,'COVID 19 FASE I'!#REF!,Planilha4!N$81)</f>
        <v>#REF!</v>
      </c>
      <c r="O217" s="103" t="e">
        <f t="shared" si="6"/>
        <v>#REF!</v>
      </c>
    </row>
    <row r="218" spans="1:15" x14ac:dyDescent="0.25">
      <c r="A218" s="85" t="s">
        <v>3037</v>
      </c>
      <c r="B218" s="86" t="s">
        <v>3038</v>
      </c>
      <c r="C218" s="74"/>
      <c r="D218" s="74"/>
      <c r="E218" s="102" t="e">
        <f>SUMIFS('COVID 19 FASE I'!N$2:N$624,'COVID 19 FASE I'!D$2:D$624,Planilha4!B218,'COVID 19 FASE I'!G$2:G$624,Planilha4!E$82,'COVID 19 FASE I'!#REF!,Planilha4!E$81)</f>
        <v>#REF!</v>
      </c>
      <c r="F218" s="102" t="e">
        <f>SUMIFS('COVID 19 FASE I'!N$2:N$624,'COVID 19 FASE I'!D$2:D$624,Planilha4!B218,'COVID 19 FASE I'!G$2:G$624,Planilha4!F$82,'COVID 19 FASE I'!#REF!,Planilha4!F$81)</f>
        <v>#REF!</v>
      </c>
      <c r="G218" s="102" t="e">
        <f>SUMIFS('COVID 19 FASE I'!N$2:N$624,'COVID 19 FASE I'!D$2:D$624,Planilha4!B218,'COVID 19 FASE I'!G$2:G$624,Planilha4!G$82,'COVID 19 FASE I'!#REF!,Planilha4!G$81)</f>
        <v>#REF!</v>
      </c>
      <c r="H218" s="102" t="e">
        <f>SUMIFS('COVID 19 FASE I'!N$2:N$624,'COVID 19 FASE I'!D$2:D$624,Planilha4!B218,'COVID 19 FASE I'!G$2:G$624,Planilha4!H$82,'COVID 19 FASE I'!#REF!,Planilha4!H$81)</f>
        <v>#REF!</v>
      </c>
      <c r="I218" s="102" t="e">
        <f>SUMIFS('COVID 19 FASE I'!N$2:N$624,'COVID 19 FASE I'!D$2:D$624,Planilha4!B218,'COVID 19 FASE I'!G$2:G$624,Planilha4!I$82,'COVID 19 FASE I'!#REF!,Planilha4!I$81)</f>
        <v>#REF!</v>
      </c>
      <c r="J218" s="102" t="e">
        <f>SUMIFS('COVID 19 FASE I'!N$2:N$624,'COVID 19 FASE I'!D$2:D$624,Planilha4!B218,'COVID 19 FASE I'!G$2:G$624,Planilha4!J$82,'COVID 19 FASE I'!#REF!,Planilha4!J$81)</f>
        <v>#REF!</v>
      </c>
      <c r="K218" s="102" t="e">
        <f>SUMIFS('COVID 19 FASE I'!N$2:N$624,'COVID 19 FASE I'!D$2:D$624,Planilha4!B218,'COVID 19 FASE I'!G$2:G$624,Planilha4!K$82,'COVID 19 FASE I'!#REF!,Planilha4!K$81)</f>
        <v>#REF!</v>
      </c>
      <c r="L218" s="102" t="e">
        <f>SUMIFS('COVID 19 FASE I'!N$2:N$624,'COVID 19 FASE I'!D$2:D$624,Planilha4!B218,'COVID 19 FASE I'!G$2:G$624,Planilha4!L$82,'COVID 19 FASE I'!#REF!,Planilha4!L$81)</f>
        <v>#REF!</v>
      </c>
      <c r="M218" s="102" t="e">
        <f>SUMIFS('COVID 19 FASE I'!N$2:N$624,'COVID 19 FASE I'!D$2:D$624,Planilha4!B218,'COVID 19 FASE I'!G$2:G$624,Planilha4!M$82,'COVID 19 FASE I'!#REF!,Planilha4!M$81)</f>
        <v>#REF!</v>
      </c>
      <c r="N218" s="102" t="e">
        <f>SUMIFS('COVID 19 FASE I'!N$2:N$624,'COVID 19 FASE I'!D$2:D$624,Planilha4!B218,'COVID 19 FASE I'!G$2:G$624,Planilha4!N$82,'COVID 19 FASE I'!#REF!,Planilha4!N$81)</f>
        <v>#REF!</v>
      </c>
      <c r="O218" s="103" t="e">
        <f t="shared" si="6"/>
        <v>#REF!</v>
      </c>
    </row>
    <row r="219" spans="1:15" x14ac:dyDescent="0.25">
      <c r="A219" s="89" t="s">
        <v>1271</v>
      </c>
      <c r="B219" s="90" t="s">
        <v>1272</v>
      </c>
      <c r="C219" s="70"/>
      <c r="D219" s="70"/>
      <c r="E219" s="102" t="e">
        <f>SUMIFS('COVID 19 FASE I'!N$2:N$624,'COVID 19 FASE I'!D$2:D$624,Planilha4!B219,'COVID 19 FASE I'!G$2:G$624,Planilha4!E$82,'COVID 19 FASE I'!#REF!,Planilha4!E$81)</f>
        <v>#REF!</v>
      </c>
      <c r="F219" s="102" t="e">
        <f>SUMIFS('COVID 19 FASE I'!N$2:N$624,'COVID 19 FASE I'!D$2:D$624,Planilha4!B219,'COVID 19 FASE I'!G$2:G$624,Planilha4!F$82,'COVID 19 FASE I'!#REF!,Planilha4!F$81)</f>
        <v>#REF!</v>
      </c>
      <c r="G219" s="102" t="e">
        <f>SUMIFS('COVID 19 FASE I'!N$2:N$624,'COVID 19 FASE I'!D$2:D$624,Planilha4!B219,'COVID 19 FASE I'!G$2:G$624,Planilha4!G$82,'COVID 19 FASE I'!#REF!,Planilha4!G$81)</f>
        <v>#REF!</v>
      </c>
      <c r="H219" s="102" t="e">
        <f>SUMIFS('COVID 19 FASE I'!N$2:N$624,'COVID 19 FASE I'!D$2:D$624,Planilha4!B219,'COVID 19 FASE I'!G$2:G$624,Planilha4!H$82,'COVID 19 FASE I'!#REF!,Planilha4!H$81)</f>
        <v>#REF!</v>
      </c>
      <c r="I219" s="102" t="e">
        <f>SUMIFS('COVID 19 FASE I'!N$2:N$624,'COVID 19 FASE I'!D$2:D$624,Planilha4!B219,'COVID 19 FASE I'!G$2:G$624,Planilha4!I$82,'COVID 19 FASE I'!#REF!,Planilha4!I$81)</f>
        <v>#REF!</v>
      </c>
      <c r="J219" s="102" t="e">
        <f>SUMIFS('COVID 19 FASE I'!N$2:N$624,'COVID 19 FASE I'!D$2:D$624,Planilha4!B219,'COVID 19 FASE I'!G$2:G$624,Planilha4!J$82,'COVID 19 FASE I'!#REF!,Planilha4!J$81)</f>
        <v>#REF!</v>
      </c>
      <c r="K219" s="102" t="e">
        <f>SUMIFS('COVID 19 FASE I'!N$2:N$624,'COVID 19 FASE I'!D$2:D$624,Planilha4!B219,'COVID 19 FASE I'!G$2:G$624,Planilha4!K$82,'COVID 19 FASE I'!#REF!,Planilha4!K$81)</f>
        <v>#REF!</v>
      </c>
      <c r="L219" s="102" t="e">
        <f>SUMIFS('COVID 19 FASE I'!N$2:N$624,'COVID 19 FASE I'!D$2:D$624,Planilha4!B219,'COVID 19 FASE I'!G$2:G$624,Planilha4!L$82,'COVID 19 FASE I'!#REF!,Planilha4!L$81)</f>
        <v>#REF!</v>
      </c>
      <c r="M219" s="102" t="e">
        <f>SUMIFS('COVID 19 FASE I'!N$2:N$624,'COVID 19 FASE I'!D$2:D$624,Planilha4!B219,'COVID 19 FASE I'!G$2:G$624,Planilha4!M$82,'COVID 19 FASE I'!#REF!,Planilha4!M$81)</f>
        <v>#REF!</v>
      </c>
      <c r="N219" s="102" t="e">
        <f>SUMIFS('COVID 19 FASE I'!N$2:N$624,'COVID 19 FASE I'!D$2:D$624,Planilha4!B219,'COVID 19 FASE I'!G$2:G$624,Planilha4!N$82,'COVID 19 FASE I'!#REF!,Planilha4!N$81)</f>
        <v>#REF!</v>
      </c>
      <c r="O219" s="103" t="e">
        <f t="shared" si="6"/>
        <v>#REF!</v>
      </c>
    </row>
    <row r="220" spans="1:15" x14ac:dyDescent="0.25">
      <c r="A220" s="89" t="s">
        <v>3373</v>
      </c>
      <c r="B220" s="90" t="s">
        <v>1233</v>
      </c>
      <c r="C220" s="70"/>
      <c r="D220" s="70"/>
      <c r="E220" s="102" t="e">
        <f>SUMIFS('COVID 19 FASE I'!N$2:N$624,'COVID 19 FASE I'!D$2:D$624,Planilha4!B220,'COVID 19 FASE I'!G$2:G$624,Planilha4!E$82,'COVID 19 FASE I'!#REF!,Planilha4!E$81)</f>
        <v>#REF!</v>
      </c>
      <c r="F220" s="102" t="e">
        <f>SUMIFS('COVID 19 FASE I'!N$2:N$624,'COVID 19 FASE I'!D$2:D$624,Planilha4!B220,'COVID 19 FASE I'!G$2:G$624,Planilha4!F$82,'COVID 19 FASE I'!#REF!,Planilha4!F$81)</f>
        <v>#REF!</v>
      </c>
      <c r="G220" s="102" t="e">
        <f>SUMIFS('COVID 19 FASE I'!N$2:N$624,'COVID 19 FASE I'!D$2:D$624,Planilha4!B220,'COVID 19 FASE I'!G$2:G$624,Planilha4!G$82,'COVID 19 FASE I'!#REF!,Planilha4!G$81)</f>
        <v>#REF!</v>
      </c>
      <c r="H220" s="102" t="e">
        <f>SUMIFS('COVID 19 FASE I'!N$2:N$624,'COVID 19 FASE I'!D$2:D$624,Planilha4!B220,'COVID 19 FASE I'!G$2:G$624,Planilha4!H$82,'COVID 19 FASE I'!#REF!,Planilha4!H$81)</f>
        <v>#REF!</v>
      </c>
      <c r="I220" s="102" t="e">
        <f>SUMIFS('COVID 19 FASE I'!N$2:N$624,'COVID 19 FASE I'!D$2:D$624,Planilha4!B220,'COVID 19 FASE I'!G$2:G$624,Planilha4!I$82,'COVID 19 FASE I'!#REF!,Planilha4!I$81)</f>
        <v>#REF!</v>
      </c>
      <c r="J220" s="102" t="e">
        <f>SUMIFS('COVID 19 FASE I'!N$2:N$624,'COVID 19 FASE I'!D$2:D$624,Planilha4!B220,'COVID 19 FASE I'!G$2:G$624,Planilha4!J$82,'COVID 19 FASE I'!#REF!,Planilha4!J$81)</f>
        <v>#REF!</v>
      </c>
      <c r="K220" s="102" t="e">
        <f>SUMIFS('COVID 19 FASE I'!N$2:N$624,'COVID 19 FASE I'!D$2:D$624,Planilha4!B220,'COVID 19 FASE I'!G$2:G$624,Planilha4!K$82,'COVID 19 FASE I'!#REF!,Planilha4!K$81)</f>
        <v>#REF!</v>
      </c>
      <c r="L220" s="102" t="e">
        <f>SUMIFS('COVID 19 FASE I'!N$2:N$624,'COVID 19 FASE I'!D$2:D$624,Planilha4!B220,'COVID 19 FASE I'!G$2:G$624,Planilha4!L$82,'COVID 19 FASE I'!#REF!,Planilha4!L$81)</f>
        <v>#REF!</v>
      </c>
      <c r="M220" s="102" t="e">
        <f>SUMIFS('COVID 19 FASE I'!N$2:N$624,'COVID 19 FASE I'!D$2:D$624,Planilha4!B220,'COVID 19 FASE I'!G$2:G$624,Planilha4!M$82,'COVID 19 FASE I'!#REF!,Planilha4!M$81)</f>
        <v>#REF!</v>
      </c>
      <c r="N220" s="102" t="e">
        <f>SUMIFS('COVID 19 FASE I'!N$2:N$624,'COVID 19 FASE I'!D$2:D$624,Planilha4!B220,'COVID 19 FASE I'!G$2:G$624,Planilha4!N$82,'COVID 19 FASE I'!#REF!,Planilha4!N$81)</f>
        <v>#REF!</v>
      </c>
      <c r="O220" s="103" t="e">
        <f t="shared" si="6"/>
        <v>#REF!</v>
      </c>
    </row>
    <row r="221" spans="1:15" x14ac:dyDescent="0.25">
      <c r="A221" s="89" t="s">
        <v>1449</v>
      </c>
      <c r="B221" s="90" t="s">
        <v>1450</v>
      </c>
      <c r="C221" s="70"/>
      <c r="D221" s="70"/>
      <c r="E221" s="102" t="e">
        <f>SUMIFS('COVID 19 FASE I'!N$2:N$624,'COVID 19 FASE I'!D$2:D$624,Planilha4!B221,'COVID 19 FASE I'!G$2:G$624,Planilha4!E$82,'COVID 19 FASE I'!#REF!,Planilha4!E$81)</f>
        <v>#REF!</v>
      </c>
      <c r="F221" s="102" t="e">
        <f>SUMIFS('COVID 19 FASE I'!N$2:N$624,'COVID 19 FASE I'!D$2:D$624,Planilha4!B221,'COVID 19 FASE I'!G$2:G$624,Planilha4!F$82,'COVID 19 FASE I'!#REF!,Planilha4!F$81)</f>
        <v>#REF!</v>
      </c>
      <c r="G221" s="102" t="e">
        <f>SUMIFS('COVID 19 FASE I'!N$2:N$624,'COVID 19 FASE I'!D$2:D$624,Planilha4!B221,'COVID 19 FASE I'!G$2:G$624,Planilha4!G$82,'COVID 19 FASE I'!#REF!,Planilha4!G$81)</f>
        <v>#REF!</v>
      </c>
      <c r="H221" s="102" t="e">
        <f>SUMIFS('COVID 19 FASE I'!N$2:N$624,'COVID 19 FASE I'!D$2:D$624,Planilha4!B221,'COVID 19 FASE I'!G$2:G$624,Planilha4!H$82,'COVID 19 FASE I'!#REF!,Planilha4!H$81)</f>
        <v>#REF!</v>
      </c>
      <c r="I221" s="102" t="e">
        <f>SUMIFS('COVID 19 FASE I'!N$2:N$624,'COVID 19 FASE I'!D$2:D$624,Planilha4!B221,'COVID 19 FASE I'!G$2:G$624,Planilha4!I$82,'COVID 19 FASE I'!#REF!,Planilha4!I$81)</f>
        <v>#REF!</v>
      </c>
      <c r="J221" s="102" t="e">
        <f>SUMIFS('COVID 19 FASE I'!N$2:N$624,'COVID 19 FASE I'!D$2:D$624,Planilha4!B221,'COVID 19 FASE I'!G$2:G$624,Planilha4!J$82,'COVID 19 FASE I'!#REF!,Planilha4!J$81)</f>
        <v>#REF!</v>
      </c>
      <c r="K221" s="102" t="e">
        <f>SUMIFS('COVID 19 FASE I'!N$2:N$624,'COVID 19 FASE I'!D$2:D$624,Planilha4!B221,'COVID 19 FASE I'!G$2:G$624,Planilha4!K$82,'COVID 19 FASE I'!#REF!,Planilha4!K$81)</f>
        <v>#REF!</v>
      </c>
      <c r="L221" s="102" t="e">
        <f>SUMIFS('COVID 19 FASE I'!N$2:N$624,'COVID 19 FASE I'!D$2:D$624,Planilha4!B221,'COVID 19 FASE I'!G$2:G$624,Planilha4!L$82,'COVID 19 FASE I'!#REF!,Planilha4!L$81)</f>
        <v>#REF!</v>
      </c>
      <c r="M221" s="102" t="e">
        <f>SUMIFS('COVID 19 FASE I'!N$2:N$624,'COVID 19 FASE I'!D$2:D$624,Planilha4!B221,'COVID 19 FASE I'!G$2:G$624,Planilha4!M$82,'COVID 19 FASE I'!#REF!,Planilha4!M$81)</f>
        <v>#REF!</v>
      </c>
      <c r="N221" s="102" t="e">
        <f>SUMIFS('COVID 19 FASE I'!N$2:N$624,'COVID 19 FASE I'!D$2:D$624,Planilha4!B221,'COVID 19 FASE I'!G$2:G$624,Planilha4!N$82,'COVID 19 FASE I'!#REF!,Planilha4!N$81)</f>
        <v>#REF!</v>
      </c>
      <c r="O221" s="103" t="e">
        <f t="shared" si="6"/>
        <v>#REF!</v>
      </c>
    </row>
    <row r="222" spans="1:15" x14ac:dyDescent="0.25">
      <c r="A222" s="89" t="s">
        <v>1219</v>
      </c>
      <c r="B222" s="90" t="s">
        <v>1220</v>
      </c>
      <c r="C222" s="70"/>
      <c r="D222" s="70"/>
      <c r="E222" s="102" t="e">
        <f>SUMIFS('COVID 19 FASE I'!N$2:N$624,'COVID 19 FASE I'!D$2:D$624,Planilha4!B222,'COVID 19 FASE I'!G$2:G$624,Planilha4!E$82,'COVID 19 FASE I'!#REF!,Planilha4!E$81)</f>
        <v>#REF!</v>
      </c>
      <c r="F222" s="102" t="e">
        <f>SUMIFS('COVID 19 FASE I'!N$2:N$624,'COVID 19 FASE I'!D$2:D$624,Planilha4!B222,'COVID 19 FASE I'!G$2:G$624,Planilha4!F$82,'COVID 19 FASE I'!#REF!,Planilha4!F$81)</f>
        <v>#REF!</v>
      </c>
      <c r="G222" s="102" t="e">
        <f>SUMIFS('COVID 19 FASE I'!N$2:N$624,'COVID 19 FASE I'!D$2:D$624,Planilha4!B222,'COVID 19 FASE I'!G$2:G$624,Planilha4!G$82,'COVID 19 FASE I'!#REF!,Planilha4!G$81)</f>
        <v>#REF!</v>
      </c>
      <c r="H222" s="102" t="e">
        <f>SUMIFS('COVID 19 FASE I'!N$2:N$624,'COVID 19 FASE I'!D$2:D$624,Planilha4!B222,'COVID 19 FASE I'!G$2:G$624,Planilha4!H$82,'COVID 19 FASE I'!#REF!,Planilha4!H$81)</f>
        <v>#REF!</v>
      </c>
      <c r="I222" s="102" t="e">
        <f>SUMIFS('COVID 19 FASE I'!N$2:N$624,'COVID 19 FASE I'!D$2:D$624,Planilha4!B222,'COVID 19 FASE I'!G$2:G$624,Planilha4!I$82,'COVID 19 FASE I'!#REF!,Planilha4!I$81)</f>
        <v>#REF!</v>
      </c>
      <c r="J222" s="102" t="e">
        <f>SUMIFS('COVID 19 FASE I'!N$2:N$624,'COVID 19 FASE I'!D$2:D$624,Planilha4!B222,'COVID 19 FASE I'!G$2:G$624,Planilha4!J$82,'COVID 19 FASE I'!#REF!,Planilha4!J$81)</f>
        <v>#REF!</v>
      </c>
      <c r="K222" s="102" t="e">
        <f>SUMIFS('COVID 19 FASE I'!N$2:N$624,'COVID 19 FASE I'!D$2:D$624,Planilha4!B222,'COVID 19 FASE I'!G$2:G$624,Planilha4!K$82,'COVID 19 FASE I'!#REF!,Planilha4!K$81)</f>
        <v>#REF!</v>
      </c>
      <c r="L222" s="102" t="e">
        <f>SUMIFS('COVID 19 FASE I'!N$2:N$624,'COVID 19 FASE I'!D$2:D$624,Planilha4!B222,'COVID 19 FASE I'!G$2:G$624,Planilha4!L$82,'COVID 19 FASE I'!#REF!,Planilha4!L$81)</f>
        <v>#REF!</v>
      </c>
      <c r="M222" s="102" t="e">
        <f>SUMIFS('COVID 19 FASE I'!N$2:N$624,'COVID 19 FASE I'!D$2:D$624,Planilha4!B222,'COVID 19 FASE I'!G$2:G$624,Planilha4!M$82,'COVID 19 FASE I'!#REF!,Planilha4!M$81)</f>
        <v>#REF!</v>
      </c>
      <c r="N222" s="102" t="e">
        <f>SUMIFS('COVID 19 FASE I'!N$2:N$624,'COVID 19 FASE I'!D$2:D$624,Planilha4!B222,'COVID 19 FASE I'!G$2:G$624,Planilha4!N$82,'COVID 19 FASE I'!#REF!,Planilha4!N$81)</f>
        <v>#REF!</v>
      </c>
      <c r="O222" s="103" t="e">
        <f t="shared" si="6"/>
        <v>#REF!</v>
      </c>
    </row>
    <row r="223" spans="1:15" x14ac:dyDescent="0.25">
      <c r="A223" s="85" t="s">
        <v>2879</v>
      </c>
      <c r="B223" s="86" t="s">
        <v>2880</v>
      </c>
      <c r="C223" s="74"/>
      <c r="D223" s="74"/>
      <c r="E223" s="102" t="e">
        <f>SUMIFS('COVID 19 FASE I'!N$2:N$624,'COVID 19 FASE I'!D$2:D$624,Planilha4!B223,'COVID 19 FASE I'!G$2:G$624,Planilha4!E$82,'COVID 19 FASE I'!#REF!,Planilha4!E$81)</f>
        <v>#REF!</v>
      </c>
      <c r="F223" s="102" t="e">
        <f>SUMIFS('COVID 19 FASE I'!N$2:N$624,'COVID 19 FASE I'!D$2:D$624,Planilha4!B223,'COVID 19 FASE I'!G$2:G$624,Planilha4!F$82,'COVID 19 FASE I'!#REF!,Planilha4!F$81)</f>
        <v>#REF!</v>
      </c>
      <c r="G223" s="102" t="e">
        <f>SUMIFS('COVID 19 FASE I'!N$2:N$624,'COVID 19 FASE I'!D$2:D$624,Planilha4!B223,'COVID 19 FASE I'!G$2:G$624,Planilha4!G$82,'COVID 19 FASE I'!#REF!,Planilha4!G$81)</f>
        <v>#REF!</v>
      </c>
      <c r="H223" s="102" t="e">
        <f>SUMIFS('COVID 19 FASE I'!N$2:N$624,'COVID 19 FASE I'!D$2:D$624,Planilha4!B223,'COVID 19 FASE I'!G$2:G$624,Planilha4!H$82,'COVID 19 FASE I'!#REF!,Planilha4!H$81)</f>
        <v>#REF!</v>
      </c>
      <c r="I223" s="102" t="e">
        <f>SUMIFS('COVID 19 FASE I'!N$2:N$624,'COVID 19 FASE I'!D$2:D$624,Planilha4!B223,'COVID 19 FASE I'!G$2:G$624,Planilha4!I$82,'COVID 19 FASE I'!#REF!,Planilha4!I$81)</f>
        <v>#REF!</v>
      </c>
      <c r="J223" s="102" t="e">
        <f>SUMIFS('COVID 19 FASE I'!N$2:N$624,'COVID 19 FASE I'!D$2:D$624,Planilha4!B223,'COVID 19 FASE I'!G$2:G$624,Planilha4!J$82,'COVID 19 FASE I'!#REF!,Planilha4!J$81)</f>
        <v>#REF!</v>
      </c>
      <c r="K223" s="102" t="e">
        <f>SUMIFS('COVID 19 FASE I'!N$2:N$624,'COVID 19 FASE I'!D$2:D$624,Planilha4!B223,'COVID 19 FASE I'!G$2:G$624,Planilha4!K$82,'COVID 19 FASE I'!#REF!,Planilha4!K$81)</f>
        <v>#REF!</v>
      </c>
      <c r="L223" s="102" t="e">
        <f>SUMIFS('COVID 19 FASE I'!N$2:N$624,'COVID 19 FASE I'!D$2:D$624,Planilha4!B223,'COVID 19 FASE I'!G$2:G$624,Planilha4!L$82,'COVID 19 FASE I'!#REF!,Planilha4!L$81)</f>
        <v>#REF!</v>
      </c>
      <c r="M223" s="102" t="e">
        <f>SUMIFS('COVID 19 FASE I'!N$2:N$624,'COVID 19 FASE I'!D$2:D$624,Planilha4!B223,'COVID 19 FASE I'!G$2:G$624,Planilha4!M$82,'COVID 19 FASE I'!#REF!,Planilha4!M$81)</f>
        <v>#REF!</v>
      </c>
      <c r="N223" s="102" t="e">
        <f>SUMIFS('COVID 19 FASE I'!N$2:N$624,'COVID 19 FASE I'!D$2:D$624,Planilha4!B223,'COVID 19 FASE I'!G$2:G$624,Planilha4!N$82,'COVID 19 FASE I'!#REF!,Planilha4!N$81)</f>
        <v>#REF!</v>
      </c>
      <c r="O223" s="103" t="e">
        <f t="shared" si="6"/>
        <v>#REF!</v>
      </c>
    </row>
    <row r="224" spans="1:15" x14ac:dyDescent="0.25">
      <c r="A224" s="91" t="s">
        <v>3310</v>
      </c>
      <c r="B224" s="92" t="s">
        <v>3311</v>
      </c>
      <c r="C224" s="106"/>
      <c r="D224" s="106"/>
      <c r="E224" s="102" t="e">
        <f>SUMIFS('COVID 19 FASE I'!N$2:N$624,'COVID 19 FASE I'!D$2:D$624,Planilha4!B224,'COVID 19 FASE I'!G$2:G$624,Planilha4!E$82,'COVID 19 FASE I'!#REF!,Planilha4!E$81)</f>
        <v>#REF!</v>
      </c>
      <c r="F224" s="102" t="e">
        <f>SUMIFS('COVID 19 FASE I'!N$2:N$624,'COVID 19 FASE I'!D$2:D$624,Planilha4!B224,'COVID 19 FASE I'!G$2:G$624,Planilha4!F$82,'COVID 19 FASE I'!#REF!,Planilha4!F$81)</f>
        <v>#REF!</v>
      </c>
      <c r="G224" s="102" t="e">
        <f>SUMIFS('COVID 19 FASE I'!N$2:N$624,'COVID 19 FASE I'!D$2:D$624,Planilha4!B224,'COVID 19 FASE I'!G$2:G$624,Planilha4!G$82,'COVID 19 FASE I'!#REF!,Planilha4!G$81)</f>
        <v>#REF!</v>
      </c>
      <c r="H224" s="102" t="e">
        <f>SUMIFS('COVID 19 FASE I'!N$2:N$624,'COVID 19 FASE I'!D$2:D$624,Planilha4!B224,'COVID 19 FASE I'!G$2:G$624,Planilha4!H$82,'COVID 19 FASE I'!#REF!,Planilha4!H$81)</f>
        <v>#REF!</v>
      </c>
      <c r="I224" s="102" t="e">
        <f>SUMIFS('COVID 19 FASE I'!N$2:N$624,'COVID 19 FASE I'!D$2:D$624,Planilha4!B224,'COVID 19 FASE I'!G$2:G$624,Planilha4!I$82,'COVID 19 FASE I'!#REF!,Planilha4!I$81)</f>
        <v>#REF!</v>
      </c>
      <c r="J224" s="102" t="e">
        <f>SUMIFS('COVID 19 FASE I'!N$2:N$624,'COVID 19 FASE I'!D$2:D$624,Planilha4!B224,'COVID 19 FASE I'!G$2:G$624,Planilha4!J$82,'COVID 19 FASE I'!#REF!,Planilha4!J$81)</f>
        <v>#REF!</v>
      </c>
      <c r="K224" s="102" t="e">
        <f>SUMIFS('COVID 19 FASE I'!N$2:N$624,'COVID 19 FASE I'!D$2:D$624,Planilha4!B224,'COVID 19 FASE I'!G$2:G$624,Planilha4!K$82,'COVID 19 FASE I'!#REF!,Planilha4!K$81)</f>
        <v>#REF!</v>
      </c>
      <c r="L224" s="102" t="e">
        <f>SUMIFS('COVID 19 FASE I'!N$2:N$624,'COVID 19 FASE I'!D$2:D$624,Planilha4!B224,'COVID 19 FASE I'!G$2:G$624,Planilha4!L$82,'COVID 19 FASE I'!#REF!,Planilha4!L$81)</f>
        <v>#REF!</v>
      </c>
      <c r="M224" s="102" t="e">
        <f>SUMIFS('COVID 19 FASE I'!N$2:N$624,'COVID 19 FASE I'!D$2:D$624,Planilha4!B224,'COVID 19 FASE I'!G$2:G$624,Planilha4!M$82,'COVID 19 FASE I'!#REF!,Planilha4!M$81)</f>
        <v>#REF!</v>
      </c>
      <c r="N224" s="102" t="e">
        <f>SUMIFS('COVID 19 FASE I'!N$2:N$624,'COVID 19 FASE I'!D$2:D$624,Planilha4!B224,'COVID 19 FASE I'!G$2:G$624,Planilha4!N$82,'COVID 19 FASE I'!#REF!,Planilha4!N$81)</f>
        <v>#REF!</v>
      </c>
      <c r="O224" s="103" t="e">
        <f t="shared" si="6"/>
        <v>#REF!</v>
      </c>
    </row>
    <row r="225" spans="1:15" x14ac:dyDescent="0.25">
      <c r="A225" s="89" t="s">
        <v>1288</v>
      </c>
      <c r="B225" s="90" t="s">
        <v>1289</v>
      </c>
      <c r="C225" s="70"/>
      <c r="D225" s="70"/>
      <c r="E225" s="102" t="e">
        <f>SUMIFS('COVID 19 FASE I'!N$2:N$624,'COVID 19 FASE I'!D$2:D$624,Planilha4!B225,'COVID 19 FASE I'!G$2:G$624,Planilha4!E$82,'COVID 19 FASE I'!#REF!,Planilha4!E$81)</f>
        <v>#REF!</v>
      </c>
      <c r="F225" s="102" t="e">
        <f>SUMIFS('COVID 19 FASE I'!N$2:N$624,'COVID 19 FASE I'!D$2:D$624,Planilha4!B225,'COVID 19 FASE I'!G$2:G$624,Planilha4!F$82,'COVID 19 FASE I'!#REF!,Planilha4!F$81)</f>
        <v>#REF!</v>
      </c>
      <c r="G225" s="102" t="e">
        <f>SUMIFS('COVID 19 FASE I'!N$2:N$624,'COVID 19 FASE I'!D$2:D$624,Planilha4!B225,'COVID 19 FASE I'!G$2:G$624,Planilha4!G$82,'COVID 19 FASE I'!#REF!,Planilha4!G$81)</f>
        <v>#REF!</v>
      </c>
      <c r="H225" s="102" t="e">
        <f>SUMIFS('COVID 19 FASE I'!N$2:N$624,'COVID 19 FASE I'!D$2:D$624,Planilha4!B225,'COVID 19 FASE I'!G$2:G$624,Planilha4!H$82,'COVID 19 FASE I'!#REF!,Planilha4!H$81)</f>
        <v>#REF!</v>
      </c>
      <c r="I225" s="102" t="e">
        <f>SUMIFS('COVID 19 FASE I'!N$2:N$624,'COVID 19 FASE I'!D$2:D$624,Planilha4!B225,'COVID 19 FASE I'!G$2:G$624,Planilha4!I$82,'COVID 19 FASE I'!#REF!,Planilha4!I$81)</f>
        <v>#REF!</v>
      </c>
      <c r="J225" s="102" t="e">
        <f>SUMIFS('COVID 19 FASE I'!N$2:N$624,'COVID 19 FASE I'!D$2:D$624,Planilha4!B225,'COVID 19 FASE I'!G$2:G$624,Planilha4!J$82,'COVID 19 FASE I'!#REF!,Planilha4!J$81)</f>
        <v>#REF!</v>
      </c>
      <c r="K225" s="102" t="e">
        <f>SUMIFS('COVID 19 FASE I'!N$2:N$624,'COVID 19 FASE I'!D$2:D$624,Planilha4!B225,'COVID 19 FASE I'!G$2:G$624,Planilha4!K$82,'COVID 19 FASE I'!#REF!,Planilha4!K$81)</f>
        <v>#REF!</v>
      </c>
      <c r="L225" s="102" t="e">
        <f>SUMIFS('COVID 19 FASE I'!N$2:N$624,'COVID 19 FASE I'!D$2:D$624,Planilha4!B225,'COVID 19 FASE I'!G$2:G$624,Planilha4!L$82,'COVID 19 FASE I'!#REF!,Planilha4!L$81)</f>
        <v>#REF!</v>
      </c>
      <c r="M225" s="102" t="e">
        <f>SUMIFS('COVID 19 FASE I'!N$2:N$624,'COVID 19 FASE I'!D$2:D$624,Planilha4!B225,'COVID 19 FASE I'!G$2:G$624,Planilha4!M$82,'COVID 19 FASE I'!#REF!,Planilha4!M$81)</f>
        <v>#REF!</v>
      </c>
      <c r="N225" s="102" t="e">
        <f>SUMIFS('COVID 19 FASE I'!N$2:N$624,'COVID 19 FASE I'!D$2:D$624,Planilha4!B225,'COVID 19 FASE I'!G$2:G$624,Planilha4!N$82,'COVID 19 FASE I'!#REF!,Planilha4!N$81)</f>
        <v>#REF!</v>
      </c>
      <c r="O225" s="103" t="e">
        <f t="shared" si="6"/>
        <v>#REF!</v>
      </c>
    </row>
    <row r="226" spans="1:15" x14ac:dyDescent="0.25">
      <c r="A226" s="89" t="s">
        <v>1349</v>
      </c>
      <c r="B226" s="90" t="s">
        <v>1350</v>
      </c>
      <c r="C226" s="70"/>
      <c r="D226" s="70"/>
      <c r="E226" s="102" t="e">
        <f>SUMIFS('COVID 19 FASE I'!N$2:N$624,'COVID 19 FASE I'!D$2:D$624,Planilha4!B226,'COVID 19 FASE I'!G$2:G$624,Planilha4!E$82,'COVID 19 FASE I'!#REF!,Planilha4!E$81)</f>
        <v>#REF!</v>
      </c>
      <c r="F226" s="102" t="e">
        <f>SUMIFS('COVID 19 FASE I'!N$2:N$624,'COVID 19 FASE I'!D$2:D$624,Planilha4!B226,'COVID 19 FASE I'!G$2:G$624,Planilha4!F$82,'COVID 19 FASE I'!#REF!,Planilha4!F$81)</f>
        <v>#REF!</v>
      </c>
      <c r="G226" s="102" t="e">
        <f>SUMIFS('COVID 19 FASE I'!N$2:N$624,'COVID 19 FASE I'!D$2:D$624,Planilha4!B226,'COVID 19 FASE I'!G$2:G$624,Planilha4!G$82,'COVID 19 FASE I'!#REF!,Planilha4!G$81)</f>
        <v>#REF!</v>
      </c>
      <c r="H226" s="102" t="e">
        <f>SUMIFS('COVID 19 FASE I'!N$2:N$624,'COVID 19 FASE I'!D$2:D$624,Planilha4!B226,'COVID 19 FASE I'!G$2:G$624,Planilha4!H$82,'COVID 19 FASE I'!#REF!,Planilha4!H$81)</f>
        <v>#REF!</v>
      </c>
      <c r="I226" s="102" t="e">
        <f>SUMIFS('COVID 19 FASE I'!N$2:N$624,'COVID 19 FASE I'!D$2:D$624,Planilha4!B226,'COVID 19 FASE I'!G$2:G$624,Planilha4!I$82,'COVID 19 FASE I'!#REF!,Planilha4!I$81)</f>
        <v>#REF!</v>
      </c>
      <c r="J226" s="102" t="e">
        <f>SUMIFS('COVID 19 FASE I'!N$2:N$624,'COVID 19 FASE I'!D$2:D$624,Planilha4!B226,'COVID 19 FASE I'!G$2:G$624,Planilha4!J$82,'COVID 19 FASE I'!#REF!,Planilha4!J$81)</f>
        <v>#REF!</v>
      </c>
      <c r="K226" s="102" t="e">
        <f>SUMIFS('COVID 19 FASE I'!N$2:N$624,'COVID 19 FASE I'!D$2:D$624,Planilha4!B226,'COVID 19 FASE I'!G$2:G$624,Planilha4!K$82,'COVID 19 FASE I'!#REF!,Planilha4!K$81)</f>
        <v>#REF!</v>
      </c>
      <c r="L226" s="102" t="e">
        <f>SUMIFS('COVID 19 FASE I'!N$2:N$624,'COVID 19 FASE I'!D$2:D$624,Planilha4!B226,'COVID 19 FASE I'!G$2:G$624,Planilha4!L$82,'COVID 19 FASE I'!#REF!,Planilha4!L$81)</f>
        <v>#REF!</v>
      </c>
      <c r="M226" s="102" t="e">
        <f>SUMIFS('COVID 19 FASE I'!N$2:N$624,'COVID 19 FASE I'!D$2:D$624,Planilha4!B226,'COVID 19 FASE I'!G$2:G$624,Planilha4!M$82,'COVID 19 FASE I'!#REF!,Planilha4!M$81)</f>
        <v>#REF!</v>
      </c>
      <c r="N226" s="102" t="e">
        <f>SUMIFS('COVID 19 FASE I'!N$2:N$624,'COVID 19 FASE I'!D$2:D$624,Planilha4!B226,'COVID 19 FASE I'!G$2:G$624,Planilha4!N$82,'COVID 19 FASE I'!#REF!,Planilha4!N$81)</f>
        <v>#REF!</v>
      </c>
      <c r="O226" s="103" t="e">
        <f t="shared" si="6"/>
        <v>#REF!</v>
      </c>
    </row>
    <row r="227" spans="1:15" x14ac:dyDescent="0.25">
      <c r="A227" s="89" t="s">
        <v>1241</v>
      </c>
      <c r="B227" s="90" t="s">
        <v>1242</v>
      </c>
      <c r="C227" s="70"/>
      <c r="D227" s="70"/>
      <c r="E227" s="102" t="e">
        <f>SUMIFS('COVID 19 FASE I'!N$2:N$624,'COVID 19 FASE I'!D$2:D$624,Planilha4!B227,'COVID 19 FASE I'!G$2:G$624,Planilha4!E$82,'COVID 19 FASE I'!#REF!,Planilha4!E$81)</f>
        <v>#REF!</v>
      </c>
      <c r="F227" s="102" t="e">
        <f>SUMIFS('COVID 19 FASE I'!N$2:N$624,'COVID 19 FASE I'!D$2:D$624,Planilha4!B227,'COVID 19 FASE I'!G$2:G$624,Planilha4!F$82,'COVID 19 FASE I'!#REF!,Planilha4!F$81)</f>
        <v>#REF!</v>
      </c>
      <c r="G227" s="102" t="e">
        <f>SUMIFS('COVID 19 FASE I'!N$2:N$624,'COVID 19 FASE I'!D$2:D$624,Planilha4!B227,'COVID 19 FASE I'!G$2:G$624,Planilha4!G$82,'COVID 19 FASE I'!#REF!,Planilha4!G$81)</f>
        <v>#REF!</v>
      </c>
      <c r="H227" s="102" t="e">
        <f>SUMIFS('COVID 19 FASE I'!N$2:N$624,'COVID 19 FASE I'!D$2:D$624,Planilha4!B227,'COVID 19 FASE I'!G$2:G$624,Planilha4!H$82,'COVID 19 FASE I'!#REF!,Planilha4!H$81)</f>
        <v>#REF!</v>
      </c>
      <c r="I227" s="102" t="e">
        <f>SUMIFS('COVID 19 FASE I'!N$2:N$624,'COVID 19 FASE I'!D$2:D$624,Planilha4!B227,'COVID 19 FASE I'!G$2:G$624,Planilha4!I$82,'COVID 19 FASE I'!#REF!,Planilha4!I$81)</f>
        <v>#REF!</v>
      </c>
      <c r="J227" s="102" t="e">
        <f>SUMIFS('COVID 19 FASE I'!N$2:N$624,'COVID 19 FASE I'!D$2:D$624,Planilha4!B227,'COVID 19 FASE I'!G$2:G$624,Planilha4!J$82,'COVID 19 FASE I'!#REF!,Planilha4!J$81)</f>
        <v>#REF!</v>
      </c>
      <c r="K227" s="102" t="e">
        <f>SUMIFS('COVID 19 FASE I'!N$2:N$624,'COVID 19 FASE I'!D$2:D$624,Planilha4!B227,'COVID 19 FASE I'!G$2:G$624,Planilha4!K$82,'COVID 19 FASE I'!#REF!,Planilha4!K$81)</f>
        <v>#REF!</v>
      </c>
      <c r="L227" s="102" t="e">
        <f>SUMIFS('COVID 19 FASE I'!N$2:N$624,'COVID 19 FASE I'!D$2:D$624,Planilha4!B227,'COVID 19 FASE I'!G$2:G$624,Planilha4!L$82,'COVID 19 FASE I'!#REF!,Planilha4!L$81)</f>
        <v>#REF!</v>
      </c>
      <c r="M227" s="102" t="e">
        <f>SUMIFS('COVID 19 FASE I'!N$2:N$624,'COVID 19 FASE I'!D$2:D$624,Planilha4!B227,'COVID 19 FASE I'!G$2:G$624,Planilha4!M$82,'COVID 19 FASE I'!#REF!,Planilha4!M$81)</f>
        <v>#REF!</v>
      </c>
      <c r="N227" s="102" t="e">
        <f>SUMIFS('COVID 19 FASE I'!N$2:N$624,'COVID 19 FASE I'!D$2:D$624,Planilha4!B227,'COVID 19 FASE I'!G$2:G$624,Planilha4!N$82,'COVID 19 FASE I'!#REF!,Planilha4!N$81)</f>
        <v>#REF!</v>
      </c>
      <c r="O227" s="103" t="e">
        <f t="shared" si="6"/>
        <v>#REF!</v>
      </c>
    </row>
    <row r="228" spans="1:15" x14ac:dyDescent="0.25">
      <c r="A228" s="85" t="s">
        <v>2871</v>
      </c>
      <c r="B228" s="86" t="s">
        <v>2872</v>
      </c>
      <c r="C228" s="74"/>
      <c r="D228" s="74"/>
      <c r="E228" s="102" t="e">
        <f>SUMIFS('COVID 19 FASE I'!N$2:N$624,'COVID 19 FASE I'!D$2:D$624,Planilha4!B228,'COVID 19 FASE I'!G$2:G$624,Planilha4!E$82,'COVID 19 FASE I'!#REF!,Planilha4!E$81)</f>
        <v>#REF!</v>
      </c>
      <c r="F228" s="102" t="e">
        <f>SUMIFS('COVID 19 FASE I'!N$2:N$624,'COVID 19 FASE I'!D$2:D$624,Planilha4!B228,'COVID 19 FASE I'!G$2:G$624,Planilha4!F$82,'COVID 19 FASE I'!#REF!,Planilha4!F$81)</f>
        <v>#REF!</v>
      </c>
      <c r="G228" s="102" t="e">
        <f>SUMIFS('COVID 19 FASE I'!N$2:N$624,'COVID 19 FASE I'!D$2:D$624,Planilha4!B228,'COVID 19 FASE I'!G$2:G$624,Planilha4!G$82,'COVID 19 FASE I'!#REF!,Planilha4!G$81)</f>
        <v>#REF!</v>
      </c>
      <c r="H228" s="102" t="e">
        <f>SUMIFS('COVID 19 FASE I'!N$2:N$624,'COVID 19 FASE I'!D$2:D$624,Planilha4!B228,'COVID 19 FASE I'!G$2:G$624,Planilha4!H$82,'COVID 19 FASE I'!#REF!,Planilha4!H$81)</f>
        <v>#REF!</v>
      </c>
      <c r="I228" s="102" t="e">
        <f>SUMIFS('COVID 19 FASE I'!N$2:N$624,'COVID 19 FASE I'!D$2:D$624,Planilha4!B228,'COVID 19 FASE I'!G$2:G$624,Planilha4!I$82,'COVID 19 FASE I'!#REF!,Planilha4!I$81)</f>
        <v>#REF!</v>
      </c>
      <c r="J228" s="102" t="e">
        <f>SUMIFS('COVID 19 FASE I'!N$2:N$624,'COVID 19 FASE I'!D$2:D$624,Planilha4!B228,'COVID 19 FASE I'!G$2:G$624,Planilha4!J$82,'COVID 19 FASE I'!#REF!,Planilha4!J$81)</f>
        <v>#REF!</v>
      </c>
      <c r="K228" s="102" t="e">
        <f>SUMIFS('COVID 19 FASE I'!N$2:N$624,'COVID 19 FASE I'!D$2:D$624,Planilha4!B228,'COVID 19 FASE I'!G$2:G$624,Planilha4!K$82,'COVID 19 FASE I'!#REF!,Planilha4!K$81)</f>
        <v>#REF!</v>
      </c>
      <c r="L228" s="102" t="e">
        <f>SUMIFS('COVID 19 FASE I'!N$2:N$624,'COVID 19 FASE I'!D$2:D$624,Planilha4!B228,'COVID 19 FASE I'!G$2:G$624,Planilha4!L$82,'COVID 19 FASE I'!#REF!,Planilha4!L$81)</f>
        <v>#REF!</v>
      </c>
      <c r="M228" s="102" t="e">
        <f>SUMIFS('COVID 19 FASE I'!N$2:N$624,'COVID 19 FASE I'!D$2:D$624,Planilha4!B228,'COVID 19 FASE I'!G$2:G$624,Planilha4!M$82,'COVID 19 FASE I'!#REF!,Planilha4!M$81)</f>
        <v>#REF!</v>
      </c>
      <c r="N228" s="102" t="e">
        <f>SUMIFS('COVID 19 FASE I'!N$2:N$624,'COVID 19 FASE I'!D$2:D$624,Planilha4!B228,'COVID 19 FASE I'!G$2:G$624,Planilha4!N$82,'COVID 19 FASE I'!#REF!,Planilha4!N$81)</f>
        <v>#REF!</v>
      </c>
      <c r="O228" s="103" t="e">
        <f t="shared" si="6"/>
        <v>#REF!</v>
      </c>
    </row>
    <row r="229" spans="1:15" x14ac:dyDescent="0.25">
      <c r="A229" s="85" t="s">
        <v>2949</v>
      </c>
      <c r="B229" s="86" t="s">
        <v>2950</v>
      </c>
      <c r="C229" s="74"/>
      <c r="D229" s="74"/>
      <c r="E229" s="102" t="e">
        <f>SUMIFS('COVID 19 FASE I'!N$2:N$624,'COVID 19 FASE I'!D$2:D$624,Planilha4!B229,'COVID 19 FASE I'!G$2:G$624,Planilha4!E$82,'COVID 19 FASE I'!#REF!,Planilha4!E$81)</f>
        <v>#REF!</v>
      </c>
      <c r="F229" s="102" t="e">
        <f>SUMIFS('COVID 19 FASE I'!N$2:N$624,'COVID 19 FASE I'!D$2:D$624,Planilha4!B229,'COVID 19 FASE I'!G$2:G$624,Planilha4!F$82,'COVID 19 FASE I'!#REF!,Planilha4!F$81)</f>
        <v>#REF!</v>
      </c>
      <c r="G229" s="102" t="e">
        <f>SUMIFS('COVID 19 FASE I'!N$2:N$624,'COVID 19 FASE I'!D$2:D$624,Planilha4!B229,'COVID 19 FASE I'!G$2:G$624,Planilha4!G$82,'COVID 19 FASE I'!#REF!,Planilha4!G$81)</f>
        <v>#REF!</v>
      </c>
      <c r="H229" s="102" t="e">
        <f>SUMIFS('COVID 19 FASE I'!N$2:N$624,'COVID 19 FASE I'!D$2:D$624,Planilha4!B229,'COVID 19 FASE I'!G$2:G$624,Planilha4!H$82,'COVID 19 FASE I'!#REF!,Planilha4!H$81)</f>
        <v>#REF!</v>
      </c>
      <c r="I229" s="102" t="e">
        <f>SUMIFS('COVID 19 FASE I'!N$2:N$624,'COVID 19 FASE I'!D$2:D$624,Planilha4!B229,'COVID 19 FASE I'!G$2:G$624,Planilha4!I$82,'COVID 19 FASE I'!#REF!,Planilha4!I$81)</f>
        <v>#REF!</v>
      </c>
      <c r="J229" s="102" t="e">
        <f>SUMIFS('COVID 19 FASE I'!N$2:N$624,'COVID 19 FASE I'!D$2:D$624,Planilha4!B229,'COVID 19 FASE I'!G$2:G$624,Planilha4!J$82,'COVID 19 FASE I'!#REF!,Planilha4!J$81)</f>
        <v>#REF!</v>
      </c>
      <c r="K229" s="102" t="e">
        <f>SUMIFS('COVID 19 FASE I'!N$2:N$624,'COVID 19 FASE I'!D$2:D$624,Planilha4!B229,'COVID 19 FASE I'!G$2:G$624,Planilha4!K$82,'COVID 19 FASE I'!#REF!,Planilha4!K$81)</f>
        <v>#REF!</v>
      </c>
      <c r="L229" s="102" t="e">
        <f>SUMIFS('COVID 19 FASE I'!N$2:N$624,'COVID 19 FASE I'!D$2:D$624,Planilha4!B229,'COVID 19 FASE I'!G$2:G$624,Planilha4!L$82,'COVID 19 FASE I'!#REF!,Planilha4!L$81)</f>
        <v>#REF!</v>
      </c>
      <c r="M229" s="102" t="e">
        <f>SUMIFS('COVID 19 FASE I'!N$2:N$624,'COVID 19 FASE I'!D$2:D$624,Planilha4!B229,'COVID 19 FASE I'!G$2:G$624,Planilha4!M$82,'COVID 19 FASE I'!#REF!,Planilha4!M$81)</f>
        <v>#REF!</v>
      </c>
      <c r="N229" s="102" t="e">
        <f>SUMIFS('COVID 19 FASE I'!N$2:N$624,'COVID 19 FASE I'!D$2:D$624,Planilha4!B229,'COVID 19 FASE I'!G$2:G$624,Planilha4!N$82,'COVID 19 FASE I'!#REF!,Planilha4!N$81)</f>
        <v>#REF!</v>
      </c>
      <c r="O229" s="103" t="e">
        <f t="shared" si="6"/>
        <v>#REF!</v>
      </c>
    </row>
    <row r="230" spans="1:15" x14ac:dyDescent="0.25">
      <c r="A230" s="89" t="s">
        <v>1258</v>
      </c>
      <c r="B230" s="90" t="s">
        <v>1259</v>
      </c>
      <c r="C230" s="70"/>
      <c r="D230" s="70"/>
      <c r="E230" s="102" t="e">
        <f>SUMIFS('COVID 19 FASE I'!N$2:N$624,'COVID 19 FASE I'!D$2:D$624,Planilha4!B230,'COVID 19 FASE I'!G$2:G$624,Planilha4!E$82,'COVID 19 FASE I'!#REF!,Planilha4!E$81)</f>
        <v>#REF!</v>
      </c>
      <c r="F230" s="102" t="e">
        <f>SUMIFS('COVID 19 FASE I'!N$2:N$624,'COVID 19 FASE I'!D$2:D$624,Planilha4!B230,'COVID 19 FASE I'!G$2:G$624,Planilha4!F$82,'COVID 19 FASE I'!#REF!,Planilha4!F$81)</f>
        <v>#REF!</v>
      </c>
      <c r="G230" s="102" t="e">
        <f>SUMIFS('COVID 19 FASE I'!N$2:N$624,'COVID 19 FASE I'!D$2:D$624,Planilha4!B230,'COVID 19 FASE I'!G$2:G$624,Planilha4!G$82,'COVID 19 FASE I'!#REF!,Planilha4!G$81)</f>
        <v>#REF!</v>
      </c>
      <c r="H230" s="102" t="e">
        <f>SUMIFS('COVID 19 FASE I'!N$2:N$624,'COVID 19 FASE I'!D$2:D$624,Planilha4!B230,'COVID 19 FASE I'!G$2:G$624,Planilha4!H$82,'COVID 19 FASE I'!#REF!,Planilha4!H$81)</f>
        <v>#REF!</v>
      </c>
      <c r="I230" s="102" t="e">
        <f>SUMIFS('COVID 19 FASE I'!N$2:N$624,'COVID 19 FASE I'!D$2:D$624,Planilha4!B230,'COVID 19 FASE I'!G$2:G$624,Planilha4!I$82,'COVID 19 FASE I'!#REF!,Planilha4!I$81)</f>
        <v>#REF!</v>
      </c>
      <c r="J230" s="102" t="e">
        <f>SUMIFS('COVID 19 FASE I'!N$2:N$624,'COVID 19 FASE I'!D$2:D$624,Planilha4!B230,'COVID 19 FASE I'!G$2:G$624,Planilha4!J$82,'COVID 19 FASE I'!#REF!,Planilha4!J$81)</f>
        <v>#REF!</v>
      </c>
      <c r="K230" s="102" t="e">
        <f>SUMIFS('COVID 19 FASE I'!N$2:N$624,'COVID 19 FASE I'!D$2:D$624,Planilha4!B230,'COVID 19 FASE I'!G$2:G$624,Planilha4!K$82,'COVID 19 FASE I'!#REF!,Planilha4!K$81)</f>
        <v>#REF!</v>
      </c>
      <c r="L230" s="102" t="e">
        <f>SUMIFS('COVID 19 FASE I'!N$2:N$624,'COVID 19 FASE I'!D$2:D$624,Planilha4!B230,'COVID 19 FASE I'!G$2:G$624,Planilha4!L$82,'COVID 19 FASE I'!#REF!,Planilha4!L$81)</f>
        <v>#REF!</v>
      </c>
      <c r="M230" s="102" t="e">
        <f>SUMIFS('COVID 19 FASE I'!N$2:N$624,'COVID 19 FASE I'!D$2:D$624,Planilha4!B230,'COVID 19 FASE I'!G$2:G$624,Planilha4!M$82,'COVID 19 FASE I'!#REF!,Planilha4!M$81)</f>
        <v>#REF!</v>
      </c>
      <c r="N230" s="102" t="e">
        <f>SUMIFS('COVID 19 FASE I'!N$2:N$624,'COVID 19 FASE I'!D$2:D$624,Planilha4!B230,'COVID 19 FASE I'!G$2:G$624,Planilha4!N$82,'COVID 19 FASE I'!#REF!,Planilha4!N$81)</f>
        <v>#REF!</v>
      </c>
      <c r="O230" s="103" t="e">
        <f t="shared" si="6"/>
        <v>#REF!</v>
      </c>
    </row>
    <row r="231" spans="1:15" x14ac:dyDescent="0.25">
      <c r="A231" s="89" t="s">
        <v>1332</v>
      </c>
      <c r="B231" s="90" t="s">
        <v>1333</v>
      </c>
      <c r="C231" s="70"/>
      <c r="D231" s="70"/>
      <c r="E231" s="102" t="e">
        <f>SUMIFS('COVID 19 FASE I'!N$2:N$624,'COVID 19 FASE I'!D$2:D$624,Planilha4!B231,'COVID 19 FASE I'!G$2:G$624,Planilha4!E$82,'COVID 19 FASE I'!#REF!,Planilha4!E$81)</f>
        <v>#REF!</v>
      </c>
      <c r="F231" s="102" t="e">
        <f>SUMIFS('COVID 19 FASE I'!N$2:N$624,'COVID 19 FASE I'!D$2:D$624,Planilha4!B231,'COVID 19 FASE I'!G$2:G$624,Planilha4!F$82,'COVID 19 FASE I'!#REF!,Planilha4!F$81)</f>
        <v>#REF!</v>
      </c>
      <c r="G231" s="102" t="e">
        <f>SUMIFS('COVID 19 FASE I'!N$2:N$624,'COVID 19 FASE I'!D$2:D$624,Planilha4!B231,'COVID 19 FASE I'!G$2:G$624,Planilha4!G$82,'COVID 19 FASE I'!#REF!,Planilha4!G$81)</f>
        <v>#REF!</v>
      </c>
      <c r="H231" s="102" t="e">
        <f>SUMIFS('COVID 19 FASE I'!N$2:N$624,'COVID 19 FASE I'!D$2:D$624,Planilha4!B231,'COVID 19 FASE I'!G$2:G$624,Planilha4!H$82,'COVID 19 FASE I'!#REF!,Planilha4!H$81)</f>
        <v>#REF!</v>
      </c>
      <c r="I231" s="102" t="e">
        <f>SUMIFS('COVID 19 FASE I'!N$2:N$624,'COVID 19 FASE I'!D$2:D$624,Planilha4!B231,'COVID 19 FASE I'!G$2:G$624,Planilha4!I$82,'COVID 19 FASE I'!#REF!,Planilha4!I$81)</f>
        <v>#REF!</v>
      </c>
      <c r="J231" s="102" t="e">
        <f>SUMIFS('COVID 19 FASE I'!N$2:N$624,'COVID 19 FASE I'!D$2:D$624,Planilha4!B231,'COVID 19 FASE I'!G$2:G$624,Planilha4!J$82,'COVID 19 FASE I'!#REF!,Planilha4!J$81)</f>
        <v>#REF!</v>
      </c>
      <c r="K231" s="102" t="e">
        <f>SUMIFS('COVID 19 FASE I'!N$2:N$624,'COVID 19 FASE I'!D$2:D$624,Planilha4!B231,'COVID 19 FASE I'!G$2:G$624,Planilha4!K$82,'COVID 19 FASE I'!#REF!,Planilha4!K$81)</f>
        <v>#REF!</v>
      </c>
      <c r="L231" s="102" t="e">
        <f>SUMIFS('COVID 19 FASE I'!N$2:N$624,'COVID 19 FASE I'!D$2:D$624,Planilha4!B231,'COVID 19 FASE I'!G$2:G$624,Planilha4!L$82,'COVID 19 FASE I'!#REF!,Planilha4!L$81)</f>
        <v>#REF!</v>
      </c>
      <c r="M231" s="102" t="e">
        <f>SUMIFS('COVID 19 FASE I'!N$2:N$624,'COVID 19 FASE I'!D$2:D$624,Planilha4!B231,'COVID 19 FASE I'!G$2:G$624,Planilha4!M$82,'COVID 19 FASE I'!#REF!,Planilha4!M$81)</f>
        <v>#REF!</v>
      </c>
      <c r="N231" s="102" t="e">
        <f>SUMIFS('COVID 19 FASE I'!N$2:N$624,'COVID 19 FASE I'!D$2:D$624,Planilha4!B231,'COVID 19 FASE I'!G$2:G$624,Planilha4!N$82,'COVID 19 FASE I'!#REF!,Planilha4!N$81)</f>
        <v>#REF!</v>
      </c>
      <c r="O231" s="103" t="e">
        <f t="shared" si="6"/>
        <v>#REF!</v>
      </c>
    </row>
    <row r="232" spans="1:15" ht="27.75" customHeight="1" x14ac:dyDescent="0.25">
      <c r="A232" s="117" t="s">
        <v>1420</v>
      </c>
      <c r="B232" s="90" t="s">
        <v>1421</v>
      </c>
      <c r="C232" s="70"/>
      <c r="D232" s="70"/>
      <c r="E232" s="102" t="e">
        <f>SUMIFS('COVID 19 FASE I'!N$2:N$624,'COVID 19 FASE I'!D$2:D$624,Planilha4!B232,'COVID 19 FASE I'!G$2:G$624,Planilha4!E$82,'COVID 19 FASE I'!#REF!,Planilha4!E$81)</f>
        <v>#REF!</v>
      </c>
      <c r="F232" s="102" t="e">
        <f>SUMIFS('COVID 19 FASE I'!N$2:N$624,'COVID 19 FASE I'!D$2:D$624,Planilha4!B232,'COVID 19 FASE I'!G$2:G$624,Planilha4!F$82,'COVID 19 FASE I'!#REF!,Planilha4!F$81)</f>
        <v>#REF!</v>
      </c>
      <c r="G232" s="102" t="e">
        <f>SUMIFS('COVID 19 FASE I'!N$2:N$624,'COVID 19 FASE I'!D$2:D$624,Planilha4!B232,'COVID 19 FASE I'!G$2:G$624,Planilha4!G$82,'COVID 19 FASE I'!#REF!,Planilha4!G$81)</f>
        <v>#REF!</v>
      </c>
      <c r="H232" s="102" t="e">
        <f>SUMIFS('COVID 19 FASE I'!N$2:N$624,'COVID 19 FASE I'!D$2:D$624,Planilha4!B232,'COVID 19 FASE I'!G$2:G$624,Planilha4!H$82,'COVID 19 FASE I'!#REF!,Planilha4!H$81)</f>
        <v>#REF!</v>
      </c>
      <c r="I232" s="102" t="e">
        <f>SUMIFS('COVID 19 FASE I'!N$2:N$624,'COVID 19 FASE I'!D$2:D$624,Planilha4!B232,'COVID 19 FASE I'!G$2:G$624,Planilha4!I$82,'COVID 19 FASE I'!#REF!,Planilha4!I$81)</f>
        <v>#REF!</v>
      </c>
      <c r="J232" s="102" t="e">
        <f>SUMIFS('COVID 19 FASE I'!N$2:N$624,'COVID 19 FASE I'!D$2:D$624,Planilha4!B232,'COVID 19 FASE I'!G$2:G$624,Planilha4!J$82,'COVID 19 FASE I'!#REF!,Planilha4!J$81)</f>
        <v>#REF!</v>
      </c>
      <c r="K232" s="102" t="e">
        <f>SUMIFS('COVID 19 FASE I'!N$2:N$624,'COVID 19 FASE I'!D$2:D$624,Planilha4!B232,'COVID 19 FASE I'!G$2:G$624,Planilha4!K$82,'COVID 19 FASE I'!#REF!,Planilha4!K$81)</f>
        <v>#REF!</v>
      </c>
      <c r="L232" s="102" t="e">
        <f>SUMIFS('COVID 19 FASE I'!N$2:N$624,'COVID 19 FASE I'!D$2:D$624,Planilha4!B232,'COVID 19 FASE I'!G$2:G$624,Planilha4!L$82,'COVID 19 FASE I'!#REF!,Planilha4!L$81)</f>
        <v>#REF!</v>
      </c>
      <c r="M232" s="102" t="e">
        <f>SUMIFS('COVID 19 FASE I'!N$2:N$624,'COVID 19 FASE I'!D$2:D$624,Planilha4!B232,'COVID 19 FASE I'!G$2:G$624,Planilha4!M$82,'COVID 19 FASE I'!#REF!,Planilha4!M$81)</f>
        <v>#REF!</v>
      </c>
      <c r="N232" s="102" t="e">
        <f>SUMIFS('COVID 19 FASE I'!N$2:N$624,'COVID 19 FASE I'!D$2:D$624,Planilha4!B232,'COVID 19 FASE I'!G$2:G$624,Planilha4!N$82,'COVID 19 FASE I'!#REF!,Planilha4!N$81)</f>
        <v>#REF!</v>
      </c>
      <c r="O232" s="103" t="e">
        <f t="shared" si="6"/>
        <v>#REF!</v>
      </c>
    </row>
    <row r="233" spans="1:15" ht="20.25" customHeight="1" x14ac:dyDescent="0.25">
      <c r="A233" s="89" t="s">
        <v>1195</v>
      </c>
      <c r="B233" s="90" t="s">
        <v>1196</v>
      </c>
      <c r="C233" s="70"/>
      <c r="D233" s="70"/>
      <c r="E233" s="102" t="e">
        <f>SUMIFS('COVID 19 FASE I'!N$2:N$624,'COVID 19 FASE I'!D$2:D$624,Planilha4!B233,'COVID 19 FASE I'!G$2:G$624,Planilha4!E$82,'COVID 19 FASE I'!#REF!,Planilha4!E$81)</f>
        <v>#REF!</v>
      </c>
      <c r="F233" s="102" t="e">
        <f>SUMIFS('COVID 19 FASE I'!N$2:N$624,'COVID 19 FASE I'!D$2:D$624,Planilha4!B233,'COVID 19 FASE I'!G$2:G$624,Planilha4!F$82,'COVID 19 FASE I'!#REF!,Planilha4!F$81)</f>
        <v>#REF!</v>
      </c>
      <c r="G233" s="102" t="e">
        <f>SUMIFS('COVID 19 FASE I'!N$2:N$624,'COVID 19 FASE I'!D$2:D$624,Planilha4!B233,'COVID 19 FASE I'!G$2:G$624,Planilha4!G$82,'COVID 19 FASE I'!#REF!,Planilha4!G$81)</f>
        <v>#REF!</v>
      </c>
      <c r="H233" s="102" t="e">
        <f>SUMIFS('COVID 19 FASE I'!N$2:N$624,'COVID 19 FASE I'!D$2:D$624,Planilha4!B233,'COVID 19 FASE I'!G$2:G$624,Planilha4!H$82,'COVID 19 FASE I'!#REF!,Planilha4!H$81)</f>
        <v>#REF!</v>
      </c>
      <c r="I233" s="102" t="e">
        <f>SUMIFS('COVID 19 FASE I'!N$2:N$624,'COVID 19 FASE I'!D$2:D$624,Planilha4!B233,'COVID 19 FASE I'!G$2:G$624,Planilha4!I$82,'COVID 19 FASE I'!#REF!,Planilha4!I$81)</f>
        <v>#REF!</v>
      </c>
      <c r="J233" s="102" t="e">
        <f>SUMIFS('COVID 19 FASE I'!N$2:N$624,'COVID 19 FASE I'!D$2:D$624,Planilha4!B233,'COVID 19 FASE I'!G$2:G$624,Planilha4!J$82,'COVID 19 FASE I'!#REF!,Planilha4!J$81)</f>
        <v>#REF!</v>
      </c>
      <c r="K233" s="102" t="e">
        <f>SUMIFS('COVID 19 FASE I'!N$2:N$624,'COVID 19 FASE I'!D$2:D$624,Planilha4!B233,'COVID 19 FASE I'!G$2:G$624,Planilha4!K$82,'COVID 19 FASE I'!#REF!,Planilha4!K$81)</f>
        <v>#REF!</v>
      </c>
      <c r="L233" s="102" t="e">
        <f>SUMIFS('COVID 19 FASE I'!N$2:N$624,'COVID 19 FASE I'!D$2:D$624,Planilha4!B233,'COVID 19 FASE I'!G$2:G$624,Planilha4!L$82,'COVID 19 FASE I'!#REF!,Planilha4!L$81)</f>
        <v>#REF!</v>
      </c>
      <c r="M233" s="102" t="e">
        <f>SUMIFS('COVID 19 FASE I'!N$2:N$624,'COVID 19 FASE I'!D$2:D$624,Planilha4!B233,'COVID 19 FASE I'!G$2:G$624,Planilha4!M$82,'COVID 19 FASE I'!#REF!,Planilha4!M$81)</f>
        <v>#REF!</v>
      </c>
      <c r="N233" s="102" t="e">
        <f>SUMIFS('COVID 19 FASE I'!N$2:N$624,'COVID 19 FASE I'!D$2:D$624,Planilha4!B233,'COVID 19 FASE I'!G$2:G$624,Planilha4!N$82,'COVID 19 FASE I'!#REF!,Planilha4!N$81)</f>
        <v>#REF!</v>
      </c>
      <c r="O233" s="103" t="e">
        <f t="shared" si="6"/>
        <v>#REF!</v>
      </c>
    </row>
    <row r="234" spans="1:15" ht="19.5" customHeight="1" x14ac:dyDescent="0.25">
      <c r="A234" s="89" t="s">
        <v>2504</v>
      </c>
      <c r="B234" s="90" t="s">
        <v>2505</v>
      </c>
      <c r="C234" s="70"/>
      <c r="D234" s="70"/>
      <c r="E234" s="102" t="e">
        <f>SUMIFS('COVID 19 FASE I'!N$2:N$624,'COVID 19 FASE I'!D$2:D$624,Planilha4!B234,'COVID 19 FASE I'!G$2:G$624,Planilha4!E$82,'COVID 19 FASE I'!#REF!,Planilha4!E$81)</f>
        <v>#REF!</v>
      </c>
      <c r="F234" s="102" t="e">
        <f>SUMIFS('COVID 19 FASE I'!N$2:N$624,'COVID 19 FASE I'!D$2:D$624,Planilha4!B234,'COVID 19 FASE I'!G$2:G$624,Planilha4!F$82,'COVID 19 FASE I'!#REF!,Planilha4!F$81)</f>
        <v>#REF!</v>
      </c>
      <c r="G234" s="102" t="e">
        <f>SUMIFS('COVID 19 FASE I'!N$2:N$624,'COVID 19 FASE I'!D$2:D$624,Planilha4!B234,'COVID 19 FASE I'!G$2:G$624,Planilha4!G$82,'COVID 19 FASE I'!#REF!,Planilha4!G$81)</f>
        <v>#REF!</v>
      </c>
      <c r="H234" s="102" t="e">
        <f>SUMIFS('COVID 19 FASE I'!N$2:N$624,'COVID 19 FASE I'!D$2:D$624,Planilha4!B234,'COVID 19 FASE I'!G$2:G$624,Planilha4!H$82,'COVID 19 FASE I'!#REF!,Planilha4!H$81)</f>
        <v>#REF!</v>
      </c>
      <c r="I234" s="102" t="e">
        <f>SUMIFS('COVID 19 FASE I'!N$2:N$624,'COVID 19 FASE I'!D$2:D$624,Planilha4!B234,'COVID 19 FASE I'!G$2:G$624,Planilha4!I$82,'COVID 19 FASE I'!#REF!,Planilha4!I$81)</f>
        <v>#REF!</v>
      </c>
      <c r="J234" s="102" t="e">
        <f>SUMIFS('COVID 19 FASE I'!N$2:N$624,'COVID 19 FASE I'!D$2:D$624,Planilha4!B234,'COVID 19 FASE I'!G$2:G$624,Planilha4!J$82,'COVID 19 FASE I'!#REF!,Planilha4!J$81)</f>
        <v>#REF!</v>
      </c>
      <c r="K234" s="102" t="e">
        <f>SUMIFS('COVID 19 FASE I'!N$2:N$624,'COVID 19 FASE I'!D$2:D$624,Planilha4!B234,'COVID 19 FASE I'!G$2:G$624,Planilha4!K$82,'COVID 19 FASE I'!#REF!,Planilha4!K$81)</f>
        <v>#REF!</v>
      </c>
      <c r="L234" s="102" t="e">
        <f>SUMIFS('COVID 19 FASE I'!N$2:N$624,'COVID 19 FASE I'!D$2:D$624,Planilha4!B234,'COVID 19 FASE I'!G$2:G$624,Planilha4!L$82,'COVID 19 FASE I'!#REF!,Planilha4!L$81)</f>
        <v>#REF!</v>
      </c>
      <c r="M234" s="102" t="e">
        <f>SUMIFS('COVID 19 FASE I'!N$2:N$624,'COVID 19 FASE I'!D$2:D$624,Planilha4!B234,'COVID 19 FASE I'!G$2:G$624,Planilha4!M$82,'COVID 19 FASE I'!#REF!,Planilha4!M$81)</f>
        <v>#REF!</v>
      </c>
      <c r="N234" s="102" t="e">
        <f>SUMIFS('COVID 19 FASE I'!N$2:N$624,'COVID 19 FASE I'!D$2:D$624,Planilha4!B234,'COVID 19 FASE I'!G$2:G$624,Planilha4!N$82,'COVID 19 FASE I'!#REF!,Planilha4!N$81)</f>
        <v>#REF!</v>
      </c>
      <c r="O234" s="103" t="e">
        <f t="shared" si="6"/>
        <v>#REF!</v>
      </c>
    </row>
    <row r="235" spans="1:15" x14ac:dyDescent="0.25">
      <c r="A235" s="89" t="s">
        <v>1231</v>
      </c>
      <c r="B235" s="90" t="s">
        <v>1232</v>
      </c>
      <c r="C235" s="70"/>
      <c r="D235" s="70"/>
      <c r="E235" s="102" t="e">
        <f>SUMIFS('COVID 19 FASE I'!N$2:N$624,'COVID 19 FASE I'!D$2:D$624,Planilha4!B235,'COVID 19 FASE I'!G$2:G$624,Planilha4!E$82,'COVID 19 FASE I'!#REF!,Planilha4!E$81)</f>
        <v>#REF!</v>
      </c>
      <c r="F235" s="102" t="e">
        <f>SUMIFS('COVID 19 FASE I'!N$2:N$624,'COVID 19 FASE I'!D$2:D$624,Planilha4!B235,'COVID 19 FASE I'!G$2:G$624,Planilha4!F$82,'COVID 19 FASE I'!#REF!,Planilha4!F$81)</f>
        <v>#REF!</v>
      </c>
      <c r="G235" s="102" t="e">
        <f>SUMIFS('COVID 19 FASE I'!N$2:N$624,'COVID 19 FASE I'!D$2:D$624,Planilha4!B235,'COVID 19 FASE I'!G$2:G$624,Planilha4!G$82,'COVID 19 FASE I'!#REF!,Planilha4!G$81)</f>
        <v>#REF!</v>
      </c>
      <c r="H235" s="102" t="e">
        <f>SUMIFS('COVID 19 FASE I'!N$2:N$624,'COVID 19 FASE I'!D$2:D$624,Planilha4!B235,'COVID 19 FASE I'!G$2:G$624,Planilha4!H$82,'COVID 19 FASE I'!#REF!,Planilha4!H$81)</f>
        <v>#REF!</v>
      </c>
      <c r="I235" s="102" t="e">
        <f>SUMIFS('COVID 19 FASE I'!N$2:N$624,'COVID 19 FASE I'!D$2:D$624,Planilha4!B235,'COVID 19 FASE I'!G$2:G$624,Planilha4!I$82,'COVID 19 FASE I'!#REF!,Planilha4!I$81)</f>
        <v>#REF!</v>
      </c>
      <c r="J235" s="102" t="e">
        <f>SUMIFS('COVID 19 FASE I'!N$2:N$624,'COVID 19 FASE I'!D$2:D$624,Planilha4!B235,'COVID 19 FASE I'!G$2:G$624,Planilha4!J$82,'COVID 19 FASE I'!#REF!,Planilha4!J$81)</f>
        <v>#REF!</v>
      </c>
      <c r="K235" s="102" t="e">
        <f>SUMIFS('COVID 19 FASE I'!N$2:N$624,'COVID 19 FASE I'!D$2:D$624,Planilha4!B235,'COVID 19 FASE I'!G$2:G$624,Planilha4!K$82,'COVID 19 FASE I'!#REF!,Planilha4!K$81)</f>
        <v>#REF!</v>
      </c>
      <c r="L235" s="102" t="e">
        <f>SUMIFS('COVID 19 FASE I'!N$2:N$624,'COVID 19 FASE I'!D$2:D$624,Planilha4!B235,'COVID 19 FASE I'!G$2:G$624,Planilha4!L$82,'COVID 19 FASE I'!#REF!,Planilha4!L$81)</f>
        <v>#REF!</v>
      </c>
      <c r="M235" s="102" t="e">
        <f>SUMIFS('COVID 19 FASE I'!N$2:N$624,'COVID 19 FASE I'!D$2:D$624,Planilha4!B235,'COVID 19 FASE I'!G$2:G$624,Planilha4!M$82,'COVID 19 FASE I'!#REF!,Planilha4!M$81)</f>
        <v>#REF!</v>
      </c>
      <c r="N235" s="102" t="e">
        <f>SUMIFS('COVID 19 FASE I'!N$2:N$624,'COVID 19 FASE I'!D$2:D$624,Planilha4!B235,'COVID 19 FASE I'!G$2:G$624,Planilha4!N$82,'COVID 19 FASE I'!#REF!,Planilha4!N$81)</f>
        <v>#REF!</v>
      </c>
      <c r="O235" s="103" t="e">
        <f t="shared" si="6"/>
        <v>#REF!</v>
      </c>
    </row>
    <row r="236" spans="1:15" x14ac:dyDescent="0.25">
      <c r="A236" s="89" t="s">
        <v>1236</v>
      </c>
      <c r="B236" s="90" t="s">
        <v>1237</v>
      </c>
      <c r="C236" s="70"/>
      <c r="D236" s="70"/>
      <c r="E236" s="102" t="e">
        <f>SUMIFS('COVID 19 FASE I'!N$2:N$624,'COVID 19 FASE I'!D$2:D$624,Planilha4!B236,'COVID 19 FASE I'!G$2:G$624,Planilha4!E$82,'COVID 19 FASE I'!#REF!,Planilha4!E$81)</f>
        <v>#REF!</v>
      </c>
      <c r="F236" s="102" t="e">
        <f>SUMIFS('COVID 19 FASE I'!N$2:N$624,'COVID 19 FASE I'!D$2:D$624,Planilha4!B236,'COVID 19 FASE I'!G$2:G$624,Planilha4!F$82,'COVID 19 FASE I'!#REF!,Planilha4!F$81)</f>
        <v>#REF!</v>
      </c>
      <c r="G236" s="102" t="e">
        <f>SUMIFS('COVID 19 FASE I'!N$2:N$624,'COVID 19 FASE I'!D$2:D$624,Planilha4!B236,'COVID 19 FASE I'!G$2:G$624,Planilha4!G$82,'COVID 19 FASE I'!#REF!,Planilha4!G$81)</f>
        <v>#REF!</v>
      </c>
      <c r="H236" s="102" t="e">
        <f>SUMIFS('COVID 19 FASE I'!N$2:N$624,'COVID 19 FASE I'!D$2:D$624,Planilha4!B236,'COVID 19 FASE I'!G$2:G$624,Planilha4!H$82,'COVID 19 FASE I'!#REF!,Planilha4!H$81)</f>
        <v>#REF!</v>
      </c>
      <c r="I236" s="102" t="e">
        <f>SUMIFS('COVID 19 FASE I'!N$2:N$624,'COVID 19 FASE I'!D$2:D$624,Planilha4!B236,'COVID 19 FASE I'!G$2:G$624,Planilha4!I$82,'COVID 19 FASE I'!#REF!,Planilha4!I$81)</f>
        <v>#REF!</v>
      </c>
      <c r="J236" s="102" t="e">
        <f>SUMIFS('COVID 19 FASE I'!N$2:N$624,'COVID 19 FASE I'!D$2:D$624,Planilha4!B236,'COVID 19 FASE I'!G$2:G$624,Planilha4!J$82,'COVID 19 FASE I'!#REF!,Planilha4!J$81)</f>
        <v>#REF!</v>
      </c>
      <c r="K236" s="102" t="e">
        <f>SUMIFS('COVID 19 FASE I'!N$2:N$624,'COVID 19 FASE I'!D$2:D$624,Planilha4!B236,'COVID 19 FASE I'!G$2:G$624,Planilha4!K$82,'COVID 19 FASE I'!#REF!,Planilha4!K$81)</f>
        <v>#REF!</v>
      </c>
      <c r="L236" s="102" t="e">
        <f>SUMIFS('COVID 19 FASE I'!N$2:N$624,'COVID 19 FASE I'!D$2:D$624,Planilha4!B236,'COVID 19 FASE I'!G$2:G$624,Planilha4!L$82,'COVID 19 FASE I'!#REF!,Planilha4!L$81)</f>
        <v>#REF!</v>
      </c>
      <c r="M236" s="102" t="e">
        <f>SUMIFS('COVID 19 FASE I'!N$2:N$624,'COVID 19 FASE I'!D$2:D$624,Planilha4!B236,'COVID 19 FASE I'!G$2:G$624,Planilha4!M$82,'COVID 19 FASE I'!#REF!,Planilha4!M$81)</f>
        <v>#REF!</v>
      </c>
      <c r="N236" s="102" t="e">
        <f>SUMIFS('COVID 19 FASE I'!N$2:N$624,'COVID 19 FASE I'!D$2:D$624,Planilha4!B236,'COVID 19 FASE I'!G$2:G$624,Planilha4!N$82,'COVID 19 FASE I'!#REF!,Planilha4!N$81)</f>
        <v>#REF!</v>
      </c>
      <c r="O236" s="103" t="e">
        <f t="shared" si="6"/>
        <v>#REF!</v>
      </c>
    </row>
    <row r="237" spans="1:15" x14ac:dyDescent="0.25">
      <c r="A237" s="89" t="s">
        <v>1262</v>
      </c>
      <c r="B237" s="90" t="s">
        <v>1263</v>
      </c>
      <c r="C237" s="70"/>
      <c r="D237" s="70"/>
      <c r="E237" s="102" t="e">
        <f>SUMIFS('COVID 19 FASE I'!N$2:N$624,'COVID 19 FASE I'!D$2:D$624,Planilha4!B237,'COVID 19 FASE I'!G$2:G$624,Planilha4!E$82,'COVID 19 FASE I'!#REF!,Planilha4!E$81)</f>
        <v>#REF!</v>
      </c>
      <c r="F237" s="102" t="e">
        <f>SUMIFS('COVID 19 FASE I'!N$2:N$624,'COVID 19 FASE I'!D$2:D$624,Planilha4!B237,'COVID 19 FASE I'!G$2:G$624,Planilha4!F$82,'COVID 19 FASE I'!#REF!,Planilha4!F$81)</f>
        <v>#REF!</v>
      </c>
      <c r="G237" s="102" t="e">
        <f>SUMIFS('COVID 19 FASE I'!N$2:N$624,'COVID 19 FASE I'!D$2:D$624,Planilha4!B237,'COVID 19 FASE I'!G$2:G$624,Planilha4!G$82,'COVID 19 FASE I'!#REF!,Planilha4!G$81)</f>
        <v>#REF!</v>
      </c>
      <c r="H237" s="102" t="e">
        <f>SUMIFS('COVID 19 FASE I'!N$2:N$624,'COVID 19 FASE I'!D$2:D$624,Planilha4!B237,'COVID 19 FASE I'!G$2:G$624,Planilha4!H$82,'COVID 19 FASE I'!#REF!,Planilha4!H$81)</f>
        <v>#REF!</v>
      </c>
      <c r="I237" s="102" t="e">
        <f>SUMIFS('COVID 19 FASE I'!N$2:N$624,'COVID 19 FASE I'!D$2:D$624,Planilha4!B237,'COVID 19 FASE I'!G$2:G$624,Planilha4!I$82,'COVID 19 FASE I'!#REF!,Planilha4!I$81)</f>
        <v>#REF!</v>
      </c>
      <c r="J237" s="102" t="e">
        <f>SUMIFS('COVID 19 FASE I'!N$2:N$624,'COVID 19 FASE I'!D$2:D$624,Planilha4!B237,'COVID 19 FASE I'!G$2:G$624,Planilha4!J$82,'COVID 19 FASE I'!#REF!,Planilha4!J$81)</f>
        <v>#REF!</v>
      </c>
      <c r="K237" s="102" t="e">
        <f>SUMIFS('COVID 19 FASE I'!N$2:N$624,'COVID 19 FASE I'!D$2:D$624,Planilha4!B237,'COVID 19 FASE I'!G$2:G$624,Planilha4!K$82,'COVID 19 FASE I'!#REF!,Planilha4!K$81)</f>
        <v>#REF!</v>
      </c>
      <c r="L237" s="102" t="e">
        <f>SUMIFS('COVID 19 FASE I'!N$2:N$624,'COVID 19 FASE I'!D$2:D$624,Planilha4!B237,'COVID 19 FASE I'!G$2:G$624,Planilha4!L$82,'COVID 19 FASE I'!#REF!,Planilha4!L$81)</f>
        <v>#REF!</v>
      </c>
      <c r="M237" s="102" t="e">
        <f>SUMIFS('COVID 19 FASE I'!N$2:N$624,'COVID 19 FASE I'!D$2:D$624,Planilha4!B237,'COVID 19 FASE I'!G$2:G$624,Planilha4!M$82,'COVID 19 FASE I'!#REF!,Planilha4!M$81)</f>
        <v>#REF!</v>
      </c>
      <c r="N237" s="102" t="e">
        <f>SUMIFS('COVID 19 FASE I'!N$2:N$624,'COVID 19 FASE I'!D$2:D$624,Planilha4!B237,'COVID 19 FASE I'!G$2:G$624,Planilha4!N$82,'COVID 19 FASE I'!#REF!,Planilha4!N$81)</f>
        <v>#REF!</v>
      </c>
      <c r="O237" s="103" t="e">
        <f t="shared" si="6"/>
        <v>#REF!</v>
      </c>
    </row>
    <row r="238" spans="1:15" ht="25.5" customHeight="1" x14ac:dyDescent="0.25">
      <c r="A238" s="89" t="s">
        <v>1359</v>
      </c>
      <c r="B238" s="90" t="s">
        <v>1360</v>
      </c>
      <c r="C238" s="70"/>
      <c r="D238" s="70"/>
      <c r="E238" s="102" t="e">
        <f>SUMIFS('COVID 19 FASE I'!N$2:N$624,'COVID 19 FASE I'!D$2:D$624,Planilha4!B238,'COVID 19 FASE I'!G$2:G$624,Planilha4!E$82,'COVID 19 FASE I'!#REF!,Planilha4!E$81)</f>
        <v>#REF!</v>
      </c>
      <c r="F238" s="102" t="e">
        <f>SUMIFS('COVID 19 FASE I'!N$2:N$624,'COVID 19 FASE I'!D$2:D$624,Planilha4!B238,'COVID 19 FASE I'!G$2:G$624,Planilha4!F$82,'COVID 19 FASE I'!#REF!,Planilha4!F$81)</f>
        <v>#REF!</v>
      </c>
      <c r="G238" s="102" t="e">
        <f>SUMIFS('COVID 19 FASE I'!N$2:N$624,'COVID 19 FASE I'!D$2:D$624,Planilha4!B238,'COVID 19 FASE I'!G$2:G$624,Planilha4!G$82,'COVID 19 FASE I'!#REF!,Planilha4!G$81)</f>
        <v>#REF!</v>
      </c>
      <c r="H238" s="102" t="e">
        <f>SUMIFS('COVID 19 FASE I'!N$2:N$624,'COVID 19 FASE I'!D$2:D$624,Planilha4!B238,'COVID 19 FASE I'!G$2:G$624,Planilha4!H$82,'COVID 19 FASE I'!#REF!,Planilha4!H$81)</f>
        <v>#REF!</v>
      </c>
      <c r="I238" s="102" t="e">
        <f>SUMIFS('COVID 19 FASE I'!N$2:N$624,'COVID 19 FASE I'!D$2:D$624,Planilha4!B238,'COVID 19 FASE I'!G$2:G$624,Planilha4!I$82,'COVID 19 FASE I'!#REF!,Planilha4!I$81)</f>
        <v>#REF!</v>
      </c>
      <c r="J238" s="102" t="e">
        <f>SUMIFS('COVID 19 FASE I'!N$2:N$624,'COVID 19 FASE I'!D$2:D$624,Planilha4!B238,'COVID 19 FASE I'!G$2:G$624,Planilha4!J$82,'COVID 19 FASE I'!#REF!,Planilha4!J$81)</f>
        <v>#REF!</v>
      </c>
      <c r="K238" s="102" t="e">
        <f>SUMIFS('COVID 19 FASE I'!N$2:N$624,'COVID 19 FASE I'!D$2:D$624,Planilha4!B238,'COVID 19 FASE I'!G$2:G$624,Planilha4!K$82,'COVID 19 FASE I'!#REF!,Planilha4!K$81)</f>
        <v>#REF!</v>
      </c>
      <c r="L238" s="102" t="e">
        <f>SUMIFS('COVID 19 FASE I'!N$2:N$624,'COVID 19 FASE I'!D$2:D$624,Planilha4!B238,'COVID 19 FASE I'!G$2:G$624,Planilha4!L$82,'COVID 19 FASE I'!#REF!,Planilha4!L$81)</f>
        <v>#REF!</v>
      </c>
      <c r="M238" s="102" t="e">
        <f>SUMIFS('COVID 19 FASE I'!N$2:N$624,'COVID 19 FASE I'!D$2:D$624,Planilha4!B238,'COVID 19 FASE I'!G$2:G$624,Planilha4!M$82,'COVID 19 FASE I'!#REF!,Planilha4!M$81)</f>
        <v>#REF!</v>
      </c>
      <c r="N238" s="102" t="e">
        <f>SUMIFS('COVID 19 FASE I'!N$2:N$624,'COVID 19 FASE I'!D$2:D$624,Planilha4!B238,'COVID 19 FASE I'!G$2:G$624,Planilha4!N$82,'COVID 19 FASE I'!#REF!,Planilha4!N$81)</f>
        <v>#REF!</v>
      </c>
      <c r="O238" s="103" t="e">
        <f t="shared" si="6"/>
        <v>#REF!</v>
      </c>
    </row>
    <row r="239" spans="1:15" x14ac:dyDescent="0.25">
      <c r="A239" s="89" t="s">
        <v>1164</v>
      </c>
      <c r="B239" s="90" t="s">
        <v>1165</v>
      </c>
      <c r="C239" s="70"/>
      <c r="D239" s="70"/>
      <c r="E239" s="102" t="e">
        <f>SUMIFS('COVID 19 FASE I'!N$2:N$624,'COVID 19 FASE I'!D$2:D$624,Planilha4!B239,'COVID 19 FASE I'!G$2:G$624,Planilha4!E$82,'COVID 19 FASE I'!#REF!,Planilha4!E$81)</f>
        <v>#REF!</v>
      </c>
      <c r="F239" s="102" t="e">
        <f>SUMIFS('COVID 19 FASE I'!N$2:N$624,'COVID 19 FASE I'!D$2:D$624,Planilha4!B239,'COVID 19 FASE I'!G$2:G$624,Planilha4!F$82,'COVID 19 FASE I'!#REF!,Planilha4!F$81)</f>
        <v>#REF!</v>
      </c>
      <c r="G239" s="102" t="e">
        <f>SUMIFS('COVID 19 FASE I'!N$2:N$624,'COVID 19 FASE I'!D$2:D$624,Planilha4!B239,'COVID 19 FASE I'!G$2:G$624,Planilha4!G$82,'COVID 19 FASE I'!#REF!,Planilha4!G$81)</f>
        <v>#REF!</v>
      </c>
      <c r="H239" s="102" t="e">
        <f>SUMIFS('COVID 19 FASE I'!N$2:N$624,'COVID 19 FASE I'!D$2:D$624,Planilha4!B239,'COVID 19 FASE I'!G$2:G$624,Planilha4!H$82,'COVID 19 FASE I'!#REF!,Planilha4!H$81)</f>
        <v>#REF!</v>
      </c>
      <c r="I239" s="102" t="e">
        <f>SUMIFS('COVID 19 FASE I'!N$2:N$624,'COVID 19 FASE I'!D$2:D$624,Planilha4!B239,'COVID 19 FASE I'!G$2:G$624,Planilha4!I$82,'COVID 19 FASE I'!#REF!,Planilha4!I$81)</f>
        <v>#REF!</v>
      </c>
      <c r="J239" s="102" t="e">
        <f>SUMIFS('COVID 19 FASE I'!N$2:N$624,'COVID 19 FASE I'!D$2:D$624,Planilha4!B239,'COVID 19 FASE I'!G$2:G$624,Planilha4!J$82,'COVID 19 FASE I'!#REF!,Planilha4!J$81)</f>
        <v>#REF!</v>
      </c>
      <c r="K239" s="102" t="e">
        <f>SUMIFS('COVID 19 FASE I'!N$2:N$624,'COVID 19 FASE I'!D$2:D$624,Planilha4!B239,'COVID 19 FASE I'!G$2:G$624,Planilha4!K$82,'COVID 19 FASE I'!#REF!,Planilha4!K$81)</f>
        <v>#REF!</v>
      </c>
      <c r="L239" s="102" t="e">
        <f>SUMIFS('COVID 19 FASE I'!N$2:N$624,'COVID 19 FASE I'!D$2:D$624,Planilha4!B239,'COVID 19 FASE I'!G$2:G$624,Planilha4!L$82,'COVID 19 FASE I'!#REF!,Planilha4!L$81)</f>
        <v>#REF!</v>
      </c>
      <c r="M239" s="102" t="e">
        <f>SUMIFS('COVID 19 FASE I'!N$2:N$624,'COVID 19 FASE I'!D$2:D$624,Planilha4!B239,'COVID 19 FASE I'!G$2:G$624,Planilha4!M$82,'COVID 19 FASE I'!#REF!,Planilha4!M$81)</f>
        <v>#REF!</v>
      </c>
      <c r="N239" s="102" t="e">
        <f>SUMIFS('COVID 19 FASE I'!N$2:N$624,'COVID 19 FASE I'!D$2:D$624,Planilha4!B239,'COVID 19 FASE I'!G$2:G$624,Planilha4!N$82,'COVID 19 FASE I'!#REF!,Planilha4!N$81)</f>
        <v>#REF!</v>
      </c>
      <c r="O239" s="103" t="e">
        <f t="shared" si="6"/>
        <v>#REF!</v>
      </c>
    </row>
    <row r="240" spans="1:15" x14ac:dyDescent="0.25">
      <c r="A240" s="85" t="s">
        <v>2881</v>
      </c>
      <c r="B240" s="86" t="s">
        <v>2882</v>
      </c>
      <c r="C240" s="74"/>
      <c r="D240" s="74"/>
      <c r="E240" s="102" t="e">
        <f>SUMIFS('COVID 19 FASE I'!N$2:N$624,'COVID 19 FASE I'!D$2:D$624,Planilha4!B240,'COVID 19 FASE I'!G$2:G$624,Planilha4!E$82,'COVID 19 FASE I'!#REF!,Planilha4!E$81)</f>
        <v>#REF!</v>
      </c>
      <c r="F240" s="102" t="e">
        <f>SUMIFS('COVID 19 FASE I'!N$2:N$624,'COVID 19 FASE I'!D$2:D$624,Planilha4!B240,'COVID 19 FASE I'!G$2:G$624,Planilha4!F$82,'COVID 19 FASE I'!#REF!,Planilha4!F$81)</f>
        <v>#REF!</v>
      </c>
      <c r="G240" s="102" t="e">
        <f>SUMIFS('COVID 19 FASE I'!N$2:N$624,'COVID 19 FASE I'!D$2:D$624,Planilha4!B240,'COVID 19 FASE I'!G$2:G$624,Planilha4!G$82,'COVID 19 FASE I'!#REF!,Planilha4!G$81)</f>
        <v>#REF!</v>
      </c>
      <c r="H240" s="102" t="e">
        <f>SUMIFS('COVID 19 FASE I'!N$2:N$624,'COVID 19 FASE I'!D$2:D$624,Planilha4!B240,'COVID 19 FASE I'!G$2:G$624,Planilha4!H$82,'COVID 19 FASE I'!#REF!,Planilha4!H$81)</f>
        <v>#REF!</v>
      </c>
      <c r="I240" s="102" t="e">
        <f>SUMIFS('COVID 19 FASE I'!N$2:N$624,'COVID 19 FASE I'!D$2:D$624,Planilha4!B240,'COVID 19 FASE I'!G$2:G$624,Planilha4!I$82,'COVID 19 FASE I'!#REF!,Planilha4!I$81)</f>
        <v>#REF!</v>
      </c>
      <c r="J240" s="102" t="e">
        <f>SUMIFS('COVID 19 FASE I'!N$2:N$624,'COVID 19 FASE I'!D$2:D$624,Planilha4!B240,'COVID 19 FASE I'!G$2:G$624,Planilha4!J$82,'COVID 19 FASE I'!#REF!,Planilha4!J$81)</f>
        <v>#REF!</v>
      </c>
      <c r="K240" s="102" t="e">
        <f>SUMIFS('COVID 19 FASE I'!N$2:N$624,'COVID 19 FASE I'!D$2:D$624,Planilha4!B240,'COVID 19 FASE I'!G$2:G$624,Planilha4!K$82,'COVID 19 FASE I'!#REF!,Planilha4!K$81)</f>
        <v>#REF!</v>
      </c>
      <c r="L240" s="102" t="e">
        <f>SUMIFS('COVID 19 FASE I'!N$2:N$624,'COVID 19 FASE I'!D$2:D$624,Planilha4!B240,'COVID 19 FASE I'!G$2:G$624,Planilha4!L$82,'COVID 19 FASE I'!#REF!,Planilha4!L$81)</f>
        <v>#REF!</v>
      </c>
      <c r="M240" s="102" t="e">
        <f>SUMIFS('COVID 19 FASE I'!N$2:N$624,'COVID 19 FASE I'!D$2:D$624,Planilha4!B240,'COVID 19 FASE I'!G$2:G$624,Planilha4!M$82,'COVID 19 FASE I'!#REF!,Planilha4!M$81)</f>
        <v>#REF!</v>
      </c>
      <c r="N240" s="102" t="e">
        <f>SUMIFS('COVID 19 FASE I'!N$2:N$624,'COVID 19 FASE I'!D$2:D$624,Planilha4!B240,'COVID 19 FASE I'!G$2:G$624,Planilha4!N$82,'COVID 19 FASE I'!#REF!,Planilha4!N$81)</f>
        <v>#REF!</v>
      </c>
      <c r="O240" s="103" t="e">
        <f t="shared" si="6"/>
        <v>#REF!</v>
      </c>
    </row>
    <row r="241" spans="1:15" x14ac:dyDescent="0.25">
      <c r="A241" s="89" t="s">
        <v>1464</v>
      </c>
      <c r="B241" s="90" t="s">
        <v>1465</v>
      </c>
      <c r="C241" s="70"/>
      <c r="D241" s="70"/>
      <c r="E241" s="102" t="e">
        <f>SUMIFS('COVID 19 FASE I'!N$2:N$624,'COVID 19 FASE I'!D$2:D$624,Planilha4!B241,'COVID 19 FASE I'!G$2:G$624,Planilha4!E$82,'COVID 19 FASE I'!#REF!,Planilha4!E$81)</f>
        <v>#REF!</v>
      </c>
      <c r="F241" s="102" t="e">
        <f>SUMIFS('COVID 19 FASE I'!N$2:N$624,'COVID 19 FASE I'!D$2:D$624,Planilha4!B241,'COVID 19 FASE I'!G$2:G$624,Planilha4!F$82,'COVID 19 FASE I'!#REF!,Planilha4!F$81)</f>
        <v>#REF!</v>
      </c>
      <c r="G241" s="102" t="e">
        <f>SUMIFS('COVID 19 FASE I'!N$2:N$624,'COVID 19 FASE I'!D$2:D$624,Planilha4!B241,'COVID 19 FASE I'!G$2:G$624,Planilha4!G$82,'COVID 19 FASE I'!#REF!,Planilha4!G$81)</f>
        <v>#REF!</v>
      </c>
      <c r="H241" s="102" t="e">
        <f>SUMIFS('COVID 19 FASE I'!N$2:N$624,'COVID 19 FASE I'!D$2:D$624,Planilha4!B241,'COVID 19 FASE I'!G$2:G$624,Planilha4!H$82,'COVID 19 FASE I'!#REF!,Planilha4!H$81)</f>
        <v>#REF!</v>
      </c>
      <c r="I241" s="102" t="e">
        <f>SUMIFS('COVID 19 FASE I'!N$2:N$624,'COVID 19 FASE I'!D$2:D$624,Planilha4!B241,'COVID 19 FASE I'!G$2:G$624,Planilha4!I$82,'COVID 19 FASE I'!#REF!,Planilha4!I$81)</f>
        <v>#REF!</v>
      </c>
      <c r="J241" s="102" t="e">
        <f>SUMIFS('COVID 19 FASE I'!N$2:N$624,'COVID 19 FASE I'!D$2:D$624,Planilha4!B241,'COVID 19 FASE I'!G$2:G$624,Planilha4!J$82,'COVID 19 FASE I'!#REF!,Planilha4!J$81)</f>
        <v>#REF!</v>
      </c>
      <c r="K241" s="102" t="e">
        <f>SUMIFS('COVID 19 FASE I'!N$2:N$624,'COVID 19 FASE I'!D$2:D$624,Planilha4!B241,'COVID 19 FASE I'!G$2:G$624,Planilha4!K$82,'COVID 19 FASE I'!#REF!,Planilha4!K$81)</f>
        <v>#REF!</v>
      </c>
      <c r="L241" s="102" t="e">
        <f>SUMIFS('COVID 19 FASE I'!N$2:N$624,'COVID 19 FASE I'!D$2:D$624,Planilha4!B241,'COVID 19 FASE I'!G$2:G$624,Planilha4!L$82,'COVID 19 FASE I'!#REF!,Planilha4!L$81)</f>
        <v>#REF!</v>
      </c>
      <c r="M241" s="102" t="e">
        <f>SUMIFS('COVID 19 FASE I'!N$2:N$624,'COVID 19 FASE I'!D$2:D$624,Planilha4!B241,'COVID 19 FASE I'!G$2:G$624,Planilha4!M$82,'COVID 19 FASE I'!#REF!,Planilha4!M$81)</f>
        <v>#REF!</v>
      </c>
      <c r="N241" s="102" t="e">
        <f>SUMIFS('COVID 19 FASE I'!N$2:N$624,'COVID 19 FASE I'!D$2:D$624,Planilha4!B241,'COVID 19 FASE I'!G$2:G$624,Planilha4!N$82,'COVID 19 FASE I'!#REF!,Planilha4!N$81)</f>
        <v>#REF!</v>
      </c>
      <c r="O241" s="103" t="e">
        <f t="shared" si="6"/>
        <v>#REF!</v>
      </c>
    </row>
    <row r="242" spans="1:15" x14ac:dyDescent="0.25">
      <c r="A242" s="89" t="s">
        <v>2822</v>
      </c>
      <c r="B242" s="90" t="s">
        <v>2823</v>
      </c>
      <c r="C242" s="70"/>
      <c r="D242" s="70"/>
      <c r="E242" s="102" t="e">
        <f>SUMIFS('COVID 19 FASE I'!N$2:N$624,'COVID 19 FASE I'!D$2:D$624,Planilha4!B242,'COVID 19 FASE I'!G$2:G$624,Planilha4!E$82,'COVID 19 FASE I'!#REF!,Planilha4!E$81)</f>
        <v>#REF!</v>
      </c>
      <c r="F242" s="102" t="e">
        <f>SUMIFS('COVID 19 FASE I'!N$2:N$624,'COVID 19 FASE I'!D$2:D$624,Planilha4!B242,'COVID 19 FASE I'!G$2:G$624,Planilha4!F$82,'COVID 19 FASE I'!#REF!,Planilha4!F$81)</f>
        <v>#REF!</v>
      </c>
      <c r="G242" s="102" t="e">
        <f>SUMIFS('COVID 19 FASE I'!N$2:N$624,'COVID 19 FASE I'!D$2:D$624,Planilha4!B242,'COVID 19 FASE I'!G$2:G$624,Planilha4!G$82,'COVID 19 FASE I'!#REF!,Planilha4!G$81)</f>
        <v>#REF!</v>
      </c>
      <c r="H242" s="102" t="e">
        <f>SUMIFS('COVID 19 FASE I'!N$2:N$624,'COVID 19 FASE I'!D$2:D$624,Planilha4!B242,'COVID 19 FASE I'!G$2:G$624,Planilha4!H$82,'COVID 19 FASE I'!#REF!,Planilha4!H$81)</f>
        <v>#REF!</v>
      </c>
      <c r="I242" s="102" t="e">
        <f>SUMIFS('COVID 19 FASE I'!N$2:N$624,'COVID 19 FASE I'!D$2:D$624,Planilha4!B242,'COVID 19 FASE I'!G$2:G$624,Planilha4!I$82,'COVID 19 FASE I'!#REF!,Planilha4!I$81)</f>
        <v>#REF!</v>
      </c>
      <c r="J242" s="102" t="e">
        <f>SUMIFS('COVID 19 FASE I'!N$2:N$624,'COVID 19 FASE I'!D$2:D$624,Planilha4!B242,'COVID 19 FASE I'!G$2:G$624,Planilha4!J$82,'COVID 19 FASE I'!#REF!,Planilha4!J$81)</f>
        <v>#REF!</v>
      </c>
      <c r="K242" s="102" t="e">
        <f>SUMIFS('COVID 19 FASE I'!N$2:N$624,'COVID 19 FASE I'!D$2:D$624,Planilha4!B242,'COVID 19 FASE I'!G$2:G$624,Planilha4!K$82,'COVID 19 FASE I'!#REF!,Planilha4!K$81)</f>
        <v>#REF!</v>
      </c>
      <c r="L242" s="102" t="e">
        <f>SUMIFS('COVID 19 FASE I'!N$2:N$624,'COVID 19 FASE I'!D$2:D$624,Planilha4!B242,'COVID 19 FASE I'!G$2:G$624,Planilha4!L$82,'COVID 19 FASE I'!#REF!,Planilha4!L$81)</f>
        <v>#REF!</v>
      </c>
      <c r="M242" s="102" t="e">
        <f>SUMIFS('COVID 19 FASE I'!N$2:N$624,'COVID 19 FASE I'!D$2:D$624,Planilha4!B242,'COVID 19 FASE I'!G$2:G$624,Planilha4!M$82,'COVID 19 FASE I'!#REF!,Planilha4!M$81)</f>
        <v>#REF!</v>
      </c>
      <c r="N242" s="102" t="e">
        <f>SUMIFS('COVID 19 FASE I'!N$2:N$624,'COVID 19 FASE I'!D$2:D$624,Planilha4!B242,'COVID 19 FASE I'!G$2:G$624,Planilha4!N$82,'COVID 19 FASE I'!#REF!,Planilha4!N$81)</f>
        <v>#REF!</v>
      </c>
      <c r="O242" s="103" t="e">
        <f t="shared" si="6"/>
        <v>#REF!</v>
      </c>
    </row>
    <row r="243" spans="1:15" ht="30" x14ac:dyDescent="0.25">
      <c r="A243" s="89" t="s">
        <v>3374</v>
      </c>
      <c r="B243" s="90" t="s">
        <v>2543</v>
      </c>
      <c r="C243" s="70"/>
      <c r="D243" s="70"/>
      <c r="E243" s="102" t="e">
        <f>SUMIFS('COVID 19 FASE I'!N$2:N$624,'COVID 19 FASE I'!D$2:D$624,Planilha4!B243,'COVID 19 FASE I'!G$2:G$624,Planilha4!E$82,'COVID 19 FASE I'!#REF!,Planilha4!E$81)</f>
        <v>#REF!</v>
      </c>
      <c r="F243" s="102" t="e">
        <f>SUMIFS('COVID 19 FASE I'!N$2:N$624,'COVID 19 FASE I'!D$2:D$624,Planilha4!B243,'COVID 19 FASE I'!G$2:G$624,Planilha4!F$82,'COVID 19 FASE I'!#REF!,Planilha4!F$81)</f>
        <v>#REF!</v>
      </c>
      <c r="G243" s="102" t="e">
        <f>SUMIFS('COVID 19 FASE I'!N$2:N$624,'COVID 19 FASE I'!D$2:D$624,Planilha4!B243,'COVID 19 FASE I'!G$2:G$624,Planilha4!G$82,'COVID 19 FASE I'!#REF!,Planilha4!G$81)</f>
        <v>#REF!</v>
      </c>
      <c r="H243" s="102" t="e">
        <f>SUMIFS('COVID 19 FASE I'!N$2:N$624,'COVID 19 FASE I'!D$2:D$624,Planilha4!B243,'COVID 19 FASE I'!G$2:G$624,Planilha4!H$82,'COVID 19 FASE I'!#REF!,Planilha4!H$81)</f>
        <v>#REF!</v>
      </c>
      <c r="I243" s="102" t="e">
        <f>SUMIFS('COVID 19 FASE I'!N$2:N$624,'COVID 19 FASE I'!D$2:D$624,Planilha4!B243,'COVID 19 FASE I'!G$2:G$624,Planilha4!I$82,'COVID 19 FASE I'!#REF!,Planilha4!I$81)</f>
        <v>#REF!</v>
      </c>
      <c r="J243" s="102" t="e">
        <f>SUMIFS('COVID 19 FASE I'!N$2:N$624,'COVID 19 FASE I'!D$2:D$624,Planilha4!B243,'COVID 19 FASE I'!G$2:G$624,Planilha4!J$82,'COVID 19 FASE I'!#REF!,Planilha4!J$81)</f>
        <v>#REF!</v>
      </c>
      <c r="K243" s="102" t="e">
        <f>SUMIFS('COVID 19 FASE I'!N$2:N$624,'COVID 19 FASE I'!D$2:D$624,Planilha4!B243,'COVID 19 FASE I'!G$2:G$624,Planilha4!K$82,'COVID 19 FASE I'!#REF!,Planilha4!K$81)</f>
        <v>#REF!</v>
      </c>
      <c r="L243" s="102" t="e">
        <f>SUMIFS('COVID 19 FASE I'!N$2:N$624,'COVID 19 FASE I'!D$2:D$624,Planilha4!B243,'COVID 19 FASE I'!G$2:G$624,Planilha4!L$82,'COVID 19 FASE I'!#REF!,Planilha4!L$81)</f>
        <v>#REF!</v>
      </c>
      <c r="M243" s="102" t="e">
        <f>SUMIFS('COVID 19 FASE I'!N$2:N$624,'COVID 19 FASE I'!D$2:D$624,Planilha4!B243,'COVID 19 FASE I'!G$2:G$624,Planilha4!M$82,'COVID 19 FASE I'!#REF!,Planilha4!M$81)</f>
        <v>#REF!</v>
      </c>
      <c r="N243" s="102" t="e">
        <f>SUMIFS('COVID 19 FASE I'!N$2:N$624,'COVID 19 FASE I'!D$2:D$624,Planilha4!B243,'COVID 19 FASE I'!G$2:G$624,Planilha4!N$82,'COVID 19 FASE I'!#REF!,Planilha4!N$81)</f>
        <v>#REF!</v>
      </c>
      <c r="O243" s="103" t="e">
        <f t="shared" ref="O243:O273" si="7">SUM(E243:N243)</f>
        <v>#REF!</v>
      </c>
    </row>
    <row r="244" spans="1:15" ht="27.75" customHeight="1" x14ac:dyDescent="0.25">
      <c r="A244" s="89" t="s">
        <v>1345</v>
      </c>
      <c r="B244" s="90" t="s">
        <v>1346</v>
      </c>
      <c r="C244" s="70"/>
      <c r="D244" s="70"/>
      <c r="E244" s="102" t="e">
        <f>SUMIFS('COVID 19 FASE I'!N$2:N$624,'COVID 19 FASE I'!D$2:D$624,Planilha4!B244,'COVID 19 FASE I'!G$2:G$624,Planilha4!E$82,'COVID 19 FASE I'!#REF!,Planilha4!E$81)</f>
        <v>#REF!</v>
      </c>
      <c r="F244" s="102" t="e">
        <f>SUMIFS('COVID 19 FASE I'!N$2:N$624,'COVID 19 FASE I'!D$2:D$624,Planilha4!B244,'COVID 19 FASE I'!G$2:G$624,Planilha4!F$82,'COVID 19 FASE I'!#REF!,Planilha4!F$81)</f>
        <v>#REF!</v>
      </c>
      <c r="G244" s="102" t="e">
        <f>SUMIFS('COVID 19 FASE I'!N$2:N$624,'COVID 19 FASE I'!D$2:D$624,Planilha4!B244,'COVID 19 FASE I'!G$2:G$624,Planilha4!G$82,'COVID 19 FASE I'!#REF!,Planilha4!G$81)</f>
        <v>#REF!</v>
      </c>
      <c r="H244" s="102" t="e">
        <f>SUMIFS('COVID 19 FASE I'!N$2:N$624,'COVID 19 FASE I'!D$2:D$624,Planilha4!B244,'COVID 19 FASE I'!G$2:G$624,Planilha4!H$82,'COVID 19 FASE I'!#REF!,Planilha4!H$81)</f>
        <v>#REF!</v>
      </c>
      <c r="I244" s="102" t="e">
        <f>SUMIFS('COVID 19 FASE I'!N$2:N$624,'COVID 19 FASE I'!D$2:D$624,Planilha4!B244,'COVID 19 FASE I'!G$2:G$624,Planilha4!I$82,'COVID 19 FASE I'!#REF!,Planilha4!I$81)</f>
        <v>#REF!</v>
      </c>
      <c r="J244" s="102" t="e">
        <f>SUMIFS('COVID 19 FASE I'!N$2:N$624,'COVID 19 FASE I'!D$2:D$624,Planilha4!B244,'COVID 19 FASE I'!G$2:G$624,Planilha4!J$82,'COVID 19 FASE I'!#REF!,Planilha4!J$81)</f>
        <v>#REF!</v>
      </c>
      <c r="K244" s="102" t="e">
        <f>SUMIFS('COVID 19 FASE I'!N$2:N$624,'COVID 19 FASE I'!D$2:D$624,Planilha4!B244,'COVID 19 FASE I'!G$2:G$624,Planilha4!K$82,'COVID 19 FASE I'!#REF!,Planilha4!K$81)</f>
        <v>#REF!</v>
      </c>
      <c r="L244" s="102" t="e">
        <f>SUMIFS('COVID 19 FASE I'!N$2:N$624,'COVID 19 FASE I'!D$2:D$624,Planilha4!B244,'COVID 19 FASE I'!G$2:G$624,Planilha4!L$82,'COVID 19 FASE I'!#REF!,Planilha4!L$81)</f>
        <v>#REF!</v>
      </c>
      <c r="M244" s="102" t="e">
        <f>SUMIFS('COVID 19 FASE I'!N$2:N$624,'COVID 19 FASE I'!D$2:D$624,Planilha4!B244,'COVID 19 FASE I'!G$2:G$624,Planilha4!M$82,'COVID 19 FASE I'!#REF!,Planilha4!M$81)</f>
        <v>#REF!</v>
      </c>
      <c r="N244" s="102" t="e">
        <f>SUMIFS('COVID 19 FASE I'!N$2:N$624,'COVID 19 FASE I'!D$2:D$624,Planilha4!B244,'COVID 19 FASE I'!G$2:G$624,Planilha4!N$82,'COVID 19 FASE I'!#REF!,Planilha4!N$81)</f>
        <v>#REF!</v>
      </c>
      <c r="O244" s="103" t="e">
        <f t="shared" si="7"/>
        <v>#REF!</v>
      </c>
    </row>
    <row r="245" spans="1:15" x14ac:dyDescent="0.25">
      <c r="A245" s="89" t="s">
        <v>1249</v>
      </c>
      <c r="B245" s="90" t="s">
        <v>1250</v>
      </c>
      <c r="C245" s="70"/>
      <c r="D245" s="70"/>
      <c r="E245" s="102" t="e">
        <f>SUMIFS('COVID 19 FASE I'!N$2:N$624,'COVID 19 FASE I'!D$2:D$624,Planilha4!B245,'COVID 19 FASE I'!G$2:G$624,Planilha4!E$82,'COVID 19 FASE I'!#REF!,Planilha4!E$81)</f>
        <v>#REF!</v>
      </c>
      <c r="F245" s="102" t="e">
        <f>SUMIFS('COVID 19 FASE I'!N$2:N$624,'COVID 19 FASE I'!D$2:D$624,Planilha4!B245,'COVID 19 FASE I'!G$2:G$624,Planilha4!F$82,'COVID 19 FASE I'!#REF!,Planilha4!F$81)</f>
        <v>#REF!</v>
      </c>
      <c r="G245" s="102" t="e">
        <f>SUMIFS('COVID 19 FASE I'!N$2:N$624,'COVID 19 FASE I'!D$2:D$624,Planilha4!B245,'COVID 19 FASE I'!G$2:G$624,Planilha4!G$82,'COVID 19 FASE I'!#REF!,Planilha4!G$81)</f>
        <v>#REF!</v>
      </c>
      <c r="H245" s="102" t="e">
        <f>SUMIFS('COVID 19 FASE I'!N$2:N$624,'COVID 19 FASE I'!D$2:D$624,Planilha4!B245,'COVID 19 FASE I'!G$2:G$624,Planilha4!H$82,'COVID 19 FASE I'!#REF!,Planilha4!H$81)</f>
        <v>#REF!</v>
      </c>
      <c r="I245" s="102" t="e">
        <f>SUMIFS('COVID 19 FASE I'!N$2:N$624,'COVID 19 FASE I'!D$2:D$624,Planilha4!B245,'COVID 19 FASE I'!G$2:G$624,Planilha4!I$82,'COVID 19 FASE I'!#REF!,Planilha4!I$81)</f>
        <v>#REF!</v>
      </c>
      <c r="J245" s="102" t="e">
        <f>SUMIFS('COVID 19 FASE I'!N$2:N$624,'COVID 19 FASE I'!D$2:D$624,Planilha4!B245,'COVID 19 FASE I'!G$2:G$624,Planilha4!J$82,'COVID 19 FASE I'!#REF!,Planilha4!J$81)</f>
        <v>#REF!</v>
      </c>
      <c r="K245" s="102" t="e">
        <f>SUMIFS('COVID 19 FASE I'!N$2:N$624,'COVID 19 FASE I'!D$2:D$624,Planilha4!B245,'COVID 19 FASE I'!G$2:G$624,Planilha4!K$82,'COVID 19 FASE I'!#REF!,Planilha4!K$81)</f>
        <v>#REF!</v>
      </c>
      <c r="L245" s="102" t="e">
        <f>SUMIFS('COVID 19 FASE I'!N$2:N$624,'COVID 19 FASE I'!D$2:D$624,Planilha4!B245,'COVID 19 FASE I'!G$2:G$624,Planilha4!L$82,'COVID 19 FASE I'!#REF!,Planilha4!L$81)</f>
        <v>#REF!</v>
      </c>
      <c r="M245" s="102" t="e">
        <f>SUMIFS('COVID 19 FASE I'!N$2:N$624,'COVID 19 FASE I'!D$2:D$624,Planilha4!B245,'COVID 19 FASE I'!G$2:G$624,Planilha4!M$82,'COVID 19 FASE I'!#REF!,Planilha4!M$81)</f>
        <v>#REF!</v>
      </c>
      <c r="N245" s="102" t="e">
        <f>SUMIFS('COVID 19 FASE I'!N$2:N$624,'COVID 19 FASE I'!D$2:D$624,Planilha4!B245,'COVID 19 FASE I'!G$2:G$624,Planilha4!N$82,'COVID 19 FASE I'!#REF!,Planilha4!N$81)</f>
        <v>#REF!</v>
      </c>
      <c r="O245" s="103" t="e">
        <f t="shared" si="7"/>
        <v>#REF!</v>
      </c>
    </row>
    <row r="246" spans="1:15" x14ac:dyDescent="0.25">
      <c r="A246" s="89" t="s">
        <v>2820</v>
      </c>
      <c r="B246" s="90" t="s">
        <v>2821</v>
      </c>
      <c r="C246" s="70"/>
      <c r="D246" s="70"/>
      <c r="E246" s="102" t="e">
        <f>SUMIFS('COVID 19 FASE I'!N$2:N$624,'COVID 19 FASE I'!D$2:D$624,Planilha4!B246,'COVID 19 FASE I'!G$2:G$624,Planilha4!E$82,'COVID 19 FASE I'!#REF!,Planilha4!E$81)</f>
        <v>#REF!</v>
      </c>
      <c r="F246" s="102" t="e">
        <f>SUMIFS('COVID 19 FASE I'!N$2:N$624,'COVID 19 FASE I'!D$2:D$624,Planilha4!B246,'COVID 19 FASE I'!G$2:G$624,Planilha4!F$82,'COVID 19 FASE I'!#REF!,Planilha4!F$81)</f>
        <v>#REF!</v>
      </c>
      <c r="G246" s="102" t="e">
        <f>SUMIFS('COVID 19 FASE I'!N$2:N$624,'COVID 19 FASE I'!D$2:D$624,Planilha4!B246,'COVID 19 FASE I'!G$2:G$624,Planilha4!G$82,'COVID 19 FASE I'!#REF!,Planilha4!G$81)</f>
        <v>#REF!</v>
      </c>
      <c r="H246" s="102" t="e">
        <f>SUMIFS('COVID 19 FASE I'!N$2:N$624,'COVID 19 FASE I'!D$2:D$624,Planilha4!B246,'COVID 19 FASE I'!G$2:G$624,Planilha4!H$82,'COVID 19 FASE I'!#REF!,Planilha4!H$81)</f>
        <v>#REF!</v>
      </c>
      <c r="I246" s="102" t="e">
        <f>SUMIFS('COVID 19 FASE I'!N$2:N$624,'COVID 19 FASE I'!D$2:D$624,Planilha4!B246,'COVID 19 FASE I'!G$2:G$624,Planilha4!I$82,'COVID 19 FASE I'!#REF!,Planilha4!I$81)</f>
        <v>#REF!</v>
      </c>
      <c r="J246" s="102" t="e">
        <f>SUMIFS('COVID 19 FASE I'!N$2:N$624,'COVID 19 FASE I'!D$2:D$624,Planilha4!B246,'COVID 19 FASE I'!G$2:G$624,Planilha4!J$82,'COVID 19 FASE I'!#REF!,Planilha4!J$81)</f>
        <v>#REF!</v>
      </c>
      <c r="K246" s="102" t="e">
        <f>SUMIFS('COVID 19 FASE I'!N$2:N$624,'COVID 19 FASE I'!D$2:D$624,Planilha4!B246,'COVID 19 FASE I'!G$2:G$624,Planilha4!K$82,'COVID 19 FASE I'!#REF!,Planilha4!K$81)</f>
        <v>#REF!</v>
      </c>
      <c r="L246" s="102" t="e">
        <f>SUMIFS('COVID 19 FASE I'!N$2:N$624,'COVID 19 FASE I'!D$2:D$624,Planilha4!B246,'COVID 19 FASE I'!G$2:G$624,Planilha4!L$82,'COVID 19 FASE I'!#REF!,Planilha4!L$81)</f>
        <v>#REF!</v>
      </c>
      <c r="M246" s="102" t="e">
        <f>SUMIFS('COVID 19 FASE I'!N$2:N$624,'COVID 19 FASE I'!D$2:D$624,Planilha4!B246,'COVID 19 FASE I'!G$2:G$624,Planilha4!M$82,'COVID 19 FASE I'!#REF!,Planilha4!M$81)</f>
        <v>#REF!</v>
      </c>
      <c r="N246" s="102" t="e">
        <f>SUMIFS('COVID 19 FASE I'!N$2:N$624,'COVID 19 FASE I'!D$2:D$624,Planilha4!B246,'COVID 19 FASE I'!G$2:G$624,Planilha4!N$82,'COVID 19 FASE I'!#REF!,Planilha4!N$81)</f>
        <v>#REF!</v>
      </c>
      <c r="O246" s="103" t="e">
        <f t="shared" si="7"/>
        <v>#REF!</v>
      </c>
    </row>
    <row r="247" spans="1:15" ht="22.5" customHeight="1" x14ac:dyDescent="0.25">
      <c r="A247" s="89" t="s">
        <v>1468</v>
      </c>
      <c r="B247" s="90" t="s">
        <v>1469</v>
      </c>
      <c r="C247" s="70"/>
      <c r="D247" s="70"/>
      <c r="E247" s="102" t="e">
        <f>SUMIFS('COVID 19 FASE I'!N$2:N$624,'COVID 19 FASE I'!D$2:D$624,Planilha4!B247,'COVID 19 FASE I'!G$2:G$624,Planilha4!E$82,'COVID 19 FASE I'!#REF!,Planilha4!E$81)</f>
        <v>#REF!</v>
      </c>
      <c r="F247" s="102" t="e">
        <f>SUMIFS('COVID 19 FASE I'!N$2:N$624,'COVID 19 FASE I'!D$2:D$624,Planilha4!B247,'COVID 19 FASE I'!G$2:G$624,Planilha4!F$82,'COVID 19 FASE I'!#REF!,Planilha4!F$81)</f>
        <v>#REF!</v>
      </c>
      <c r="G247" s="102" t="e">
        <f>SUMIFS('COVID 19 FASE I'!N$2:N$624,'COVID 19 FASE I'!D$2:D$624,Planilha4!B247,'COVID 19 FASE I'!G$2:G$624,Planilha4!G$82,'COVID 19 FASE I'!#REF!,Planilha4!G$81)</f>
        <v>#REF!</v>
      </c>
      <c r="H247" s="102" t="e">
        <f>SUMIFS('COVID 19 FASE I'!N$2:N$624,'COVID 19 FASE I'!D$2:D$624,Planilha4!B247,'COVID 19 FASE I'!G$2:G$624,Planilha4!H$82,'COVID 19 FASE I'!#REF!,Planilha4!H$81)</f>
        <v>#REF!</v>
      </c>
      <c r="I247" s="102" t="e">
        <f>SUMIFS('COVID 19 FASE I'!N$2:N$624,'COVID 19 FASE I'!D$2:D$624,Planilha4!B247,'COVID 19 FASE I'!G$2:G$624,Planilha4!I$82,'COVID 19 FASE I'!#REF!,Planilha4!I$81)</f>
        <v>#REF!</v>
      </c>
      <c r="J247" s="102" t="e">
        <f>SUMIFS('COVID 19 FASE I'!N$2:N$624,'COVID 19 FASE I'!D$2:D$624,Planilha4!B247,'COVID 19 FASE I'!G$2:G$624,Planilha4!J$82,'COVID 19 FASE I'!#REF!,Planilha4!J$81)</f>
        <v>#REF!</v>
      </c>
      <c r="K247" s="102" t="e">
        <f>SUMIFS('COVID 19 FASE I'!N$2:N$624,'COVID 19 FASE I'!D$2:D$624,Planilha4!B247,'COVID 19 FASE I'!G$2:G$624,Planilha4!K$82,'COVID 19 FASE I'!#REF!,Planilha4!K$81)</f>
        <v>#REF!</v>
      </c>
      <c r="L247" s="102" t="e">
        <f>SUMIFS('COVID 19 FASE I'!N$2:N$624,'COVID 19 FASE I'!D$2:D$624,Planilha4!B247,'COVID 19 FASE I'!G$2:G$624,Planilha4!L$82,'COVID 19 FASE I'!#REF!,Planilha4!L$81)</f>
        <v>#REF!</v>
      </c>
      <c r="M247" s="102" t="e">
        <f>SUMIFS('COVID 19 FASE I'!N$2:N$624,'COVID 19 FASE I'!D$2:D$624,Planilha4!B247,'COVID 19 FASE I'!G$2:G$624,Planilha4!M$82,'COVID 19 FASE I'!#REF!,Planilha4!M$81)</f>
        <v>#REF!</v>
      </c>
      <c r="N247" s="102" t="e">
        <f>SUMIFS('COVID 19 FASE I'!N$2:N$624,'COVID 19 FASE I'!D$2:D$624,Planilha4!B247,'COVID 19 FASE I'!G$2:G$624,Planilha4!N$82,'COVID 19 FASE I'!#REF!,Planilha4!N$81)</f>
        <v>#REF!</v>
      </c>
      <c r="O247" s="103" t="e">
        <f t="shared" si="7"/>
        <v>#REF!</v>
      </c>
    </row>
    <row r="248" spans="1:15" ht="21.75" customHeight="1" x14ac:dyDescent="0.25">
      <c r="A248" s="89" t="s">
        <v>3375</v>
      </c>
      <c r="B248" s="90" t="s">
        <v>2416</v>
      </c>
      <c r="C248" s="70"/>
      <c r="D248" s="70"/>
      <c r="E248" s="102" t="e">
        <f>SUMIFS('COVID 19 FASE I'!N$2:N$624,'COVID 19 FASE I'!D$2:D$624,Planilha4!B248,'COVID 19 FASE I'!G$2:G$624,Planilha4!E$82,'COVID 19 FASE I'!#REF!,Planilha4!E$81)</f>
        <v>#REF!</v>
      </c>
      <c r="F248" s="102" t="e">
        <f>SUMIFS('COVID 19 FASE I'!N$2:N$624,'COVID 19 FASE I'!D$2:D$624,Planilha4!B248,'COVID 19 FASE I'!G$2:G$624,Planilha4!F$82,'COVID 19 FASE I'!#REF!,Planilha4!F$81)</f>
        <v>#REF!</v>
      </c>
      <c r="G248" s="102" t="e">
        <f>SUMIFS('COVID 19 FASE I'!N$2:N$624,'COVID 19 FASE I'!D$2:D$624,Planilha4!B248,'COVID 19 FASE I'!G$2:G$624,Planilha4!G$82,'COVID 19 FASE I'!#REF!,Planilha4!G$81)</f>
        <v>#REF!</v>
      </c>
      <c r="H248" s="102" t="e">
        <f>SUMIFS('COVID 19 FASE I'!N$2:N$624,'COVID 19 FASE I'!D$2:D$624,Planilha4!B248,'COVID 19 FASE I'!G$2:G$624,Planilha4!H$82,'COVID 19 FASE I'!#REF!,Planilha4!H$81)</f>
        <v>#REF!</v>
      </c>
      <c r="I248" s="102" t="e">
        <f>SUMIFS('COVID 19 FASE I'!N$2:N$624,'COVID 19 FASE I'!D$2:D$624,Planilha4!B248,'COVID 19 FASE I'!G$2:G$624,Planilha4!I$82,'COVID 19 FASE I'!#REF!,Planilha4!I$81)</f>
        <v>#REF!</v>
      </c>
      <c r="J248" s="102" t="e">
        <f>SUMIFS('COVID 19 FASE I'!N$2:N$624,'COVID 19 FASE I'!D$2:D$624,Planilha4!B248,'COVID 19 FASE I'!G$2:G$624,Planilha4!J$82,'COVID 19 FASE I'!#REF!,Planilha4!J$81)</f>
        <v>#REF!</v>
      </c>
      <c r="K248" s="102" t="e">
        <f>SUMIFS('COVID 19 FASE I'!N$2:N$624,'COVID 19 FASE I'!D$2:D$624,Planilha4!B248,'COVID 19 FASE I'!G$2:G$624,Planilha4!K$82,'COVID 19 FASE I'!#REF!,Planilha4!K$81)</f>
        <v>#REF!</v>
      </c>
      <c r="L248" s="102" t="e">
        <f>SUMIFS('COVID 19 FASE I'!N$2:N$624,'COVID 19 FASE I'!D$2:D$624,Planilha4!B248,'COVID 19 FASE I'!G$2:G$624,Planilha4!L$82,'COVID 19 FASE I'!#REF!,Planilha4!L$81)</f>
        <v>#REF!</v>
      </c>
      <c r="M248" s="102" t="e">
        <f>SUMIFS('COVID 19 FASE I'!N$2:N$624,'COVID 19 FASE I'!D$2:D$624,Planilha4!B248,'COVID 19 FASE I'!G$2:G$624,Planilha4!M$82,'COVID 19 FASE I'!#REF!,Planilha4!M$81)</f>
        <v>#REF!</v>
      </c>
      <c r="N248" s="102" t="e">
        <f>SUMIFS('COVID 19 FASE I'!N$2:N$624,'COVID 19 FASE I'!D$2:D$624,Planilha4!B248,'COVID 19 FASE I'!G$2:G$624,Planilha4!N$82,'COVID 19 FASE I'!#REF!,Planilha4!N$81)</f>
        <v>#REF!</v>
      </c>
      <c r="O248" s="103" t="e">
        <f t="shared" si="7"/>
        <v>#REF!</v>
      </c>
    </row>
    <row r="249" spans="1:15" x14ac:dyDescent="0.25">
      <c r="A249" s="85" t="s">
        <v>2849</v>
      </c>
      <c r="B249" s="86" t="s">
        <v>2850</v>
      </c>
      <c r="C249" s="74"/>
      <c r="D249" s="74"/>
      <c r="E249" s="102" t="e">
        <f>SUMIFS('COVID 19 FASE I'!N$2:N$624,'COVID 19 FASE I'!D$2:D$624,Planilha4!B249,'COVID 19 FASE I'!G$2:G$624,Planilha4!E$82,'COVID 19 FASE I'!#REF!,Planilha4!E$81)</f>
        <v>#REF!</v>
      </c>
      <c r="F249" s="102" t="e">
        <f>SUMIFS('COVID 19 FASE I'!N$2:N$624,'COVID 19 FASE I'!D$2:D$624,Planilha4!B249,'COVID 19 FASE I'!G$2:G$624,Planilha4!F$82,'COVID 19 FASE I'!#REF!,Planilha4!F$81)</f>
        <v>#REF!</v>
      </c>
      <c r="G249" s="102" t="e">
        <f>SUMIFS('COVID 19 FASE I'!N$2:N$624,'COVID 19 FASE I'!D$2:D$624,Planilha4!B249,'COVID 19 FASE I'!G$2:G$624,Planilha4!G$82,'COVID 19 FASE I'!#REF!,Planilha4!G$81)</f>
        <v>#REF!</v>
      </c>
      <c r="H249" s="102" t="e">
        <f>SUMIFS('COVID 19 FASE I'!N$2:N$624,'COVID 19 FASE I'!D$2:D$624,Planilha4!B249,'COVID 19 FASE I'!G$2:G$624,Planilha4!H$82,'COVID 19 FASE I'!#REF!,Planilha4!H$81)</f>
        <v>#REF!</v>
      </c>
      <c r="I249" s="102" t="e">
        <f>SUMIFS('COVID 19 FASE I'!N$2:N$624,'COVID 19 FASE I'!D$2:D$624,Planilha4!B249,'COVID 19 FASE I'!G$2:G$624,Planilha4!I$82,'COVID 19 FASE I'!#REF!,Planilha4!I$81)</f>
        <v>#REF!</v>
      </c>
      <c r="J249" s="102" t="e">
        <f>SUMIFS('COVID 19 FASE I'!N$2:N$624,'COVID 19 FASE I'!D$2:D$624,Planilha4!B249,'COVID 19 FASE I'!G$2:G$624,Planilha4!J$82,'COVID 19 FASE I'!#REF!,Planilha4!J$81)</f>
        <v>#REF!</v>
      </c>
      <c r="K249" s="102" t="e">
        <f>SUMIFS('COVID 19 FASE I'!N$2:N$624,'COVID 19 FASE I'!D$2:D$624,Planilha4!B249,'COVID 19 FASE I'!G$2:G$624,Planilha4!K$82,'COVID 19 FASE I'!#REF!,Planilha4!K$81)</f>
        <v>#REF!</v>
      </c>
      <c r="L249" s="102" t="e">
        <f>SUMIFS('COVID 19 FASE I'!N$2:N$624,'COVID 19 FASE I'!D$2:D$624,Planilha4!B249,'COVID 19 FASE I'!G$2:G$624,Planilha4!L$82,'COVID 19 FASE I'!#REF!,Planilha4!L$81)</f>
        <v>#REF!</v>
      </c>
      <c r="M249" s="102" t="e">
        <f>SUMIFS('COVID 19 FASE I'!N$2:N$624,'COVID 19 FASE I'!D$2:D$624,Planilha4!B249,'COVID 19 FASE I'!G$2:G$624,Planilha4!M$82,'COVID 19 FASE I'!#REF!,Planilha4!M$81)</f>
        <v>#REF!</v>
      </c>
      <c r="N249" s="102" t="e">
        <f>SUMIFS('COVID 19 FASE I'!N$2:N$624,'COVID 19 FASE I'!D$2:D$624,Planilha4!B249,'COVID 19 FASE I'!G$2:G$624,Planilha4!N$82,'COVID 19 FASE I'!#REF!,Planilha4!N$81)</f>
        <v>#REF!</v>
      </c>
      <c r="O249" s="103" t="e">
        <f t="shared" si="7"/>
        <v>#REF!</v>
      </c>
    </row>
    <row r="250" spans="1:15" x14ac:dyDescent="0.25">
      <c r="A250" s="89" t="s">
        <v>1439</v>
      </c>
      <c r="B250" s="90" t="s">
        <v>1440</v>
      </c>
      <c r="C250" s="70"/>
      <c r="D250" s="70"/>
      <c r="E250" s="102" t="e">
        <f>SUMIFS('COVID 19 FASE I'!N$2:N$624,'COVID 19 FASE I'!D$2:D$624,Planilha4!B250,'COVID 19 FASE I'!G$2:G$624,Planilha4!E$82,'COVID 19 FASE I'!#REF!,Planilha4!E$81)</f>
        <v>#REF!</v>
      </c>
      <c r="F250" s="102" t="e">
        <f>SUMIFS('COVID 19 FASE I'!N$2:N$624,'COVID 19 FASE I'!D$2:D$624,Planilha4!B250,'COVID 19 FASE I'!G$2:G$624,Planilha4!F$82,'COVID 19 FASE I'!#REF!,Planilha4!F$81)</f>
        <v>#REF!</v>
      </c>
      <c r="G250" s="102" t="e">
        <f>SUMIFS('COVID 19 FASE I'!N$2:N$624,'COVID 19 FASE I'!D$2:D$624,Planilha4!B250,'COVID 19 FASE I'!G$2:G$624,Planilha4!G$82,'COVID 19 FASE I'!#REF!,Planilha4!G$81)</f>
        <v>#REF!</v>
      </c>
      <c r="H250" s="102" t="e">
        <f>SUMIFS('COVID 19 FASE I'!N$2:N$624,'COVID 19 FASE I'!D$2:D$624,Planilha4!B250,'COVID 19 FASE I'!G$2:G$624,Planilha4!H$82,'COVID 19 FASE I'!#REF!,Planilha4!H$81)</f>
        <v>#REF!</v>
      </c>
      <c r="I250" s="102" t="e">
        <f>SUMIFS('COVID 19 FASE I'!N$2:N$624,'COVID 19 FASE I'!D$2:D$624,Planilha4!B250,'COVID 19 FASE I'!G$2:G$624,Planilha4!I$82,'COVID 19 FASE I'!#REF!,Planilha4!I$81)</f>
        <v>#REF!</v>
      </c>
      <c r="J250" s="102" t="e">
        <f>SUMIFS('COVID 19 FASE I'!N$2:N$624,'COVID 19 FASE I'!D$2:D$624,Planilha4!B250,'COVID 19 FASE I'!G$2:G$624,Planilha4!J$82,'COVID 19 FASE I'!#REF!,Planilha4!J$81)</f>
        <v>#REF!</v>
      </c>
      <c r="K250" s="102" t="e">
        <f>SUMIFS('COVID 19 FASE I'!N$2:N$624,'COVID 19 FASE I'!D$2:D$624,Planilha4!B250,'COVID 19 FASE I'!G$2:G$624,Planilha4!K$82,'COVID 19 FASE I'!#REF!,Planilha4!K$81)</f>
        <v>#REF!</v>
      </c>
      <c r="L250" s="102" t="e">
        <f>SUMIFS('COVID 19 FASE I'!N$2:N$624,'COVID 19 FASE I'!D$2:D$624,Planilha4!B250,'COVID 19 FASE I'!G$2:G$624,Planilha4!L$82,'COVID 19 FASE I'!#REF!,Planilha4!L$81)</f>
        <v>#REF!</v>
      </c>
      <c r="M250" s="102" t="e">
        <f>SUMIFS('COVID 19 FASE I'!N$2:N$624,'COVID 19 FASE I'!D$2:D$624,Planilha4!B250,'COVID 19 FASE I'!G$2:G$624,Planilha4!M$82,'COVID 19 FASE I'!#REF!,Planilha4!M$81)</f>
        <v>#REF!</v>
      </c>
      <c r="N250" s="102" t="e">
        <f>SUMIFS('COVID 19 FASE I'!N$2:N$624,'COVID 19 FASE I'!D$2:D$624,Planilha4!B250,'COVID 19 FASE I'!G$2:G$624,Planilha4!N$82,'COVID 19 FASE I'!#REF!,Planilha4!N$81)</f>
        <v>#REF!</v>
      </c>
      <c r="O250" s="103" t="e">
        <f t="shared" si="7"/>
        <v>#REF!</v>
      </c>
    </row>
    <row r="251" spans="1:15" x14ac:dyDescent="0.25">
      <c r="A251" s="89" t="s">
        <v>1433</v>
      </c>
      <c r="B251" s="90" t="s">
        <v>1434</v>
      </c>
      <c r="C251" s="70"/>
      <c r="D251" s="70"/>
      <c r="E251" s="102" t="e">
        <f>SUMIFS('COVID 19 FASE I'!N$2:N$624,'COVID 19 FASE I'!D$2:D$624,Planilha4!B251,'COVID 19 FASE I'!G$2:G$624,Planilha4!E$82,'COVID 19 FASE I'!#REF!,Planilha4!E$81)</f>
        <v>#REF!</v>
      </c>
      <c r="F251" s="102" t="e">
        <f>SUMIFS('COVID 19 FASE I'!N$2:N$624,'COVID 19 FASE I'!D$2:D$624,Planilha4!B251,'COVID 19 FASE I'!G$2:G$624,Planilha4!F$82,'COVID 19 FASE I'!#REF!,Planilha4!F$81)</f>
        <v>#REF!</v>
      </c>
      <c r="G251" s="102" t="e">
        <f>SUMIFS('COVID 19 FASE I'!N$2:N$624,'COVID 19 FASE I'!D$2:D$624,Planilha4!B251,'COVID 19 FASE I'!G$2:G$624,Planilha4!G$82,'COVID 19 FASE I'!#REF!,Planilha4!G$81)</f>
        <v>#REF!</v>
      </c>
      <c r="H251" s="102" t="e">
        <f>SUMIFS('COVID 19 FASE I'!N$2:N$624,'COVID 19 FASE I'!D$2:D$624,Planilha4!B251,'COVID 19 FASE I'!G$2:G$624,Planilha4!H$82,'COVID 19 FASE I'!#REF!,Planilha4!H$81)</f>
        <v>#REF!</v>
      </c>
      <c r="I251" s="102" t="e">
        <f>SUMIFS('COVID 19 FASE I'!N$2:N$624,'COVID 19 FASE I'!D$2:D$624,Planilha4!B251,'COVID 19 FASE I'!G$2:G$624,Planilha4!I$82,'COVID 19 FASE I'!#REF!,Planilha4!I$81)</f>
        <v>#REF!</v>
      </c>
      <c r="J251" s="102" t="e">
        <f>SUMIFS('COVID 19 FASE I'!N$2:N$624,'COVID 19 FASE I'!D$2:D$624,Planilha4!B251,'COVID 19 FASE I'!G$2:G$624,Planilha4!J$82,'COVID 19 FASE I'!#REF!,Planilha4!J$81)</f>
        <v>#REF!</v>
      </c>
      <c r="K251" s="102" t="e">
        <f>SUMIFS('COVID 19 FASE I'!N$2:N$624,'COVID 19 FASE I'!D$2:D$624,Planilha4!B251,'COVID 19 FASE I'!G$2:G$624,Planilha4!K$82,'COVID 19 FASE I'!#REF!,Planilha4!K$81)</f>
        <v>#REF!</v>
      </c>
      <c r="L251" s="102" t="e">
        <f>SUMIFS('COVID 19 FASE I'!N$2:N$624,'COVID 19 FASE I'!D$2:D$624,Planilha4!B251,'COVID 19 FASE I'!G$2:G$624,Planilha4!L$82,'COVID 19 FASE I'!#REF!,Planilha4!L$81)</f>
        <v>#REF!</v>
      </c>
      <c r="M251" s="102" t="e">
        <f>SUMIFS('COVID 19 FASE I'!N$2:N$624,'COVID 19 FASE I'!D$2:D$624,Planilha4!B251,'COVID 19 FASE I'!G$2:G$624,Planilha4!M$82,'COVID 19 FASE I'!#REF!,Planilha4!M$81)</f>
        <v>#REF!</v>
      </c>
      <c r="N251" s="102" t="e">
        <f>SUMIFS('COVID 19 FASE I'!N$2:N$624,'COVID 19 FASE I'!D$2:D$624,Planilha4!B251,'COVID 19 FASE I'!G$2:G$624,Planilha4!N$82,'COVID 19 FASE I'!#REF!,Planilha4!N$81)</f>
        <v>#REF!</v>
      </c>
      <c r="O251" s="103" t="e">
        <f t="shared" si="7"/>
        <v>#REF!</v>
      </c>
    </row>
    <row r="252" spans="1:15" x14ac:dyDescent="0.25">
      <c r="A252" s="89" t="s">
        <v>2550</v>
      </c>
      <c r="B252" s="90" t="s">
        <v>2551</v>
      </c>
      <c r="C252" s="70"/>
      <c r="D252" s="70"/>
      <c r="E252" s="102" t="e">
        <f>SUMIFS('COVID 19 FASE I'!N$2:N$624,'COVID 19 FASE I'!D$2:D$624,Planilha4!B252,'COVID 19 FASE I'!G$2:G$624,Planilha4!E$82,'COVID 19 FASE I'!#REF!,Planilha4!E$81)</f>
        <v>#REF!</v>
      </c>
      <c r="F252" s="102" t="e">
        <f>SUMIFS('COVID 19 FASE I'!N$2:N$624,'COVID 19 FASE I'!D$2:D$624,Planilha4!B252,'COVID 19 FASE I'!G$2:G$624,Planilha4!F$82,'COVID 19 FASE I'!#REF!,Planilha4!F$81)</f>
        <v>#REF!</v>
      </c>
      <c r="G252" s="102" t="e">
        <f>SUMIFS('COVID 19 FASE I'!N$2:N$624,'COVID 19 FASE I'!D$2:D$624,Planilha4!B252,'COVID 19 FASE I'!G$2:G$624,Planilha4!G$82,'COVID 19 FASE I'!#REF!,Planilha4!G$81)</f>
        <v>#REF!</v>
      </c>
      <c r="H252" s="102" t="e">
        <f>SUMIFS('COVID 19 FASE I'!N$2:N$624,'COVID 19 FASE I'!D$2:D$624,Planilha4!B252,'COVID 19 FASE I'!G$2:G$624,Planilha4!H$82,'COVID 19 FASE I'!#REF!,Planilha4!H$81)</f>
        <v>#REF!</v>
      </c>
      <c r="I252" s="102" t="e">
        <f>SUMIFS('COVID 19 FASE I'!N$2:N$624,'COVID 19 FASE I'!D$2:D$624,Planilha4!B252,'COVID 19 FASE I'!G$2:G$624,Planilha4!I$82,'COVID 19 FASE I'!#REF!,Planilha4!I$81)</f>
        <v>#REF!</v>
      </c>
      <c r="J252" s="102" t="e">
        <f>SUMIFS('COVID 19 FASE I'!N$2:N$624,'COVID 19 FASE I'!D$2:D$624,Planilha4!B252,'COVID 19 FASE I'!G$2:G$624,Planilha4!J$82,'COVID 19 FASE I'!#REF!,Planilha4!J$81)</f>
        <v>#REF!</v>
      </c>
      <c r="K252" s="102" t="e">
        <f>SUMIFS('COVID 19 FASE I'!N$2:N$624,'COVID 19 FASE I'!D$2:D$624,Planilha4!B252,'COVID 19 FASE I'!G$2:G$624,Planilha4!K$82,'COVID 19 FASE I'!#REF!,Planilha4!K$81)</f>
        <v>#REF!</v>
      </c>
      <c r="L252" s="102" t="e">
        <f>SUMIFS('COVID 19 FASE I'!N$2:N$624,'COVID 19 FASE I'!D$2:D$624,Planilha4!B252,'COVID 19 FASE I'!G$2:G$624,Planilha4!L$82,'COVID 19 FASE I'!#REF!,Planilha4!L$81)</f>
        <v>#REF!</v>
      </c>
      <c r="M252" s="102" t="e">
        <f>SUMIFS('COVID 19 FASE I'!N$2:N$624,'COVID 19 FASE I'!D$2:D$624,Planilha4!B252,'COVID 19 FASE I'!G$2:G$624,Planilha4!M$82,'COVID 19 FASE I'!#REF!,Planilha4!M$81)</f>
        <v>#REF!</v>
      </c>
      <c r="N252" s="102" t="e">
        <f>SUMIFS('COVID 19 FASE I'!N$2:N$624,'COVID 19 FASE I'!D$2:D$624,Planilha4!B252,'COVID 19 FASE I'!G$2:G$624,Planilha4!N$82,'COVID 19 FASE I'!#REF!,Planilha4!N$81)</f>
        <v>#REF!</v>
      </c>
      <c r="O252" s="103" t="e">
        <f t="shared" si="7"/>
        <v>#REF!</v>
      </c>
    </row>
    <row r="253" spans="1:15" x14ac:dyDescent="0.25">
      <c r="A253" s="89" t="s">
        <v>2780</v>
      </c>
      <c r="B253" s="90" t="s">
        <v>2781</v>
      </c>
      <c r="C253" s="70"/>
      <c r="D253" s="70"/>
      <c r="E253" s="102" t="e">
        <f>SUMIFS('COVID 19 FASE I'!N$2:N$624,'COVID 19 FASE I'!D$2:D$624,Planilha4!B253,'COVID 19 FASE I'!G$2:G$624,Planilha4!E$82,'COVID 19 FASE I'!#REF!,Planilha4!E$81)</f>
        <v>#REF!</v>
      </c>
      <c r="F253" s="102" t="e">
        <f>SUMIFS('COVID 19 FASE I'!N$2:N$624,'COVID 19 FASE I'!D$2:D$624,Planilha4!B253,'COVID 19 FASE I'!G$2:G$624,Planilha4!F$82,'COVID 19 FASE I'!#REF!,Planilha4!F$81)</f>
        <v>#REF!</v>
      </c>
      <c r="G253" s="102" t="e">
        <f>SUMIFS('COVID 19 FASE I'!N$2:N$624,'COVID 19 FASE I'!D$2:D$624,Planilha4!B253,'COVID 19 FASE I'!G$2:G$624,Planilha4!G$82,'COVID 19 FASE I'!#REF!,Planilha4!G$81)</f>
        <v>#REF!</v>
      </c>
      <c r="H253" s="102" t="e">
        <f>SUMIFS('COVID 19 FASE I'!N$2:N$624,'COVID 19 FASE I'!D$2:D$624,Planilha4!B253,'COVID 19 FASE I'!G$2:G$624,Planilha4!H$82,'COVID 19 FASE I'!#REF!,Planilha4!H$81)</f>
        <v>#REF!</v>
      </c>
      <c r="I253" s="102" t="e">
        <f>SUMIFS('COVID 19 FASE I'!N$2:N$624,'COVID 19 FASE I'!D$2:D$624,Planilha4!B253,'COVID 19 FASE I'!G$2:G$624,Planilha4!I$82,'COVID 19 FASE I'!#REF!,Planilha4!I$81)</f>
        <v>#REF!</v>
      </c>
      <c r="J253" s="102" t="e">
        <f>SUMIFS('COVID 19 FASE I'!N$2:N$624,'COVID 19 FASE I'!D$2:D$624,Planilha4!B253,'COVID 19 FASE I'!G$2:G$624,Planilha4!J$82,'COVID 19 FASE I'!#REF!,Planilha4!J$81)</f>
        <v>#REF!</v>
      </c>
      <c r="K253" s="102" t="e">
        <f>SUMIFS('COVID 19 FASE I'!N$2:N$624,'COVID 19 FASE I'!D$2:D$624,Planilha4!B253,'COVID 19 FASE I'!G$2:G$624,Planilha4!K$82,'COVID 19 FASE I'!#REF!,Planilha4!K$81)</f>
        <v>#REF!</v>
      </c>
      <c r="L253" s="102" t="e">
        <f>SUMIFS('COVID 19 FASE I'!N$2:N$624,'COVID 19 FASE I'!D$2:D$624,Planilha4!B253,'COVID 19 FASE I'!G$2:G$624,Planilha4!L$82,'COVID 19 FASE I'!#REF!,Planilha4!L$81)</f>
        <v>#REF!</v>
      </c>
      <c r="M253" s="102" t="e">
        <f>SUMIFS('COVID 19 FASE I'!N$2:N$624,'COVID 19 FASE I'!D$2:D$624,Planilha4!B253,'COVID 19 FASE I'!G$2:G$624,Planilha4!M$82,'COVID 19 FASE I'!#REF!,Planilha4!M$81)</f>
        <v>#REF!</v>
      </c>
      <c r="N253" s="102" t="e">
        <f>SUMIFS('COVID 19 FASE I'!N$2:N$624,'COVID 19 FASE I'!D$2:D$624,Planilha4!B253,'COVID 19 FASE I'!G$2:G$624,Planilha4!N$82,'COVID 19 FASE I'!#REF!,Planilha4!N$81)</f>
        <v>#REF!</v>
      </c>
      <c r="O253" s="103" t="e">
        <f t="shared" si="7"/>
        <v>#REF!</v>
      </c>
    </row>
    <row r="254" spans="1:15" x14ac:dyDescent="0.25">
      <c r="A254" s="89" t="s">
        <v>1245</v>
      </c>
      <c r="B254" s="90" t="s">
        <v>1246</v>
      </c>
      <c r="C254" s="70"/>
      <c r="D254" s="70"/>
      <c r="E254" s="102" t="e">
        <f>SUMIFS('COVID 19 FASE I'!N$2:N$624,'COVID 19 FASE I'!D$2:D$624,Planilha4!B254,'COVID 19 FASE I'!G$2:G$624,Planilha4!E$82,'COVID 19 FASE I'!#REF!,Planilha4!E$81)</f>
        <v>#REF!</v>
      </c>
      <c r="F254" s="102" t="e">
        <f>SUMIFS('COVID 19 FASE I'!N$2:N$624,'COVID 19 FASE I'!D$2:D$624,Planilha4!B254,'COVID 19 FASE I'!G$2:G$624,Planilha4!F$82,'COVID 19 FASE I'!#REF!,Planilha4!F$81)</f>
        <v>#REF!</v>
      </c>
      <c r="G254" s="102" t="e">
        <f>SUMIFS('COVID 19 FASE I'!N$2:N$624,'COVID 19 FASE I'!D$2:D$624,Planilha4!B254,'COVID 19 FASE I'!G$2:G$624,Planilha4!G$82,'COVID 19 FASE I'!#REF!,Planilha4!G$81)</f>
        <v>#REF!</v>
      </c>
      <c r="H254" s="102" t="e">
        <f>SUMIFS('COVID 19 FASE I'!N$2:N$624,'COVID 19 FASE I'!D$2:D$624,Planilha4!B254,'COVID 19 FASE I'!G$2:G$624,Planilha4!H$82,'COVID 19 FASE I'!#REF!,Planilha4!H$81)</f>
        <v>#REF!</v>
      </c>
      <c r="I254" s="102" t="e">
        <f>SUMIFS('COVID 19 FASE I'!N$2:N$624,'COVID 19 FASE I'!D$2:D$624,Planilha4!B254,'COVID 19 FASE I'!G$2:G$624,Planilha4!I$82,'COVID 19 FASE I'!#REF!,Planilha4!I$81)</f>
        <v>#REF!</v>
      </c>
      <c r="J254" s="102" t="e">
        <f>SUMIFS('COVID 19 FASE I'!N$2:N$624,'COVID 19 FASE I'!D$2:D$624,Planilha4!B254,'COVID 19 FASE I'!G$2:G$624,Planilha4!J$82,'COVID 19 FASE I'!#REF!,Planilha4!J$81)</f>
        <v>#REF!</v>
      </c>
      <c r="K254" s="102" t="e">
        <f>SUMIFS('COVID 19 FASE I'!N$2:N$624,'COVID 19 FASE I'!D$2:D$624,Planilha4!B254,'COVID 19 FASE I'!G$2:G$624,Planilha4!K$82,'COVID 19 FASE I'!#REF!,Planilha4!K$81)</f>
        <v>#REF!</v>
      </c>
      <c r="L254" s="102" t="e">
        <f>SUMIFS('COVID 19 FASE I'!N$2:N$624,'COVID 19 FASE I'!D$2:D$624,Planilha4!B254,'COVID 19 FASE I'!G$2:G$624,Planilha4!L$82,'COVID 19 FASE I'!#REF!,Planilha4!L$81)</f>
        <v>#REF!</v>
      </c>
      <c r="M254" s="102" t="e">
        <f>SUMIFS('COVID 19 FASE I'!N$2:N$624,'COVID 19 FASE I'!D$2:D$624,Planilha4!B254,'COVID 19 FASE I'!G$2:G$624,Planilha4!M$82,'COVID 19 FASE I'!#REF!,Planilha4!M$81)</f>
        <v>#REF!</v>
      </c>
      <c r="N254" s="102" t="e">
        <f>SUMIFS('COVID 19 FASE I'!N$2:N$624,'COVID 19 FASE I'!D$2:D$624,Planilha4!B254,'COVID 19 FASE I'!G$2:G$624,Planilha4!N$82,'COVID 19 FASE I'!#REF!,Planilha4!N$81)</f>
        <v>#REF!</v>
      </c>
      <c r="O254" s="103" t="e">
        <f t="shared" si="7"/>
        <v>#REF!</v>
      </c>
    </row>
    <row r="255" spans="1:15" x14ac:dyDescent="0.25">
      <c r="A255" s="89" t="s">
        <v>1429</v>
      </c>
      <c r="B255" s="90" t="s">
        <v>1430</v>
      </c>
      <c r="C255" s="70"/>
      <c r="D255" s="70"/>
      <c r="E255" s="102" t="e">
        <f>SUMIFS('COVID 19 FASE I'!N$2:N$624,'COVID 19 FASE I'!D$2:D$624,Planilha4!B255,'COVID 19 FASE I'!G$2:G$624,Planilha4!E$82,'COVID 19 FASE I'!#REF!,Planilha4!E$81)</f>
        <v>#REF!</v>
      </c>
      <c r="F255" s="102" t="e">
        <f>SUMIFS('COVID 19 FASE I'!N$2:N$624,'COVID 19 FASE I'!D$2:D$624,Planilha4!B255,'COVID 19 FASE I'!G$2:G$624,Planilha4!F$82,'COVID 19 FASE I'!#REF!,Planilha4!F$81)</f>
        <v>#REF!</v>
      </c>
      <c r="G255" s="102" t="e">
        <f>SUMIFS('COVID 19 FASE I'!N$2:N$624,'COVID 19 FASE I'!D$2:D$624,Planilha4!B255,'COVID 19 FASE I'!G$2:G$624,Planilha4!G$82,'COVID 19 FASE I'!#REF!,Planilha4!G$81)</f>
        <v>#REF!</v>
      </c>
      <c r="H255" s="102" t="e">
        <f>SUMIFS('COVID 19 FASE I'!N$2:N$624,'COVID 19 FASE I'!D$2:D$624,Planilha4!B255,'COVID 19 FASE I'!G$2:G$624,Planilha4!H$82,'COVID 19 FASE I'!#REF!,Planilha4!H$81)</f>
        <v>#REF!</v>
      </c>
      <c r="I255" s="102" t="e">
        <f>SUMIFS('COVID 19 FASE I'!N$2:N$624,'COVID 19 FASE I'!D$2:D$624,Planilha4!B255,'COVID 19 FASE I'!G$2:G$624,Planilha4!I$82,'COVID 19 FASE I'!#REF!,Planilha4!I$81)</f>
        <v>#REF!</v>
      </c>
      <c r="J255" s="102" t="e">
        <f>SUMIFS('COVID 19 FASE I'!N$2:N$624,'COVID 19 FASE I'!D$2:D$624,Planilha4!B255,'COVID 19 FASE I'!G$2:G$624,Planilha4!J$82,'COVID 19 FASE I'!#REF!,Planilha4!J$81)</f>
        <v>#REF!</v>
      </c>
      <c r="K255" s="102" t="e">
        <f>SUMIFS('COVID 19 FASE I'!N$2:N$624,'COVID 19 FASE I'!D$2:D$624,Planilha4!B255,'COVID 19 FASE I'!G$2:G$624,Planilha4!K$82,'COVID 19 FASE I'!#REF!,Planilha4!K$81)</f>
        <v>#REF!</v>
      </c>
      <c r="L255" s="102" t="e">
        <f>SUMIFS('COVID 19 FASE I'!N$2:N$624,'COVID 19 FASE I'!D$2:D$624,Planilha4!B255,'COVID 19 FASE I'!G$2:G$624,Planilha4!L$82,'COVID 19 FASE I'!#REF!,Planilha4!L$81)</f>
        <v>#REF!</v>
      </c>
      <c r="M255" s="102" t="e">
        <f>SUMIFS('COVID 19 FASE I'!N$2:N$624,'COVID 19 FASE I'!D$2:D$624,Planilha4!B255,'COVID 19 FASE I'!G$2:G$624,Planilha4!M$82,'COVID 19 FASE I'!#REF!,Planilha4!M$81)</f>
        <v>#REF!</v>
      </c>
      <c r="N255" s="102" t="e">
        <f>SUMIFS('COVID 19 FASE I'!N$2:N$624,'COVID 19 FASE I'!D$2:D$624,Planilha4!B255,'COVID 19 FASE I'!G$2:G$624,Planilha4!N$82,'COVID 19 FASE I'!#REF!,Planilha4!N$81)</f>
        <v>#REF!</v>
      </c>
      <c r="O255" s="103" t="e">
        <f t="shared" si="7"/>
        <v>#REF!</v>
      </c>
    </row>
    <row r="256" spans="1:15" x14ac:dyDescent="0.25">
      <c r="A256" s="89" t="s">
        <v>1243</v>
      </c>
      <c r="B256" s="90" t="s">
        <v>1244</v>
      </c>
      <c r="C256" s="70"/>
      <c r="D256" s="70"/>
      <c r="E256" s="102" t="e">
        <f>SUMIFS('COVID 19 FASE I'!N$2:N$624,'COVID 19 FASE I'!D$2:D$624,Planilha4!B256,'COVID 19 FASE I'!G$2:G$624,Planilha4!E$82,'COVID 19 FASE I'!#REF!,Planilha4!E$81)</f>
        <v>#REF!</v>
      </c>
      <c r="F256" s="102" t="e">
        <f>SUMIFS('COVID 19 FASE I'!N$2:N$624,'COVID 19 FASE I'!D$2:D$624,Planilha4!B256,'COVID 19 FASE I'!G$2:G$624,Planilha4!F$82,'COVID 19 FASE I'!#REF!,Planilha4!F$81)</f>
        <v>#REF!</v>
      </c>
      <c r="G256" s="102" t="e">
        <f>SUMIFS('COVID 19 FASE I'!N$2:N$624,'COVID 19 FASE I'!D$2:D$624,Planilha4!B256,'COVID 19 FASE I'!G$2:G$624,Planilha4!G$82,'COVID 19 FASE I'!#REF!,Planilha4!G$81)</f>
        <v>#REF!</v>
      </c>
      <c r="H256" s="102" t="e">
        <f>SUMIFS('COVID 19 FASE I'!N$2:N$624,'COVID 19 FASE I'!D$2:D$624,Planilha4!B256,'COVID 19 FASE I'!G$2:G$624,Planilha4!H$82,'COVID 19 FASE I'!#REF!,Planilha4!H$81)</f>
        <v>#REF!</v>
      </c>
      <c r="I256" s="102" t="e">
        <f>SUMIFS('COVID 19 FASE I'!N$2:N$624,'COVID 19 FASE I'!D$2:D$624,Planilha4!B256,'COVID 19 FASE I'!G$2:G$624,Planilha4!I$82,'COVID 19 FASE I'!#REF!,Planilha4!I$81)</f>
        <v>#REF!</v>
      </c>
      <c r="J256" s="102" t="e">
        <f>SUMIFS('COVID 19 FASE I'!N$2:N$624,'COVID 19 FASE I'!D$2:D$624,Planilha4!B256,'COVID 19 FASE I'!G$2:G$624,Planilha4!J$82,'COVID 19 FASE I'!#REF!,Planilha4!J$81)</f>
        <v>#REF!</v>
      </c>
      <c r="K256" s="102" t="e">
        <f>SUMIFS('COVID 19 FASE I'!N$2:N$624,'COVID 19 FASE I'!D$2:D$624,Planilha4!B256,'COVID 19 FASE I'!G$2:G$624,Planilha4!K$82,'COVID 19 FASE I'!#REF!,Planilha4!K$81)</f>
        <v>#REF!</v>
      </c>
      <c r="L256" s="102" t="e">
        <f>SUMIFS('COVID 19 FASE I'!N$2:N$624,'COVID 19 FASE I'!D$2:D$624,Planilha4!B256,'COVID 19 FASE I'!G$2:G$624,Planilha4!L$82,'COVID 19 FASE I'!#REF!,Planilha4!L$81)</f>
        <v>#REF!</v>
      </c>
      <c r="M256" s="102" t="e">
        <f>SUMIFS('COVID 19 FASE I'!N$2:N$624,'COVID 19 FASE I'!D$2:D$624,Planilha4!B256,'COVID 19 FASE I'!G$2:G$624,Planilha4!M$82,'COVID 19 FASE I'!#REF!,Planilha4!M$81)</f>
        <v>#REF!</v>
      </c>
      <c r="N256" s="102" t="e">
        <f>SUMIFS('COVID 19 FASE I'!N$2:N$624,'COVID 19 FASE I'!D$2:D$624,Planilha4!B256,'COVID 19 FASE I'!G$2:G$624,Planilha4!N$82,'COVID 19 FASE I'!#REF!,Planilha4!N$81)</f>
        <v>#REF!</v>
      </c>
      <c r="O256" s="103" t="e">
        <f t="shared" si="7"/>
        <v>#REF!</v>
      </c>
    </row>
    <row r="257" spans="1:15" x14ac:dyDescent="0.25">
      <c r="A257" s="85" t="s">
        <v>2883</v>
      </c>
      <c r="B257" s="86" t="s">
        <v>2884</v>
      </c>
      <c r="C257" s="74"/>
      <c r="D257" s="74"/>
      <c r="E257" s="102" t="e">
        <f>SUMIFS('COVID 19 FASE I'!N$2:N$624,'COVID 19 FASE I'!D$2:D$624,Planilha4!B257,'COVID 19 FASE I'!G$2:G$624,Planilha4!E$82,'COVID 19 FASE I'!#REF!,Planilha4!E$81)</f>
        <v>#REF!</v>
      </c>
      <c r="F257" s="102" t="e">
        <f>SUMIFS('COVID 19 FASE I'!N$2:N$624,'COVID 19 FASE I'!D$2:D$624,Planilha4!B257,'COVID 19 FASE I'!G$2:G$624,Planilha4!F$82,'COVID 19 FASE I'!#REF!,Planilha4!F$81)</f>
        <v>#REF!</v>
      </c>
      <c r="G257" s="102" t="e">
        <f>SUMIFS('COVID 19 FASE I'!N$2:N$624,'COVID 19 FASE I'!D$2:D$624,Planilha4!B257,'COVID 19 FASE I'!G$2:G$624,Planilha4!G$82,'COVID 19 FASE I'!#REF!,Planilha4!G$81)</f>
        <v>#REF!</v>
      </c>
      <c r="H257" s="102" t="e">
        <f>SUMIFS('COVID 19 FASE I'!N$2:N$624,'COVID 19 FASE I'!D$2:D$624,Planilha4!B257,'COVID 19 FASE I'!G$2:G$624,Planilha4!H$82,'COVID 19 FASE I'!#REF!,Planilha4!H$81)</f>
        <v>#REF!</v>
      </c>
      <c r="I257" s="102" t="e">
        <f>SUMIFS('COVID 19 FASE I'!N$2:N$624,'COVID 19 FASE I'!D$2:D$624,Planilha4!B257,'COVID 19 FASE I'!G$2:G$624,Planilha4!I$82,'COVID 19 FASE I'!#REF!,Planilha4!I$81)</f>
        <v>#REF!</v>
      </c>
      <c r="J257" s="102" t="e">
        <f>SUMIFS('COVID 19 FASE I'!N$2:N$624,'COVID 19 FASE I'!D$2:D$624,Planilha4!B257,'COVID 19 FASE I'!G$2:G$624,Planilha4!J$82,'COVID 19 FASE I'!#REF!,Planilha4!J$81)</f>
        <v>#REF!</v>
      </c>
      <c r="K257" s="102" t="e">
        <f>SUMIFS('COVID 19 FASE I'!N$2:N$624,'COVID 19 FASE I'!D$2:D$624,Planilha4!B257,'COVID 19 FASE I'!G$2:G$624,Planilha4!K$82,'COVID 19 FASE I'!#REF!,Planilha4!K$81)</f>
        <v>#REF!</v>
      </c>
      <c r="L257" s="102" t="e">
        <f>SUMIFS('COVID 19 FASE I'!N$2:N$624,'COVID 19 FASE I'!D$2:D$624,Planilha4!B257,'COVID 19 FASE I'!G$2:G$624,Planilha4!L$82,'COVID 19 FASE I'!#REF!,Planilha4!L$81)</f>
        <v>#REF!</v>
      </c>
      <c r="M257" s="102" t="e">
        <f>SUMIFS('COVID 19 FASE I'!N$2:N$624,'COVID 19 FASE I'!D$2:D$624,Planilha4!B257,'COVID 19 FASE I'!G$2:G$624,Planilha4!M$82,'COVID 19 FASE I'!#REF!,Planilha4!M$81)</f>
        <v>#REF!</v>
      </c>
      <c r="N257" s="102" t="e">
        <f>SUMIFS('COVID 19 FASE I'!N$2:N$624,'COVID 19 FASE I'!D$2:D$624,Planilha4!B257,'COVID 19 FASE I'!G$2:G$624,Planilha4!N$82,'COVID 19 FASE I'!#REF!,Planilha4!N$81)</f>
        <v>#REF!</v>
      </c>
      <c r="O257" s="103" t="e">
        <f t="shared" si="7"/>
        <v>#REF!</v>
      </c>
    </row>
    <row r="258" spans="1:15" x14ac:dyDescent="0.25">
      <c r="A258" s="89" t="s">
        <v>1357</v>
      </c>
      <c r="B258" s="90" t="s">
        <v>1358</v>
      </c>
      <c r="C258" s="70"/>
      <c r="D258" s="70"/>
      <c r="E258" s="102" t="e">
        <f>SUMIFS('COVID 19 FASE I'!N$2:N$624,'COVID 19 FASE I'!D$2:D$624,Planilha4!B258,'COVID 19 FASE I'!G$2:G$624,Planilha4!E$82,'COVID 19 FASE I'!#REF!,Planilha4!E$81)</f>
        <v>#REF!</v>
      </c>
      <c r="F258" s="102" t="e">
        <f>SUMIFS('COVID 19 FASE I'!N$2:N$624,'COVID 19 FASE I'!D$2:D$624,Planilha4!B258,'COVID 19 FASE I'!G$2:G$624,Planilha4!F$82,'COVID 19 FASE I'!#REF!,Planilha4!F$81)</f>
        <v>#REF!</v>
      </c>
      <c r="G258" s="102" t="e">
        <f>SUMIFS('COVID 19 FASE I'!N$2:N$624,'COVID 19 FASE I'!D$2:D$624,Planilha4!B258,'COVID 19 FASE I'!G$2:G$624,Planilha4!G$82,'COVID 19 FASE I'!#REF!,Planilha4!G$81)</f>
        <v>#REF!</v>
      </c>
      <c r="H258" s="102" t="e">
        <f>SUMIFS('COVID 19 FASE I'!N$2:N$624,'COVID 19 FASE I'!D$2:D$624,Planilha4!B258,'COVID 19 FASE I'!G$2:G$624,Planilha4!H$82,'COVID 19 FASE I'!#REF!,Planilha4!H$81)</f>
        <v>#REF!</v>
      </c>
      <c r="I258" s="102" t="e">
        <f>SUMIFS('COVID 19 FASE I'!N$2:N$624,'COVID 19 FASE I'!D$2:D$624,Planilha4!B258,'COVID 19 FASE I'!G$2:G$624,Planilha4!I$82,'COVID 19 FASE I'!#REF!,Planilha4!I$81)</f>
        <v>#REF!</v>
      </c>
      <c r="J258" s="102" t="e">
        <f>SUMIFS('COVID 19 FASE I'!N$2:N$624,'COVID 19 FASE I'!D$2:D$624,Planilha4!B258,'COVID 19 FASE I'!G$2:G$624,Planilha4!J$82,'COVID 19 FASE I'!#REF!,Planilha4!J$81)</f>
        <v>#REF!</v>
      </c>
      <c r="K258" s="102" t="e">
        <f>SUMIFS('COVID 19 FASE I'!N$2:N$624,'COVID 19 FASE I'!D$2:D$624,Planilha4!B258,'COVID 19 FASE I'!G$2:G$624,Planilha4!K$82,'COVID 19 FASE I'!#REF!,Planilha4!K$81)</f>
        <v>#REF!</v>
      </c>
      <c r="L258" s="102" t="e">
        <f>SUMIFS('COVID 19 FASE I'!N$2:N$624,'COVID 19 FASE I'!D$2:D$624,Planilha4!B258,'COVID 19 FASE I'!G$2:G$624,Planilha4!L$82,'COVID 19 FASE I'!#REF!,Planilha4!L$81)</f>
        <v>#REF!</v>
      </c>
      <c r="M258" s="102" t="e">
        <f>SUMIFS('COVID 19 FASE I'!N$2:N$624,'COVID 19 FASE I'!D$2:D$624,Planilha4!B258,'COVID 19 FASE I'!G$2:G$624,Planilha4!M$82,'COVID 19 FASE I'!#REF!,Planilha4!M$81)</f>
        <v>#REF!</v>
      </c>
      <c r="N258" s="102" t="e">
        <f>SUMIFS('COVID 19 FASE I'!N$2:N$624,'COVID 19 FASE I'!D$2:D$624,Planilha4!B258,'COVID 19 FASE I'!G$2:G$624,Planilha4!N$82,'COVID 19 FASE I'!#REF!,Planilha4!N$81)</f>
        <v>#REF!</v>
      </c>
      <c r="O258" s="103" t="e">
        <f t="shared" si="7"/>
        <v>#REF!</v>
      </c>
    </row>
    <row r="259" spans="1:15" ht="19.5" customHeight="1" x14ac:dyDescent="0.25">
      <c r="A259" s="89" t="s">
        <v>2414</v>
      </c>
      <c r="B259" s="90" t="s">
        <v>2415</v>
      </c>
      <c r="C259" s="70"/>
      <c r="D259" s="70"/>
      <c r="E259" s="102" t="e">
        <f>SUMIFS('COVID 19 FASE I'!N$2:N$624,'COVID 19 FASE I'!D$2:D$624,Planilha4!B259,'COVID 19 FASE I'!G$2:G$624,Planilha4!E$82,'COVID 19 FASE I'!#REF!,Planilha4!E$81)</f>
        <v>#REF!</v>
      </c>
      <c r="F259" s="102" t="e">
        <f>SUMIFS('COVID 19 FASE I'!N$2:N$624,'COVID 19 FASE I'!D$2:D$624,Planilha4!B259,'COVID 19 FASE I'!G$2:G$624,Planilha4!F$82,'COVID 19 FASE I'!#REF!,Planilha4!F$81)</f>
        <v>#REF!</v>
      </c>
      <c r="G259" s="102" t="e">
        <f>SUMIFS('COVID 19 FASE I'!N$2:N$624,'COVID 19 FASE I'!D$2:D$624,Planilha4!B259,'COVID 19 FASE I'!G$2:G$624,Planilha4!G$82,'COVID 19 FASE I'!#REF!,Planilha4!G$81)</f>
        <v>#REF!</v>
      </c>
      <c r="H259" s="102" t="e">
        <f>SUMIFS('COVID 19 FASE I'!N$2:N$624,'COVID 19 FASE I'!D$2:D$624,Planilha4!B259,'COVID 19 FASE I'!G$2:G$624,Planilha4!H$82,'COVID 19 FASE I'!#REF!,Planilha4!H$81)</f>
        <v>#REF!</v>
      </c>
      <c r="I259" s="102" t="e">
        <f>SUMIFS('COVID 19 FASE I'!N$2:N$624,'COVID 19 FASE I'!D$2:D$624,Planilha4!B259,'COVID 19 FASE I'!G$2:G$624,Planilha4!I$82,'COVID 19 FASE I'!#REF!,Planilha4!I$81)</f>
        <v>#REF!</v>
      </c>
      <c r="J259" s="102" t="e">
        <f>SUMIFS('COVID 19 FASE I'!N$2:N$624,'COVID 19 FASE I'!D$2:D$624,Planilha4!B259,'COVID 19 FASE I'!G$2:G$624,Planilha4!J$82,'COVID 19 FASE I'!#REF!,Planilha4!J$81)</f>
        <v>#REF!</v>
      </c>
      <c r="K259" s="102" t="e">
        <f>SUMIFS('COVID 19 FASE I'!N$2:N$624,'COVID 19 FASE I'!D$2:D$624,Planilha4!B259,'COVID 19 FASE I'!G$2:G$624,Planilha4!K$82,'COVID 19 FASE I'!#REF!,Planilha4!K$81)</f>
        <v>#REF!</v>
      </c>
      <c r="L259" s="102" t="e">
        <f>SUMIFS('COVID 19 FASE I'!N$2:N$624,'COVID 19 FASE I'!D$2:D$624,Planilha4!B259,'COVID 19 FASE I'!G$2:G$624,Planilha4!L$82,'COVID 19 FASE I'!#REF!,Planilha4!L$81)</f>
        <v>#REF!</v>
      </c>
      <c r="M259" s="102" t="e">
        <f>SUMIFS('COVID 19 FASE I'!N$2:N$624,'COVID 19 FASE I'!D$2:D$624,Planilha4!B259,'COVID 19 FASE I'!G$2:G$624,Planilha4!M$82,'COVID 19 FASE I'!#REF!,Planilha4!M$81)</f>
        <v>#REF!</v>
      </c>
      <c r="N259" s="102" t="e">
        <f>SUMIFS('COVID 19 FASE I'!N$2:N$624,'COVID 19 FASE I'!D$2:D$624,Planilha4!B259,'COVID 19 FASE I'!G$2:G$624,Planilha4!N$82,'COVID 19 FASE I'!#REF!,Planilha4!N$81)</f>
        <v>#REF!</v>
      </c>
      <c r="O259" s="103" t="e">
        <f t="shared" si="7"/>
        <v>#REF!</v>
      </c>
    </row>
    <row r="260" spans="1:15" x14ac:dyDescent="0.25">
      <c r="A260" s="89" t="s">
        <v>1328</v>
      </c>
      <c r="B260" s="90" t="s">
        <v>1329</v>
      </c>
      <c r="C260" s="70"/>
      <c r="D260" s="70"/>
      <c r="E260" s="102" t="e">
        <f>SUMIFS('COVID 19 FASE I'!N$2:N$624,'COVID 19 FASE I'!D$2:D$624,Planilha4!B260,'COVID 19 FASE I'!G$2:G$624,Planilha4!E$82,'COVID 19 FASE I'!#REF!,Planilha4!E$81)</f>
        <v>#REF!</v>
      </c>
      <c r="F260" s="102" t="e">
        <f>SUMIFS('COVID 19 FASE I'!N$2:N$624,'COVID 19 FASE I'!D$2:D$624,Planilha4!B260,'COVID 19 FASE I'!G$2:G$624,Planilha4!F$82,'COVID 19 FASE I'!#REF!,Planilha4!F$81)</f>
        <v>#REF!</v>
      </c>
      <c r="G260" s="102" t="e">
        <f>SUMIFS('COVID 19 FASE I'!N$2:N$624,'COVID 19 FASE I'!D$2:D$624,Planilha4!B260,'COVID 19 FASE I'!G$2:G$624,Planilha4!G$82,'COVID 19 FASE I'!#REF!,Planilha4!G$81)</f>
        <v>#REF!</v>
      </c>
      <c r="H260" s="102" t="e">
        <f>SUMIFS('COVID 19 FASE I'!N$2:N$624,'COVID 19 FASE I'!D$2:D$624,Planilha4!B260,'COVID 19 FASE I'!G$2:G$624,Planilha4!H$82,'COVID 19 FASE I'!#REF!,Planilha4!H$81)</f>
        <v>#REF!</v>
      </c>
      <c r="I260" s="102" t="e">
        <f>SUMIFS('COVID 19 FASE I'!N$2:N$624,'COVID 19 FASE I'!D$2:D$624,Planilha4!B260,'COVID 19 FASE I'!G$2:G$624,Planilha4!I$82,'COVID 19 FASE I'!#REF!,Planilha4!I$81)</f>
        <v>#REF!</v>
      </c>
      <c r="J260" s="102" t="e">
        <f>SUMIFS('COVID 19 FASE I'!N$2:N$624,'COVID 19 FASE I'!D$2:D$624,Planilha4!B260,'COVID 19 FASE I'!G$2:G$624,Planilha4!J$82,'COVID 19 FASE I'!#REF!,Planilha4!J$81)</f>
        <v>#REF!</v>
      </c>
      <c r="K260" s="102" t="e">
        <f>SUMIFS('COVID 19 FASE I'!N$2:N$624,'COVID 19 FASE I'!D$2:D$624,Planilha4!B260,'COVID 19 FASE I'!G$2:G$624,Planilha4!K$82,'COVID 19 FASE I'!#REF!,Planilha4!K$81)</f>
        <v>#REF!</v>
      </c>
      <c r="L260" s="102" t="e">
        <f>SUMIFS('COVID 19 FASE I'!N$2:N$624,'COVID 19 FASE I'!D$2:D$624,Planilha4!B260,'COVID 19 FASE I'!G$2:G$624,Planilha4!L$82,'COVID 19 FASE I'!#REF!,Planilha4!L$81)</f>
        <v>#REF!</v>
      </c>
      <c r="M260" s="102" t="e">
        <f>SUMIFS('COVID 19 FASE I'!N$2:N$624,'COVID 19 FASE I'!D$2:D$624,Planilha4!B260,'COVID 19 FASE I'!G$2:G$624,Planilha4!M$82,'COVID 19 FASE I'!#REF!,Planilha4!M$81)</f>
        <v>#REF!</v>
      </c>
      <c r="N260" s="102" t="e">
        <f>SUMIFS('COVID 19 FASE I'!N$2:N$624,'COVID 19 FASE I'!D$2:D$624,Planilha4!B260,'COVID 19 FASE I'!G$2:G$624,Planilha4!N$82,'COVID 19 FASE I'!#REF!,Planilha4!N$81)</f>
        <v>#REF!</v>
      </c>
      <c r="O260" s="103" t="e">
        <f t="shared" si="7"/>
        <v>#REF!</v>
      </c>
    </row>
    <row r="261" spans="1:15" x14ac:dyDescent="0.25">
      <c r="A261" s="85" t="s">
        <v>2957</v>
      </c>
      <c r="B261" s="86" t="s">
        <v>2878</v>
      </c>
      <c r="C261" s="74"/>
      <c r="D261" s="74"/>
      <c r="E261" s="102" t="e">
        <f>SUMIFS('COVID 19 FASE I'!N$2:N$624,'COVID 19 FASE I'!D$2:D$624,Planilha4!B261,'COVID 19 FASE I'!G$2:G$624,Planilha4!E$82,'COVID 19 FASE I'!#REF!,Planilha4!E$81)</f>
        <v>#REF!</v>
      </c>
      <c r="F261" s="102" t="e">
        <f>SUMIFS('COVID 19 FASE I'!N$2:N$624,'COVID 19 FASE I'!D$2:D$624,Planilha4!B261,'COVID 19 FASE I'!G$2:G$624,Planilha4!F$82,'COVID 19 FASE I'!#REF!,Planilha4!F$81)</f>
        <v>#REF!</v>
      </c>
      <c r="G261" s="102" t="e">
        <f>SUMIFS('COVID 19 FASE I'!N$2:N$624,'COVID 19 FASE I'!D$2:D$624,Planilha4!B261,'COVID 19 FASE I'!G$2:G$624,Planilha4!G$82,'COVID 19 FASE I'!#REF!,Planilha4!G$81)</f>
        <v>#REF!</v>
      </c>
      <c r="H261" s="102" t="e">
        <f>SUMIFS('COVID 19 FASE I'!N$2:N$624,'COVID 19 FASE I'!D$2:D$624,Planilha4!B261,'COVID 19 FASE I'!G$2:G$624,Planilha4!H$82,'COVID 19 FASE I'!#REF!,Planilha4!H$81)</f>
        <v>#REF!</v>
      </c>
      <c r="I261" s="102" t="e">
        <f>SUMIFS('COVID 19 FASE I'!N$2:N$624,'COVID 19 FASE I'!D$2:D$624,Planilha4!B261,'COVID 19 FASE I'!G$2:G$624,Planilha4!I$82,'COVID 19 FASE I'!#REF!,Planilha4!I$81)</f>
        <v>#REF!</v>
      </c>
      <c r="J261" s="102" t="e">
        <f>SUMIFS('COVID 19 FASE I'!N$2:N$624,'COVID 19 FASE I'!D$2:D$624,Planilha4!B261,'COVID 19 FASE I'!G$2:G$624,Planilha4!J$82,'COVID 19 FASE I'!#REF!,Planilha4!J$81)</f>
        <v>#REF!</v>
      </c>
      <c r="K261" s="102" t="e">
        <f>SUMIFS('COVID 19 FASE I'!N$2:N$624,'COVID 19 FASE I'!D$2:D$624,Planilha4!B261,'COVID 19 FASE I'!G$2:G$624,Planilha4!K$82,'COVID 19 FASE I'!#REF!,Planilha4!K$81)</f>
        <v>#REF!</v>
      </c>
      <c r="L261" s="102" t="e">
        <f>SUMIFS('COVID 19 FASE I'!N$2:N$624,'COVID 19 FASE I'!D$2:D$624,Planilha4!B261,'COVID 19 FASE I'!G$2:G$624,Planilha4!L$82,'COVID 19 FASE I'!#REF!,Planilha4!L$81)</f>
        <v>#REF!</v>
      </c>
      <c r="M261" s="102" t="e">
        <f>SUMIFS('COVID 19 FASE I'!N$2:N$624,'COVID 19 FASE I'!D$2:D$624,Planilha4!B261,'COVID 19 FASE I'!G$2:G$624,Planilha4!M$82,'COVID 19 FASE I'!#REF!,Planilha4!M$81)</f>
        <v>#REF!</v>
      </c>
      <c r="N261" s="102" t="e">
        <f>SUMIFS('COVID 19 FASE I'!N$2:N$624,'COVID 19 FASE I'!D$2:D$624,Planilha4!B261,'COVID 19 FASE I'!G$2:G$624,Planilha4!N$82,'COVID 19 FASE I'!#REF!,Planilha4!N$81)</f>
        <v>#REF!</v>
      </c>
      <c r="O261" s="103" t="e">
        <f t="shared" si="7"/>
        <v>#REF!</v>
      </c>
    </row>
    <row r="262" spans="1:15" x14ac:dyDescent="0.25">
      <c r="A262" s="89" t="s">
        <v>1453</v>
      </c>
      <c r="B262" s="90" t="s">
        <v>1454</v>
      </c>
      <c r="C262" s="70"/>
      <c r="D262" s="70"/>
      <c r="E262" s="102" t="e">
        <f>SUMIFS('COVID 19 FASE I'!N$2:N$624,'COVID 19 FASE I'!D$2:D$624,Planilha4!B262,'COVID 19 FASE I'!G$2:G$624,Planilha4!E$82,'COVID 19 FASE I'!#REF!,Planilha4!E$81)</f>
        <v>#REF!</v>
      </c>
      <c r="F262" s="102" t="e">
        <f>SUMIFS('COVID 19 FASE I'!N$2:N$624,'COVID 19 FASE I'!D$2:D$624,Planilha4!B262,'COVID 19 FASE I'!G$2:G$624,Planilha4!F$82,'COVID 19 FASE I'!#REF!,Planilha4!F$81)</f>
        <v>#REF!</v>
      </c>
      <c r="G262" s="102" t="e">
        <f>SUMIFS('COVID 19 FASE I'!N$2:N$624,'COVID 19 FASE I'!D$2:D$624,Planilha4!B262,'COVID 19 FASE I'!G$2:G$624,Planilha4!G$82,'COVID 19 FASE I'!#REF!,Planilha4!G$81)</f>
        <v>#REF!</v>
      </c>
      <c r="H262" s="102" t="e">
        <f>SUMIFS('COVID 19 FASE I'!N$2:N$624,'COVID 19 FASE I'!D$2:D$624,Planilha4!B262,'COVID 19 FASE I'!G$2:G$624,Planilha4!H$82,'COVID 19 FASE I'!#REF!,Planilha4!H$81)</f>
        <v>#REF!</v>
      </c>
      <c r="I262" s="102" t="e">
        <f>SUMIFS('COVID 19 FASE I'!N$2:N$624,'COVID 19 FASE I'!D$2:D$624,Planilha4!B262,'COVID 19 FASE I'!G$2:G$624,Planilha4!I$82,'COVID 19 FASE I'!#REF!,Planilha4!I$81)</f>
        <v>#REF!</v>
      </c>
      <c r="J262" s="102" t="e">
        <f>SUMIFS('COVID 19 FASE I'!N$2:N$624,'COVID 19 FASE I'!D$2:D$624,Planilha4!B262,'COVID 19 FASE I'!G$2:G$624,Planilha4!J$82,'COVID 19 FASE I'!#REF!,Planilha4!J$81)</f>
        <v>#REF!</v>
      </c>
      <c r="K262" s="102" t="e">
        <f>SUMIFS('COVID 19 FASE I'!N$2:N$624,'COVID 19 FASE I'!D$2:D$624,Planilha4!B262,'COVID 19 FASE I'!G$2:G$624,Planilha4!K$82,'COVID 19 FASE I'!#REF!,Planilha4!K$81)</f>
        <v>#REF!</v>
      </c>
      <c r="L262" s="102" t="e">
        <f>SUMIFS('COVID 19 FASE I'!N$2:N$624,'COVID 19 FASE I'!D$2:D$624,Planilha4!B262,'COVID 19 FASE I'!G$2:G$624,Planilha4!L$82,'COVID 19 FASE I'!#REF!,Planilha4!L$81)</f>
        <v>#REF!</v>
      </c>
      <c r="M262" s="102" t="e">
        <f>SUMIFS('COVID 19 FASE I'!N$2:N$624,'COVID 19 FASE I'!D$2:D$624,Planilha4!B262,'COVID 19 FASE I'!G$2:G$624,Planilha4!M$82,'COVID 19 FASE I'!#REF!,Planilha4!M$81)</f>
        <v>#REF!</v>
      </c>
      <c r="N262" s="102" t="e">
        <f>SUMIFS('COVID 19 FASE I'!N$2:N$624,'COVID 19 FASE I'!D$2:D$624,Planilha4!B262,'COVID 19 FASE I'!G$2:G$624,Planilha4!N$82,'COVID 19 FASE I'!#REF!,Planilha4!N$81)</f>
        <v>#REF!</v>
      </c>
      <c r="O262" s="103" t="e">
        <f t="shared" si="7"/>
        <v>#REF!</v>
      </c>
    </row>
    <row r="263" spans="1:15" x14ac:dyDescent="0.25">
      <c r="A263" s="89" t="s">
        <v>2141</v>
      </c>
      <c r="B263" s="90" t="s">
        <v>2142</v>
      </c>
      <c r="C263" s="70"/>
      <c r="D263" s="70"/>
      <c r="E263" s="102" t="e">
        <f>SUMIFS('COVID 19 FASE I'!N$2:N$624,'COVID 19 FASE I'!D$2:D$624,Planilha4!B263,'COVID 19 FASE I'!G$2:G$624,Planilha4!E$82,'COVID 19 FASE I'!#REF!,Planilha4!E$81)</f>
        <v>#REF!</v>
      </c>
      <c r="F263" s="102" t="e">
        <f>SUMIFS('COVID 19 FASE I'!N$2:N$624,'COVID 19 FASE I'!D$2:D$624,Planilha4!B263,'COVID 19 FASE I'!G$2:G$624,Planilha4!F$82,'COVID 19 FASE I'!#REF!,Planilha4!F$81)</f>
        <v>#REF!</v>
      </c>
      <c r="G263" s="102" t="e">
        <f>SUMIFS('COVID 19 FASE I'!N$2:N$624,'COVID 19 FASE I'!D$2:D$624,Planilha4!B263,'COVID 19 FASE I'!G$2:G$624,Planilha4!G$82,'COVID 19 FASE I'!#REF!,Planilha4!G$81)</f>
        <v>#REF!</v>
      </c>
      <c r="H263" s="102" t="e">
        <f>SUMIFS('COVID 19 FASE I'!N$2:N$624,'COVID 19 FASE I'!D$2:D$624,Planilha4!B263,'COVID 19 FASE I'!G$2:G$624,Planilha4!H$82,'COVID 19 FASE I'!#REF!,Planilha4!H$81)</f>
        <v>#REF!</v>
      </c>
      <c r="I263" s="102" t="e">
        <f>SUMIFS('COVID 19 FASE I'!N$2:N$624,'COVID 19 FASE I'!D$2:D$624,Planilha4!B263,'COVID 19 FASE I'!G$2:G$624,Planilha4!I$82,'COVID 19 FASE I'!#REF!,Planilha4!I$81)</f>
        <v>#REF!</v>
      </c>
      <c r="J263" s="102" t="e">
        <f>SUMIFS('COVID 19 FASE I'!N$2:N$624,'COVID 19 FASE I'!D$2:D$624,Planilha4!B263,'COVID 19 FASE I'!G$2:G$624,Planilha4!J$82,'COVID 19 FASE I'!#REF!,Planilha4!J$81)</f>
        <v>#REF!</v>
      </c>
      <c r="K263" s="102" t="e">
        <f>SUMIFS('COVID 19 FASE I'!N$2:N$624,'COVID 19 FASE I'!D$2:D$624,Planilha4!B263,'COVID 19 FASE I'!G$2:G$624,Planilha4!K$82,'COVID 19 FASE I'!#REF!,Planilha4!K$81)</f>
        <v>#REF!</v>
      </c>
      <c r="L263" s="102" t="e">
        <f>SUMIFS('COVID 19 FASE I'!N$2:N$624,'COVID 19 FASE I'!D$2:D$624,Planilha4!B263,'COVID 19 FASE I'!G$2:G$624,Planilha4!L$82,'COVID 19 FASE I'!#REF!,Planilha4!L$81)</f>
        <v>#REF!</v>
      </c>
      <c r="M263" s="102" t="e">
        <f>SUMIFS('COVID 19 FASE I'!N$2:N$624,'COVID 19 FASE I'!D$2:D$624,Planilha4!B263,'COVID 19 FASE I'!G$2:G$624,Planilha4!M$82,'COVID 19 FASE I'!#REF!,Planilha4!M$81)</f>
        <v>#REF!</v>
      </c>
      <c r="N263" s="102" t="e">
        <f>SUMIFS('COVID 19 FASE I'!N$2:N$624,'COVID 19 FASE I'!D$2:D$624,Planilha4!B263,'COVID 19 FASE I'!G$2:G$624,Planilha4!N$82,'COVID 19 FASE I'!#REF!,Planilha4!N$81)</f>
        <v>#REF!</v>
      </c>
      <c r="O263" s="103" t="e">
        <f t="shared" si="7"/>
        <v>#REF!</v>
      </c>
    </row>
    <row r="264" spans="1:15" x14ac:dyDescent="0.25">
      <c r="A264" s="89" t="s">
        <v>1355</v>
      </c>
      <c r="B264" s="90" t="s">
        <v>1356</v>
      </c>
      <c r="C264" s="70"/>
      <c r="D264" s="70"/>
      <c r="E264" s="102" t="e">
        <f>SUMIFS('COVID 19 FASE I'!N$2:N$624,'COVID 19 FASE I'!D$2:D$624,Planilha4!B264,'COVID 19 FASE I'!G$2:G$624,Planilha4!E$82,'COVID 19 FASE I'!#REF!,Planilha4!E$81)</f>
        <v>#REF!</v>
      </c>
      <c r="F264" s="102" t="e">
        <f>SUMIFS('COVID 19 FASE I'!N$2:N$624,'COVID 19 FASE I'!D$2:D$624,Planilha4!B264,'COVID 19 FASE I'!G$2:G$624,Planilha4!F$82,'COVID 19 FASE I'!#REF!,Planilha4!F$81)</f>
        <v>#REF!</v>
      </c>
      <c r="G264" s="102" t="e">
        <f>SUMIFS('COVID 19 FASE I'!N$2:N$624,'COVID 19 FASE I'!D$2:D$624,Planilha4!B264,'COVID 19 FASE I'!G$2:G$624,Planilha4!G$82,'COVID 19 FASE I'!#REF!,Planilha4!G$81)</f>
        <v>#REF!</v>
      </c>
      <c r="H264" s="102" t="e">
        <f>SUMIFS('COVID 19 FASE I'!N$2:N$624,'COVID 19 FASE I'!D$2:D$624,Planilha4!B264,'COVID 19 FASE I'!G$2:G$624,Planilha4!H$82,'COVID 19 FASE I'!#REF!,Planilha4!H$81)</f>
        <v>#REF!</v>
      </c>
      <c r="I264" s="102" t="e">
        <f>SUMIFS('COVID 19 FASE I'!N$2:N$624,'COVID 19 FASE I'!D$2:D$624,Planilha4!B264,'COVID 19 FASE I'!G$2:G$624,Planilha4!I$82,'COVID 19 FASE I'!#REF!,Planilha4!I$81)</f>
        <v>#REF!</v>
      </c>
      <c r="J264" s="102" t="e">
        <f>SUMIFS('COVID 19 FASE I'!N$2:N$624,'COVID 19 FASE I'!D$2:D$624,Planilha4!B264,'COVID 19 FASE I'!G$2:G$624,Planilha4!J$82,'COVID 19 FASE I'!#REF!,Planilha4!J$81)</f>
        <v>#REF!</v>
      </c>
      <c r="K264" s="102" t="e">
        <f>SUMIFS('COVID 19 FASE I'!N$2:N$624,'COVID 19 FASE I'!D$2:D$624,Planilha4!B264,'COVID 19 FASE I'!G$2:G$624,Planilha4!K$82,'COVID 19 FASE I'!#REF!,Planilha4!K$81)</f>
        <v>#REF!</v>
      </c>
      <c r="L264" s="102" t="e">
        <f>SUMIFS('COVID 19 FASE I'!N$2:N$624,'COVID 19 FASE I'!D$2:D$624,Planilha4!B264,'COVID 19 FASE I'!G$2:G$624,Planilha4!L$82,'COVID 19 FASE I'!#REF!,Planilha4!L$81)</f>
        <v>#REF!</v>
      </c>
      <c r="M264" s="102" t="e">
        <f>SUMIFS('COVID 19 FASE I'!N$2:N$624,'COVID 19 FASE I'!D$2:D$624,Planilha4!B264,'COVID 19 FASE I'!G$2:G$624,Planilha4!M$82,'COVID 19 FASE I'!#REF!,Planilha4!M$81)</f>
        <v>#REF!</v>
      </c>
      <c r="N264" s="102" t="e">
        <f>SUMIFS('COVID 19 FASE I'!N$2:N$624,'COVID 19 FASE I'!D$2:D$624,Planilha4!B264,'COVID 19 FASE I'!G$2:G$624,Planilha4!N$82,'COVID 19 FASE I'!#REF!,Planilha4!N$81)</f>
        <v>#REF!</v>
      </c>
      <c r="O264" s="103" t="e">
        <f t="shared" si="7"/>
        <v>#REF!</v>
      </c>
    </row>
    <row r="265" spans="1:15" x14ac:dyDescent="0.25">
      <c r="A265" s="85" t="s">
        <v>2899</v>
      </c>
      <c r="B265" s="86" t="s">
        <v>2900</v>
      </c>
      <c r="C265" s="74"/>
      <c r="D265" s="74"/>
      <c r="E265" s="102" t="e">
        <f>SUMIFS('COVID 19 FASE I'!N$2:N$624,'COVID 19 FASE I'!D$2:D$624,Planilha4!B265,'COVID 19 FASE I'!G$2:G$624,Planilha4!E$82,'COVID 19 FASE I'!#REF!,Planilha4!E$81)</f>
        <v>#REF!</v>
      </c>
      <c r="F265" s="102" t="e">
        <f>SUMIFS('COVID 19 FASE I'!N$2:N$624,'COVID 19 FASE I'!D$2:D$624,Planilha4!B265,'COVID 19 FASE I'!G$2:G$624,Planilha4!F$82,'COVID 19 FASE I'!#REF!,Planilha4!F$81)</f>
        <v>#REF!</v>
      </c>
      <c r="G265" s="102" t="e">
        <f>SUMIFS('COVID 19 FASE I'!N$2:N$624,'COVID 19 FASE I'!D$2:D$624,Planilha4!B265,'COVID 19 FASE I'!G$2:G$624,Planilha4!G$82,'COVID 19 FASE I'!#REF!,Planilha4!G$81)</f>
        <v>#REF!</v>
      </c>
      <c r="H265" s="102" t="e">
        <f>SUMIFS('COVID 19 FASE I'!N$2:N$624,'COVID 19 FASE I'!D$2:D$624,Planilha4!B265,'COVID 19 FASE I'!G$2:G$624,Planilha4!H$82,'COVID 19 FASE I'!#REF!,Planilha4!H$81)</f>
        <v>#REF!</v>
      </c>
      <c r="I265" s="102" t="e">
        <f>SUMIFS('COVID 19 FASE I'!N$2:N$624,'COVID 19 FASE I'!D$2:D$624,Planilha4!B265,'COVID 19 FASE I'!G$2:G$624,Planilha4!I$82,'COVID 19 FASE I'!#REF!,Planilha4!I$81)</f>
        <v>#REF!</v>
      </c>
      <c r="J265" s="102" t="e">
        <f>SUMIFS('COVID 19 FASE I'!N$2:N$624,'COVID 19 FASE I'!D$2:D$624,Planilha4!B265,'COVID 19 FASE I'!G$2:G$624,Planilha4!J$82,'COVID 19 FASE I'!#REF!,Planilha4!J$81)</f>
        <v>#REF!</v>
      </c>
      <c r="K265" s="102" t="e">
        <f>SUMIFS('COVID 19 FASE I'!N$2:N$624,'COVID 19 FASE I'!D$2:D$624,Planilha4!B265,'COVID 19 FASE I'!G$2:G$624,Planilha4!K$82,'COVID 19 FASE I'!#REF!,Planilha4!K$81)</f>
        <v>#REF!</v>
      </c>
      <c r="L265" s="102" t="e">
        <f>SUMIFS('COVID 19 FASE I'!N$2:N$624,'COVID 19 FASE I'!D$2:D$624,Planilha4!B265,'COVID 19 FASE I'!G$2:G$624,Planilha4!L$82,'COVID 19 FASE I'!#REF!,Planilha4!L$81)</f>
        <v>#REF!</v>
      </c>
      <c r="M265" s="102" t="e">
        <f>SUMIFS('COVID 19 FASE I'!N$2:N$624,'COVID 19 FASE I'!D$2:D$624,Planilha4!B265,'COVID 19 FASE I'!G$2:G$624,Planilha4!M$82,'COVID 19 FASE I'!#REF!,Planilha4!M$81)</f>
        <v>#REF!</v>
      </c>
      <c r="N265" s="102" t="e">
        <f>SUMIFS('COVID 19 FASE I'!N$2:N$624,'COVID 19 FASE I'!D$2:D$624,Planilha4!B265,'COVID 19 FASE I'!G$2:G$624,Planilha4!N$82,'COVID 19 FASE I'!#REF!,Planilha4!N$81)</f>
        <v>#REF!</v>
      </c>
      <c r="O265" s="103" t="e">
        <f t="shared" si="7"/>
        <v>#REF!</v>
      </c>
    </row>
    <row r="266" spans="1:15" x14ac:dyDescent="0.25">
      <c r="A266" s="89" t="s">
        <v>1292</v>
      </c>
      <c r="B266" s="90" t="s">
        <v>1291</v>
      </c>
      <c r="C266" s="70"/>
      <c r="D266" s="70"/>
      <c r="E266" s="102" t="e">
        <f>SUMIFS('COVID 19 FASE I'!N$2:N$624,'COVID 19 FASE I'!D$2:D$624,Planilha4!B266,'COVID 19 FASE I'!G$2:G$624,Planilha4!E$82,'COVID 19 FASE I'!#REF!,Planilha4!E$81)</f>
        <v>#REF!</v>
      </c>
      <c r="F266" s="102" t="e">
        <f>SUMIFS('COVID 19 FASE I'!N$2:N$624,'COVID 19 FASE I'!D$2:D$624,Planilha4!B266,'COVID 19 FASE I'!G$2:G$624,Planilha4!F$82,'COVID 19 FASE I'!#REF!,Planilha4!F$81)</f>
        <v>#REF!</v>
      </c>
      <c r="G266" s="102" t="e">
        <f>SUMIFS('COVID 19 FASE I'!N$2:N$624,'COVID 19 FASE I'!D$2:D$624,Planilha4!B266,'COVID 19 FASE I'!G$2:G$624,Planilha4!G$82,'COVID 19 FASE I'!#REF!,Planilha4!G$81)</f>
        <v>#REF!</v>
      </c>
      <c r="H266" s="102" t="e">
        <f>SUMIFS('COVID 19 FASE I'!N$2:N$624,'COVID 19 FASE I'!D$2:D$624,Planilha4!B266,'COVID 19 FASE I'!G$2:G$624,Planilha4!H$82,'COVID 19 FASE I'!#REF!,Planilha4!H$81)</f>
        <v>#REF!</v>
      </c>
      <c r="I266" s="102" t="e">
        <f>SUMIFS('COVID 19 FASE I'!N$2:N$624,'COVID 19 FASE I'!D$2:D$624,Planilha4!B266,'COVID 19 FASE I'!G$2:G$624,Planilha4!I$82,'COVID 19 FASE I'!#REF!,Planilha4!I$81)</f>
        <v>#REF!</v>
      </c>
      <c r="J266" s="102" t="e">
        <f>SUMIFS('COVID 19 FASE I'!N$2:N$624,'COVID 19 FASE I'!D$2:D$624,Planilha4!B266,'COVID 19 FASE I'!G$2:G$624,Planilha4!J$82,'COVID 19 FASE I'!#REF!,Planilha4!J$81)</f>
        <v>#REF!</v>
      </c>
      <c r="K266" s="102" t="e">
        <f>SUMIFS('COVID 19 FASE I'!N$2:N$624,'COVID 19 FASE I'!D$2:D$624,Planilha4!B266,'COVID 19 FASE I'!G$2:G$624,Planilha4!K$82,'COVID 19 FASE I'!#REF!,Planilha4!K$81)</f>
        <v>#REF!</v>
      </c>
      <c r="L266" s="102" t="e">
        <f>SUMIFS('COVID 19 FASE I'!N$2:N$624,'COVID 19 FASE I'!D$2:D$624,Planilha4!B266,'COVID 19 FASE I'!G$2:G$624,Planilha4!L$82,'COVID 19 FASE I'!#REF!,Planilha4!L$81)</f>
        <v>#REF!</v>
      </c>
      <c r="M266" s="102" t="e">
        <f>SUMIFS('COVID 19 FASE I'!N$2:N$624,'COVID 19 FASE I'!D$2:D$624,Planilha4!B266,'COVID 19 FASE I'!G$2:G$624,Planilha4!M$82,'COVID 19 FASE I'!#REF!,Planilha4!M$81)</f>
        <v>#REF!</v>
      </c>
      <c r="N266" s="102" t="e">
        <f>SUMIFS('COVID 19 FASE I'!N$2:N$624,'COVID 19 FASE I'!D$2:D$624,Planilha4!B266,'COVID 19 FASE I'!G$2:G$624,Planilha4!N$82,'COVID 19 FASE I'!#REF!,Planilha4!N$81)</f>
        <v>#REF!</v>
      </c>
      <c r="O266" s="103" t="e">
        <f t="shared" si="7"/>
        <v>#REF!</v>
      </c>
    </row>
    <row r="267" spans="1:15" x14ac:dyDescent="0.25">
      <c r="A267" s="89" t="s">
        <v>1290</v>
      </c>
      <c r="B267" s="90" t="s">
        <v>1437</v>
      </c>
      <c r="C267" s="70"/>
      <c r="D267" s="70"/>
      <c r="E267" s="102" t="e">
        <f>SUMIFS('COVID 19 FASE I'!N$2:N$624,'COVID 19 FASE I'!D$2:D$624,Planilha4!B267,'COVID 19 FASE I'!G$2:G$624,Planilha4!E$82,'COVID 19 FASE I'!#REF!,Planilha4!E$81)</f>
        <v>#REF!</v>
      </c>
      <c r="F267" s="102" t="e">
        <f>SUMIFS('COVID 19 FASE I'!N$2:N$624,'COVID 19 FASE I'!D$2:D$624,Planilha4!B267,'COVID 19 FASE I'!G$2:G$624,Planilha4!F$82,'COVID 19 FASE I'!#REF!,Planilha4!F$81)</f>
        <v>#REF!</v>
      </c>
      <c r="G267" s="102" t="e">
        <f>SUMIFS('COVID 19 FASE I'!N$2:N$624,'COVID 19 FASE I'!D$2:D$624,Planilha4!B267,'COVID 19 FASE I'!G$2:G$624,Planilha4!G$82,'COVID 19 FASE I'!#REF!,Planilha4!G$81)</f>
        <v>#REF!</v>
      </c>
      <c r="H267" s="102" t="e">
        <f>SUMIFS('COVID 19 FASE I'!N$2:N$624,'COVID 19 FASE I'!D$2:D$624,Planilha4!B267,'COVID 19 FASE I'!G$2:G$624,Planilha4!H$82,'COVID 19 FASE I'!#REF!,Planilha4!H$81)</f>
        <v>#REF!</v>
      </c>
      <c r="I267" s="102" t="e">
        <f>SUMIFS('COVID 19 FASE I'!N$2:N$624,'COVID 19 FASE I'!D$2:D$624,Planilha4!B267,'COVID 19 FASE I'!G$2:G$624,Planilha4!I$82,'COVID 19 FASE I'!#REF!,Planilha4!I$81)</f>
        <v>#REF!</v>
      </c>
      <c r="J267" s="102" t="e">
        <f>SUMIFS('COVID 19 FASE I'!N$2:N$624,'COVID 19 FASE I'!D$2:D$624,Planilha4!B267,'COVID 19 FASE I'!G$2:G$624,Planilha4!J$82,'COVID 19 FASE I'!#REF!,Planilha4!J$81)</f>
        <v>#REF!</v>
      </c>
      <c r="K267" s="102" t="e">
        <f>SUMIFS('COVID 19 FASE I'!N$2:N$624,'COVID 19 FASE I'!D$2:D$624,Planilha4!B267,'COVID 19 FASE I'!G$2:G$624,Planilha4!K$82,'COVID 19 FASE I'!#REF!,Planilha4!K$81)</f>
        <v>#REF!</v>
      </c>
      <c r="L267" s="102" t="e">
        <f>SUMIFS('COVID 19 FASE I'!N$2:N$624,'COVID 19 FASE I'!D$2:D$624,Planilha4!B267,'COVID 19 FASE I'!G$2:G$624,Planilha4!L$82,'COVID 19 FASE I'!#REF!,Planilha4!L$81)</f>
        <v>#REF!</v>
      </c>
      <c r="M267" s="102" t="e">
        <f>SUMIFS('COVID 19 FASE I'!N$2:N$624,'COVID 19 FASE I'!D$2:D$624,Planilha4!B267,'COVID 19 FASE I'!G$2:G$624,Planilha4!M$82,'COVID 19 FASE I'!#REF!,Planilha4!M$81)</f>
        <v>#REF!</v>
      </c>
      <c r="N267" s="102" t="e">
        <f>SUMIFS('COVID 19 FASE I'!N$2:N$624,'COVID 19 FASE I'!D$2:D$624,Planilha4!B267,'COVID 19 FASE I'!G$2:G$624,Planilha4!N$82,'COVID 19 FASE I'!#REF!,Planilha4!N$81)</f>
        <v>#REF!</v>
      </c>
      <c r="O267" s="103" t="e">
        <f t="shared" si="7"/>
        <v>#REF!</v>
      </c>
    </row>
    <row r="268" spans="1:15" x14ac:dyDescent="0.25">
      <c r="A268" s="89" t="s">
        <v>2565</v>
      </c>
      <c r="B268" s="90" t="s">
        <v>2566</v>
      </c>
      <c r="C268" s="70"/>
      <c r="D268" s="70"/>
      <c r="E268" s="102" t="e">
        <f>SUMIFS('COVID 19 FASE I'!N$2:N$624,'COVID 19 FASE I'!D$2:D$624,Planilha4!B268,'COVID 19 FASE I'!G$2:G$624,Planilha4!E$82,'COVID 19 FASE I'!#REF!,Planilha4!E$81)</f>
        <v>#REF!</v>
      </c>
      <c r="F268" s="102" t="e">
        <f>SUMIFS('COVID 19 FASE I'!N$2:N$624,'COVID 19 FASE I'!D$2:D$624,Planilha4!B268,'COVID 19 FASE I'!G$2:G$624,Planilha4!F$82,'COVID 19 FASE I'!#REF!,Planilha4!F$81)</f>
        <v>#REF!</v>
      </c>
      <c r="G268" s="102" t="e">
        <f>SUMIFS('COVID 19 FASE I'!N$2:N$624,'COVID 19 FASE I'!D$2:D$624,Planilha4!B268,'COVID 19 FASE I'!G$2:G$624,Planilha4!G$82,'COVID 19 FASE I'!#REF!,Planilha4!G$81)</f>
        <v>#REF!</v>
      </c>
      <c r="H268" s="102" t="e">
        <f>SUMIFS('COVID 19 FASE I'!N$2:N$624,'COVID 19 FASE I'!D$2:D$624,Planilha4!B268,'COVID 19 FASE I'!G$2:G$624,Planilha4!H$82,'COVID 19 FASE I'!#REF!,Planilha4!H$81)</f>
        <v>#REF!</v>
      </c>
      <c r="I268" s="102" t="e">
        <f>SUMIFS('COVID 19 FASE I'!N$2:N$624,'COVID 19 FASE I'!D$2:D$624,Planilha4!B268,'COVID 19 FASE I'!G$2:G$624,Planilha4!I$82,'COVID 19 FASE I'!#REF!,Planilha4!I$81)</f>
        <v>#REF!</v>
      </c>
      <c r="J268" s="102" t="e">
        <f>SUMIFS('COVID 19 FASE I'!N$2:N$624,'COVID 19 FASE I'!D$2:D$624,Planilha4!B268,'COVID 19 FASE I'!G$2:G$624,Planilha4!J$82,'COVID 19 FASE I'!#REF!,Planilha4!J$81)</f>
        <v>#REF!</v>
      </c>
      <c r="K268" s="102" t="e">
        <f>SUMIFS('COVID 19 FASE I'!N$2:N$624,'COVID 19 FASE I'!D$2:D$624,Planilha4!B268,'COVID 19 FASE I'!G$2:G$624,Planilha4!K$82,'COVID 19 FASE I'!#REF!,Planilha4!K$81)</f>
        <v>#REF!</v>
      </c>
      <c r="L268" s="102" t="e">
        <f>SUMIFS('COVID 19 FASE I'!N$2:N$624,'COVID 19 FASE I'!D$2:D$624,Planilha4!B268,'COVID 19 FASE I'!G$2:G$624,Planilha4!L$82,'COVID 19 FASE I'!#REF!,Planilha4!L$81)</f>
        <v>#REF!</v>
      </c>
      <c r="M268" s="102" t="e">
        <f>SUMIFS('COVID 19 FASE I'!N$2:N$624,'COVID 19 FASE I'!D$2:D$624,Planilha4!B268,'COVID 19 FASE I'!G$2:G$624,Planilha4!M$82,'COVID 19 FASE I'!#REF!,Planilha4!M$81)</f>
        <v>#REF!</v>
      </c>
      <c r="N268" s="102" t="e">
        <f>SUMIFS('COVID 19 FASE I'!N$2:N$624,'COVID 19 FASE I'!D$2:D$624,Planilha4!B268,'COVID 19 FASE I'!G$2:G$624,Planilha4!N$82,'COVID 19 FASE I'!#REF!,Planilha4!N$81)</f>
        <v>#REF!</v>
      </c>
      <c r="O268" s="103" t="e">
        <f t="shared" si="7"/>
        <v>#REF!</v>
      </c>
    </row>
    <row r="269" spans="1:15" x14ac:dyDescent="0.25">
      <c r="A269" s="89" t="s">
        <v>1443</v>
      </c>
      <c r="B269" s="90" t="s">
        <v>1444</v>
      </c>
      <c r="C269" s="70"/>
      <c r="D269" s="70"/>
      <c r="E269" s="102" t="e">
        <f>SUMIFS('COVID 19 FASE I'!N$2:N$624,'COVID 19 FASE I'!D$2:D$624,Planilha4!B269,'COVID 19 FASE I'!G$2:G$624,Planilha4!E$82,'COVID 19 FASE I'!#REF!,Planilha4!E$81)</f>
        <v>#REF!</v>
      </c>
      <c r="F269" s="102" t="e">
        <f>SUMIFS('COVID 19 FASE I'!N$2:N$624,'COVID 19 FASE I'!D$2:D$624,Planilha4!B269,'COVID 19 FASE I'!G$2:G$624,Planilha4!F$82,'COVID 19 FASE I'!#REF!,Planilha4!F$81)</f>
        <v>#REF!</v>
      </c>
      <c r="G269" s="102" t="e">
        <f>SUMIFS('COVID 19 FASE I'!N$2:N$624,'COVID 19 FASE I'!D$2:D$624,Planilha4!B269,'COVID 19 FASE I'!G$2:G$624,Planilha4!G$82,'COVID 19 FASE I'!#REF!,Planilha4!G$81)</f>
        <v>#REF!</v>
      </c>
      <c r="H269" s="102" t="e">
        <f>SUMIFS('COVID 19 FASE I'!N$2:N$624,'COVID 19 FASE I'!D$2:D$624,Planilha4!B269,'COVID 19 FASE I'!G$2:G$624,Planilha4!H$82,'COVID 19 FASE I'!#REF!,Planilha4!H$81)</f>
        <v>#REF!</v>
      </c>
      <c r="I269" s="102" t="e">
        <f>SUMIFS('COVID 19 FASE I'!N$2:N$624,'COVID 19 FASE I'!D$2:D$624,Planilha4!B269,'COVID 19 FASE I'!G$2:G$624,Planilha4!I$82,'COVID 19 FASE I'!#REF!,Planilha4!I$81)</f>
        <v>#REF!</v>
      </c>
      <c r="J269" s="102" t="e">
        <f>SUMIFS('COVID 19 FASE I'!N$2:N$624,'COVID 19 FASE I'!D$2:D$624,Planilha4!B269,'COVID 19 FASE I'!G$2:G$624,Planilha4!J$82,'COVID 19 FASE I'!#REF!,Planilha4!J$81)</f>
        <v>#REF!</v>
      </c>
      <c r="K269" s="102" t="e">
        <f>SUMIFS('COVID 19 FASE I'!N$2:N$624,'COVID 19 FASE I'!D$2:D$624,Planilha4!B269,'COVID 19 FASE I'!G$2:G$624,Planilha4!K$82,'COVID 19 FASE I'!#REF!,Planilha4!K$81)</f>
        <v>#REF!</v>
      </c>
      <c r="L269" s="102" t="e">
        <f>SUMIFS('COVID 19 FASE I'!N$2:N$624,'COVID 19 FASE I'!D$2:D$624,Planilha4!B269,'COVID 19 FASE I'!G$2:G$624,Planilha4!L$82,'COVID 19 FASE I'!#REF!,Planilha4!L$81)</f>
        <v>#REF!</v>
      </c>
      <c r="M269" s="102" t="e">
        <f>SUMIFS('COVID 19 FASE I'!N$2:N$624,'COVID 19 FASE I'!D$2:D$624,Planilha4!B269,'COVID 19 FASE I'!G$2:G$624,Planilha4!M$82,'COVID 19 FASE I'!#REF!,Planilha4!M$81)</f>
        <v>#REF!</v>
      </c>
      <c r="N269" s="102" t="e">
        <f>SUMIFS('COVID 19 FASE I'!N$2:N$624,'COVID 19 FASE I'!D$2:D$624,Planilha4!B269,'COVID 19 FASE I'!G$2:G$624,Planilha4!N$82,'COVID 19 FASE I'!#REF!,Planilha4!N$81)</f>
        <v>#REF!</v>
      </c>
      <c r="O269" s="103" t="e">
        <f t="shared" si="7"/>
        <v>#REF!</v>
      </c>
    </row>
    <row r="270" spans="1:15" x14ac:dyDescent="0.25">
      <c r="A270" s="89" t="s">
        <v>1458</v>
      </c>
      <c r="B270" s="90" t="s">
        <v>1459</v>
      </c>
      <c r="C270" s="70"/>
      <c r="D270" s="70"/>
      <c r="E270" s="102" t="e">
        <f>SUMIFS('COVID 19 FASE I'!N$2:N$624,'COVID 19 FASE I'!D$2:D$624,Planilha4!B270,'COVID 19 FASE I'!G$2:G$624,Planilha4!E$82,'COVID 19 FASE I'!#REF!,Planilha4!E$81)</f>
        <v>#REF!</v>
      </c>
      <c r="F270" s="102" t="e">
        <f>SUMIFS('COVID 19 FASE I'!N$2:N$624,'COVID 19 FASE I'!D$2:D$624,Planilha4!B270,'COVID 19 FASE I'!G$2:G$624,Planilha4!F$82,'COVID 19 FASE I'!#REF!,Planilha4!F$81)</f>
        <v>#REF!</v>
      </c>
      <c r="G270" s="102" t="e">
        <f>SUMIFS('COVID 19 FASE I'!N$2:N$624,'COVID 19 FASE I'!D$2:D$624,Planilha4!B270,'COVID 19 FASE I'!G$2:G$624,Planilha4!G$82,'COVID 19 FASE I'!#REF!,Planilha4!G$81)</f>
        <v>#REF!</v>
      </c>
      <c r="H270" s="102" t="e">
        <f>SUMIFS('COVID 19 FASE I'!N$2:N$624,'COVID 19 FASE I'!D$2:D$624,Planilha4!B270,'COVID 19 FASE I'!G$2:G$624,Planilha4!H$82,'COVID 19 FASE I'!#REF!,Planilha4!H$81)</f>
        <v>#REF!</v>
      </c>
      <c r="I270" s="102" t="e">
        <f>SUMIFS('COVID 19 FASE I'!N$2:N$624,'COVID 19 FASE I'!D$2:D$624,Planilha4!B270,'COVID 19 FASE I'!G$2:G$624,Planilha4!I$82,'COVID 19 FASE I'!#REF!,Planilha4!I$81)</f>
        <v>#REF!</v>
      </c>
      <c r="J270" s="102" t="e">
        <f>SUMIFS('COVID 19 FASE I'!N$2:N$624,'COVID 19 FASE I'!D$2:D$624,Planilha4!B270,'COVID 19 FASE I'!G$2:G$624,Planilha4!J$82,'COVID 19 FASE I'!#REF!,Planilha4!J$81)</f>
        <v>#REF!</v>
      </c>
      <c r="K270" s="102" t="e">
        <f>SUMIFS('COVID 19 FASE I'!N$2:N$624,'COVID 19 FASE I'!D$2:D$624,Planilha4!B270,'COVID 19 FASE I'!G$2:G$624,Planilha4!K$82,'COVID 19 FASE I'!#REF!,Planilha4!K$81)</f>
        <v>#REF!</v>
      </c>
      <c r="L270" s="102" t="e">
        <f>SUMIFS('COVID 19 FASE I'!N$2:N$624,'COVID 19 FASE I'!D$2:D$624,Planilha4!B270,'COVID 19 FASE I'!G$2:G$624,Planilha4!L$82,'COVID 19 FASE I'!#REF!,Planilha4!L$81)</f>
        <v>#REF!</v>
      </c>
      <c r="M270" s="102" t="e">
        <f>SUMIFS('COVID 19 FASE I'!N$2:N$624,'COVID 19 FASE I'!D$2:D$624,Planilha4!B270,'COVID 19 FASE I'!G$2:G$624,Planilha4!M$82,'COVID 19 FASE I'!#REF!,Planilha4!M$81)</f>
        <v>#REF!</v>
      </c>
      <c r="N270" s="102" t="e">
        <f>SUMIFS('COVID 19 FASE I'!N$2:N$624,'COVID 19 FASE I'!D$2:D$624,Planilha4!B270,'COVID 19 FASE I'!G$2:G$624,Planilha4!N$82,'COVID 19 FASE I'!#REF!,Planilha4!N$81)</f>
        <v>#REF!</v>
      </c>
      <c r="O270" s="103" t="e">
        <f t="shared" si="7"/>
        <v>#REF!</v>
      </c>
    </row>
    <row r="271" spans="1:15" x14ac:dyDescent="0.25">
      <c r="A271" s="89" t="s">
        <v>1460</v>
      </c>
      <c r="B271" s="90" t="s">
        <v>1461</v>
      </c>
      <c r="C271" s="70"/>
      <c r="D271" s="70"/>
      <c r="E271" s="102" t="e">
        <f>SUMIFS('COVID 19 FASE I'!N$2:N$624,'COVID 19 FASE I'!D$2:D$624,Planilha4!B271,'COVID 19 FASE I'!G$2:G$624,Planilha4!E$82,'COVID 19 FASE I'!#REF!,Planilha4!E$81)</f>
        <v>#REF!</v>
      </c>
      <c r="F271" s="102" t="e">
        <f>SUMIFS('COVID 19 FASE I'!N$2:N$624,'COVID 19 FASE I'!D$2:D$624,Planilha4!B271,'COVID 19 FASE I'!G$2:G$624,Planilha4!F$82,'COVID 19 FASE I'!#REF!,Planilha4!F$81)</f>
        <v>#REF!</v>
      </c>
      <c r="G271" s="102" t="e">
        <f>SUMIFS('COVID 19 FASE I'!N$2:N$624,'COVID 19 FASE I'!D$2:D$624,Planilha4!B271,'COVID 19 FASE I'!G$2:G$624,Planilha4!G$82,'COVID 19 FASE I'!#REF!,Planilha4!G$81)</f>
        <v>#REF!</v>
      </c>
      <c r="H271" s="102" t="e">
        <f>SUMIFS('COVID 19 FASE I'!N$2:N$624,'COVID 19 FASE I'!D$2:D$624,Planilha4!B271,'COVID 19 FASE I'!G$2:G$624,Planilha4!H$82,'COVID 19 FASE I'!#REF!,Planilha4!H$81)</f>
        <v>#REF!</v>
      </c>
      <c r="I271" s="102" t="e">
        <f>SUMIFS('COVID 19 FASE I'!N$2:N$624,'COVID 19 FASE I'!D$2:D$624,Planilha4!B271,'COVID 19 FASE I'!G$2:G$624,Planilha4!I$82,'COVID 19 FASE I'!#REF!,Planilha4!I$81)</f>
        <v>#REF!</v>
      </c>
      <c r="J271" s="102" t="e">
        <f>SUMIFS('COVID 19 FASE I'!N$2:N$624,'COVID 19 FASE I'!D$2:D$624,Planilha4!B271,'COVID 19 FASE I'!G$2:G$624,Planilha4!J$82,'COVID 19 FASE I'!#REF!,Planilha4!J$81)</f>
        <v>#REF!</v>
      </c>
      <c r="K271" s="102" t="e">
        <f>SUMIFS('COVID 19 FASE I'!N$2:N$624,'COVID 19 FASE I'!D$2:D$624,Planilha4!B271,'COVID 19 FASE I'!G$2:G$624,Planilha4!K$82,'COVID 19 FASE I'!#REF!,Planilha4!K$81)</f>
        <v>#REF!</v>
      </c>
      <c r="L271" s="102" t="e">
        <f>SUMIFS('COVID 19 FASE I'!N$2:N$624,'COVID 19 FASE I'!D$2:D$624,Planilha4!B271,'COVID 19 FASE I'!G$2:G$624,Planilha4!L$82,'COVID 19 FASE I'!#REF!,Planilha4!L$81)</f>
        <v>#REF!</v>
      </c>
      <c r="M271" s="102" t="e">
        <f>SUMIFS('COVID 19 FASE I'!N$2:N$624,'COVID 19 FASE I'!D$2:D$624,Planilha4!B271,'COVID 19 FASE I'!G$2:G$624,Planilha4!M$82,'COVID 19 FASE I'!#REF!,Planilha4!M$81)</f>
        <v>#REF!</v>
      </c>
      <c r="N271" s="102" t="e">
        <f>SUMIFS('COVID 19 FASE I'!N$2:N$624,'COVID 19 FASE I'!D$2:D$624,Planilha4!B271,'COVID 19 FASE I'!G$2:G$624,Planilha4!N$82,'COVID 19 FASE I'!#REF!,Planilha4!N$81)</f>
        <v>#REF!</v>
      </c>
      <c r="O271" s="103" t="e">
        <f t="shared" si="7"/>
        <v>#REF!</v>
      </c>
    </row>
    <row r="272" spans="1:15" x14ac:dyDescent="0.25">
      <c r="A272" s="89" t="s">
        <v>2784</v>
      </c>
      <c r="B272" s="90" t="s">
        <v>2785</v>
      </c>
      <c r="C272" s="70"/>
      <c r="D272" s="70"/>
      <c r="E272" s="102" t="e">
        <f>SUMIFS('COVID 19 FASE I'!N$2:N$624,'COVID 19 FASE I'!D$2:D$624,Planilha4!B272,'COVID 19 FASE I'!G$2:G$624,Planilha4!E$82,'COVID 19 FASE I'!#REF!,Planilha4!E$81)</f>
        <v>#REF!</v>
      </c>
      <c r="F272" s="102" t="e">
        <f>SUMIFS('COVID 19 FASE I'!N$2:N$624,'COVID 19 FASE I'!D$2:D$624,Planilha4!B272,'COVID 19 FASE I'!G$2:G$624,Planilha4!F$82,'COVID 19 FASE I'!#REF!,Planilha4!F$81)</f>
        <v>#REF!</v>
      </c>
      <c r="G272" s="102" t="e">
        <f>SUMIFS('COVID 19 FASE I'!N$2:N$624,'COVID 19 FASE I'!D$2:D$624,Planilha4!B272,'COVID 19 FASE I'!G$2:G$624,Planilha4!G$82,'COVID 19 FASE I'!#REF!,Planilha4!G$81)</f>
        <v>#REF!</v>
      </c>
      <c r="H272" s="102" t="e">
        <f>SUMIFS('COVID 19 FASE I'!N$2:N$624,'COVID 19 FASE I'!D$2:D$624,Planilha4!B272,'COVID 19 FASE I'!G$2:G$624,Planilha4!H$82,'COVID 19 FASE I'!#REF!,Planilha4!H$81)</f>
        <v>#REF!</v>
      </c>
      <c r="I272" s="102" t="e">
        <f>SUMIFS('COVID 19 FASE I'!N$2:N$624,'COVID 19 FASE I'!D$2:D$624,Planilha4!B272,'COVID 19 FASE I'!G$2:G$624,Planilha4!I$82,'COVID 19 FASE I'!#REF!,Planilha4!I$81)</f>
        <v>#REF!</v>
      </c>
      <c r="J272" s="102" t="e">
        <f>SUMIFS('COVID 19 FASE I'!N$2:N$624,'COVID 19 FASE I'!D$2:D$624,Planilha4!B272,'COVID 19 FASE I'!G$2:G$624,Planilha4!J$82,'COVID 19 FASE I'!#REF!,Planilha4!J$81)</f>
        <v>#REF!</v>
      </c>
      <c r="K272" s="102" t="e">
        <f>SUMIFS('COVID 19 FASE I'!N$2:N$624,'COVID 19 FASE I'!D$2:D$624,Planilha4!B272,'COVID 19 FASE I'!G$2:G$624,Planilha4!K$82,'COVID 19 FASE I'!#REF!,Planilha4!K$81)</f>
        <v>#REF!</v>
      </c>
      <c r="L272" s="102" t="e">
        <f>SUMIFS('COVID 19 FASE I'!N$2:N$624,'COVID 19 FASE I'!D$2:D$624,Planilha4!B272,'COVID 19 FASE I'!G$2:G$624,Planilha4!L$82,'COVID 19 FASE I'!#REF!,Planilha4!L$81)</f>
        <v>#REF!</v>
      </c>
      <c r="M272" s="102" t="e">
        <f>SUMIFS('COVID 19 FASE I'!N$2:N$624,'COVID 19 FASE I'!D$2:D$624,Planilha4!B272,'COVID 19 FASE I'!G$2:G$624,Planilha4!M$82,'COVID 19 FASE I'!#REF!,Planilha4!M$81)</f>
        <v>#REF!</v>
      </c>
      <c r="N272" s="102" t="e">
        <f>SUMIFS('COVID 19 FASE I'!N$2:N$624,'COVID 19 FASE I'!D$2:D$624,Planilha4!B272,'COVID 19 FASE I'!G$2:G$624,Planilha4!N$82,'COVID 19 FASE I'!#REF!,Planilha4!N$81)</f>
        <v>#REF!</v>
      </c>
      <c r="O272" s="103" t="e">
        <f t="shared" si="7"/>
        <v>#REF!</v>
      </c>
    </row>
    <row r="273" spans="1:16" x14ac:dyDescent="0.25">
      <c r="A273" s="89" t="s">
        <v>1256</v>
      </c>
      <c r="B273" s="90" t="s">
        <v>1257</v>
      </c>
      <c r="C273" s="70"/>
      <c r="D273" s="70"/>
      <c r="E273" s="102" t="e">
        <f>SUMIFS('COVID 19 FASE I'!N$2:N$624,'COVID 19 FASE I'!D$2:D$624,Planilha4!B273,'COVID 19 FASE I'!G$2:G$624,Planilha4!E$82,'COVID 19 FASE I'!#REF!,Planilha4!E$81)</f>
        <v>#REF!</v>
      </c>
      <c r="F273" s="102" t="e">
        <f>SUMIFS('COVID 19 FASE I'!N$2:N$624,'COVID 19 FASE I'!D$2:D$624,Planilha4!B273,'COVID 19 FASE I'!G$2:G$624,Planilha4!F$82,'COVID 19 FASE I'!#REF!,Planilha4!F$81)</f>
        <v>#REF!</v>
      </c>
      <c r="G273" s="102" t="e">
        <f>SUMIFS('COVID 19 FASE I'!N$2:N$624,'COVID 19 FASE I'!D$2:D$624,Planilha4!B273,'COVID 19 FASE I'!G$2:G$624,Planilha4!G$82,'COVID 19 FASE I'!#REF!,Planilha4!G$81)</f>
        <v>#REF!</v>
      </c>
      <c r="H273" s="102" t="e">
        <f>SUMIFS('COVID 19 FASE I'!N$2:N$624,'COVID 19 FASE I'!D$2:D$624,Planilha4!B273,'COVID 19 FASE I'!G$2:G$624,Planilha4!H$82,'COVID 19 FASE I'!#REF!,Planilha4!H$81)</f>
        <v>#REF!</v>
      </c>
      <c r="I273" s="102" t="e">
        <f>SUMIFS('COVID 19 FASE I'!N$2:N$624,'COVID 19 FASE I'!D$2:D$624,Planilha4!B273,'COVID 19 FASE I'!G$2:G$624,Planilha4!I$82,'COVID 19 FASE I'!#REF!,Planilha4!I$81)</f>
        <v>#REF!</v>
      </c>
      <c r="J273" s="102" t="e">
        <f>SUMIFS('COVID 19 FASE I'!N$2:N$624,'COVID 19 FASE I'!D$2:D$624,Planilha4!B273,'COVID 19 FASE I'!G$2:G$624,Planilha4!J$82,'COVID 19 FASE I'!#REF!,Planilha4!J$81)</f>
        <v>#REF!</v>
      </c>
      <c r="K273" s="102" t="e">
        <f>SUMIFS('COVID 19 FASE I'!N$2:N$624,'COVID 19 FASE I'!D$2:D$624,Planilha4!B273,'COVID 19 FASE I'!G$2:G$624,Planilha4!K$82,'COVID 19 FASE I'!#REF!,Planilha4!K$81)</f>
        <v>#REF!</v>
      </c>
      <c r="L273" s="102" t="e">
        <f>SUMIFS('COVID 19 FASE I'!N$2:N$624,'COVID 19 FASE I'!D$2:D$624,Planilha4!B273,'COVID 19 FASE I'!G$2:G$624,Planilha4!L$82,'COVID 19 FASE I'!#REF!,Planilha4!L$81)</f>
        <v>#REF!</v>
      </c>
      <c r="M273" s="102" t="e">
        <f>SUMIFS('COVID 19 FASE I'!N$2:N$624,'COVID 19 FASE I'!D$2:D$624,Planilha4!B273,'COVID 19 FASE I'!G$2:G$624,Planilha4!M$82,'COVID 19 FASE I'!#REF!,Planilha4!M$81)</f>
        <v>#REF!</v>
      </c>
      <c r="N273" s="102" t="e">
        <f>SUMIFS('COVID 19 FASE I'!N$2:N$624,'COVID 19 FASE I'!D$2:D$624,Planilha4!B273,'COVID 19 FASE I'!G$2:G$624,Planilha4!N$82,'COVID 19 FASE I'!#REF!,Planilha4!N$81)</f>
        <v>#REF!</v>
      </c>
      <c r="O273" s="103" t="e">
        <f t="shared" si="7"/>
        <v>#REF!</v>
      </c>
      <c r="P273" t="s">
        <v>395</v>
      </c>
    </row>
    <row r="274" spans="1:16" hidden="1" x14ac:dyDescent="0.25">
      <c r="A274" s="118"/>
      <c r="B274" s="88"/>
      <c r="C274" s="75"/>
      <c r="D274" s="75"/>
    </row>
    <row r="275" spans="1:16" hidden="1" x14ac:dyDescent="0.25">
      <c r="A275" s="118"/>
      <c r="B275" s="90"/>
      <c r="C275" s="70"/>
      <c r="D275" s="70"/>
      <c r="L275" s="186" t="s">
        <v>3376</v>
      </c>
      <c r="M275" s="186"/>
      <c r="N275" s="186"/>
      <c r="O275" s="104"/>
    </row>
    <row r="276" spans="1:16" hidden="1" x14ac:dyDescent="0.25">
      <c r="A276" s="118"/>
      <c r="B276" s="88"/>
      <c r="C276" s="75"/>
      <c r="D276" s="75"/>
    </row>
    <row r="277" spans="1:16" hidden="1" x14ac:dyDescent="0.25">
      <c r="A277" s="118"/>
      <c r="B277" s="90"/>
      <c r="C277" s="70"/>
      <c r="D277" s="70"/>
      <c r="E277" s="99">
        <v>43891</v>
      </c>
      <c r="F277" s="99">
        <v>43922</v>
      </c>
      <c r="G277" s="99">
        <v>43952</v>
      </c>
      <c r="H277" s="99">
        <v>43983</v>
      </c>
      <c r="I277" s="99">
        <v>44013</v>
      </c>
      <c r="J277" s="99">
        <v>44044</v>
      </c>
      <c r="K277" s="99">
        <v>44075</v>
      </c>
      <c r="L277" s="100">
        <v>44105</v>
      </c>
      <c r="M277" s="99">
        <v>44136</v>
      </c>
      <c r="N277" s="99">
        <v>44166</v>
      </c>
      <c r="O277" s="101"/>
    </row>
    <row r="278" spans="1:16" hidden="1" x14ac:dyDescent="0.25">
      <c r="A278" s="118"/>
      <c r="B278" s="90"/>
      <c r="C278" s="70"/>
      <c r="D278" s="70"/>
      <c r="E278" s="45" t="s">
        <v>388</v>
      </c>
      <c r="F278" s="45" t="s">
        <v>388</v>
      </c>
      <c r="G278" s="45" t="s">
        <v>388</v>
      </c>
      <c r="H278" s="45" t="s">
        <v>388</v>
      </c>
      <c r="I278" s="45" t="s">
        <v>388</v>
      </c>
      <c r="J278" s="45" t="s">
        <v>388</v>
      </c>
      <c r="K278" s="45" t="s">
        <v>388</v>
      </c>
      <c r="L278" s="45" t="s">
        <v>388</v>
      </c>
      <c r="M278" s="45" t="s">
        <v>388</v>
      </c>
      <c r="N278" s="45" t="s">
        <v>388</v>
      </c>
      <c r="O278" s="101"/>
    </row>
    <row r="279" spans="1:16" x14ac:dyDescent="0.25">
      <c r="A279" s="85" t="s">
        <v>231</v>
      </c>
      <c r="B279" s="86">
        <v>2441272000152</v>
      </c>
      <c r="C279" s="74"/>
      <c r="D279" s="74"/>
      <c r="E279" s="102" t="e">
        <f>SUMIFS('COVID 19 FASE I'!N$2:N$624,'COVID 19 FASE I'!D$2:D$624,Planilha4!B279,'COVID 19 FASE I'!G$2:G$624,Planilha4!E$278,'COVID 19 FASE I'!#REF!,Planilha4!E$277)</f>
        <v>#REF!</v>
      </c>
      <c r="F279" s="102" t="e">
        <f>SUMIFS('COVID 19 FASE I'!N$2:N$624,'COVID 19 FASE I'!D$2:D$624,Planilha4!B279,'COVID 19 FASE I'!G$2:G$624,Planilha4!F$278,'COVID 19 FASE I'!#REF!,Planilha4!F$277)</f>
        <v>#REF!</v>
      </c>
      <c r="G279" s="102" t="e">
        <f>SUMIFS('COVID 19 FASE I'!N$2:N$624,'COVID 19 FASE I'!D$2:D$624,Planilha4!B279,'COVID 19 FASE I'!G$2:G$624,Planilha4!G$278,'COVID 19 FASE I'!#REF!,Planilha4!G$277)</f>
        <v>#REF!</v>
      </c>
      <c r="H279" s="102" t="e">
        <f>SUMIFS('COVID 19 FASE I'!N$2:N$624,'COVID 19 FASE I'!D$2:D$624,Planilha4!B279,'COVID 19 FASE I'!G$2:G$624,Planilha4!H$278,'COVID 19 FASE I'!#REF!,Planilha4!H$277)</f>
        <v>#REF!</v>
      </c>
      <c r="I279" s="102" t="e">
        <f>SUMIFS('COVID 19 FASE I'!N$2:N$624,'COVID 19 FASE I'!D$2:D$624,Planilha4!B279,'COVID 19 FASE I'!G$2:G$624,Planilha4!I$278,'COVID 19 FASE I'!#REF!,Planilha4!I$277)</f>
        <v>#REF!</v>
      </c>
      <c r="J279" s="102" t="e">
        <f>SUMIFS('COVID 19 FASE I'!N$2:N$624,'COVID 19 FASE I'!D$2:D$624,Planilha4!B279,'COVID 19 FASE I'!G$2:G$624,Planilha4!J$278,'COVID 19 FASE I'!#REF!,Planilha4!J$277)</f>
        <v>#REF!</v>
      </c>
      <c r="K279" s="102" t="e">
        <f>SUMIFS('COVID 19 FASE I'!N$2:N$624,'COVID 19 FASE I'!D$2:D$624,Planilha4!B279,'COVID 19 FASE I'!G$2:G$624,Planilha4!K$278,'COVID 19 FASE I'!#REF!,Planilha4!K$277)</f>
        <v>#REF!</v>
      </c>
      <c r="L279" s="102" t="e">
        <f>SUMIFS('COVID 19 FASE I'!N$2:N$624,'COVID 19 FASE I'!D$2:D$624,Planilha4!B279,'COVID 19 FASE I'!G$2:G$624,Planilha4!L$278,'COVID 19 FASE I'!#REF!,Planilha4!L$277)</f>
        <v>#REF!</v>
      </c>
      <c r="M279" s="102" t="e">
        <f>SUMIFS('COVID 19 FASE I'!N$2:N$624,'COVID 19 FASE I'!D$2:D$624,Planilha4!B279,'COVID 19 FASE I'!G$2:G$624,Planilha4!M$278,'COVID 19 FASE I'!#REF!,Planilha4!M$277)</f>
        <v>#REF!</v>
      </c>
      <c r="N279" s="102" t="e">
        <f>SUMIFS('COVID 19 FASE I'!N$2:N$624,'COVID 19 FASE I'!D$2:D$624,Planilha4!B279,'COVID 19 FASE I'!G$2:G$624,Planilha4!N$278,'COVID 19 FASE I'!#REF!,Planilha4!N$277)</f>
        <v>#REF!</v>
      </c>
      <c r="O279" s="103" t="e">
        <f t="shared" ref="O279:O296" si="8">SUM(E279:N279)</f>
        <v>#REF!</v>
      </c>
    </row>
    <row r="280" spans="1:16" x14ac:dyDescent="0.25">
      <c r="A280" s="85" t="s">
        <v>232</v>
      </c>
      <c r="B280" s="86">
        <v>3689099000411</v>
      </c>
      <c r="C280" s="74"/>
      <c r="D280" s="74"/>
      <c r="E280" s="102" t="e">
        <f>SUMIFS('COVID 19 FASE I'!N$2:N$624,'COVID 19 FASE I'!D$2:D$624,Planilha4!B280,'COVID 19 FASE I'!G$2:G$624,Planilha4!E$278,'COVID 19 FASE I'!#REF!,Planilha4!E$277)</f>
        <v>#REF!</v>
      </c>
      <c r="F280" s="102" t="e">
        <f>SUMIFS('COVID 19 FASE I'!N$2:N$624,'COVID 19 FASE I'!D$2:D$624,Planilha4!B280,'COVID 19 FASE I'!G$2:G$624,Planilha4!F$278,'COVID 19 FASE I'!#REF!,Planilha4!F$277)</f>
        <v>#REF!</v>
      </c>
      <c r="G280" s="102" t="e">
        <f>SUMIFS('COVID 19 FASE I'!N$2:N$624,'COVID 19 FASE I'!D$2:D$624,Planilha4!B280,'COVID 19 FASE I'!G$2:G$624,Planilha4!G$278,'COVID 19 FASE I'!#REF!,Planilha4!G$277)</f>
        <v>#REF!</v>
      </c>
      <c r="H280" s="102" t="e">
        <f>SUMIFS('COVID 19 FASE I'!N$2:N$624,'COVID 19 FASE I'!D$2:D$624,Planilha4!B280,'COVID 19 FASE I'!G$2:G$624,Planilha4!H$278,'COVID 19 FASE I'!#REF!,Planilha4!H$277)</f>
        <v>#REF!</v>
      </c>
      <c r="I280" s="102" t="e">
        <f>SUMIFS('COVID 19 FASE I'!N$2:N$624,'COVID 19 FASE I'!D$2:D$624,Planilha4!B280,'COVID 19 FASE I'!G$2:G$624,Planilha4!I$278,'COVID 19 FASE I'!#REF!,Planilha4!I$277)</f>
        <v>#REF!</v>
      </c>
      <c r="J280" s="102" t="e">
        <f>SUMIFS('COVID 19 FASE I'!N$2:N$624,'COVID 19 FASE I'!D$2:D$624,Planilha4!B280,'COVID 19 FASE I'!G$2:G$624,Planilha4!J$278,'COVID 19 FASE I'!#REF!,Planilha4!J$277)</f>
        <v>#REF!</v>
      </c>
      <c r="K280" s="102" t="e">
        <f>SUMIFS('COVID 19 FASE I'!N$2:N$624,'COVID 19 FASE I'!D$2:D$624,Planilha4!B280,'COVID 19 FASE I'!G$2:G$624,Planilha4!K$278,'COVID 19 FASE I'!#REF!,Planilha4!K$277)</f>
        <v>#REF!</v>
      </c>
      <c r="L280" s="102" t="e">
        <f>SUMIFS('COVID 19 FASE I'!N$2:N$624,'COVID 19 FASE I'!D$2:D$624,Planilha4!B280,'COVID 19 FASE I'!G$2:G$624,Planilha4!L$278,'COVID 19 FASE I'!#REF!,Planilha4!L$277)</f>
        <v>#REF!</v>
      </c>
      <c r="M280" s="102" t="e">
        <f>SUMIFS('COVID 19 FASE I'!N$2:N$624,'COVID 19 FASE I'!D$2:D$624,Planilha4!B280,'COVID 19 FASE I'!G$2:G$624,Planilha4!M$278,'COVID 19 FASE I'!#REF!,Planilha4!M$277)</f>
        <v>#REF!</v>
      </c>
      <c r="N280" s="102" t="e">
        <f>SUMIFS('COVID 19 FASE I'!N$2:N$624,'COVID 19 FASE I'!D$2:D$624,Planilha4!B280,'COVID 19 FASE I'!G$2:G$624,Planilha4!N$278,'COVID 19 FASE I'!#REF!,Planilha4!N$277)</f>
        <v>#REF!</v>
      </c>
      <c r="O280" s="103" t="e">
        <f t="shared" si="8"/>
        <v>#REF!</v>
      </c>
    </row>
    <row r="281" spans="1:16" x14ac:dyDescent="0.25">
      <c r="A281" s="85" t="s">
        <v>230</v>
      </c>
      <c r="B281" s="86">
        <v>20756222000146</v>
      </c>
      <c r="C281" s="74"/>
      <c r="D281" s="74"/>
      <c r="E281" s="102" t="e">
        <f>SUMIFS('COVID 19 FASE I'!N$2:N$624,'COVID 19 FASE I'!D$2:D$624,Planilha4!B281,'COVID 19 FASE I'!G$2:G$624,Planilha4!E$278,'COVID 19 FASE I'!#REF!,Planilha4!E$277)</f>
        <v>#REF!</v>
      </c>
      <c r="F281" s="102" t="e">
        <f>SUMIFS('COVID 19 FASE I'!N$2:N$624,'COVID 19 FASE I'!D$2:D$624,Planilha4!B281,'COVID 19 FASE I'!G$2:G$624,Planilha4!F$278,'COVID 19 FASE I'!#REF!,Planilha4!F$277)</f>
        <v>#REF!</v>
      </c>
      <c r="G281" s="102" t="e">
        <f>SUMIFS('COVID 19 FASE I'!N$2:N$624,'COVID 19 FASE I'!D$2:D$624,Planilha4!B281,'COVID 19 FASE I'!G$2:G$624,Planilha4!G$278,'COVID 19 FASE I'!#REF!,Planilha4!G$277)</f>
        <v>#REF!</v>
      </c>
      <c r="H281" s="102" t="e">
        <f>SUMIFS('COVID 19 FASE I'!N$2:N$624,'COVID 19 FASE I'!D$2:D$624,Planilha4!B281,'COVID 19 FASE I'!G$2:G$624,Planilha4!H$278,'COVID 19 FASE I'!#REF!,Planilha4!H$277)</f>
        <v>#REF!</v>
      </c>
      <c r="I281" s="102" t="e">
        <f>SUMIFS('COVID 19 FASE I'!N$2:N$624,'COVID 19 FASE I'!D$2:D$624,Planilha4!B281,'COVID 19 FASE I'!G$2:G$624,Planilha4!I$278,'COVID 19 FASE I'!#REF!,Planilha4!I$277)</f>
        <v>#REF!</v>
      </c>
      <c r="J281" s="102" t="e">
        <f>SUMIFS('COVID 19 FASE I'!N$2:N$624,'COVID 19 FASE I'!D$2:D$624,Planilha4!B281,'COVID 19 FASE I'!G$2:G$624,Planilha4!J$278,'COVID 19 FASE I'!#REF!,Planilha4!J$277)</f>
        <v>#REF!</v>
      </c>
      <c r="K281" s="102" t="e">
        <f>SUMIFS('COVID 19 FASE I'!N$2:N$624,'COVID 19 FASE I'!D$2:D$624,Planilha4!B281,'COVID 19 FASE I'!G$2:G$624,Planilha4!K$278,'COVID 19 FASE I'!#REF!,Planilha4!K$277)</f>
        <v>#REF!</v>
      </c>
      <c r="L281" s="102" t="e">
        <f>SUMIFS('COVID 19 FASE I'!N$2:N$624,'COVID 19 FASE I'!D$2:D$624,Planilha4!B281,'COVID 19 FASE I'!G$2:G$624,Planilha4!L$278,'COVID 19 FASE I'!#REF!,Planilha4!L$277)</f>
        <v>#REF!</v>
      </c>
      <c r="M281" s="102" t="e">
        <f>SUMIFS('COVID 19 FASE I'!N$2:N$624,'COVID 19 FASE I'!D$2:D$624,Planilha4!B281,'COVID 19 FASE I'!G$2:G$624,Planilha4!M$278,'COVID 19 FASE I'!#REF!,Planilha4!M$277)</f>
        <v>#REF!</v>
      </c>
      <c r="N281" s="102" t="e">
        <f>SUMIFS('COVID 19 FASE I'!N$2:N$624,'COVID 19 FASE I'!D$2:D$624,Planilha4!B281,'COVID 19 FASE I'!G$2:G$624,Planilha4!N$278,'COVID 19 FASE I'!#REF!,Planilha4!N$277)</f>
        <v>#REF!</v>
      </c>
      <c r="O281" s="103" t="e">
        <f t="shared" si="8"/>
        <v>#REF!</v>
      </c>
    </row>
    <row r="282" spans="1:16" x14ac:dyDescent="0.25">
      <c r="A282" s="85" t="s">
        <v>95</v>
      </c>
      <c r="B282" s="86">
        <v>24031393000169</v>
      </c>
      <c r="C282" s="74"/>
      <c r="D282" s="74"/>
      <c r="E282" s="102" t="e">
        <f>SUMIFS('COVID 19 FASE I'!N$2:N$624,'COVID 19 FASE I'!D$2:D$624,Planilha4!B282,'COVID 19 FASE I'!G$2:G$624,Planilha4!E$278,'COVID 19 FASE I'!#REF!,Planilha4!E$277)</f>
        <v>#REF!</v>
      </c>
      <c r="F282" s="102" t="e">
        <f>SUMIFS('COVID 19 FASE I'!N$2:N$624,'COVID 19 FASE I'!D$2:D$624,Planilha4!B282,'COVID 19 FASE I'!G$2:G$624,Planilha4!F$278,'COVID 19 FASE I'!#REF!,Planilha4!F$277)</f>
        <v>#REF!</v>
      </c>
      <c r="G282" s="102" t="e">
        <f>SUMIFS('COVID 19 FASE I'!N$2:N$624,'COVID 19 FASE I'!D$2:D$624,Planilha4!B282,'COVID 19 FASE I'!G$2:G$624,Planilha4!G$278,'COVID 19 FASE I'!#REF!,Planilha4!G$277)</f>
        <v>#REF!</v>
      </c>
      <c r="H282" s="102" t="e">
        <f>SUMIFS('COVID 19 FASE I'!N$2:N$624,'COVID 19 FASE I'!D$2:D$624,Planilha4!B282,'COVID 19 FASE I'!G$2:G$624,Planilha4!H$278,'COVID 19 FASE I'!#REF!,Planilha4!H$277)</f>
        <v>#REF!</v>
      </c>
      <c r="I282" s="102" t="e">
        <f>SUMIFS('COVID 19 FASE I'!N$2:N$624,'COVID 19 FASE I'!D$2:D$624,Planilha4!B282,'COVID 19 FASE I'!G$2:G$624,Planilha4!I$278,'COVID 19 FASE I'!#REF!,Planilha4!I$277)</f>
        <v>#REF!</v>
      </c>
      <c r="J282" s="102" t="e">
        <f>SUMIFS('COVID 19 FASE I'!N$2:N$624,'COVID 19 FASE I'!D$2:D$624,Planilha4!B282,'COVID 19 FASE I'!G$2:G$624,Planilha4!J$278,'COVID 19 FASE I'!#REF!,Planilha4!J$277)</f>
        <v>#REF!</v>
      </c>
      <c r="K282" s="102" t="e">
        <f>SUMIFS('COVID 19 FASE I'!N$2:N$624,'COVID 19 FASE I'!D$2:D$624,Planilha4!B282,'COVID 19 FASE I'!G$2:G$624,Planilha4!K$278,'COVID 19 FASE I'!#REF!,Planilha4!K$277)</f>
        <v>#REF!</v>
      </c>
      <c r="L282" s="102" t="e">
        <f>SUMIFS('COVID 19 FASE I'!N$2:N$624,'COVID 19 FASE I'!D$2:D$624,Planilha4!B282,'COVID 19 FASE I'!G$2:G$624,Planilha4!L$278,'COVID 19 FASE I'!#REF!,Planilha4!L$277)</f>
        <v>#REF!</v>
      </c>
      <c r="M282" s="102" t="e">
        <f>SUMIFS('COVID 19 FASE I'!N$2:N$624,'COVID 19 FASE I'!D$2:D$624,Planilha4!B282,'COVID 19 FASE I'!G$2:G$624,Planilha4!M$278,'COVID 19 FASE I'!#REF!,Planilha4!M$277)</f>
        <v>#REF!</v>
      </c>
      <c r="N282" s="102" t="e">
        <f>SUMIFS('COVID 19 FASE I'!N$2:N$624,'COVID 19 FASE I'!D$2:D$624,Planilha4!B282,'COVID 19 FASE I'!G$2:G$624,Planilha4!N$278,'COVID 19 FASE I'!#REF!,Planilha4!N$277)</f>
        <v>#REF!</v>
      </c>
      <c r="O282" s="103" t="e">
        <f t="shared" si="8"/>
        <v>#REF!</v>
      </c>
    </row>
    <row r="283" spans="1:16" x14ac:dyDescent="0.25">
      <c r="A283" s="89" t="s">
        <v>1475</v>
      </c>
      <c r="B283" s="90" t="s">
        <v>1476</v>
      </c>
      <c r="C283" s="70"/>
      <c r="D283" s="70"/>
      <c r="E283" s="102" t="e">
        <f>SUMIFS('COVID 19 FASE I'!N$2:N$624,'COVID 19 FASE I'!D$2:D$624,Planilha4!B283,'COVID 19 FASE I'!G$2:G$624,Planilha4!E$278,'COVID 19 FASE I'!#REF!,Planilha4!E$277)</f>
        <v>#REF!</v>
      </c>
      <c r="F283" s="102" t="e">
        <f>SUMIFS('COVID 19 FASE I'!N$2:N$624,'COVID 19 FASE I'!D$2:D$624,Planilha4!B283,'COVID 19 FASE I'!G$2:G$624,Planilha4!F$278,'COVID 19 FASE I'!#REF!,Planilha4!F$277)</f>
        <v>#REF!</v>
      </c>
      <c r="G283" s="102" t="e">
        <f>SUMIFS('COVID 19 FASE I'!N$2:N$624,'COVID 19 FASE I'!D$2:D$624,Planilha4!B283,'COVID 19 FASE I'!G$2:G$624,Planilha4!G$278,'COVID 19 FASE I'!#REF!,Planilha4!G$277)</f>
        <v>#REF!</v>
      </c>
      <c r="H283" s="102" t="e">
        <f>SUMIFS('COVID 19 FASE I'!N$2:N$624,'COVID 19 FASE I'!D$2:D$624,Planilha4!B283,'COVID 19 FASE I'!G$2:G$624,Planilha4!H$278,'COVID 19 FASE I'!#REF!,Planilha4!H$277)</f>
        <v>#REF!</v>
      </c>
      <c r="I283" s="102" t="e">
        <f>SUMIFS('COVID 19 FASE I'!N$2:N$624,'COVID 19 FASE I'!D$2:D$624,Planilha4!B283,'COVID 19 FASE I'!G$2:G$624,Planilha4!I$278,'COVID 19 FASE I'!#REF!,Planilha4!I$277)</f>
        <v>#REF!</v>
      </c>
      <c r="J283" s="102" t="e">
        <f>SUMIFS('COVID 19 FASE I'!N$2:N$624,'COVID 19 FASE I'!D$2:D$624,Planilha4!B283,'COVID 19 FASE I'!G$2:G$624,Planilha4!J$278,'COVID 19 FASE I'!#REF!,Planilha4!J$277)</f>
        <v>#REF!</v>
      </c>
      <c r="K283" s="102" t="e">
        <f>SUMIFS('COVID 19 FASE I'!N$2:N$624,'COVID 19 FASE I'!D$2:D$624,Planilha4!B283,'COVID 19 FASE I'!G$2:G$624,Planilha4!K$278,'COVID 19 FASE I'!#REF!,Planilha4!K$277)</f>
        <v>#REF!</v>
      </c>
      <c r="L283" s="102" t="e">
        <f>SUMIFS('COVID 19 FASE I'!N$2:N$624,'COVID 19 FASE I'!D$2:D$624,Planilha4!B283,'COVID 19 FASE I'!G$2:G$624,Planilha4!L$278,'COVID 19 FASE I'!#REF!,Planilha4!L$277)</f>
        <v>#REF!</v>
      </c>
      <c r="M283" s="102" t="e">
        <f>SUMIFS('COVID 19 FASE I'!N$2:N$624,'COVID 19 FASE I'!D$2:D$624,Planilha4!B283,'COVID 19 FASE I'!G$2:G$624,Planilha4!M$278,'COVID 19 FASE I'!#REF!,Planilha4!M$277)</f>
        <v>#REF!</v>
      </c>
      <c r="N283" s="102" t="e">
        <f>SUMIFS('COVID 19 FASE I'!N$2:N$624,'COVID 19 FASE I'!D$2:D$624,Planilha4!B283,'COVID 19 FASE I'!G$2:G$624,Planilha4!N$278,'COVID 19 FASE I'!#REF!,Planilha4!N$277)</f>
        <v>#REF!</v>
      </c>
      <c r="O283" s="103" t="e">
        <f t="shared" si="8"/>
        <v>#REF!</v>
      </c>
    </row>
    <row r="284" spans="1:16" x14ac:dyDescent="0.25">
      <c r="A284" s="87" t="s">
        <v>571</v>
      </c>
      <c r="B284" s="88" t="s">
        <v>761</v>
      </c>
      <c r="C284" s="75"/>
      <c r="D284" s="75"/>
      <c r="E284" s="102" t="e">
        <f>SUMIFS('COVID 19 FASE I'!N$2:N$624,'COVID 19 FASE I'!D$2:D$624,Planilha4!B284,'COVID 19 FASE I'!G$2:G$624,Planilha4!E$278,'COVID 19 FASE I'!#REF!,Planilha4!E$277)</f>
        <v>#REF!</v>
      </c>
      <c r="F284" s="102" t="e">
        <f>SUMIFS('COVID 19 FASE I'!N$2:N$624,'COVID 19 FASE I'!D$2:D$624,Planilha4!B284,'COVID 19 FASE I'!G$2:G$624,Planilha4!F$278,'COVID 19 FASE I'!#REF!,Planilha4!F$277)</f>
        <v>#REF!</v>
      </c>
      <c r="G284" s="102" t="e">
        <f>SUMIFS('COVID 19 FASE I'!N$2:N$624,'COVID 19 FASE I'!D$2:D$624,Planilha4!B284,'COVID 19 FASE I'!G$2:G$624,Planilha4!G$278,'COVID 19 FASE I'!#REF!,Planilha4!G$277)</f>
        <v>#REF!</v>
      </c>
      <c r="H284" s="102" t="e">
        <f>SUMIFS('COVID 19 FASE I'!N$2:N$624,'COVID 19 FASE I'!D$2:D$624,Planilha4!B284,'COVID 19 FASE I'!G$2:G$624,Planilha4!H$278,'COVID 19 FASE I'!#REF!,Planilha4!H$277)</f>
        <v>#REF!</v>
      </c>
      <c r="I284" s="102" t="e">
        <f>SUMIFS('COVID 19 FASE I'!N$2:N$624,'COVID 19 FASE I'!D$2:D$624,Planilha4!B284,'COVID 19 FASE I'!G$2:G$624,Planilha4!I$278,'COVID 19 FASE I'!#REF!,Planilha4!I$277)</f>
        <v>#REF!</v>
      </c>
      <c r="J284" s="102" t="e">
        <f>SUMIFS('COVID 19 FASE I'!N$2:N$624,'COVID 19 FASE I'!D$2:D$624,Planilha4!B284,'COVID 19 FASE I'!G$2:G$624,Planilha4!J$278,'COVID 19 FASE I'!#REF!,Planilha4!J$277)</f>
        <v>#REF!</v>
      </c>
      <c r="K284" s="102" t="e">
        <f>SUMIFS('COVID 19 FASE I'!N$2:N$624,'COVID 19 FASE I'!D$2:D$624,Planilha4!B284,'COVID 19 FASE I'!G$2:G$624,Planilha4!K$278,'COVID 19 FASE I'!#REF!,Planilha4!K$277)</f>
        <v>#REF!</v>
      </c>
      <c r="L284" s="102" t="e">
        <f>SUMIFS('COVID 19 FASE I'!N$2:N$624,'COVID 19 FASE I'!D$2:D$624,Planilha4!B284,'COVID 19 FASE I'!G$2:G$624,Planilha4!L$278,'COVID 19 FASE I'!#REF!,Planilha4!L$277)</f>
        <v>#REF!</v>
      </c>
      <c r="M284" s="102" t="e">
        <f>SUMIFS('COVID 19 FASE I'!N$2:N$624,'COVID 19 FASE I'!D$2:D$624,Planilha4!B284,'COVID 19 FASE I'!G$2:G$624,Planilha4!M$278,'COVID 19 FASE I'!#REF!,Planilha4!M$277)</f>
        <v>#REF!</v>
      </c>
      <c r="N284" s="102" t="e">
        <f>SUMIFS('COVID 19 FASE I'!N$2:N$624,'COVID 19 FASE I'!D$2:D$624,Planilha4!B284,'COVID 19 FASE I'!G$2:G$624,Planilha4!N$278,'COVID 19 FASE I'!#REF!,Planilha4!N$277)</f>
        <v>#REF!</v>
      </c>
      <c r="O284" s="103" t="e">
        <f t="shared" si="8"/>
        <v>#REF!</v>
      </c>
    </row>
    <row r="285" spans="1:16" x14ac:dyDescent="0.25">
      <c r="A285" s="87" t="s">
        <v>668</v>
      </c>
      <c r="B285" s="88" t="s">
        <v>876</v>
      </c>
      <c r="C285" s="75"/>
      <c r="D285" s="75"/>
      <c r="E285" s="102" t="e">
        <f>SUMIFS('COVID 19 FASE I'!N$2:N$624,'COVID 19 FASE I'!D$2:D$624,Planilha4!B285,'COVID 19 FASE I'!G$2:G$624,Planilha4!E$278,'COVID 19 FASE I'!#REF!,Planilha4!E$277)</f>
        <v>#REF!</v>
      </c>
      <c r="F285" s="102" t="e">
        <f>SUMIFS('COVID 19 FASE I'!N$2:N$624,'COVID 19 FASE I'!D$2:D$624,Planilha4!B285,'COVID 19 FASE I'!G$2:G$624,Planilha4!F$278,'COVID 19 FASE I'!#REF!,Planilha4!F$277)</f>
        <v>#REF!</v>
      </c>
      <c r="G285" s="102" t="e">
        <f>SUMIFS('COVID 19 FASE I'!N$2:N$624,'COVID 19 FASE I'!D$2:D$624,Planilha4!B285,'COVID 19 FASE I'!G$2:G$624,Planilha4!G$278,'COVID 19 FASE I'!#REF!,Planilha4!G$277)</f>
        <v>#REF!</v>
      </c>
      <c r="H285" s="102" t="e">
        <f>SUMIFS('COVID 19 FASE I'!N$2:N$624,'COVID 19 FASE I'!D$2:D$624,Planilha4!B285,'COVID 19 FASE I'!G$2:G$624,Planilha4!H$278,'COVID 19 FASE I'!#REF!,Planilha4!H$277)</f>
        <v>#REF!</v>
      </c>
      <c r="I285" s="102" t="e">
        <f>SUMIFS('COVID 19 FASE I'!N$2:N$624,'COVID 19 FASE I'!D$2:D$624,Planilha4!B285,'COVID 19 FASE I'!G$2:G$624,Planilha4!I$278,'COVID 19 FASE I'!#REF!,Planilha4!I$277)</f>
        <v>#REF!</v>
      </c>
      <c r="J285" s="102" t="e">
        <f>SUMIFS('COVID 19 FASE I'!N$2:N$624,'COVID 19 FASE I'!D$2:D$624,Planilha4!B285,'COVID 19 FASE I'!G$2:G$624,Planilha4!J$278,'COVID 19 FASE I'!#REF!,Planilha4!J$277)</f>
        <v>#REF!</v>
      </c>
      <c r="K285" s="102" t="e">
        <f>SUMIFS('COVID 19 FASE I'!N$2:N$624,'COVID 19 FASE I'!D$2:D$624,Planilha4!B285,'COVID 19 FASE I'!G$2:G$624,Planilha4!K$278,'COVID 19 FASE I'!#REF!,Planilha4!K$277)</f>
        <v>#REF!</v>
      </c>
      <c r="L285" s="102" t="e">
        <f>SUMIFS('COVID 19 FASE I'!N$2:N$624,'COVID 19 FASE I'!D$2:D$624,Planilha4!B285,'COVID 19 FASE I'!G$2:G$624,Planilha4!L$278,'COVID 19 FASE I'!#REF!,Planilha4!L$277)</f>
        <v>#REF!</v>
      </c>
      <c r="M285" s="102" t="e">
        <f>SUMIFS('COVID 19 FASE I'!N$2:N$624,'COVID 19 FASE I'!D$2:D$624,Planilha4!B285,'COVID 19 FASE I'!G$2:G$624,Planilha4!M$278,'COVID 19 FASE I'!#REF!,Planilha4!M$277)</f>
        <v>#REF!</v>
      </c>
      <c r="N285" s="102" t="e">
        <f>SUMIFS('COVID 19 FASE I'!N$2:N$624,'COVID 19 FASE I'!D$2:D$624,Planilha4!B285,'COVID 19 FASE I'!G$2:G$624,Planilha4!N$278,'COVID 19 FASE I'!#REF!,Planilha4!N$277)</f>
        <v>#REF!</v>
      </c>
      <c r="O285" s="103" t="e">
        <f t="shared" si="8"/>
        <v>#REF!</v>
      </c>
    </row>
    <row r="286" spans="1:16" x14ac:dyDescent="0.25">
      <c r="A286" s="89" t="s">
        <v>232</v>
      </c>
      <c r="B286" s="90" t="s">
        <v>1366</v>
      </c>
      <c r="C286" s="70"/>
      <c r="D286" s="70"/>
      <c r="E286" s="102" t="e">
        <f>SUMIFS('COVID 19 FASE I'!N$2:N$624,'COVID 19 FASE I'!D$2:D$624,Planilha4!B286,'COVID 19 FASE I'!G$2:G$624,Planilha4!E$278,'COVID 19 FASE I'!#REF!,Planilha4!E$277)</f>
        <v>#REF!</v>
      </c>
      <c r="F286" s="102" t="e">
        <f>SUMIFS('COVID 19 FASE I'!N$2:N$624,'COVID 19 FASE I'!D$2:D$624,Planilha4!B286,'COVID 19 FASE I'!G$2:G$624,Planilha4!F$278,'COVID 19 FASE I'!#REF!,Planilha4!F$277)</f>
        <v>#REF!</v>
      </c>
      <c r="G286" s="102" t="e">
        <f>SUMIFS('COVID 19 FASE I'!N$2:N$624,'COVID 19 FASE I'!D$2:D$624,Planilha4!B286,'COVID 19 FASE I'!G$2:G$624,Planilha4!G$278,'COVID 19 FASE I'!#REF!,Planilha4!G$277)</f>
        <v>#REF!</v>
      </c>
      <c r="H286" s="102" t="e">
        <f>SUMIFS('COVID 19 FASE I'!N$2:N$624,'COVID 19 FASE I'!D$2:D$624,Planilha4!B286,'COVID 19 FASE I'!G$2:G$624,Planilha4!H$278,'COVID 19 FASE I'!#REF!,Planilha4!H$277)</f>
        <v>#REF!</v>
      </c>
      <c r="I286" s="102" t="e">
        <f>SUMIFS('COVID 19 FASE I'!N$2:N$624,'COVID 19 FASE I'!D$2:D$624,Planilha4!B286,'COVID 19 FASE I'!G$2:G$624,Planilha4!I$278,'COVID 19 FASE I'!#REF!,Planilha4!I$277)</f>
        <v>#REF!</v>
      </c>
      <c r="J286" s="102" t="e">
        <f>SUMIFS('COVID 19 FASE I'!N$2:N$624,'COVID 19 FASE I'!D$2:D$624,Planilha4!B286,'COVID 19 FASE I'!G$2:G$624,Planilha4!J$278,'COVID 19 FASE I'!#REF!,Planilha4!J$277)</f>
        <v>#REF!</v>
      </c>
      <c r="K286" s="102" t="e">
        <f>SUMIFS('COVID 19 FASE I'!N$2:N$624,'COVID 19 FASE I'!D$2:D$624,Planilha4!B286,'COVID 19 FASE I'!G$2:G$624,Planilha4!K$278,'COVID 19 FASE I'!#REF!,Planilha4!K$277)</f>
        <v>#REF!</v>
      </c>
      <c r="L286" s="102" t="e">
        <f>SUMIFS('COVID 19 FASE I'!N$2:N$624,'COVID 19 FASE I'!D$2:D$624,Planilha4!B286,'COVID 19 FASE I'!G$2:G$624,Planilha4!L$278,'COVID 19 FASE I'!#REF!,Planilha4!L$277)</f>
        <v>#REF!</v>
      </c>
      <c r="M286" s="102" t="e">
        <f>SUMIFS('COVID 19 FASE I'!N$2:N$624,'COVID 19 FASE I'!D$2:D$624,Planilha4!B286,'COVID 19 FASE I'!G$2:G$624,Planilha4!M$278,'COVID 19 FASE I'!#REF!,Planilha4!M$277)</f>
        <v>#REF!</v>
      </c>
      <c r="N286" s="102" t="e">
        <f>SUMIFS('COVID 19 FASE I'!N$2:N$624,'COVID 19 FASE I'!D$2:D$624,Planilha4!B286,'COVID 19 FASE I'!G$2:G$624,Planilha4!N$278,'COVID 19 FASE I'!#REF!,Planilha4!N$277)</f>
        <v>#REF!</v>
      </c>
      <c r="O286" s="103" t="e">
        <f t="shared" si="8"/>
        <v>#REF!</v>
      </c>
    </row>
    <row r="287" spans="1:16" x14ac:dyDescent="0.25">
      <c r="A287" s="87" t="s">
        <v>572</v>
      </c>
      <c r="B287" s="88" t="s">
        <v>762</v>
      </c>
      <c r="C287" s="75"/>
      <c r="D287" s="75"/>
      <c r="E287" s="102" t="e">
        <f>SUMIFS('COVID 19 FASE I'!N$2:N$624,'COVID 19 FASE I'!D$2:D$624,Planilha4!B287,'COVID 19 FASE I'!G$2:G$624,Planilha4!E$278,'COVID 19 FASE I'!#REF!,Planilha4!E$277)</f>
        <v>#REF!</v>
      </c>
      <c r="F287" s="102" t="e">
        <f>SUMIFS('COVID 19 FASE I'!N$2:N$624,'COVID 19 FASE I'!D$2:D$624,Planilha4!B287,'COVID 19 FASE I'!G$2:G$624,Planilha4!F$278,'COVID 19 FASE I'!#REF!,Planilha4!F$277)</f>
        <v>#REF!</v>
      </c>
      <c r="G287" s="102" t="e">
        <f>SUMIFS('COVID 19 FASE I'!N$2:N$624,'COVID 19 FASE I'!D$2:D$624,Planilha4!B287,'COVID 19 FASE I'!G$2:G$624,Planilha4!G$278,'COVID 19 FASE I'!#REF!,Planilha4!G$277)</f>
        <v>#REF!</v>
      </c>
      <c r="H287" s="102" t="e">
        <f>SUMIFS('COVID 19 FASE I'!N$2:N$624,'COVID 19 FASE I'!D$2:D$624,Planilha4!B287,'COVID 19 FASE I'!G$2:G$624,Planilha4!H$278,'COVID 19 FASE I'!#REF!,Planilha4!H$277)</f>
        <v>#REF!</v>
      </c>
      <c r="I287" s="102" t="e">
        <f>SUMIFS('COVID 19 FASE I'!N$2:N$624,'COVID 19 FASE I'!D$2:D$624,Planilha4!B287,'COVID 19 FASE I'!G$2:G$624,Planilha4!I$278,'COVID 19 FASE I'!#REF!,Planilha4!I$277)</f>
        <v>#REF!</v>
      </c>
      <c r="J287" s="102" t="e">
        <f>SUMIFS('COVID 19 FASE I'!N$2:N$624,'COVID 19 FASE I'!D$2:D$624,Planilha4!B287,'COVID 19 FASE I'!G$2:G$624,Planilha4!J$278,'COVID 19 FASE I'!#REF!,Planilha4!J$277)</f>
        <v>#REF!</v>
      </c>
      <c r="K287" s="102" t="e">
        <f>SUMIFS('COVID 19 FASE I'!N$2:N$624,'COVID 19 FASE I'!D$2:D$624,Planilha4!B287,'COVID 19 FASE I'!G$2:G$624,Planilha4!K$278,'COVID 19 FASE I'!#REF!,Planilha4!K$277)</f>
        <v>#REF!</v>
      </c>
      <c r="L287" s="102" t="e">
        <f>SUMIFS('COVID 19 FASE I'!N$2:N$624,'COVID 19 FASE I'!D$2:D$624,Planilha4!B287,'COVID 19 FASE I'!G$2:G$624,Planilha4!L$278,'COVID 19 FASE I'!#REF!,Planilha4!L$277)</f>
        <v>#REF!</v>
      </c>
      <c r="M287" s="102" t="e">
        <f>SUMIFS('COVID 19 FASE I'!N$2:N$624,'COVID 19 FASE I'!D$2:D$624,Planilha4!B287,'COVID 19 FASE I'!G$2:G$624,Planilha4!M$278,'COVID 19 FASE I'!#REF!,Planilha4!M$277)</f>
        <v>#REF!</v>
      </c>
      <c r="N287" s="102" t="e">
        <f>SUMIFS('COVID 19 FASE I'!N$2:N$624,'COVID 19 FASE I'!D$2:D$624,Planilha4!B287,'COVID 19 FASE I'!G$2:G$624,Planilha4!N$278,'COVID 19 FASE I'!#REF!,Planilha4!N$277)</f>
        <v>#REF!</v>
      </c>
      <c r="O287" s="103" t="e">
        <f t="shared" si="8"/>
        <v>#REF!</v>
      </c>
    </row>
    <row r="288" spans="1:16" x14ac:dyDescent="0.25">
      <c r="A288" s="87" t="s">
        <v>694</v>
      </c>
      <c r="B288" s="88" t="s">
        <v>908</v>
      </c>
      <c r="C288" s="75"/>
      <c r="D288" s="75"/>
      <c r="E288" s="102" t="e">
        <f>SUMIFS('COVID 19 FASE I'!N$2:N$624,'COVID 19 FASE I'!D$2:D$624,Planilha4!B288,'COVID 19 FASE I'!G$2:G$624,Planilha4!E$278,'COVID 19 FASE I'!#REF!,Planilha4!E$277)</f>
        <v>#REF!</v>
      </c>
      <c r="F288" s="102" t="e">
        <f>SUMIFS('COVID 19 FASE I'!N$2:N$624,'COVID 19 FASE I'!D$2:D$624,Planilha4!B288,'COVID 19 FASE I'!G$2:G$624,Planilha4!F$278,'COVID 19 FASE I'!#REF!,Planilha4!F$277)</f>
        <v>#REF!</v>
      </c>
      <c r="G288" s="102" t="e">
        <f>SUMIFS('COVID 19 FASE I'!N$2:N$624,'COVID 19 FASE I'!D$2:D$624,Planilha4!B288,'COVID 19 FASE I'!G$2:G$624,Planilha4!G$278,'COVID 19 FASE I'!#REF!,Planilha4!G$277)</f>
        <v>#REF!</v>
      </c>
      <c r="H288" s="102" t="e">
        <f>SUMIFS('COVID 19 FASE I'!N$2:N$624,'COVID 19 FASE I'!D$2:D$624,Planilha4!B288,'COVID 19 FASE I'!G$2:G$624,Planilha4!H$278,'COVID 19 FASE I'!#REF!,Planilha4!H$277)</f>
        <v>#REF!</v>
      </c>
      <c r="I288" s="102" t="e">
        <f>SUMIFS('COVID 19 FASE I'!N$2:N$624,'COVID 19 FASE I'!D$2:D$624,Planilha4!B288,'COVID 19 FASE I'!G$2:G$624,Planilha4!I$278,'COVID 19 FASE I'!#REF!,Planilha4!I$277)</f>
        <v>#REF!</v>
      </c>
      <c r="J288" s="102" t="e">
        <f>SUMIFS('COVID 19 FASE I'!N$2:N$624,'COVID 19 FASE I'!D$2:D$624,Planilha4!B288,'COVID 19 FASE I'!G$2:G$624,Planilha4!J$278,'COVID 19 FASE I'!#REF!,Planilha4!J$277)</f>
        <v>#REF!</v>
      </c>
      <c r="K288" s="102" t="e">
        <f>SUMIFS('COVID 19 FASE I'!N$2:N$624,'COVID 19 FASE I'!D$2:D$624,Planilha4!B288,'COVID 19 FASE I'!G$2:G$624,Planilha4!K$278,'COVID 19 FASE I'!#REF!,Planilha4!K$277)</f>
        <v>#REF!</v>
      </c>
      <c r="L288" s="102" t="e">
        <f>SUMIFS('COVID 19 FASE I'!N$2:N$624,'COVID 19 FASE I'!D$2:D$624,Planilha4!B288,'COVID 19 FASE I'!G$2:G$624,Planilha4!L$278,'COVID 19 FASE I'!#REF!,Planilha4!L$277)</f>
        <v>#REF!</v>
      </c>
      <c r="M288" s="102" t="e">
        <f>SUMIFS('COVID 19 FASE I'!N$2:N$624,'COVID 19 FASE I'!D$2:D$624,Planilha4!B288,'COVID 19 FASE I'!G$2:G$624,Planilha4!M$278,'COVID 19 FASE I'!#REF!,Planilha4!M$277)</f>
        <v>#REF!</v>
      </c>
      <c r="N288" s="102" t="e">
        <f>SUMIFS('COVID 19 FASE I'!N$2:N$624,'COVID 19 FASE I'!D$2:D$624,Planilha4!B288,'COVID 19 FASE I'!G$2:G$624,Planilha4!N$278,'COVID 19 FASE I'!#REF!,Planilha4!N$277)</f>
        <v>#REF!</v>
      </c>
      <c r="O288" s="103" t="e">
        <f t="shared" si="8"/>
        <v>#REF!</v>
      </c>
    </row>
    <row r="289" spans="1:16" x14ac:dyDescent="0.25">
      <c r="A289" s="89" t="s">
        <v>1474</v>
      </c>
      <c r="B289" s="90" t="s">
        <v>844</v>
      </c>
      <c r="C289" s="70"/>
      <c r="D289" s="70"/>
      <c r="E289" s="102" t="e">
        <f>SUMIFS('COVID 19 FASE I'!N$2:N$624,'COVID 19 FASE I'!D$2:D$624,Planilha4!B289,'COVID 19 FASE I'!G$2:G$624,Planilha4!E$278,'COVID 19 FASE I'!#REF!,Planilha4!E$277)</f>
        <v>#REF!</v>
      </c>
      <c r="F289" s="102" t="e">
        <f>SUMIFS('COVID 19 FASE I'!N$2:N$624,'COVID 19 FASE I'!D$2:D$624,Planilha4!B289,'COVID 19 FASE I'!G$2:G$624,Planilha4!F$278,'COVID 19 FASE I'!#REF!,Planilha4!F$277)</f>
        <v>#REF!</v>
      </c>
      <c r="G289" s="102" t="e">
        <f>SUMIFS('COVID 19 FASE I'!N$2:N$624,'COVID 19 FASE I'!D$2:D$624,Planilha4!B289,'COVID 19 FASE I'!G$2:G$624,Planilha4!G$278,'COVID 19 FASE I'!#REF!,Planilha4!G$277)</f>
        <v>#REF!</v>
      </c>
      <c r="H289" s="102" t="e">
        <f>SUMIFS('COVID 19 FASE I'!N$2:N$624,'COVID 19 FASE I'!D$2:D$624,Planilha4!B289,'COVID 19 FASE I'!G$2:G$624,Planilha4!H$278,'COVID 19 FASE I'!#REF!,Planilha4!H$277)</f>
        <v>#REF!</v>
      </c>
      <c r="I289" s="102" t="e">
        <f>SUMIFS('COVID 19 FASE I'!N$2:N$624,'COVID 19 FASE I'!D$2:D$624,Planilha4!B289,'COVID 19 FASE I'!G$2:G$624,Planilha4!I$278,'COVID 19 FASE I'!#REF!,Planilha4!I$277)</f>
        <v>#REF!</v>
      </c>
      <c r="J289" s="102" t="e">
        <f>SUMIFS('COVID 19 FASE I'!N$2:N$624,'COVID 19 FASE I'!D$2:D$624,Planilha4!B289,'COVID 19 FASE I'!G$2:G$624,Planilha4!J$278,'COVID 19 FASE I'!#REF!,Planilha4!J$277)</f>
        <v>#REF!</v>
      </c>
      <c r="K289" s="102" t="e">
        <f>SUMIFS('COVID 19 FASE I'!N$2:N$624,'COVID 19 FASE I'!D$2:D$624,Planilha4!B289,'COVID 19 FASE I'!G$2:G$624,Planilha4!K$278,'COVID 19 FASE I'!#REF!,Planilha4!K$277)</f>
        <v>#REF!</v>
      </c>
      <c r="L289" s="102" t="e">
        <f>SUMIFS('COVID 19 FASE I'!N$2:N$624,'COVID 19 FASE I'!D$2:D$624,Planilha4!B289,'COVID 19 FASE I'!G$2:G$624,Planilha4!L$278,'COVID 19 FASE I'!#REF!,Planilha4!L$277)</f>
        <v>#REF!</v>
      </c>
      <c r="M289" s="102" t="e">
        <f>SUMIFS('COVID 19 FASE I'!N$2:N$624,'COVID 19 FASE I'!D$2:D$624,Planilha4!B289,'COVID 19 FASE I'!G$2:G$624,Planilha4!M$278,'COVID 19 FASE I'!#REF!,Planilha4!M$277)</f>
        <v>#REF!</v>
      </c>
      <c r="N289" s="102" t="e">
        <f>SUMIFS('COVID 19 FASE I'!N$2:N$624,'COVID 19 FASE I'!D$2:D$624,Planilha4!B289,'COVID 19 FASE I'!G$2:G$624,Planilha4!N$278,'COVID 19 FASE I'!#REF!,Planilha4!N$277)</f>
        <v>#REF!</v>
      </c>
      <c r="O289" s="103" t="e">
        <f t="shared" si="8"/>
        <v>#REF!</v>
      </c>
    </row>
    <row r="290" spans="1:16" x14ac:dyDescent="0.25">
      <c r="A290" s="87" t="s">
        <v>96</v>
      </c>
      <c r="B290" s="88" t="s">
        <v>935</v>
      </c>
      <c r="C290" s="75"/>
      <c r="D290" s="75"/>
      <c r="E290" s="102" t="e">
        <f>SUMIFS('COVID 19 FASE I'!N$2:N$624,'COVID 19 FASE I'!D$2:D$624,Planilha4!B290,'COVID 19 FASE I'!G$2:G$624,Planilha4!E$278,'COVID 19 FASE I'!#REF!,Planilha4!E$277)</f>
        <v>#REF!</v>
      </c>
      <c r="F290" s="102" t="e">
        <f>SUMIFS('COVID 19 FASE I'!N$2:N$624,'COVID 19 FASE I'!D$2:D$624,Planilha4!B290,'COVID 19 FASE I'!G$2:G$624,Planilha4!F$278,'COVID 19 FASE I'!#REF!,Planilha4!F$277)</f>
        <v>#REF!</v>
      </c>
      <c r="G290" s="102" t="e">
        <f>SUMIFS('COVID 19 FASE I'!N$2:N$624,'COVID 19 FASE I'!D$2:D$624,Planilha4!B290,'COVID 19 FASE I'!G$2:G$624,Planilha4!G$278,'COVID 19 FASE I'!#REF!,Planilha4!G$277)</f>
        <v>#REF!</v>
      </c>
      <c r="H290" s="102" t="e">
        <f>SUMIFS('COVID 19 FASE I'!N$2:N$624,'COVID 19 FASE I'!D$2:D$624,Planilha4!B290,'COVID 19 FASE I'!G$2:G$624,Planilha4!H$278,'COVID 19 FASE I'!#REF!,Planilha4!H$277)</f>
        <v>#REF!</v>
      </c>
      <c r="I290" s="102" t="e">
        <f>SUMIFS('COVID 19 FASE I'!N$2:N$624,'COVID 19 FASE I'!D$2:D$624,Planilha4!B290,'COVID 19 FASE I'!G$2:G$624,Planilha4!I$278,'COVID 19 FASE I'!#REF!,Planilha4!I$277)</f>
        <v>#REF!</v>
      </c>
      <c r="J290" s="102" t="e">
        <f>SUMIFS('COVID 19 FASE I'!N$2:N$624,'COVID 19 FASE I'!D$2:D$624,Planilha4!B290,'COVID 19 FASE I'!G$2:G$624,Planilha4!J$278,'COVID 19 FASE I'!#REF!,Planilha4!J$277)</f>
        <v>#REF!</v>
      </c>
      <c r="K290" s="102" t="e">
        <f>SUMIFS('COVID 19 FASE I'!N$2:N$624,'COVID 19 FASE I'!D$2:D$624,Planilha4!B290,'COVID 19 FASE I'!G$2:G$624,Planilha4!K$278,'COVID 19 FASE I'!#REF!,Planilha4!K$277)</f>
        <v>#REF!</v>
      </c>
      <c r="L290" s="102" t="e">
        <f>SUMIFS('COVID 19 FASE I'!N$2:N$624,'COVID 19 FASE I'!D$2:D$624,Planilha4!B290,'COVID 19 FASE I'!G$2:G$624,Planilha4!L$278,'COVID 19 FASE I'!#REF!,Planilha4!L$277)</f>
        <v>#REF!</v>
      </c>
      <c r="M290" s="102" t="e">
        <f>SUMIFS('COVID 19 FASE I'!N$2:N$624,'COVID 19 FASE I'!D$2:D$624,Planilha4!B290,'COVID 19 FASE I'!G$2:G$624,Planilha4!M$278,'COVID 19 FASE I'!#REF!,Planilha4!M$277)</f>
        <v>#REF!</v>
      </c>
      <c r="N290" s="102" t="e">
        <f>SUMIFS('COVID 19 FASE I'!N$2:N$624,'COVID 19 FASE I'!D$2:D$624,Planilha4!B290,'COVID 19 FASE I'!G$2:G$624,Planilha4!N$278,'COVID 19 FASE I'!#REF!,Planilha4!N$277)</f>
        <v>#REF!</v>
      </c>
      <c r="O290" s="103" t="e">
        <f t="shared" si="8"/>
        <v>#REF!</v>
      </c>
    </row>
    <row r="291" spans="1:16" x14ac:dyDescent="0.25">
      <c r="A291" s="87" t="s">
        <v>691</v>
      </c>
      <c r="B291" s="88" t="s">
        <v>904</v>
      </c>
      <c r="C291" s="75"/>
      <c r="D291" s="75"/>
      <c r="E291" s="102" t="e">
        <f>SUMIFS('COVID 19 FASE I'!N$2:N$624,'COVID 19 FASE I'!D$2:D$624,Planilha4!B291,'COVID 19 FASE I'!G$2:G$624,Planilha4!E$278,'COVID 19 FASE I'!#REF!,Planilha4!E$277)</f>
        <v>#REF!</v>
      </c>
      <c r="F291" s="102" t="e">
        <f>SUMIFS('COVID 19 FASE I'!N$2:N$624,'COVID 19 FASE I'!D$2:D$624,Planilha4!B291,'COVID 19 FASE I'!G$2:G$624,Planilha4!F$278,'COVID 19 FASE I'!#REF!,Planilha4!F$277)</f>
        <v>#REF!</v>
      </c>
      <c r="G291" s="102" t="e">
        <f>SUMIFS('COVID 19 FASE I'!N$2:N$624,'COVID 19 FASE I'!D$2:D$624,Planilha4!B291,'COVID 19 FASE I'!G$2:G$624,Planilha4!G$278,'COVID 19 FASE I'!#REF!,Planilha4!G$277)</f>
        <v>#REF!</v>
      </c>
      <c r="H291" s="102" t="e">
        <f>SUMIFS('COVID 19 FASE I'!N$2:N$624,'COVID 19 FASE I'!D$2:D$624,Planilha4!B291,'COVID 19 FASE I'!G$2:G$624,Planilha4!H$278,'COVID 19 FASE I'!#REF!,Planilha4!H$277)</f>
        <v>#REF!</v>
      </c>
      <c r="I291" s="102" t="e">
        <f>SUMIFS('COVID 19 FASE I'!N$2:N$624,'COVID 19 FASE I'!D$2:D$624,Planilha4!B291,'COVID 19 FASE I'!G$2:G$624,Planilha4!I$278,'COVID 19 FASE I'!#REF!,Planilha4!I$277)</f>
        <v>#REF!</v>
      </c>
      <c r="J291" s="102" t="e">
        <f>SUMIFS('COVID 19 FASE I'!N$2:N$624,'COVID 19 FASE I'!D$2:D$624,Planilha4!B291,'COVID 19 FASE I'!G$2:G$624,Planilha4!J$278,'COVID 19 FASE I'!#REF!,Planilha4!J$277)</f>
        <v>#REF!</v>
      </c>
      <c r="K291" s="102" t="e">
        <f>SUMIFS('COVID 19 FASE I'!N$2:N$624,'COVID 19 FASE I'!D$2:D$624,Planilha4!B291,'COVID 19 FASE I'!G$2:G$624,Planilha4!K$278,'COVID 19 FASE I'!#REF!,Planilha4!K$277)</f>
        <v>#REF!</v>
      </c>
      <c r="L291" s="102" t="e">
        <f>SUMIFS('COVID 19 FASE I'!N$2:N$624,'COVID 19 FASE I'!D$2:D$624,Planilha4!B291,'COVID 19 FASE I'!G$2:G$624,Planilha4!L$278,'COVID 19 FASE I'!#REF!,Planilha4!L$277)</f>
        <v>#REF!</v>
      </c>
      <c r="M291" s="102" t="e">
        <f>SUMIFS('COVID 19 FASE I'!N$2:N$624,'COVID 19 FASE I'!D$2:D$624,Planilha4!B291,'COVID 19 FASE I'!G$2:G$624,Planilha4!M$278,'COVID 19 FASE I'!#REF!,Planilha4!M$277)</f>
        <v>#REF!</v>
      </c>
      <c r="N291" s="102" t="e">
        <f>SUMIFS('COVID 19 FASE I'!N$2:N$624,'COVID 19 FASE I'!D$2:D$624,Planilha4!B291,'COVID 19 FASE I'!G$2:G$624,Planilha4!N$278,'COVID 19 FASE I'!#REF!,Planilha4!N$277)</f>
        <v>#REF!</v>
      </c>
      <c r="O291" s="103" t="e">
        <f t="shared" si="8"/>
        <v>#REF!</v>
      </c>
    </row>
    <row r="292" spans="1:16" x14ac:dyDescent="0.25">
      <c r="A292" s="87" t="s">
        <v>696</v>
      </c>
      <c r="B292" s="88" t="s">
        <v>911</v>
      </c>
      <c r="C292" s="75"/>
      <c r="D292" s="75"/>
      <c r="E292" s="102" t="e">
        <f>SUMIFS('COVID 19 FASE I'!N$2:N$624,'COVID 19 FASE I'!D$2:D$624,Planilha4!B292,'COVID 19 FASE I'!G$2:G$624,Planilha4!E$278,'COVID 19 FASE I'!#REF!,Planilha4!E$277)</f>
        <v>#REF!</v>
      </c>
      <c r="F292" s="102" t="e">
        <f>SUMIFS('COVID 19 FASE I'!N$2:N$624,'COVID 19 FASE I'!D$2:D$624,Planilha4!B292,'COVID 19 FASE I'!G$2:G$624,Planilha4!F$278,'COVID 19 FASE I'!#REF!,Planilha4!F$277)</f>
        <v>#REF!</v>
      </c>
      <c r="G292" s="102" t="e">
        <f>SUMIFS('COVID 19 FASE I'!N$2:N$624,'COVID 19 FASE I'!D$2:D$624,Planilha4!B292,'COVID 19 FASE I'!G$2:G$624,Planilha4!G$278,'COVID 19 FASE I'!#REF!,Planilha4!G$277)</f>
        <v>#REF!</v>
      </c>
      <c r="H292" s="102" t="e">
        <f>SUMIFS('COVID 19 FASE I'!N$2:N$624,'COVID 19 FASE I'!D$2:D$624,Planilha4!B292,'COVID 19 FASE I'!G$2:G$624,Planilha4!H$278,'COVID 19 FASE I'!#REF!,Planilha4!H$277)</f>
        <v>#REF!</v>
      </c>
      <c r="I292" s="102" t="e">
        <f>SUMIFS('COVID 19 FASE I'!N$2:N$624,'COVID 19 FASE I'!D$2:D$624,Planilha4!B292,'COVID 19 FASE I'!G$2:G$624,Planilha4!I$278,'COVID 19 FASE I'!#REF!,Planilha4!I$277)</f>
        <v>#REF!</v>
      </c>
      <c r="J292" s="102" t="e">
        <f>SUMIFS('COVID 19 FASE I'!N$2:N$624,'COVID 19 FASE I'!D$2:D$624,Planilha4!B292,'COVID 19 FASE I'!G$2:G$624,Planilha4!J$278,'COVID 19 FASE I'!#REF!,Planilha4!J$277)</f>
        <v>#REF!</v>
      </c>
      <c r="K292" s="102" t="e">
        <f>SUMIFS('COVID 19 FASE I'!N$2:N$624,'COVID 19 FASE I'!D$2:D$624,Planilha4!B292,'COVID 19 FASE I'!G$2:G$624,Planilha4!K$278,'COVID 19 FASE I'!#REF!,Planilha4!K$277)</f>
        <v>#REF!</v>
      </c>
      <c r="L292" s="102" t="e">
        <f>SUMIFS('COVID 19 FASE I'!N$2:N$624,'COVID 19 FASE I'!D$2:D$624,Planilha4!B292,'COVID 19 FASE I'!G$2:G$624,Planilha4!L$278,'COVID 19 FASE I'!#REF!,Planilha4!L$277)</f>
        <v>#REF!</v>
      </c>
      <c r="M292" s="102" t="e">
        <f>SUMIFS('COVID 19 FASE I'!N$2:N$624,'COVID 19 FASE I'!D$2:D$624,Planilha4!B292,'COVID 19 FASE I'!G$2:G$624,Planilha4!M$278,'COVID 19 FASE I'!#REF!,Planilha4!M$277)</f>
        <v>#REF!</v>
      </c>
      <c r="N292" s="102" t="e">
        <f>SUMIFS('COVID 19 FASE I'!N$2:N$624,'COVID 19 FASE I'!D$2:D$624,Planilha4!B292,'COVID 19 FASE I'!G$2:G$624,Planilha4!N$278,'COVID 19 FASE I'!#REF!,Planilha4!N$277)</f>
        <v>#REF!</v>
      </c>
      <c r="O292" s="103" t="e">
        <f t="shared" si="8"/>
        <v>#REF!</v>
      </c>
    </row>
    <row r="293" spans="1:16" x14ac:dyDescent="0.25">
      <c r="A293" s="85" t="s">
        <v>583</v>
      </c>
      <c r="B293" s="86" t="s">
        <v>768</v>
      </c>
      <c r="C293" s="74"/>
      <c r="D293" s="74"/>
      <c r="E293" s="102" t="e">
        <f>SUMIFS('COVID 19 FASE I'!N$2:N$624,'COVID 19 FASE I'!D$2:D$624,Planilha4!B293,'COVID 19 FASE I'!G$2:G$624,Planilha4!E$278,'COVID 19 FASE I'!#REF!,Planilha4!E$277)</f>
        <v>#REF!</v>
      </c>
      <c r="F293" s="102" t="e">
        <f>SUMIFS('COVID 19 FASE I'!N$2:N$624,'COVID 19 FASE I'!D$2:D$624,Planilha4!B293,'COVID 19 FASE I'!G$2:G$624,Planilha4!F$278,'COVID 19 FASE I'!#REF!,Planilha4!F$277)</f>
        <v>#REF!</v>
      </c>
      <c r="G293" s="102" t="e">
        <f>SUMIFS('COVID 19 FASE I'!N$2:N$624,'COVID 19 FASE I'!D$2:D$624,Planilha4!B293,'COVID 19 FASE I'!G$2:G$624,Planilha4!G$278,'COVID 19 FASE I'!#REF!,Planilha4!G$277)</f>
        <v>#REF!</v>
      </c>
      <c r="H293" s="102" t="e">
        <f>SUMIFS('COVID 19 FASE I'!N$2:N$624,'COVID 19 FASE I'!D$2:D$624,Planilha4!B293,'COVID 19 FASE I'!G$2:G$624,Planilha4!H$278,'COVID 19 FASE I'!#REF!,Planilha4!H$277)</f>
        <v>#REF!</v>
      </c>
      <c r="I293" s="102" t="e">
        <f>SUMIFS('COVID 19 FASE I'!N$2:N$624,'COVID 19 FASE I'!D$2:D$624,Planilha4!B293,'COVID 19 FASE I'!G$2:G$624,Planilha4!I$278,'COVID 19 FASE I'!#REF!,Planilha4!I$277)</f>
        <v>#REF!</v>
      </c>
      <c r="J293" s="102" t="e">
        <f>SUMIFS('COVID 19 FASE I'!N$2:N$624,'COVID 19 FASE I'!D$2:D$624,Planilha4!B293,'COVID 19 FASE I'!G$2:G$624,Planilha4!J$278,'COVID 19 FASE I'!#REF!,Planilha4!J$277)</f>
        <v>#REF!</v>
      </c>
      <c r="K293" s="102" t="e">
        <f>SUMIFS('COVID 19 FASE I'!N$2:N$624,'COVID 19 FASE I'!D$2:D$624,Planilha4!B293,'COVID 19 FASE I'!G$2:G$624,Planilha4!K$278,'COVID 19 FASE I'!#REF!,Planilha4!K$277)</f>
        <v>#REF!</v>
      </c>
      <c r="L293" s="102" t="e">
        <f>SUMIFS('COVID 19 FASE I'!N$2:N$624,'COVID 19 FASE I'!D$2:D$624,Planilha4!B293,'COVID 19 FASE I'!G$2:G$624,Planilha4!L$278,'COVID 19 FASE I'!#REF!,Planilha4!L$277)</f>
        <v>#REF!</v>
      </c>
      <c r="M293" s="102" t="e">
        <f>SUMIFS('COVID 19 FASE I'!N$2:N$624,'COVID 19 FASE I'!D$2:D$624,Planilha4!B293,'COVID 19 FASE I'!G$2:G$624,Planilha4!M$278,'COVID 19 FASE I'!#REF!,Planilha4!M$277)</f>
        <v>#REF!</v>
      </c>
      <c r="N293" s="102" t="e">
        <f>SUMIFS('COVID 19 FASE I'!N$2:N$624,'COVID 19 FASE I'!D$2:D$624,Planilha4!B293,'COVID 19 FASE I'!G$2:G$624,Planilha4!N$278,'COVID 19 FASE I'!#REF!,Planilha4!N$277)</f>
        <v>#REF!</v>
      </c>
      <c r="O293" s="103" t="e">
        <f t="shared" si="8"/>
        <v>#REF!</v>
      </c>
    </row>
    <row r="294" spans="1:16" x14ac:dyDescent="0.25">
      <c r="A294" s="87" t="s">
        <v>681</v>
      </c>
      <c r="B294" s="88" t="s">
        <v>893</v>
      </c>
      <c r="C294" s="75"/>
      <c r="D294" s="75"/>
      <c r="E294" s="102" t="e">
        <f>SUMIFS('COVID 19 FASE I'!N$2:N$624,'COVID 19 FASE I'!D$2:D$624,Planilha4!B294,'COVID 19 FASE I'!G$2:G$624,Planilha4!E$278,'COVID 19 FASE I'!#REF!,Planilha4!E$277)</f>
        <v>#REF!</v>
      </c>
      <c r="F294" s="102" t="e">
        <f>SUMIFS('COVID 19 FASE I'!N$2:N$624,'COVID 19 FASE I'!D$2:D$624,Planilha4!B294,'COVID 19 FASE I'!G$2:G$624,Planilha4!F$278,'COVID 19 FASE I'!#REF!,Planilha4!F$277)</f>
        <v>#REF!</v>
      </c>
      <c r="G294" s="102" t="e">
        <f>SUMIFS('COVID 19 FASE I'!N$2:N$624,'COVID 19 FASE I'!D$2:D$624,Planilha4!B294,'COVID 19 FASE I'!G$2:G$624,Planilha4!G$278,'COVID 19 FASE I'!#REF!,Planilha4!G$277)</f>
        <v>#REF!</v>
      </c>
      <c r="H294" s="102" t="e">
        <f>SUMIFS('COVID 19 FASE I'!N$2:N$624,'COVID 19 FASE I'!D$2:D$624,Planilha4!B294,'COVID 19 FASE I'!G$2:G$624,Planilha4!H$278,'COVID 19 FASE I'!#REF!,Planilha4!H$277)</f>
        <v>#REF!</v>
      </c>
      <c r="I294" s="102" t="e">
        <f>SUMIFS('COVID 19 FASE I'!N$2:N$624,'COVID 19 FASE I'!D$2:D$624,Planilha4!B294,'COVID 19 FASE I'!G$2:G$624,Planilha4!I$278,'COVID 19 FASE I'!#REF!,Planilha4!I$277)</f>
        <v>#REF!</v>
      </c>
      <c r="J294" s="102" t="e">
        <f>SUMIFS('COVID 19 FASE I'!N$2:N$624,'COVID 19 FASE I'!D$2:D$624,Planilha4!B294,'COVID 19 FASE I'!G$2:G$624,Planilha4!J$278,'COVID 19 FASE I'!#REF!,Planilha4!J$277)</f>
        <v>#REF!</v>
      </c>
      <c r="K294" s="102" t="e">
        <f>SUMIFS('COVID 19 FASE I'!N$2:N$624,'COVID 19 FASE I'!D$2:D$624,Planilha4!B294,'COVID 19 FASE I'!G$2:G$624,Planilha4!K$278,'COVID 19 FASE I'!#REF!,Planilha4!K$277)</f>
        <v>#REF!</v>
      </c>
      <c r="L294" s="102" t="e">
        <f>SUMIFS('COVID 19 FASE I'!N$2:N$624,'COVID 19 FASE I'!D$2:D$624,Planilha4!B294,'COVID 19 FASE I'!G$2:G$624,Planilha4!L$278,'COVID 19 FASE I'!#REF!,Planilha4!L$277)</f>
        <v>#REF!</v>
      </c>
      <c r="M294" s="102" t="e">
        <f>SUMIFS('COVID 19 FASE I'!N$2:N$624,'COVID 19 FASE I'!D$2:D$624,Planilha4!B294,'COVID 19 FASE I'!G$2:G$624,Planilha4!M$278,'COVID 19 FASE I'!#REF!,Planilha4!M$277)</f>
        <v>#REF!</v>
      </c>
      <c r="N294" s="102" t="e">
        <f>SUMIFS('COVID 19 FASE I'!N$2:N$624,'COVID 19 FASE I'!D$2:D$624,Planilha4!B294,'COVID 19 FASE I'!G$2:G$624,Planilha4!N$278,'COVID 19 FASE I'!#REF!,Planilha4!N$277)</f>
        <v>#REF!</v>
      </c>
      <c r="O294" s="103" t="e">
        <f t="shared" si="8"/>
        <v>#REF!</v>
      </c>
    </row>
    <row r="295" spans="1:16" x14ac:dyDescent="0.25">
      <c r="A295" s="87" t="s">
        <v>573</v>
      </c>
      <c r="B295" s="88" t="s">
        <v>763</v>
      </c>
      <c r="C295" s="75"/>
      <c r="D295" s="75"/>
      <c r="E295" s="102" t="e">
        <f>SUMIFS('COVID 19 FASE I'!N$2:N$624,'COVID 19 FASE I'!D$2:D$624,Planilha4!B295,'COVID 19 FASE I'!G$2:G$624,Planilha4!E$278,'COVID 19 FASE I'!#REF!,Planilha4!E$277)</f>
        <v>#REF!</v>
      </c>
      <c r="F295" s="102" t="e">
        <f>SUMIFS('COVID 19 FASE I'!N$2:N$624,'COVID 19 FASE I'!D$2:D$624,Planilha4!B295,'COVID 19 FASE I'!G$2:G$624,Planilha4!F$278,'COVID 19 FASE I'!#REF!,Planilha4!F$277)</f>
        <v>#REF!</v>
      </c>
      <c r="G295" s="102" t="e">
        <f>SUMIFS('COVID 19 FASE I'!N$2:N$624,'COVID 19 FASE I'!D$2:D$624,Planilha4!B295,'COVID 19 FASE I'!G$2:G$624,Planilha4!G$278,'COVID 19 FASE I'!#REF!,Planilha4!G$277)</f>
        <v>#REF!</v>
      </c>
      <c r="H295" s="102" t="e">
        <f>SUMIFS('COVID 19 FASE I'!N$2:N$624,'COVID 19 FASE I'!D$2:D$624,Planilha4!B295,'COVID 19 FASE I'!G$2:G$624,Planilha4!H$278,'COVID 19 FASE I'!#REF!,Planilha4!H$277)</f>
        <v>#REF!</v>
      </c>
      <c r="I295" s="102" t="e">
        <f>SUMIFS('COVID 19 FASE I'!N$2:N$624,'COVID 19 FASE I'!D$2:D$624,Planilha4!B295,'COVID 19 FASE I'!G$2:G$624,Planilha4!I$278,'COVID 19 FASE I'!#REF!,Planilha4!I$277)</f>
        <v>#REF!</v>
      </c>
      <c r="J295" s="102" t="e">
        <f>SUMIFS('COVID 19 FASE I'!N$2:N$624,'COVID 19 FASE I'!D$2:D$624,Planilha4!B295,'COVID 19 FASE I'!G$2:G$624,Planilha4!J$278,'COVID 19 FASE I'!#REF!,Planilha4!J$277)</f>
        <v>#REF!</v>
      </c>
      <c r="K295" s="102" t="e">
        <f>SUMIFS('COVID 19 FASE I'!N$2:N$624,'COVID 19 FASE I'!D$2:D$624,Planilha4!B295,'COVID 19 FASE I'!G$2:G$624,Planilha4!K$278,'COVID 19 FASE I'!#REF!,Planilha4!K$277)</f>
        <v>#REF!</v>
      </c>
      <c r="L295" s="102" t="e">
        <f>SUMIFS('COVID 19 FASE I'!N$2:N$624,'COVID 19 FASE I'!D$2:D$624,Planilha4!B295,'COVID 19 FASE I'!G$2:G$624,Planilha4!L$278,'COVID 19 FASE I'!#REF!,Planilha4!L$277)</f>
        <v>#REF!</v>
      </c>
      <c r="M295" s="102" t="e">
        <f>SUMIFS('COVID 19 FASE I'!N$2:N$624,'COVID 19 FASE I'!D$2:D$624,Planilha4!B295,'COVID 19 FASE I'!G$2:G$624,Planilha4!M$278,'COVID 19 FASE I'!#REF!,Planilha4!M$277)</f>
        <v>#REF!</v>
      </c>
      <c r="N295" s="102" t="e">
        <f>SUMIFS('COVID 19 FASE I'!N$2:N$624,'COVID 19 FASE I'!D$2:D$624,Planilha4!B295,'COVID 19 FASE I'!G$2:G$624,Planilha4!N$278,'COVID 19 FASE I'!#REF!,Planilha4!N$277)</f>
        <v>#REF!</v>
      </c>
      <c r="O295" s="103" t="e">
        <f t="shared" si="8"/>
        <v>#REF!</v>
      </c>
    </row>
    <row r="296" spans="1:16" x14ac:dyDescent="0.25">
      <c r="A296" s="87" t="s">
        <v>682</v>
      </c>
      <c r="B296" s="88" t="s">
        <v>894</v>
      </c>
      <c r="C296" s="75"/>
      <c r="D296" s="75"/>
      <c r="E296" s="102" t="e">
        <f>SUMIFS('COVID 19 FASE I'!N$2:N$624,'COVID 19 FASE I'!D$2:D$624,Planilha4!B296,'COVID 19 FASE I'!G$2:G$624,Planilha4!E$278,'COVID 19 FASE I'!#REF!,Planilha4!E$277)</f>
        <v>#REF!</v>
      </c>
      <c r="F296" s="102" t="e">
        <f>SUMIFS('COVID 19 FASE I'!N$2:N$624,'COVID 19 FASE I'!D$2:D$624,Planilha4!B296,'COVID 19 FASE I'!G$2:G$624,Planilha4!F$278,'COVID 19 FASE I'!#REF!,Planilha4!F$277)</f>
        <v>#REF!</v>
      </c>
      <c r="G296" s="102" t="e">
        <f>SUMIFS('COVID 19 FASE I'!N$2:N$624,'COVID 19 FASE I'!D$2:D$624,Planilha4!B296,'COVID 19 FASE I'!G$2:G$624,Planilha4!G$278,'COVID 19 FASE I'!#REF!,Planilha4!G$277)</f>
        <v>#REF!</v>
      </c>
      <c r="H296" s="102" t="e">
        <f>SUMIFS('COVID 19 FASE I'!N$2:N$624,'COVID 19 FASE I'!D$2:D$624,Planilha4!B296,'COVID 19 FASE I'!G$2:G$624,Planilha4!H$278,'COVID 19 FASE I'!#REF!,Planilha4!H$277)</f>
        <v>#REF!</v>
      </c>
      <c r="I296" s="102" t="e">
        <f>SUMIFS('COVID 19 FASE I'!N$2:N$624,'COVID 19 FASE I'!D$2:D$624,Planilha4!B296,'COVID 19 FASE I'!G$2:G$624,Planilha4!I$278,'COVID 19 FASE I'!#REF!,Planilha4!I$277)</f>
        <v>#REF!</v>
      </c>
      <c r="J296" s="102" t="e">
        <f>SUMIFS('COVID 19 FASE I'!N$2:N$624,'COVID 19 FASE I'!D$2:D$624,Planilha4!B296,'COVID 19 FASE I'!G$2:G$624,Planilha4!J$278,'COVID 19 FASE I'!#REF!,Planilha4!J$277)</f>
        <v>#REF!</v>
      </c>
      <c r="K296" s="102" t="e">
        <f>SUMIFS('COVID 19 FASE I'!N$2:N$624,'COVID 19 FASE I'!D$2:D$624,Planilha4!B296,'COVID 19 FASE I'!G$2:G$624,Planilha4!K$278,'COVID 19 FASE I'!#REF!,Planilha4!K$277)</f>
        <v>#REF!</v>
      </c>
      <c r="L296" s="102" t="e">
        <f>SUMIFS('COVID 19 FASE I'!N$2:N$624,'COVID 19 FASE I'!D$2:D$624,Planilha4!B296,'COVID 19 FASE I'!G$2:G$624,Planilha4!L$278,'COVID 19 FASE I'!#REF!,Planilha4!L$277)</f>
        <v>#REF!</v>
      </c>
      <c r="M296" s="102" t="e">
        <f>SUMIFS('COVID 19 FASE I'!N$2:N$624,'COVID 19 FASE I'!D$2:D$624,Planilha4!B296,'COVID 19 FASE I'!G$2:G$624,Planilha4!M$278,'COVID 19 FASE I'!#REF!,Planilha4!M$277)</f>
        <v>#REF!</v>
      </c>
      <c r="N296" s="102" t="e">
        <f>SUMIFS('COVID 19 FASE I'!N$2:N$624,'COVID 19 FASE I'!D$2:D$624,Planilha4!B296,'COVID 19 FASE I'!G$2:G$624,Planilha4!N$278,'COVID 19 FASE I'!#REF!,Planilha4!N$277)</f>
        <v>#REF!</v>
      </c>
      <c r="O296" s="103" t="e">
        <f t="shared" si="8"/>
        <v>#REF!</v>
      </c>
      <c r="P296" t="s">
        <v>388</v>
      </c>
    </row>
    <row r="297" spans="1:16" hidden="1" x14ac:dyDescent="0.25">
      <c r="A297" s="87"/>
      <c r="B297" s="88"/>
      <c r="C297" s="75"/>
      <c r="D297" s="75"/>
      <c r="E297" s="102"/>
      <c r="F297" s="102"/>
      <c r="G297" s="102"/>
    </row>
    <row r="298" spans="1:16" hidden="1" x14ac:dyDescent="0.25">
      <c r="A298" s="118"/>
      <c r="B298" s="86"/>
      <c r="C298" s="74"/>
      <c r="D298" s="74"/>
      <c r="L298" s="186"/>
      <c r="M298" s="186"/>
      <c r="N298" s="186"/>
      <c r="O298" s="104"/>
    </row>
    <row r="299" spans="1:16" hidden="1" x14ac:dyDescent="0.25">
      <c r="A299" s="118"/>
      <c r="B299" s="86"/>
      <c r="C299" s="74"/>
      <c r="D299" s="74"/>
    </row>
    <row r="300" spans="1:16" hidden="1" x14ac:dyDescent="0.25">
      <c r="A300" s="118"/>
      <c r="B300" s="86"/>
      <c r="C300" s="74"/>
      <c r="D300" s="74"/>
    </row>
    <row r="301" spans="1:16" hidden="1" x14ac:dyDescent="0.25">
      <c r="A301" s="118"/>
      <c r="B301" s="86"/>
      <c r="C301" s="74"/>
      <c r="D301" s="74"/>
      <c r="E301" s="99">
        <v>43891</v>
      </c>
      <c r="F301" s="99">
        <v>43922</v>
      </c>
      <c r="G301" s="99">
        <v>43952</v>
      </c>
      <c r="H301" s="99">
        <v>43983</v>
      </c>
      <c r="I301" s="99">
        <v>44013</v>
      </c>
      <c r="J301" s="99">
        <v>44044</v>
      </c>
      <c r="K301" s="99">
        <v>44075</v>
      </c>
      <c r="L301" s="100">
        <v>44105</v>
      </c>
      <c r="M301" s="99">
        <v>44136</v>
      </c>
      <c r="N301" s="99">
        <v>44166</v>
      </c>
      <c r="O301" s="101"/>
    </row>
    <row r="302" spans="1:16" hidden="1" x14ac:dyDescent="0.25">
      <c r="A302" s="118"/>
      <c r="B302" s="86"/>
      <c r="C302" s="74"/>
      <c r="D302" s="74"/>
      <c r="E302" s="45" t="s">
        <v>386</v>
      </c>
      <c r="F302" s="45" t="s">
        <v>386</v>
      </c>
      <c r="G302" s="45" t="s">
        <v>386</v>
      </c>
      <c r="H302" s="45" t="s">
        <v>386</v>
      </c>
      <c r="I302" s="45" t="s">
        <v>386</v>
      </c>
      <c r="J302" s="45" t="s">
        <v>386</v>
      </c>
      <c r="K302" s="45" t="s">
        <v>386</v>
      </c>
      <c r="L302" s="45" t="s">
        <v>386</v>
      </c>
      <c r="M302" s="45" t="s">
        <v>386</v>
      </c>
      <c r="N302" s="45" t="s">
        <v>386</v>
      </c>
      <c r="O302" s="101"/>
    </row>
    <row r="303" spans="1:16" x14ac:dyDescent="0.25">
      <c r="A303" s="85" t="s">
        <v>97</v>
      </c>
      <c r="B303" s="86">
        <v>4348152000130</v>
      </c>
      <c r="C303" s="74"/>
      <c r="D303" s="74"/>
      <c r="E303" s="102" t="e">
        <f>SUMIFS('COVID 19 FASE I'!N$2:N$624,'COVID 19 FASE I'!D$2:D$624,Planilha4!B303,'COVID 19 FASE I'!G$2:G$624,Planilha4!E$302,'COVID 19 FASE I'!#REF!,Planilha4!E$301)</f>
        <v>#REF!</v>
      </c>
      <c r="F303" s="102" t="e">
        <f>SUMIFS('COVID 19 FASE I'!N$2:N$624,'COVID 19 FASE I'!D$2:D$624,Planilha4!B303,'COVID 19 FASE I'!G$2:G$624,Planilha4!F$302,'COVID 19 FASE I'!#REF!,Planilha4!F$301)</f>
        <v>#REF!</v>
      </c>
      <c r="G303" s="102" t="e">
        <f>SUMIFS('COVID 19 FASE I'!N$2:N$624,'COVID 19 FASE I'!D$2:D$624,Planilha4!B303,'COVID 19 FASE I'!G$2:G$624,Planilha4!G$302,'COVID 19 FASE I'!#REF!,Planilha4!G$301)</f>
        <v>#REF!</v>
      </c>
      <c r="H303" s="102" t="e">
        <f>SUMIFS('COVID 19 FASE I'!N$2:N$624,'COVID 19 FASE I'!D$2:D$624,Planilha4!B303,'COVID 19 FASE I'!G$2:G$624,Planilha4!H$302,'COVID 19 FASE I'!#REF!,Planilha4!H$301)</f>
        <v>#REF!</v>
      </c>
      <c r="I303" s="102" t="e">
        <f>SUMIFS('COVID 19 FASE I'!N$2:N$624,'COVID 19 FASE I'!D$2:D$624,Planilha4!B303,'COVID 19 FASE I'!G$2:G$624,Planilha4!I$302,'COVID 19 FASE I'!#REF!,Planilha4!I$301)</f>
        <v>#REF!</v>
      </c>
      <c r="J303" s="102" t="e">
        <f>SUMIFS('COVID 19 FASE I'!N$2:N$624,'COVID 19 FASE I'!D$2:D$624,Planilha4!B303,'COVID 19 FASE I'!G$2:G$624,Planilha4!J$302,'COVID 19 FASE I'!#REF!,Planilha4!J$301)</f>
        <v>#REF!</v>
      </c>
      <c r="K303" s="102" t="e">
        <f>SUMIFS('COVID 19 FASE I'!N$2:N$624,'COVID 19 FASE I'!D$2:D$624,Planilha4!B303,'COVID 19 FASE I'!G$2:G$624,Planilha4!K$302,'COVID 19 FASE I'!#REF!,Planilha4!K$301)</f>
        <v>#REF!</v>
      </c>
      <c r="L303" s="102" t="e">
        <f>SUMIFS('COVID 19 FASE I'!N$2:N$624,'COVID 19 FASE I'!D$2:D$624,Planilha4!B303,'COVID 19 FASE I'!G$2:G$624,Planilha4!L$302,'COVID 19 FASE I'!#REF!,Planilha4!L$301)</f>
        <v>#REF!</v>
      </c>
      <c r="M303" s="102" t="e">
        <f>SUMIFS('COVID 19 FASE I'!N$2:N$624,'COVID 19 FASE I'!D$2:D$624,Planilha4!B303,'COVID 19 FASE I'!G$2:G$624,Planilha4!M$302,'COVID 19 FASE I'!#REF!,Planilha4!M$301)</f>
        <v>#REF!</v>
      </c>
      <c r="N303" s="102" t="e">
        <f>SUMIFS('COVID 19 FASE I'!N$2:N$624,'COVID 19 FASE I'!D$2:D$624,Planilha4!B303,'COVID 19 FASE I'!G$2:G$624,Planilha4!N$302,'COVID 19 FASE I'!#REF!,Planilha4!N$301)</f>
        <v>#REF!</v>
      </c>
      <c r="O303" s="103" t="e">
        <f t="shared" ref="O303:O342" si="9">SUM(E303:N303)</f>
        <v>#REF!</v>
      </c>
    </row>
    <row r="304" spans="1:16" x14ac:dyDescent="0.25">
      <c r="A304" s="85" t="s">
        <v>111</v>
      </c>
      <c r="B304" s="86">
        <v>4875478000116</v>
      </c>
      <c r="C304" s="74"/>
      <c r="D304" s="74"/>
      <c r="E304" s="102" t="e">
        <f>SUMIFS('COVID 19 FASE I'!N$2:N$624,'COVID 19 FASE I'!D$2:D$624,Planilha4!B304,'COVID 19 FASE I'!G$2:G$624,Planilha4!E$302,'COVID 19 FASE I'!#REF!,Planilha4!E$301)</f>
        <v>#REF!</v>
      </c>
      <c r="F304" s="102" t="e">
        <f>SUMIFS('COVID 19 FASE I'!N$2:N$624,'COVID 19 FASE I'!D$2:D$624,Planilha4!B304,'COVID 19 FASE I'!G$2:G$624,Planilha4!F$302,'COVID 19 FASE I'!#REF!,Planilha4!F$301)</f>
        <v>#REF!</v>
      </c>
      <c r="G304" s="102" t="e">
        <f>SUMIFS('COVID 19 FASE I'!N$2:N$624,'COVID 19 FASE I'!D$2:D$624,Planilha4!B304,'COVID 19 FASE I'!G$2:G$624,Planilha4!G$302,'COVID 19 FASE I'!#REF!,Planilha4!G$301)</f>
        <v>#REF!</v>
      </c>
      <c r="H304" s="102" t="e">
        <f>SUMIFS('COVID 19 FASE I'!N$2:N$624,'COVID 19 FASE I'!D$2:D$624,Planilha4!B304,'COVID 19 FASE I'!G$2:G$624,Planilha4!H$302,'COVID 19 FASE I'!#REF!,Planilha4!H$301)</f>
        <v>#REF!</v>
      </c>
      <c r="I304" s="102" t="e">
        <f>SUMIFS('COVID 19 FASE I'!N$2:N$624,'COVID 19 FASE I'!D$2:D$624,Planilha4!B304,'COVID 19 FASE I'!G$2:G$624,Planilha4!I$302,'COVID 19 FASE I'!#REF!,Planilha4!I$301)</f>
        <v>#REF!</v>
      </c>
      <c r="J304" s="102" t="e">
        <f>SUMIFS('COVID 19 FASE I'!N$2:N$624,'COVID 19 FASE I'!D$2:D$624,Planilha4!B304,'COVID 19 FASE I'!G$2:G$624,Planilha4!J$302,'COVID 19 FASE I'!#REF!,Planilha4!J$301)</f>
        <v>#REF!</v>
      </c>
      <c r="K304" s="102" t="e">
        <f>SUMIFS('COVID 19 FASE I'!N$2:N$624,'COVID 19 FASE I'!D$2:D$624,Planilha4!B304,'COVID 19 FASE I'!G$2:G$624,Planilha4!K$302,'COVID 19 FASE I'!#REF!,Planilha4!K$301)</f>
        <v>#REF!</v>
      </c>
      <c r="L304" s="102" t="e">
        <f>SUMIFS('COVID 19 FASE I'!N$2:N$624,'COVID 19 FASE I'!D$2:D$624,Planilha4!B304,'COVID 19 FASE I'!G$2:G$624,Planilha4!L$302,'COVID 19 FASE I'!#REF!,Planilha4!L$301)</f>
        <v>#REF!</v>
      </c>
      <c r="M304" s="102" t="e">
        <f>SUMIFS('COVID 19 FASE I'!N$2:N$624,'COVID 19 FASE I'!D$2:D$624,Planilha4!B304,'COVID 19 FASE I'!G$2:G$624,Planilha4!M$302,'COVID 19 FASE I'!#REF!,Planilha4!M$301)</f>
        <v>#REF!</v>
      </c>
      <c r="N304" s="102" t="e">
        <f>SUMIFS('COVID 19 FASE I'!N$2:N$624,'COVID 19 FASE I'!D$2:D$624,Planilha4!B304,'COVID 19 FASE I'!G$2:G$624,Planilha4!N$302,'COVID 19 FASE I'!#REF!,Planilha4!N$301)</f>
        <v>#REF!</v>
      </c>
      <c r="O304" s="103" t="e">
        <f t="shared" si="9"/>
        <v>#REF!</v>
      </c>
    </row>
    <row r="305" spans="1:15" x14ac:dyDescent="0.25">
      <c r="A305" s="85" t="s">
        <v>102</v>
      </c>
      <c r="B305" s="86">
        <v>5806588000199</v>
      </c>
      <c r="C305" s="74"/>
      <c r="D305" s="74"/>
      <c r="E305" s="102" t="e">
        <f>SUMIFS('COVID 19 FASE I'!N$2:N$624,'COVID 19 FASE I'!D$2:D$624,Planilha4!B305,'COVID 19 FASE I'!G$2:G$624,Planilha4!E$302,'COVID 19 FASE I'!#REF!,Planilha4!E$301)</f>
        <v>#REF!</v>
      </c>
      <c r="F305" s="102" t="e">
        <f>SUMIFS('COVID 19 FASE I'!N$2:N$624,'COVID 19 FASE I'!D$2:D$624,Planilha4!B305,'COVID 19 FASE I'!G$2:G$624,Planilha4!F$302,'COVID 19 FASE I'!#REF!,Planilha4!F$301)</f>
        <v>#REF!</v>
      </c>
      <c r="G305" s="102" t="e">
        <f>SUMIFS('COVID 19 FASE I'!N$2:N$624,'COVID 19 FASE I'!D$2:D$624,Planilha4!B305,'COVID 19 FASE I'!G$2:G$624,Planilha4!G$302,'COVID 19 FASE I'!#REF!,Planilha4!G$301)</f>
        <v>#REF!</v>
      </c>
      <c r="H305" s="102" t="e">
        <f>SUMIFS('COVID 19 FASE I'!N$2:N$624,'COVID 19 FASE I'!D$2:D$624,Planilha4!B305,'COVID 19 FASE I'!G$2:G$624,Planilha4!H$302,'COVID 19 FASE I'!#REF!,Planilha4!H$301)</f>
        <v>#REF!</v>
      </c>
      <c r="I305" s="102" t="e">
        <f>SUMIFS('COVID 19 FASE I'!N$2:N$624,'COVID 19 FASE I'!D$2:D$624,Planilha4!B305,'COVID 19 FASE I'!G$2:G$624,Planilha4!I$302,'COVID 19 FASE I'!#REF!,Planilha4!I$301)</f>
        <v>#REF!</v>
      </c>
      <c r="J305" s="102" t="e">
        <f>SUMIFS('COVID 19 FASE I'!N$2:N$624,'COVID 19 FASE I'!D$2:D$624,Planilha4!B305,'COVID 19 FASE I'!G$2:G$624,Planilha4!J$302,'COVID 19 FASE I'!#REF!,Planilha4!J$301)</f>
        <v>#REF!</v>
      </c>
      <c r="K305" s="102" t="e">
        <f>SUMIFS('COVID 19 FASE I'!N$2:N$624,'COVID 19 FASE I'!D$2:D$624,Planilha4!B305,'COVID 19 FASE I'!G$2:G$624,Planilha4!K$302,'COVID 19 FASE I'!#REF!,Planilha4!K$301)</f>
        <v>#REF!</v>
      </c>
      <c r="L305" s="102" t="e">
        <f>SUMIFS('COVID 19 FASE I'!N$2:N$624,'COVID 19 FASE I'!D$2:D$624,Planilha4!B305,'COVID 19 FASE I'!G$2:G$624,Planilha4!L$302,'COVID 19 FASE I'!#REF!,Planilha4!L$301)</f>
        <v>#REF!</v>
      </c>
      <c r="M305" s="102" t="e">
        <f>SUMIFS('COVID 19 FASE I'!N$2:N$624,'COVID 19 FASE I'!D$2:D$624,Planilha4!B305,'COVID 19 FASE I'!G$2:G$624,Planilha4!M$302,'COVID 19 FASE I'!#REF!,Planilha4!M$301)</f>
        <v>#REF!</v>
      </c>
      <c r="N305" s="102" t="e">
        <f>SUMIFS('COVID 19 FASE I'!N$2:N$624,'COVID 19 FASE I'!D$2:D$624,Planilha4!B305,'COVID 19 FASE I'!G$2:G$624,Planilha4!N$302,'COVID 19 FASE I'!#REF!,Planilha4!N$301)</f>
        <v>#REF!</v>
      </c>
      <c r="O305" s="103" t="e">
        <f t="shared" si="9"/>
        <v>#REF!</v>
      </c>
    </row>
    <row r="306" spans="1:15" x14ac:dyDescent="0.25">
      <c r="A306" s="87" t="s">
        <v>757</v>
      </c>
      <c r="B306" s="86">
        <v>5881258000753</v>
      </c>
      <c r="C306" s="74"/>
      <c r="D306" s="74"/>
      <c r="E306" s="102" t="e">
        <f>SUMIFS('COVID 19 FASE I'!N$2:N$624,'COVID 19 FASE I'!D$2:D$624,Planilha4!B306,'COVID 19 FASE I'!G$2:G$624,Planilha4!E$302,'COVID 19 FASE I'!#REF!,Planilha4!E$301)</f>
        <v>#REF!</v>
      </c>
      <c r="F306" s="102" t="e">
        <f>SUMIFS('COVID 19 FASE I'!N$2:N$624,'COVID 19 FASE I'!D$2:D$624,Planilha4!B306,'COVID 19 FASE I'!G$2:G$624,Planilha4!F$302,'COVID 19 FASE I'!#REF!,Planilha4!F$301)</f>
        <v>#REF!</v>
      </c>
      <c r="G306" s="102" t="e">
        <f>SUMIFS('COVID 19 FASE I'!N$2:N$624,'COVID 19 FASE I'!D$2:D$624,Planilha4!B306,'COVID 19 FASE I'!G$2:G$624,Planilha4!G$302,'COVID 19 FASE I'!#REF!,Planilha4!G$301)</f>
        <v>#REF!</v>
      </c>
      <c r="H306" s="102" t="e">
        <f>SUMIFS('COVID 19 FASE I'!N$2:N$624,'COVID 19 FASE I'!D$2:D$624,Planilha4!B306,'COVID 19 FASE I'!G$2:G$624,Planilha4!H$302,'COVID 19 FASE I'!#REF!,Planilha4!H$301)</f>
        <v>#REF!</v>
      </c>
      <c r="I306" s="102" t="e">
        <f>SUMIFS('COVID 19 FASE I'!N$2:N$624,'COVID 19 FASE I'!D$2:D$624,Planilha4!B306,'COVID 19 FASE I'!G$2:G$624,Planilha4!I$302,'COVID 19 FASE I'!#REF!,Planilha4!I$301)</f>
        <v>#REF!</v>
      </c>
      <c r="J306" s="102" t="e">
        <f>SUMIFS('COVID 19 FASE I'!N$2:N$624,'COVID 19 FASE I'!D$2:D$624,Planilha4!B306,'COVID 19 FASE I'!G$2:G$624,Planilha4!J$302,'COVID 19 FASE I'!#REF!,Planilha4!J$301)</f>
        <v>#REF!</v>
      </c>
      <c r="K306" s="102" t="e">
        <f>SUMIFS('COVID 19 FASE I'!N$2:N$624,'COVID 19 FASE I'!D$2:D$624,Planilha4!B306,'COVID 19 FASE I'!G$2:G$624,Planilha4!K$302,'COVID 19 FASE I'!#REF!,Planilha4!K$301)</f>
        <v>#REF!</v>
      </c>
      <c r="L306" s="102" t="e">
        <f>SUMIFS('COVID 19 FASE I'!N$2:N$624,'COVID 19 FASE I'!D$2:D$624,Planilha4!B306,'COVID 19 FASE I'!G$2:G$624,Planilha4!L$302,'COVID 19 FASE I'!#REF!,Planilha4!L$301)</f>
        <v>#REF!</v>
      </c>
      <c r="M306" s="102" t="e">
        <f>SUMIFS('COVID 19 FASE I'!N$2:N$624,'COVID 19 FASE I'!D$2:D$624,Planilha4!B306,'COVID 19 FASE I'!G$2:G$624,Planilha4!M$302,'COVID 19 FASE I'!#REF!,Planilha4!M$301)</f>
        <v>#REF!</v>
      </c>
      <c r="N306" s="102" t="e">
        <f>SUMIFS('COVID 19 FASE I'!N$2:N$624,'COVID 19 FASE I'!D$2:D$624,Planilha4!B306,'COVID 19 FASE I'!G$2:G$624,Planilha4!N$302,'COVID 19 FASE I'!#REF!,Planilha4!N$301)</f>
        <v>#REF!</v>
      </c>
      <c r="O306" s="103" t="e">
        <f t="shared" si="9"/>
        <v>#REF!</v>
      </c>
    </row>
    <row r="307" spans="1:15" x14ac:dyDescent="0.25">
      <c r="A307" s="85" t="s">
        <v>106</v>
      </c>
      <c r="B307" s="86">
        <v>8392014000100</v>
      </c>
      <c r="C307" s="74"/>
      <c r="D307" s="74"/>
      <c r="E307" s="102" t="e">
        <f>SUMIFS('COVID 19 FASE I'!N$2:N$624,'COVID 19 FASE I'!D$2:D$624,Planilha4!B307,'COVID 19 FASE I'!G$2:G$624,Planilha4!E$302,'COVID 19 FASE I'!#REF!,Planilha4!E$301)</f>
        <v>#REF!</v>
      </c>
      <c r="F307" s="102" t="e">
        <f>SUMIFS('COVID 19 FASE I'!N$2:N$624,'COVID 19 FASE I'!D$2:D$624,Planilha4!B307,'COVID 19 FASE I'!G$2:G$624,Planilha4!F$302,'COVID 19 FASE I'!#REF!,Planilha4!F$301)</f>
        <v>#REF!</v>
      </c>
      <c r="G307" s="102" t="e">
        <f>SUMIFS('COVID 19 FASE I'!N$2:N$624,'COVID 19 FASE I'!D$2:D$624,Planilha4!B307,'COVID 19 FASE I'!G$2:G$624,Planilha4!G$302,'COVID 19 FASE I'!#REF!,Planilha4!G$301)</f>
        <v>#REF!</v>
      </c>
      <c r="H307" s="102" t="e">
        <f>SUMIFS('COVID 19 FASE I'!N$2:N$624,'COVID 19 FASE I'!D$2:D$624,Planilha4!B307,'COVID 19 FASE I'!G$2:G$624,Planilha4!H$302,'COVID 19 FASE I'!#REF!,Planilha4!H$301)</f>
        <v>#REF!</v>
      </c>
      <c r="I307" s="102" t="e">
        <f>SUMIFS('COVID 19 FASE I'!N$2:N$624,'COVID 19 FASE I'!D$2:D$624,Planilha4!B307,'COVID 19 FASE I'!G$2:G$624,Planilha4!I$302,'COVID 19 FASE I'!#REF!,Planilha4!I$301)</f>
        <v>#REF!</v>
      </c>
      <c r="J307" s="102" t="e">
        <f>SUMIFS('COVID 19 FASE I'!N$2:N$624,'COVID 19 FASE I'!D$2:D$624,Planilha4!B307,'COVID 19 FASE I'!G$2:G$624,Planilha4!J$302,'COVID 19 FASE I'!#REF!,Planilha4!J$301)</f>
        <v>#REF!</v>
      </c>
      <c r="K307" s="102" t="e">
        <f>SUMIFS('COVID 19 FASE I'!N$2:N$624,'COVID 19 FASE I'!D$2:D$624,Planilha4!B307,'COVID 19 FASE I'!G$2:G$624,Planilha4!K$302,'COVID 19 FASE I'!#REF!,Planilha4!K$301)</f>
        <v>#REF!</v>
      </c>
      <c r="L307" s="102" t="e">
        <f>SUMIFS('COVID 19 FASE I'!N$2:N$624,'COVID 19 FASE I'!D$2:D$624,Planilha4!B307,'COVID 19 FASE I'!G$2:G$624,Planilha4!L$302,'COVID 19 FASE I'!#REF!,Planilha4!L$301)</f>
        <v>#REF!</v>
      </c>
      <c r="M307" s="102" t="e">
        <f>SUMIFS('COVID 19 FASE I'!N$2:N$624,'COVID 19 FASE I'!D$2:D$624,Planilha4!B307,'COVID 19 FASE I'!G$2:G$624,Planilha4!M$302,'COVID 19 FASE I'!#REF!,Planilha4!M$301)</f>
        <v>#REF!</v>
      </c>
      <c r="N307" s="102" t="e">
        <f>SUMIFS('COVID 19 FASE I'!N$2:N$624,'COVID 19 FASE I'!D$2:D$624,Planilha4!B307,'COVID 19 FASE I'!G$2:G$624,Planilha4!N$302,'COVID 19 FASE I'!#REF!,Planilha4!N$301)</f>
        <v>#REF!</v>
      </c>
      <c r="O307" s="103" t="e">
        <f t="shared" si="9"/>
        <v>#REF!</v>
      </c>
    </row>
    <row r="308" spans="1:15" x14ac:dyDescent="0.25">
      <c r="A308" s="85" t="s">
        <v>105</v>
      </c>
      <c r="B308" s="86">
        <v>9347516000181</v>
      </c>
      <c r="C308" s="74"/>
      <c r="D308" s="74"/>
      <c r="E308" s="102" t="e">
        <f>SUMIFS('COVID 19 FASE I'!N$2:N$624,'COVID 19 FASE I'!D$2:D$624,Planilha4!B308,'COVID 19 FASE I'!G$2:G$624,Planilha4!E$302,'COVID 19 FASE I'!#REF!,Planilha4!E$301)</f>
        <v>#REF!</v>
      </c>
      <c r="F308" s="102" t="e">
        <f>SUMIFS('COVID 19 FASE I'!N$2:N$624,'COVID 19 FASE I'!D$2:D$624,Planilha4!B308,'COVID 19 FASE I'!G$2:G$624,Planilha4!F$302,'COVID 19 FASE I'!#REF!,Planilha4!F$301)</f>
        <v>#REF!</v>
      </c>
      <c r="G308" s="102" t="e">
        <f>SUMIFS('COVID 19 FASE I'!N$2:N$624,'COVID 19 FASE I'!D$2:D$624,Planilha4!B308,'COVID 19 FASE I'!G$2:G$624,Planilha4!G$302,'COVID 19 FASE I'!#REF!,Planilha4!G$301)</f>
        <v>#REF!</v>
      </c>
      <c r="H308" s="102" t="e">
        <f>SUMIFS('COVID 19 FASE I'!N$2:N$624,'COVID 19 FASE I'!D$2:D$624,Planilha4!B308,'COVID 19 FASE I'!G$2:G$624,Planilha4!H$302,'COVID 19 FASE I'!#REF!,Planilha4!H$301)</f>
        <v>#REF!</v>
      </c>
      <c r="I308" s="102" t="e">
        <f>SUMIFS('COVID 19 FASE I'!N$2:N$624,'COVID 19 FASE I'!D$2:D$624,Planilha4!B308,'COVID 19 FASE I'!G$2:G$624,Planilha4!I$302,'COVID 19 FASE I'!#REF!,Planilha4!I$301)</f>
        <v>#REF!</v>
      </c>
      <c r="J308" s="102" t="e">
        <f>SUMIFS('COVID 19 FASE I'!N$2:N$624,'COVID 19 FASE I'!D$2:D$624,Planilha4!B308,'COVID 19 FASE I'!G$2:G$624,Planilha4!J$302,'COVID 19 FASE I'!#REF!,Planilha4!J$301)</f>
        <v>#REF!</v>
      </c>
      <c r="K308" s="102" t="e">
        <f>SUMIFS('COVID 19 FASE I'!N$2:N$624,'COVID 19 FASE I'!D$2:D$624,Planilha4!B308,'COVID 19 FASE I'!G$2:G$624,Planilha4!K$302,'COVID 19 FASE I'!#REF!,Planilha4!K$301)</f>
        <v>#REF!</v>
      </c>
      <c r="L308" s="102" t="e">
        <f>SUMIFS('COVID 19 FASE I'!N$2:N$624,'COVID 19 FASE I'!D$2:D$624,Planilha4!B308,'COVID 19 FASE I'!G$2:G$624,Planilha4!L$302,'COVID 19 FASE I'!#REF!,Planilha4!L$301)</f>
        <v>#REF!</v>
      </c>
      <c r="M308" s="102" t="e">
        <f>SUMIFS('COVID 19 FASE I'!N$2:N$624,'COVID 19 FASE I'!D$2:D$624,Planilha4!B308,'COVID 19 FASE I'!G$2:G$624,Planilha4!M$302,'COVID 19 FASE I'!#REF!,Planilha4!M$301)</f>
        <v>#REF!</v>
      </c>
      <c r="N308" s="102" t="e">
        <f>SUMIFS('COVID 19 FASE I'!N$2:N$624,'COVID 19 FASE I'!D$2:D$624,Planilha4!B308,'COVID 19 FASE I'!G$2:G$624,Planilha4!N$302,'COVID 19 FASE I'!#REF!,Planilha4!N$301)</f>
        <v>#REF!</v>
      </c>
      <c r="O308" s="103" t="e">
        <f t="shared" si="9"/>
        <v>#REF!</v>
      </c>
    </row>
    <row r="309" spans="1:15" x14ac:dyDescent="0.25">
      <c r="A309" s="85" t="s">
        <v>103</v>
      </c>
      <c r="B309" s="86">
        <v>14277256000155</v>
      </c>
      <c r="C309" s="74"/>
      <c r="D309" s="74"/>
      <c r="E309" s="102" t="e">
        <f>SUMIFS('COVID 19 FASE I'!N$2:N$624,'COVID 19 FASE I'!D$2:D$624,Planilha4!B309,'COVID 19 FASE I'!G$2:G$624,Planilha4!E$302,'COVID 19 FASE I'!#REF!,Planilha4!E$301)</f>
        <v>#REF!</v>
      </c>
      <c r="F309" s="102" t="e">
        <f>SUMIFS('COVID 19 FASE I'!N$2:N$624,'COVID 19 FASE I'!D$2:D$624,Planilha4!B309,'COVID 19 FASE I'!G$2:G$624,Planilha4!F$302,'COVID 19 FASE I'!#REF!,Planilha4!F$301)</f>
        <v>#REF!</v>
      </c>
      <c r="G309" s="102" t="e">
        <f>SUMIFS('COVID 19 FASE I'!N$2:N$624,'COVID 19 FASE I'!D$2:D$624,Planilha4!B309,'COVID 19 FASE I'!G$2:G$624,Planilha4!G$302,'COVID 19 FASE I'!#REF!,Planilha4!G$301)</f>
        <v>#REF!</v>
      </c>
      <c r="H309" s="102" t="e">
        <f>SUMIFS('COVID 19 FASE I'!N$2:N$624,'COVID 19 FASE I'!D$2:D$624,Planilha4!B309,'COVID 19 FASE I'!G$2:G$624,Planilha4!H$302,'COVID 19 FASE I'!#REF!,Planilha4!H$301)</f>
        <v>#REF!</v>
      </c>
      <c r="I309" s="102" t="e">
        <f>SUMIFS('COVID 19 FASE I'!N$2:N$624,'COVID 19 FASE I'!D$2:D$624,Planilha4!B309,'COVID 19 FASE I'!G$2:G$624,Planilha4!I$302,'COVID 19 FASE I'!#REF!,Planilha4!I$301)</f>
        <v>#REF!</v>
      </c>
      <c r="J309" s="102" t="e">
        <f>SUMIFS('COVID 19 FASE I'!N$2:N$624,'COVID 19 FASE I'!D$2:D$624,Planilha4!B309,'COVID 19 FASE I'!G$2:G$624,Planilha4!J$302,'COVID 19 FASE I'!#REF!,Planilha4!J$301)</f>
        <v>#REF!</v>
      </c>
      <c r="K309" s="102" t="e">
        <f>SUMIFS('COVID 19 FASE I'!N$2:N$624,'COVID 19 FASE I'!D$2:D$624,Planilha4!B309,'COVID 19 FASE I'!G$2:G$624,Planilha4!K$302,'COVID 19 FASE I'!#REF!,Planilha4!K$301)</f>
        <v>#REF!</v>
      </c>
      <c r="L309" s="102" t="e">
        <f>SUMIFS('COVID 19 FASE I'!N$2:N$624,'COVID 19 FASE I'!D$2:D$624,Planilha4!B309,'COVID 19 FASE I'!G$2:G$624,Planilha4!L$302,'COVID 19 FASE I'!#REF!,Planilha4!L$301)</f>
        <v>#REF!</v>
      </c>
      <c r="M309" s="102" t="e">
        <f>SUMIFS('COVID 19 FASE I'!N$2:N$624,'COVID 19 FASE I'!D$2:D$624,Planilha4!B309,'COVID 19 FASE I'!G$2:G$624,Planilha4!M$302,'COVID 19 FASE I'!#REF!,Planilha4!M$301)</f>
        <v>#REF!</v>
      </c>
      <c r="N309" s="102" t="e">
        <f>SUMIFS('COVID 19 FASE I'!N$2:N$624,'COVID 19 FASE I'!D$2:D$624,Planilha4!B309,'COVID 19 FASE I'!G$2:G$624,Planilha4!N$302,'COVID 19 FASE I'!#REF!,Planilha4!N$301)</f>
        <v>#REF!</v>
      </c>
      <c r="O309" s="103" t="e">
        <f t="shared" si="9"/>
        <v>#REF!</v>
      </c>
    </row>
    <row r="310" spans="1:15" x14ac:dyDescent="0.25">
      <c r="A310" s="85" t="s">
        <v>107</v>
      </c>
      <c r="B310" s="86">
        <v>15734422000168</v>
      </c>
      <c r="C310" s="74"/>
      <c r="D310" s="74"/>
      <c r="E310" s="102" t="e">
        <f>SUMIFS('COVID 19 FASE I'!N$2:N$624,'COVID 19 FASE I'!D$2:D$624,Planilha4!B310,'COVID 19 FASE I'!G$2:G$624,Planilha4!E$302,'COVID 19 FASE I'!#REF!,Planilha4!E$301)</f>
        <v>#REF!</v>
      </c>
      <c r="F310" s="102" t="e">
        <f>SUMIFS('COVID 19 FASE I'!N$2:N$624,'COVID 19 FASE I'!D$2:D$624,Planilha4!B310,'COVID 19 FASE I'!G$2:G$624,Planilha4!F$302,'COVID 19 FASE I'!#REF!,Planilha4!F$301)</f>
        <v>#REF!</v>
      </c>
      <c r="G310" s="102" t="e">
        <f>SUMIFS('COVID 19 FASE I'!N$2:N$624,'COVID 19 FASE I'!D$2:D$624,Planilha4!B310,'COVID 19 FASE I'!G$2:G$624,Planilha4!G$302,'COVID 19 FASE I'!#REF!,Planilha4!G$301)</f>
        <v>#REF!</v>
      </c>
      <c r="H310" s="102" t="e">
        <f>SUMIFS('COVID 19 FASE I'!N$2:N$624,'COVID 19 FASE I'!D$2:D$624,Planilha4!B310,'COVID 19 FASE I'!G$2:G$624,Planilha4!H$302,'COVID 19 FASE I'!#REF!,Planilha4!H$301)</f>
        <v>#REF!</v>
      </c>
      <c r="I310" s="102" t="e">
        <f>SUMIFS('COVID 19 FASE I'!N$2:N$624,'COVID 19 FASE I'!D$2:D$624,Planilha4!B310,'COVID 19 FASE I'!G$2:G$624,Planilha4!I$302,'COVID 19 FASE I'!#REF!,Planilha4!I$301)</f>
        <v>#REF!</v>
      </c>
      <c r="J310" s="102" t="e">
        <f>SUMIFS('COVID 19 FASE I'!N$2:N$624,'COVID 19 FASE I'!D$2:D$624,Planilha4!B310,'COVID 19 FASE I'!G$2:G$624,Planilha4!J$302,'COVID 19 FASE I'!#REF!,Planilha4!J$301)</f>
        <v>#REF!</v>
      </c>
      <c r="K310" s="102" t="e">
        <f>SUMIFS('COVID 19 FASE I'!N$2:N$624,'COVID 19 FASE I'!D$2:D$624,Planilha4!B310,'COVID 19 FASE I'!G$2:G$624,Planilha4!K$302,'COVID 19 FASE I'!#REF!,Planilha4!K$301)</f>
        <v>#REF!</v>
      </c>
      <c r="L310" s="102" t="e">
        <f>SUMIFS('COVID 19 FASE I'!N$2:N$624,'COVID 19 FASE I'!D$2:D$624,Planilha4!B310,'COVID 19 FASE I'!G$2:G$624,Planilha4!L$302,'COVID 19 FASE I'!#REF!,Planilha4!L$301)</f>
        <v>#REF!</v>
      </c>
      <c r="M310" s="102" t="e">
        <f>SUMIFS('COVID 19 FASE I'!N$2:N$624,'COVID 19 FASE I'!D$2:D$624,Planilha4!B310,'COVID 19 FASE I'!G$2:G$624,Planilha4!M$302,'COVID 19 FASE I'!#REF!,Planilha4!M$301)</f>
        <v>#REF!</v>
      </c>
      <c r="N310" s="102" t="e">
        <f>SUMIFS('COVID 19 FASE I'!N$2:N$624,'COVID 19 FASE I'!D$2:D$624,Planilha4!B310,'COVID 19 FASE I'!G$2:G$624,Planilha4!N$302,'COVID 19 FASE I'!#REF!,Planilha4!N$301)</f>
        <v>#REF!</v>
      </c>
      <c r="O310" s="103" t="e">
        <f t="shared" si="9"/>
        <v>#REF!</v>
      </c>
    </row>
    <row r="311" spans="1:15" x14ac:dyDescent="0.25">
      <c r="A311" s="85" t="s">
        <v>104</v>
      </c>
      <c r="B311" s="86">
        <v>20266738000102</v>
      </c>
      <c r="C311" s="74"/>
      <c r="D311" s="74"/>
      <c r="E311" s="102" t="e">
        <f>SUMIFS('COVID 19 FASE I'!N$2:N$624,'COVID 19 FASE I'!D$2:D$624,Planilha4!B311,'COVID 19 FASE I'!G$2:G$624,Planilha4!E$302,'COVID 19 FASE I'!#REF!,Planilha4!E$301)</f>
        <v>#REF!</v>
      </c>
      <c r="F311" s="102" t="e">
        <f>SUMIFS('COVID 19 FASE I'!N$2:N$624,'COVID 19 FASE I'!D$2:D$624,Planilha4!B311,'COVID 19 FASE I'!G$2:G$624,Planilha4!F$302,'COVID 19 FASE I'!#REF!,Planilha4!F$301)</f>
        <v>#REF!</v>
      </c>
      <c r="G311" s="102" t="e">
        <f>SUMIFS('COVID 19 FASE I'!N$2:N$624,'COVID 19 FASE I'!D$2:D$624,Planilha4!B311,'COVID 19 FASE I'!G$2:G$624,Planilha4!G$302,'COVID 19 FASE I'!#REF!,Planilha4!G$301)</f>
        <v>#REF!</v>
      </c>
      <c r="H311" s="102" t="e">
        <f>SUMIFS('COVID 19 FASE I'!N$2:N$624,'COVID 19 FASE I'!D$2:D$624,Planilha4!B311,'COVID 19 FASE I'!G$2:G$624,Planilha4!H$302,'COVID 19 FASE I'!#REF!,Planilha4!H$301)</f>
        <v>#REF!</v>
      </c>
      <c r="I311" s="102" t="e">
        <f>SUMIFS('COVID 19 FASE I'!N$2:N$624,'COVID 19 FASE I'!D$2:D$624,Planilha4!B311,'COVID 19 FASE I'!G$2:G$624,Planilha4!I$302,'COVID 19 FASE I'!#REF!,Planilha4!I$301)</f>
        <v>#REF!</v>
      </c>
      <c r="J311" s="102" t="e">
        <f>SUMIFS('COVID 19 FASE I'!N$2:N$624,'COVID 19 FASE I'!D$2:D$624,Planilha4!B311,'COVID 19 FASE I'!G$2:G$624,Planilha4!J$302,'COVID 19 FASE I'!#REF!,Planilha4!J$301)</f>
        <v>#REF!</v>
      </c>
      <c r="K311" s="102" t="e">
        <f>SUMIFS('COVID 19 FASE I'!N$2:N$624,'COVID 19 FASE I'!D$2:D$624,Planilha4!B311,'COVID 19 FASE I'!G$2:G$624,Planilha4!K$302,'COVID 19 FASE I'!#REF!,Planilha4!K$301)</f>
        <v>#REF!</v>
      </c>
      <c r="L311" s="102" t="e">
        <f>SUMIFS('COVID 19 FASE I'!N$2:N$624,'COVID 19 FASE I'!D$2:D$624,Planilha4!B311,'COVID 19 FASE I'!G$2:G$624,Planilha4!L$302,'COVID 19 FASE I'!#REF!,Planilha4!L$301)</f>
        <v>#REF!</v>
      </c>
      <c r="M311" s="102" t="e">
        <f>SUMIFS('COVID 19 FASE I'!N$2:N$624,'COVID 19 FASE I'!D$2:D$624,Planilha4!B311,'COVID 19 FASE I'!G$2:G$624,Planilha4!M$302,'COVID 19 FASE I'!#REF!,Planilha4!M$301)</f>
        <v>#REF!</v>
      </c>
      <c r="N311" s="102" t="e">
        <f>SUMIFS('COVID 19 FASE I'!N$2:N$624,'COVID 19 FASE I'!D$2:D$624,Planilha4!B311,'COVID 19 FASE I'!G$2:G$624,Planilha4!N$302,'COVID 19 FASE I'!#REF!,Planilha4!N$301)</f>
        <v>#REF!</v>
      </c>
      <c r="O311" s="103" t="e">
        <f t="shared" si="9"/>
        <v>#REF!</v>
      </c>
    </row>
    <row r="312" spans="1:15" x14ac:dyDescent="0.25">
      <c r="A312" s="85" t="s">
        <v>109</v>
      </c>
      <c r="B312" s="86">
        <v>21590958000150</v>
      </c>
      <c r="C312" s="74"/>
      <c r="D312" s="74"/>
      <c r="E312" s="102" t="e">
        <f>SUMIFS('COVID 19 FASE I'!N$2:N$624,'COVID 19 FASE I'!D$2:D$624,Planilha4!B312,'COVID 19 FASE I'!G$2:G$624,Planilha4!E$302,'COVID 19 FASE I'!#REF!,Planilha4!E$301)</f>
        <v>#REF!</v>
      </c>
      <c r="F312" s="102" t="e">
        <f>SUMIFS('COVID 19 FASE I'!N$2:N$624,'COVID 19 FASE I'!D$2:D$624,Planilha4!B312,'COVID 19 FASE I'!G$2:G$624,Planilha4!F$302,'COVID 19 FASE I'!#REF!,Planilha4!F$301)</f>
        <v>#REF!</v>
      </c>
      <c r="G312" s="102" t="e">
        <f>SUMIFS('COVID 19 FASE I'!N$2:N$624,'COVID 19 FASE I'!D$2:D$624,Planilha4!B312,'COVID 19 FASE I'!G$2:G$624,Planilha4!G$302,'COVID 19 FASE I'!#REF!,Planilha4!G$301)</f>
        <v>#REF!</v>
      </c>
      <c r="H312" s="102" t="e">
        <f>SUMIFS('COVID 19 FASE I'!N$2:N$624,'COVID 19 FASE I'!D$2:D$624,Planilha4!B312,'COVID 19 FASE I'!G$2:G$624,Planilha4!H$302,'COVID 19 FASE I'!#REF!,Planilha4!H$301)</f>
        <v>#REF!</v>
      </c>
      <c r="I312" s="102" t="e">
        <f>SUMIFS('COVID 19 FASE I'!N$2:N$624,'COVID 19 FASE I'!D$2:D$624,Planilha4!B312,'COVID 19 FASE I'!G$2:G$624,Planilha4!I$302,'COVID 19 FASE I'!#REF!,Planilha4!I$301)</f>
        <v>#REF!</v>
      </c>
      <c r="J312" s="102" t="e">
        <f>SUMIFS('COVID 19 FASE I'!N$2:N$624,'COVID 19 FASE I'!D$2:D$624,Planilha4!B312,'COVID 19 FASE I'!G$2:G$624,Planilha4!J$302,'COVID 19 FASE I'!#REF!,Planilha4!J$301)</f>
        <v>#REF!</v>
      </c>
      <c r="K312" s="102" t="e">
        <f>SUMIFS('COVID 19 FASE I'!N$2:N$624,'COVID 19 FASE I'!D$2:D$624,Planilha4!B312,'COVID 19 FASE I'!G$2:G$624,Planilha4!K$302,'COVID 19 FASE I'!#REF!,Planilha4!K$301)</f>
        <v>#REF!</v>
      </c>
      <c r="L312" s="102" t="e">
        <f>SUMIFS('COVID 19 FASE I'!N$2:N$624,'COVID 19 FASE I'!D$2:D$624,Planilha4!B312,'COVID 19 FASE I'!G$2:G$624,Planilha4!L$302,'COVID 19 FASE I'!#REF!,Planilha4!L$301)</f>
        <v>#REF!</v>
      </c>
      <c r="M312" s="102" t="e">
        <f>SUMIFS('COVID 19 FASE I'!N$2:N$624,'COVID 19 FASE I'!D$2:D$624,Planilha4!B312,'COVID 19 FASE I'!G$2:G$624,Planilha4!M$302,'COVID 19 FASE I'!#REF!,Planilha4!M$301)</f>
        <v>#REF!</v>
      </c>
      <c r="N312" s="102" t="e">
        <f>SUMIFS('COVID 19 FASE I'!N$2:N$624,'COVID 19 FASE I'!D$2:D$624,Planilha4!B312,'COVID 19 FASE I'!G$2:G$624,Planilha4!N$302,'COVID 19 FASE I'!#REF!,Planilha4!N$301)</f>
        <v>#REF!</v>
      </c>
      <c r="O312" s="103" t="e">
        <f t="shared" si="9"/>
        <v>#REF!</v>
      </c>
    </row>
    <row r="313" spans="1:15" x14ac:dyDescent="0.25">
      <c r="A313" s="85" t="s">
        <v>101</v>
      </c>
      <c r="B313" s="86">
        <v>22207467000140</v>
      </c>
      <c r="C313" s="74"/>
      <c r="D313" s="74"/>
      <c r="E313" s="102" t="e">
        <f>SUMIFS('COVID 19 FASE I'!N$2:N$624,'COVID 19 FASE I'!D$2:D$624,Planilha4!B313,'COVID 19 FASE I'!G$2:G$624,Planilha4!E$302,'COVID 19 FASE I'!#REF!,Planilha4!E$301)</f>
        <v>#REF!</v>
      </c>
      <c r="F313" s="102" t="e">
        <f>SUMIFS('COVID 19 FASE I'!N$2:N$624,'COVID 19 FASE I'!D$2:D$624,Planilha4!B313,'COVID 19 FASE I'!G$2:G$624,Planilha4!F$302,'COVID 19 FASE I'!#REF!,Planilha4!F$301)</f>
        <v>#REF!</v>
      </c>
      <c r="G313" s="102" t="e">
        <f>SUMIFS('COVID 19 FASE I'!N$2:N$624,'COVID 19 FASE I'!D$2:D$624,Planilha4!B313,'COVID 19 FASE I'!G$2:G$624,Planilha4!G$302,'COVID 19 FASE I'!#REF!,Planilha4!G$301)</f>
        <v>#REF!</v>
      </c>
      <c r="H313" s="102" t="e">
        <f>SUMIFS('COVID 19 FASE I'!N$2:N$624,'COVID 19 FASE I'!D$2:D$624,Planilha4!B313,'COVID 19 FASE I'!G$2:G$624,Planilha4!H$302,'COVID 19 FASE I'!#REF!,Planilha4!H$301)</f>
        <v>#REF!</v>
      </c>
      <c r="I313" s="102" t="e">
        <f>SUMIFS('COVID 19 FASE I'!N$2:N$624,'COVID 19 FASE I'!D$2:D$624,Planilha4!B313,'COVID 19 FASE I'!G$2:G$624,Planilha4!I$302,'COVID 19 FASE I'!#REF!,Planilha4!I$301)</f>
        <v>#REF!</v>
      </c>
      <c r="J313" s="102" t="e">
        <f>SUMIFS('COVID 19 FASE I'!N$2:N$624,'COVID 19 FASE I'!D$2:D$624,Planilha4!B313,'COVID 19 FASE I'!G$2:G$624,Planilha4!J$302,'COVID 19 FASE I'!#REF!,Planilha4!J$301)</f>
        <v>#REF!</v>
      </c>
      <c r="K313" s="102" t="e">
        <f>SUMIFS('COVID 19 FASE I'!N$2:N$624,'COVID 19 FASE I'!D$2:D$624,Planilha4!B313,'COVID 19 FASE I'!G$2:G$624,Planilha4!K$302,'COVID 19 FASE I'!#REF!,Planilha4!K$301)</f>
        <v>#REF!</v>
      </c>
      <c r="L313" s="102" t="e">
        <f>SUMIFS('COVID 19 FASE I'!N$2:N$624,'COVID 19 FASE I'!D$2:D$624,Planilha4!B313,'COVID 19 FASE I'!G$2:G$624,Planilha4!L$302,'COVID 19 FASE I'!#REF!,Planilha4!L$301)</f>
        <v>#REF!</v>
      </c>
      <c r="M313" s="102" t="e">
        <f>SUMIFS('COVID 19 FASE I'!N$2:N$624,'COVID 19 FASE I'!D$2:D$624,Planilha4!B313,'COVID 19 FASE I'!G$2:G$624,Planilha4!M$302,'COVID 19 FASE I'!#REF!,Planilha4!M$301)</f>
        <v>#REF!</v>
      </c>
      <c r="N313" s="102" t="e">
        <f>SUMIFS('COVID 19 FASE I'!N$2:N$624,'COVID 19 FASE I'!D$2:D$624,Planilha4!B313,'COVID 19 FASE I'!G$2:G$624,Planilha4!N$302,'COVID 19 FASE I'!#REF!,Planilha4!N$301)</f>
        <v>#REF!</v>
      </c>
      <c r="O313" s="103" t="e">
        <f t="shared" si="9"/>
        <v>#REF!</v>
      </c>
    </row>
    <row r="314" spans="1:15" x14ac:dyDescent="0.25">
      <c r="A314" s="85" t="s">
        <v>100</v>
      </c>
      <c r="B314" s="86">
        <v>23701166000130</v>
      </c>
      <c r="C314" s="74"/>
      <c r="D314" s="74"/>
      <c r="E314" s="102" t="e">
        <f>SUMIFS('COVID 19 FASE I'!N$2:N$624,'COVID 19 FASE I'!D$2:D$624,Planilha4!B314,'COVID 19 FASE I'!G$2:G$624,Planilha4!E$302,'COVID 19 FASE I'!#REF!,Planilha4!E$301)</f>
        <v>#REF!</v>
      </c>
      <c r="F314" s="102" t="e">
        <f>SUMIFS('COVID 19 FASE I'!N$2:N$624,'COVID 19 FASE I'!D$2:D$624,Planilha4!B314,'COVID 19 FASE I'!G$2:G$624,Planilha4!F$302,'COVID 19 FASE I'!#REF!,Planilha4!F$301)</f>
        <v>#REF!</v>
      </c>
      <c r="G314" s="102" t="e">
        <f>SUMIFS('COVID 19 FASE I'!N$2:N$624,'COVID 19 FASE I'!D$2:D$624,Planilha4!B314,'COVID 19 FASE I'!G$2:G$624,Planilha4!G$302,'COVID 19 FASE I'!#REF!,Planilha4!G$301)</f>
        <v>#REF!</v>
      </c>
      <c r="H314" s="102" t="e">
        <f>SUMIFS('COVID 19 FASE I'!N$2:N$624,'COVID 19 FASE I'!D$2:D$624,Planilha4!B314,'COVID 19 FASE I'!G$2:G$624,Planilha4!H$302,'COVID 19 FASE I'!#REF!,Planilha4!H$301)</f>
        <v>#REF!</v>
      </c>
      <c r="I314" s="102" t="e">
        <f>SUMIFS('COVID 19 FASE I'!N$2:N$624,'COVID 19 FASE I'!D$2:D$624,Planilha4!B314,'COVID 19 FASE I'!G$2:G$624,Planilha4!I$302,'COVID 19 FASE I'!#REF!,Planilha4!I$301)</f>
        <v>#REF!</v>
      </c>
      <c r="J314" s="102" t="e">
        <f>SUMIFS('COVID 19 FASE I'!N$2:N$624,'COVID 19 FASE I'!D$2:D$624,Planilha4!B314,'COVID 19 FASE I'!G$2:G$624,Planilha4!J$302,'COVID 19 FASE I'!#REF!,Planilha4!J$301)</f>
        <v>#REF!</v>
      </c>
      <c r="K314" s="102" t="e">
        <f>SUMIFS('COVID 19 FASE I'!N$2:N$624,'COVID 19 FASE I'!D$2:D$624,Planilha4!B314,'COVID 19 FASE I'!G$2:G$624,Planilha4!K$302,'COVID 19 FASE I'!#REF!,Planilha4!K$301)</f>
        <v>#REF!</v>
      </c>
      <c r="L314" s="102" t="e">
        <f>SUMIFS('COVID 19 FASE I'!N$2:N$624,'COVID 19 FASE I'!D$2:D$624,Planilha4!B314,'COVID 19 FASE I'!G$2:G$624,Planilha4!L$302,'COVID 19 FASE I'!#REF!,Planilha4!L$301)</f>
        <v>#REF!</v>
      </c>
      <c r="M314" s="102" t="e">
        <f>SUMIFS('COVID 19 FASE I'!N$2:N$624,'COVID 19 FASE I'!D$2:D$624,Planilha4!B314,'COVID 19 FASE I'!G$2:G$624,Planilha4!M$302,'COVID 19 FASE I'!#REF!,Planilha4!M$301)</f>
        <v>#REF!</v>
      </c>
      <c r="N314" s="102" t="e">
        <f>SUMIFS('COVID 19 FASE I'!N$2:N$624,'COVID 19 FASE I'!D$2:D$624,Planilha4!B314,'COVID 19 FASE I'!G$2:G$624,Planilha4!N$302,'COVID 19 FASE I'!#REF!,Planilha4!N$301)</f>
        <v>#REF!</v>
      </c>
      <c r="O314" s="103" t="e">
        <f t="shared" si="9"/>
        <v>#REF!</v>
      </c>
    </row>
    <row r="315" spans="1:15" x14ac:dyDescent="0.25">
      <c r="A315" s="85" t="s">
        <v>108</v>
      </c>
      <c r="B315" s="86">
        <v>27293590000144</v>
      </c>
      <c r="C315" s="74"/>
      <c r="D315" s="74"/>
      <c r="E315" s="102" t="e">
        <f>SUMIFS('COVID 19 FASE I'!N$2:N$624,'COVID 19 FASE I'!D$2:D$624,Planilha4!B315,'COVID 19 FASE I'!G$2:G$624,Planilha4!E$302,'COVID 19 FASE I'!#REF!,Planilha4!E$301)</f>
        <v>#REF!</v>
      </c>
      <c r="F315" s="102" t="e">
        <f>SUMIFS('COVID 19 FASE I'!N$2:N$624,'COVID 19 FASE I'!D$2:D$624,Planilha4!B315,'COVID 19 FASE I'!G$2:G$624,Planilha4!F$302,'COVID 19 FASE I'!#REF!,Planilha4!F$301)</f>
        <v>#REF!</v>
      </c>
      <c r="G315" s="102" t="e">
        <f>SUMIFS('COVID 19 FASE I'!N$2:N$624,'COVID 19 FASE I'!D$2:D$624,Planilha4!B315,'COVID 19 FASE I'!G$2:G$624,Planilha4!G$302,'COVID 19 FASE I'!#REF!,Planilha4!G$301)</f>
        <v>#REF!</v>
      </c>
      <c r="H315" s="102" t="e">
        <f>SUMIFS('COVID 19 FASE I'!N$2:N$624,'COVID 19 FASE I'!D$2:D$624,Planilha4!B315,'COVID 19 FASE I'!G$2:G$624,Planilha4!H$302,'COVID 19 FASE I'!#REF!,Planilha4!H$301)</f>
        <v>#REF!</v>
      </c>
      <c r="I315" s="102" t="e">
        <f>SUMIFS('COVID 19 FASE I'!N$2:N$624,'COVID 19 FASE I'!D$2:D$624,Planilha4!B315,'COVID 19 FASE I'!G$2:G$624,Planilha4!I$302,'COVID 19 FASE I'!#REF!,Planilha4!I$301)</f>
        <v>#REF!</v>
      </c>
      <c r="J315" s="102" t="e">
        <f>SUMIFS('COVID 19 FASE I'!N$2:N$624,'COVID 19 FASE I'!D$2:D$624,Planilha4!B315,'COVID 19 FASE I'!G$2:G$624,Planilha4!J$302,'COVID 19 FASE I'!#REF!,Planilha4!J$301)</f>
        <v>#REF!</v>
      </c>
      <c r="K315" s="102" t="e">
        <f>SUMIFS('COVID 19 FASE I'!N$2:N$624,'COVID 19 FASE I'!D$2:D$624,Planilha4!B315,'COVID 19 FASE I'!G$2:G$624,Planilha4!K$302,'COVID 19 FASE I'!#REF!,Planilha4!K$301)</f>
        <v>#REF!</v>
      </c>
      <c r="L315" s="102" t="e">
        <f>SUMIFS('COVID 19 FASE I'!N$2:N$624,'COVID 19 FASE I'!D$2:D$624,Planilha4!B315,'COVID 19 FASE I'!G$2:G$624,Planilha4!L$302,'COVID 19 FASE I'!#REF!,Planilha4!L$301)</f>
        <v>#REF!</v>
      </c>
      <c r="M315" s="102" t="e">
        <f>SUMIFS('COVID 19 FASE I'!N$2:N$624,'COVID 19 FASE I'!D$2:D$624,Planilha4!B315,'COVID 19 FASE I'!G$2:G$624,Planilha4!M$302,'COVID 19 FASE I'!#REF!,Planilha4!M$301)</f>
        <v>#REF!</v>
      </c>
      <c r="N315" s="102" t="e">
        <f>SUMIFS('COVID 19 FASE I'!N$2:N$624,'COVID 19 FASE I'!D$2:D$624,Planilha4!B315,'COVID 19 FASE I'!G$2:G$624,Planilha4!N$302,'COVID 19 FASE I'!#REF!,Planilha4!N$301)</f>
        <v>#REF!</v>
      </c>
      <c r="O315" s="103" t="e">
        <f t="shared" si="9"/>
        <v>#REF!</v>
      </c>
    </row>
    <row r="316" spans="1:15" x14ac:dyDescent="0.25">
      <c r="A316" s="85" t="s">
        <v>99</v>
      </c>
      <c r="B316" s="86">
        <v>51756286000170</v>
      </c>
      <c r="C316" s="74"/>
      <c r="D316" s="74"/>
      <c r="E316" s="102" t="e">
        <f>SUMIFS('COVID 19 FASE I'!N$2:N$624,'COVID 19 FASE I'!D$2:D$624,Planilha4!B316,'COVID 19 FASE I'!G$2:G$624,Planilha4!E$302,'COVID 19 FASE I'!#REF!,Planilha4!E$301)</f>
        <v>#REF!</v>
      </c>
      <c r="F316" s="102" t="e">
        <f>SUMIFS('COVID 19 FASE I'!N$2:N$624,'COVID 19 FASE I'!D$2:D$624,Planilha4!B316,'COVID 19 FASE I'!G$2:G$624,Planilha4!F$302,'COVID 19 FASE I'!#REF!,Planilha4!F$301)</f>
        <v>#REF!</v>
      </c>
      <c r="G316" s="102" t="e">
        <f>SUMIFS('COVID 19 FASE I'!N$2:N$624,'COVID 19 FASE I'!D$2:D$624,Planilha4!B316,'COVID 19 FASE I'!G$2:G$624,Planilha4!G$302,'COVID 19 FASE I'!#REF!,Planilha4!G$301)</f>
        <v>#REF!</v>
      </c>
      <c r="H316" s="102" t="e">
        <f>SUMIFS('COVID 19 FASE I'!N$2:N$624,'COVID 19 FASE I'!D$2:D$624,Planilha4!B316,'COVID 19 FASE I'!G$2:G$624,Planilha4!H$302,'COVID 19 FASE I'!#REF!,Planilha4!H$301)</f>
        <v>#REF!</v>
      </c>
      <c r="I316" s="102" t="e">
        <f>SUMIFS('COVID 19 FASE I'!N$2:N$624,'COVID 19 FASE I'!D$2:D$624,Planilha4!B316,'COVID 19 FASE I'!G$2:G$624,Planilha4!I$302,'COVID 19 FASE I'!#REF!,Planilha4!I$301)</f>
        <v>#REF!</v>
      </c>
      <c r="J316" s="102" t="e">
        <f>SUMIFS('COVID 19 FASE I'!N$2:N$624,'COVID 19 FASE I'!D$2:D$624,Planilha4!B316,'COVID 19 FASE I'!G$2:G$624,Planilha4!J$302,'COVID 19 FASE I'!#REF!,Planilha4!J$301)</f>
        <v>#REF!</v>
      </c>
      <c r="K316" s="102" t="e">
        <f>SUMIFS('COVID 19 FASE I'!N$2:N$624,'COVID 19 FASE I'!D$2:D$624,Planilha4!B316,'COVID 19 FASE I'!G$2:G$624,Planilha4!K$302,'COVID 19 FASE I'!#REF!,Planilha4!K$301)</f>
        <v>#REF!</v>
      </c>
      <c r="L316" s="102" t="e">
        <f>SUMIFS('COVID 19 FASE I'!N$2:N$624,'COVID 19 FASE I'!D$2:D$624,Planilha4!B316,'COVID 19 FASE I'!G$2:G$624,Planilha4!L$302,'COVID 19 FASE I'!#REF!,Planilha4!L$301)</f>
        <v>#REF!</v>
      </c>
      <c r="M316" s="102" t="e">
        <f>SUMIFS('COVID 19 FASE I'!N$2:N$624,'COVID 19 FASE I'!D$2:D$624,Planilha4!B316,'COVID 19 FASE I'!G$2:G$624,Planilha4!M$302,'COVID 19 FASE I'!#REF!,Planilha4!M$301)</f>
        <v>#REF!</v>
      </c>
      <c r="N316" s="102" t="e">
        <f>SUMIFS('COVID 19 FASE I'!N$2:N$624,'COVID 19 FASE I'!D$2:D$624,Planilha4!B316,'COVID 19 FASE I'!G$2:G$624,Planilha4!N$302,'COVID 19 FASE I'!#REF!,Planilha4!N$301)</f>
        <v>#REF!</v>
      </c>
      <c r="O316" s="103" t="e">
        <f t="shared" si="9"/>
        <v>#REF!</v>
      </c>
    </row>
    <row r="317" spans="1:15" x14ac:dyDescent="0.25">
      <c r="A317" s="85" t="s">
        <v>98</v>
      </c>
      <c r="B317" s="86">
        <v>87118386001190</v>
      </c>
      <c r="C317" s="74"/>
      <c r="D317" s="74"/>
      <c r="E317" s="102" t="e">
        <f>SUMIFS('COVID 19 FASE I'!N$2:N$624,'COVID 19 FASE I'!D$2:D$624,Planilha4!B317,'COVID 19 FASE I'!G$2:G$624,Planilha4!E$302,'COVID 19 FASE I'!#REF!,Planilha4!E$301)</f>
        <v>#REF!</v>
      </c>
      <c r="F317" s="102" t="e">
        <f>SUMIFS('COVID 19 FASE I'!N$2:N$624,'COVID 19 FASE I'!D$2:D$624,Planilha4!B317,'COVID 19 FASE I'!G$2:G$624,Planilha4!F$302,'COVID 19 FASE I'!#REF!,Planilha4!F$301)</f>
        <v>#REF!</v>
      </c>
      <c r="G317" s="102" t="e">
        <f>SUMIFS('COVID 19 FASE I'!N$2:N$624,'COVID 19 FASE I'!D$2:D$624,Planilha4!B317,'COVID 19 FASE I'!G$2:G$624,Planilha4!G$302,'COVID 19 FASE I'!#REF!,Planilha4!G$301)</f>
        <v>#REF!</v>
      </c>
      <c r="H317" s="102" t="e">
        <f>SUMIFS('COVID 19 FASE I'!N$2:N$624,'COVID 19 FASE I'!D$2:D$624,Planilha4!B317,'COVID 19 FASE I'!G$2:G$624,Planilha4!H$302,'COVID 19 FASE I'!#REF!,Planilha4!H$301)</f>
        <v>#REF!</v>
      </c>
      <c r="I317" s="102" t="e">
        <f>SUMIFS('COVID 19 FASE I'!N$2:N$624,'COVID 19 FASE I'!D$2:D$624,Planilha4!B317,'COVID 19 FASE I'!G$2:G$624,Planilha4!I$302,'COVID 19 FASE I'!#REF!,Planilha4!I$301)</f>
        <v>#REF!</v>
      </c>
      <c r="J317" s="102" t="e">
        <f>SUMIFS('COVID 19 FASE I'!N$2:N$624,'COVID 19 FASE I'!D$2:D$624,Planilha4!B317,'COVID 19 FASE I'!G$2:G$624,Planilha4!J$302,'COVID 19 FASE I'!#REF!,Planilha4!J$301)</f>
        <v>#REF!</v>
      </c>
      <c r="K317" s="102" t="e">
        <f>SUMIFS('COVID 19 FASE I'!N$2:N$624,'COVID 19 FASE I'!D$2:D$624,Planilha4!B317,'COVID 19 FASE I'!G$2:G$624,Planilha4!K$302,'COVID 19 FASE I'!#REF!,Planilha4!K$301)</f>
        <v>#REF!</v>
      </c>
      <c r="L317" s="102" t="e">
        <f>SUMIFS('COVID 19 FASE I'!N$2:N$624,'COVID 19 FASE I'!D$2:D$624,Planilha4!B317,'COVID 19 FASE I'!G$2:G$624,Planilha4!L$302,'COVID 19 FASE I'!#REF!,Planilha4!L$301)</f>
        <v>#REF!</v>
      </c>
      <c r="M317" s="102" t="e">
        <f>SUMIFS('COVID 19 FASE I'!N$2:N$624,'COVID 19 FASE I'!D$2:D$624,Planilha4!B317,'COVID 19 FASE I'!G$2:G$624,Planilha4!M$302,'COVID 19 FASE I'!#REF!,Planilha4!M$301)</f>
        <v>#REF!</v>
      </c>
      <c r="N317" s="102" t="e">
        <f>SUMIFS('COVID 19 FASE I'!N$2:N$624,'COVID 19 FASE I'!D$2:D$624,Planilha4!B317,'COVID 19 FASE I'!G$2:G$624,Planilha4!N$302,'COVID 19 FASE I'!#REF!,Planilha4!N$301)</f>
        <v>#REF!</v>
      </c>
      <c r="O317" s="103" t="e">
        <f t="shared" si="9"/>
        <v>#REF!</v>
      </c>
    </row>
    <row r="318" spans="1:15" x14ac:dyDescent="0.25">
      <c r="A318" s="87" t="s">
        <v>726</v>
      </c>
      <c r="B318" s="88" t="s">
        <v>957</v>
      </c>
      <c r="C318" s="75"/>
      <c r="D318" s="75"/>
      <c r="E318" s="102" t="e">
        <f>SUMIFS('COVID 19 FASE I'!N$2:N$624,'COVID 19 FASE I'!D$2:D$624,Planilha4!B318,'COVID 19 FASE I'!G$2:G$624,Planilha4!E$302,'COVID 19 FASE I'!#REF!,Planilha4!E$301)</f>
        <v>#REF!</v>
      </c>
      <c r="F318" s="102" t="e">
        <f>SUMIFS('COVID 19 FASE I'!N$2:N$624,'COVID 19 FASE I'!D$2:D$624,Planilha4!B318,'COVID 19 FASE I'!G$2:G$624,Planilha4!F$302,'COVID 19 FASE I'!#REF!,Planilha4!F$301)</f>
        <v>#REF!</v>
      </c>
      <c r="G318" s="102" t="e">
        <f>SUMIFS('COVID 19 FASE I'!N$2:N$624,'COVID 19 FASE I'!D$2:D$624,Planilha4!B318,'COVID 19 FASE I'!G$2:G$624,Planilha4!G$302,'COVID 19 FASE I'!#REF!,Planilha4!G$301)</f>
        <v>#REF!</v>
      </c>
      <c r="H318" s="102" t="e">
        <f>SUMIFS('COVID 19 FASE I'!N$2:N$624,'COVID 19 FASE I'!D$2:D$624,Planilha4!B318,'COVID 19 FASE I'!G$2:G$624,Planilha4!H$302,'COVID 19 FASE I'!#REF!,Planilha4!H$301)</f>
        <v>#REF!</v>
      </c>
      <c r="I318" s="102" t="e">
        <f>SUMIFS('COVID 19 FASE I'!N$2:N$624,'COVID 19 FASE I'!D$2:D$624,Planilha4!B318,'COVID 19 FASE I'!G$2:G$624,Planilha4!I$302,'COVID 19 FASE I'!#REF!,Planilha4!I$301)</f>
        <v>#REF!</v>
      </c>
      <c r="J318" s="102" t="e">
        <f>SUMIFS('COVID 19 FASE I'!N$2:N$624,'COVID 19 FASE I'!D$2:D$624,Planilha4!B318,'COVID 19 FASE I'!G$2:G$624,Planilha4!J$302,'COVID 19 FASE I'!#REF!,Planilha4!J$301)</f>
        <v>#REF!</v>
      </c>
      <c r="K318" s="102" t="e">
        <f>SUMIFS('COVID 19 FASE I'!N$2:N$624,'COVID 19 FASE I'!D$2:D$624,Planilha4!B318,'COVID 19 FASE I'!G$2:G$624,Planilha4!K$302,'COVID 19 FASE I'!#REF!,Planilha4!K$301)</f>
        <v>#REF!</v>
      </c>
      <c r="L318" s="102" t="e">
        <f>SUMIFS('COVID 19 FASE I'!N$2:N$624,'COVID 19 FASE I'!D$2:D$624,Planilha4!B318,'COVID 19 FASE I'!G$2:G$624,Planilha4!L$302,'COVID 19 FASE I'!#REF!,Planilha4!L$301)</f>
        <v>#REF!</v>
      </c>
      <c r="M318" s="102" t="e">
        <f>SUMIFS('COVID 19 FASE I'!N$2:N$624,'COVID 19 FASE I'!D$2:D$624,Planilha4!B318,'COVID 19 FASE I'!G$2:G$624,Planilha4!M$302,'COVID 19 FASE I'!#REF!,Planilha4!M$301)</f>
        <v>#REF!</v>
      </c>
      <c r="N318" s="102" t="e">
        <f>SUMIFS('COVID 19 FASE I'!N$2:N$624,'COVID 19 FASE I'!D$2:D$624,Planilha4!B318,'COVID 19 FASE I'!G$2:G$624,Planilha4!N$302,'COVID 19 FASE I'!#REF!,Planilha4!N$301)</f>
        <v>#REF!</v>
      </c>
      <c r="O318" s="103" t="e">
        <f t="shared" si="9"/>
        <v>#REF!</v>
      </c>
    </row>
    <row r="319" spans="1:15" x14ac:dyDescent="0.25">
      <c r="A319" s="87" t="s">
        <v>582</v>
      </c>
      <c r="B319" s="88" t="s">
        <v>863</v>
      </c>
      <c r="C319" s="75"/>
      <c r="D319" s="75"/>
      <c r="E319" s="102" t="e">
        <f>SUMIFS('COVID 19 FASE I'!N$2:N$624,'COVID 19 FASE I'!D$2:D$624,Planilha4!B319,'COVID 19 FASE I'!G$2:G$624,Planilha4!E$302,'COVID 19 FASE I'!#REF!,Planilha4!E$301)</f>
        <v>#REF!</v>
      </c>
      <c r="F319" s="102" t="e">
        <f>SUMIFS('COVID 19 FASE I'!N$2:N$624,'COVID 19 FASE I'!D$2:D$624,Planilha4!B319,'COVID 19 FASE I'!G$2:G$624,Planilha4!F$302,'COVID 19 FASE I'!#REF!,Planilha4!F$301)</f>
        <v>#REF!</v>
      </c>
      <c r="G319" s="102" t="e">
        <f>SUMIFS('COVID 19 FASE I'!N$2:N$624,'COVID 19 FASE I'!D$2:D$624,Planilha4!B319,'COVID 19 FASE I'!G$2:G$624,Planilha4!G$302,'COVID 19 FASE I'!#REF!,Planilha4!G$301)</f>
        <v>#REF!</v>
      </c>
      <c r="H319" s="102" t="e">
        <f>SUMIFS('COVID 19 FASE I'!N$2:N$624,'COVID 19 FASE I'!D$2:D$624,Planilha4!B319,'COVID 19 FASE I'!G$2:G$624,Planilha4!H$302,'COVID 19 FASE I'!#REF!,Planilha4!H$301)</f>
        <v>#REF!</v>
      </c>
      <c r="I319" s="102" t="e">
        <f>SUMIFS('COVID 19 FASE I'!N$2:N$624,'COVID 19 FASE I'!D$2:D$624,Planilha4!B319,'COVID 19 FASE I'!G$2:G$624,Planilha4!I$302,'COVID 19 FASE I'!#REF!,Planilha4!I$301)</f>
        <v>#REF!</v>
      </c>
      <c r="J319" s="102" t="e">
        <f>SUMIFS('COVID 19 FASE I'!N$2:N$624,'COVID 19 FASE I'!D$2:D$624,Planilha4!B319,'COVID 19 FASE I'!G$2:G$624,Planilha4!J$302,'COVID 19 FASE I'!#REF!,Planilha4!J$301)</f>
        <v>#REF!</v>
      </c>
      <c r="K319" s="102" t="e">
        <f>SUMIFS('COVID 19 FASE I'!N$2:N$624,'COVID 19 FASE I'!D$2:D$624,Planilha4!B319,'COVID 19 FASE I'!G$2:G$624,Planilha4!K$302,'COVID 19 FASE I'!#REF!,Planilha4!K$301)</f>
        <v>#REF!</v>
      </c>
      <c r="L319" s="102" t="e">
        <f>SUMIFS('COVID 19 FASE I'!N$2:N$624,'COVID 19 FASE I'!D$2:D$624,Planilha4!B319,'COVID 19 FASE I'!G$2:G$624,Planilha4!L$302,'COVID 19 FASE I'!#REF!,Planilha4!L$301)</f>
        <v>#REF!</v>
      </c>
      <c r="M319" s="102" t="e">
        <f>SUMIFS('COVID 19 FASE I'!N$2:N$624,'COVID 19 FASE I'!D$2:D$624,Planilha4!B319,'COVID 19 FASE I'!G$2:G$624,Planilha4!M$302,'COVID 19 FASE I'!#REF!,Planilha4!M$301)</f>
        <v>#REF!</v>
      </c>
      <c r="N319" s="102" t="e">
        <f>SUMIFS('COVID 19 FASE I'!N$2:N$624,'COVID 19 FASE I'!D$2:D$624,Planilha4!B319,'COVID 19 FASE I'!G$2:G$624,Planilha4!N$302,'COVID 19 FASE I'!#REF!,Planilha4!N$301)</f>
        <v>#REF!</v>
      </c>
      <c r="O319" s="103" t="e">
        <f t="shared" si="9"/>
        <v>#REF!</v>
      </c>
    </row>
    <row r="320" spans="1:15" x14ac:dyDescent="0.25">
      <c r="A320" s="87" t="s">
        <v>570</v>
      </c>
      <c r="B320" s="88" t="s">
        <v>950</v>
      </c>
      <c r="C320" s="75"/>
      <c r="D320" s="75"/>
      <c r="E320" s="102" t="e">
        <f>SUMIFS('COVID 19 FASE I'!N$2:N$624,'COVID 19 FASE I'!D$2:D$624,Planilha4!B320,'COVID 19 FASE I'!G$2:G$624,Planilha4!E$302,'COVID 19 FASE I'!#REF!,Planilha4!E$301)</f>
        <v>#REF!</v>
      </c>
      <c r="F320" s="102" t="e">
        <f>SUMIFS('COVID 19 FASE I'!N$2:N$624,'COVID 19 FASE I'!D$2:D$624,Planilha4!B320,'COVID 19 FASE I'!G$2:G$624,Planilha4!F$302,'COVID 19 FASE I'!#REF!,Planilha4!F$301)</f>
        <v>#REF!</v>
      </c>
      <c r="G320" s="102" t="e">
        <f>SUMIFS('COVID 19 FASE I'!N$2:N$624,'COVID 19 FASE I'!D$2:D$624,Planilha4!B320,'COVID 19 FASE I'!G$2:G$624,Planilha4!G$302,'COVID 19 FASE I'!#REF!,Planilha4!G$301)</f>
        <v>#REF!</v>
      </c>
      <c r="H320" s="102" t="e">
        <f>SUMIFS('COVID 19 FASE I'!N$2:N$624,'COVID 19 FASE I'!D$2:D$624,Planilha4!B320,'COVID 19 FASE I'!G$2:G$624,Planilha4!H$302,'COVID 19 FASE I'!#REF!,Planilha4!H$301)</f>
        <v>#REF!</v>
      </c>
      <c r="I320" s="102" t="e">
        <f>SUMIFS('COVID 19 FASE I'!N$2:N$624,'COVID 19 FASE I'!D$2:D$624,Planilha4!B320,'COVID 19 FASE I'!G$2:G$624,Planilha4!I$302,'COVID 19 FASE I'!#REF!,Planilha4!I$301)</f>
        <v>#REF!</v>
      </c>
      <c r="J320" s="102" t="e">
        <f>SUMIFS('COVID 19 FASE I'!N$2:N$624,'COVID 19 FASE I'!D$2:D$624,Planilha4!B320,'COVID 19 FASE I'!G$2:G$624,Planilha4!J$302,'COVID 19 FASE I'!#REF!,Planilha4!J$301)</f>
        <v>#REF!</v>
      </c>
      <c r="K320" s="102" t="e">
        <f>SUMIFS('COVID 19 FASE I'!N$2:N$624,'COVID 19 FASE I'!D$2:D$624,Planilha4!B320,'COVID 19 FASE I'!G$2:G$624,Planilha4!K$302,'COVID 19 FASE I'!#REF!,Planilha4!K$301)</f>
        <v>#REF!</v>
      </c>
      <c r="L320" s="102" t="e">
        <f>SUMIFS('COVID 19 FASE I'!N$2:N$624,'COVID 19 FASE I'!D$2:D$624,Planilha4!B320,'COVID 19 FASE I'!G$2:G$624,Planilha4!L$302,'COVID 19 FASE I'!#REF!,Planilha4!L$301)</f>
        <v>#REF!</v>
      </c>
      <c r="M320" s="102" t="e">
        <f>SUMIFS('COVID 19 FASE I'!N$2:N$624,'COVID 19 FASE I'!D$2:D$624,Planilha4!B320,'COVID 19 FASE I'!G$2:G$624,Planilha4!M$302,'COVID 19 FASE I'!#REF!,Planilha4!M$301)</f>
        <v>#REF!</v>
      </c>
      <c r="N320" s="102" t="e">
        <f>SUMIFS('COVID 19 FASE I'!N$2:N$624,'COVID 19 FASE I'!D$2:D$624,Planilha4!B320,'COVID 19 FASE I'!G$2:G$624,Planilha4!N$302,'COVID 19 FASE I'!#REF!,Planilha4!N$301)</f>
        <v>#REF!</v>
      </c>
      <c r="O320" s="103" t="e">
        <f t="shared" si="9"/>
        <v>#REF!</v>
      </c>
    </row>
    <row r="321" spans="1:15" x14ac:dyDescent="0.25">
      <c r="A321" s="87" t="s">
        <v>757</v>
      </c>
      <c r="B321" s="88" t="s">
        <v>1012</v>
      </c>
      <c r="C321" s="75"/>
      <c r="D321" s="75"/>
      <c r="E321" s="102" t="e">
        <f>SUMIFS('COVID 19 FASE I'!N$2:N$624,'COVID 19 FASE I'!D$2:D$624,Planilha4!B321,'COVID 19 FASE I'!G$2:G$624,Planilha4!E$302,'COVID 19 FASE I'!#REF!,Planilha4!E$301)</f>
        <v>#REF!</v>
      </c>
      <c r="F321" s="102" t="e">
        <f>SUMIFS('COVID 19 FASE I'!N$2:N$624,'COVID 19 FASE I'!D$2:D$624,Planilha4!B321,'COVID 19 FASE I'!G$2:G$624,Planilha4!F$302,'COVID 19 FASE I'!#REF!,Planilha4!F$301)</f>
        <v>#REF!</v>
      </c>
      <c r="G321" s="102" t="e">
        <f>SUMIFS('COVID 19 FASE I'!N$2:N$624,'COVID 19 FASE I'!D$2:D$624,Planilha4!B321,'COVID 19 FASE I'!G$2:G$624,Planilha4!G$302,'COVID 19 FASE I'!#REF!,Planilha4!G$301)</f>
        <v>#REF!</v>
      </c>
      <c r="H321" s="102" t="e">
        <f>SUMIFS('COVID 19 FASE I'!N$2:N$624,'COVID 19 FASE I'!D$2:D$624,Planilha4!B321,'COVID 19 FASE I'!G$2:G$624,Planilha4!H$302,'COVID 19 FASE I'!#REF!,Planilha4!H$301)</f>
        <v>#REF!</v>
      </c>
      <c r="I321" s="102" t="e">
        <f>SUMIFS('COVID 19 FASE I'!N$2:N$624,'COVID 19 FASE I'!D$2:D$624,Planilha4!B321,'COVID 19 FASE I'!G$2:G$624,Planilha4!I$302,'COVID 19 FASE I'!#REF!,Planilha4!I$301)</f>
        <v>#REF!</v>
      </c>
      <c r="J321" s="102" t="e">
        <f>SUMIFS('COVID 19 FASE I'!N$2:N$624,'COVID 19 FASE I'!D$2:D$624,Planilha4!B321,'COVID 19 FASE I'!G$2:G$624,Planilha4!J$302,'COVID 19 FASE I'!#REF!,Planilha4!J$301)</f>
        <v>#REF!</v>
      </c>
      <c r="K321" s="102" t="e">
        <f>SUMIFS('COVID 19 FASE I'!N$2:N$624,'COVID 19 FASE I'!D$2:D$624,Planilha4!B321,'COVID 19 FASE I'!G$2:G$624,Planilha4!K$302,'COVID 19 FASE I'!#REF!,Planilha4!K$301)</f>
        <v>#REF!</v>
      </c>
      <c r="L321" s="102" t="e">
        <f>SUMIFS('COVID 19 FASE I'!N$2:N$624,'COVID 19 FASE I'!D$2:D$624,Planilha4!B321,'COVID 19 FASE I'!G$2:G$624,Planilha4!L$302,'COVID 19 FASE I'!#REF!,Planilha4!L$301)</f>
        <v>#REF!</v>
      </c>
      <c r="M321" s="102" t="e">
        <f>SUMIFS('COVID 19 FASE I'!N$2:N$624,'COVID 19 FASE I'!D$2:D$624,Planilha4!B321,'COVID 19 FASE I'!G$2:G$624,Planilha4!M$302,'COVID 19 FASE I'!#REF!,Planilha4!M$301)</f>
        <v>#REF!</v>
      </c>
      <c r="N321" s="102" t="e">
        <f>SUMIFS('COVID 19 FASE I'!N$2:N$624,'COVID 19 FASE I'!D$2:D$624,Planilha4!B321,'COVID 19 FASE I'!G$2:G$624,Planilha4!N$302,'COVID 19 FASE I'!#REF!,Planilha4!N$301)</f>
        <v>#REF!</v>
      </c>
      <c r="O321" s="103" t="e">
        <f t="shared" si="9"/>
        <v>#REF!</v>
      </c>
    </row>
    <row r="322" spans="1:15" x14ac:dyDescent="0.25">
      <c r="A322" s="87" t="s">
        <v>578</v>
      </c>
      <c r="B322" s="88" t="s">
        <v>912</v>
      </c>
      <c r="C322" s="75"/>
      <c r="D322" s="75"/>
      <c r="E322" s="102" t="e">
        <f>SUMIFS('COVID 19 FASE I'!N$2:N$624,'COVID 19 FASE I'!D$2:D$624,Planilha4!B322,'COVID 19 FASE I'!G$2:G$624,Planilha4!E$302,'COVID 19 FASE I'!#REF!,Planilha4!E$301)</f>
        <v>#REF!</v>
      </c>
      <c r="F322" s="102" t="e">
        <f>SUMIFS('COVID 19 FASE I'!N$2:N$624,'COVID 19 FASE I'!D$2:D$624,Planilha4!B322,'COVID 19 FASE I'!G$2:G$624,Planilha4!F$302,'COVID 19 FASE I'!#REF!,Planilha4!F$301)</f>
        <v>#REF!</v>
      </c>
      <c r="G322" s="102" t="e">
        <f>SUMIFS('COVID 19 FASE I'!N$2:N$624,'COVID 19 FASE I'!D$2:D$624,Planilha4!B322,'COVID 19 FASE I'!G$2:G$624,Planilha4!G$302,'COVID 19 FASE I'!#REF!,Planilha4!G$301)</f>
        <v>#REF!</v>
      </c>
      <c r="H322" s="102" t="e">
        <f>SUMIFS('COVID 19 FASE I'!N$2:N$624,'COVID 19 FASE I'!D$2:D$624,Planilha4!B322,'COVID 19 FASE I'!G$2:G$624,Planilha4!H$302,'COVID 19 FASE I'!#REF!,Planilha4!H$301)</f>
        <v>#REF!</v>
      </c>
      <c r="I322" s="102" t="e">
        <f>SUMIFS('COVID 19 FASE I'!N$2:N$624,'COVID 19 FASE I'!D$2:D$624,Planilha4!B322,'COVID 19 FASE I'!G$2:G$624,Planilha4!I$302,'COVID 19 FASE I'!#REF!,Planilha4!I$301)</f>
        <v>#REF!</v>
      </c>
      <c r="J322" s="102" t="e">
        <f>SUMIFS('COVID 19 FASE I'!N$2:N$624,'COVID 19 FASE I'!D$2:D$624,Planilha4!B322,'COVID 19 FASE I'!G$2:G$624,Planilha4!J$302,'COVID 19 FASE I'!#REF!,Planilha4!J$301)</f>
        <v>#REF!</v>
      </c>
      <c r="K322" s="102" t="e">
        <f>SUMIFS('COVID 19 FASE I'!N$2:N$624,'COVID 19 FASE I'!D$2:D$624,Planilha4!B322,'COVID 19 FASE I'!G$2:G$624,Planilha4!K$302,'COVID 19 FASE I'!#REF!,Planilha4!K$301)</f>
        <v>#REF!</v>
      </c>
      <c r="L322" s="102" t="e">
        <f>SUMIFS('COVID 19 FASE I'!N$2:N$624,'COVID 19 FASE I'!D$2:D$624,Planilha4!B322,'COVID 19 FASE I'!G$2:G$624,Planilha4!L$302,'COVID 19 FASE I'!#REF!,Planilha4!L$301)</f>
        <v>#REF!</v>
      </c>
      <c r="M322" s="102" t="e">
        <f>SUMIFS('COVID 19 FASE I'!N$2:N$624,'COVID 19 FASE I'!D$2:D$624,Planilha4!B322,'COVID 19 FASE I'!G$2:G$624,Planilha4!M$302,'COVID 19 FASE I'!#REF!,Planilha4!M$301)</f>
        <v>#REF!</v>
      </c>
      <c r="N322" s="102" t="e">
        <f>SUMIFS('COVID 19 FASE I'!N$2:N$624,'COVID 19 FASE I'!D$2:D$624,Planilha4!B322,'COVID 19 FASE I'!G$2:G$624,Planilha4!N$302,'COVID 19 FASE I'!#REF!,Planilha4!N$301)</f>
        <v>#REF!</v>
      </c>
      <c r="O322" s="103" t="e">
        <f t="shared" si="9"/>
        <v>#REF!</v>
      </c>
    </row>
    <row r="323" spans="1:15" x14ac:dyDescent="0.25">
      <c r="A323" s="87" t="s">
        <v>578</v>
      </c>
      <c r="B323" s="88" t="s">
        <v>909</v>
      </c>
      <c r="C323" s="75"/>
      <c r="D323" s="75"/>
      <c r="E323" s="102" t="e">
        <f>SUMIFS('COVID 19 FASE I'!N$2:N$624,'COVID 19 FASE I'!D$2:D$624,Planilha4!B323,'COVID 19 FASE I'!G$2:G$624,Planilha4!E$302,'COVID 19 FASE I'!#REF!,Planilha4!E$301)</f>
        <v>#REF!</v>
      </c>
      <c r="F323" s="102" t="e">
        <f>SUMIFS('COVID 19 FASE I'!N$2:N$624,'COVID 19 FASE I'!D$2:D$624,Planilha4!B323,'COVID 19 FASE I'!G$2:G$624,Planilha4!F$302,'COVID 19 FASE I'!#REF!,Planilha4!F$301)</f>
        <v>#REF!</v>
      </c>
      <c r="G323" s="102" t="e">
        <f>SUMIFS('COVID 19 FASE I'!N$2:N$624,'COVID 19 FASE I'!D$2:D$624,Planilha4!B323,'COVID 19 FASE I'!G$2:G$624,Planilha4!G$302,'COVID 19 FASE I'!#REF!,Planilha4!G$301)</f>
        <v>#REF!</v>
      </c>
      <c r="H323" s="102" t="e">
        <f>SUMIFS('COVID 19 FASE I'!N$2:N$624,'COVID 19 FASE I'!D$2:D$624,Planilha4!B323,'COVID 19 FASE I'!G$2:G$624,Planilha4!H$302,'COVID 19 FASE I'!#REF!,Planilha4!H$301)</f>
        <v>#REF!</v>
      </c>
      <c r="I323" s="102" t="e">
        <f>SUMIFS('COVID 19 FASE I'!N$2:N$624,'COVID 19 FASE I'!D$2:D$624,Planilha4!B323,'COVID 19 FASE I'!G$2:G$624,Planilha4!I$302,'COVID 19 FASE I'!#REF!,Planilha4!I$301)</f>
        <v>#REF!</v>
      </c>
      <c r="J323" s="102" t="e">
        <f>SUMIFS('COVID 19 FASE I'!N$2:N$624,'COVID 19 FASE I'!D$2:D$624,Planilha4!B323,'COVID 19 FASE I'!G$2:G$624,Planilha4!J$302,'COVID 19 FASE I'!#REF!,Planilha4!J$301)</f>
        <v>#REF!</v>
      </c>
      <c r="K323" s="102" t="e">
        <f>SUMIFS('COVID 19 FASE I'!N$2:N$624,'COVID 19 FASE I'!D$2:D$624,Planilha4!B323,'COVID 19 FASE I'!G$2:G$624,Planilha4!K$302,'COVID 19 FASE I'!#REF!,Planilha4!K$301)</f>
        <v>#REF!</v>
      </c>
      <c r="L323" s="102" t="e">
        <f>SUMIFS('COVID 19 FASE I'!N$2:N$624,'COVID 19 FASE I'!D$2:D$624,Planilha4!B323,'COVID 19 FASE I'!G$2:G$624,Planilha4!L$302,'COVID 19 FASE I'!#REF!,Planilha4!L$301)</f>
        <v>#REF!</v>
      </c>
      <c r="M323" s="102" t="e">
        <f>SUMIFS('COVID 19 FASE I'!N$2:N$624,'COVID 19 FASE I'!D$2:D$624,Planilha4!B323,'COVID 19 FASE I'!G$2:G$624,Planilha4!M$302,'COVID 19 FASE I'!#REF!,Planilha4!M$301)</f>
        <v>#REF!</v>
      </c>
      <c r="N323" s="102" t="e">
        <f>SUMIFS('COVID 19 FASE I'!N$2:N$624,'COVID 19 FASE I'!D$2:D$624,Planilha4!B323,'COVID 19 FASE I'!G$2:G$624,Planilha4!N$302,'COVID 19 FASE I'!#REF!,Planilha4!N$301)</f>
        <v>#REF!</v>
      </c>
      <c r="O323" s="103" t="e">
        <f t="shared" si="9"/>
        <v>#REF!</v>
      </c>
    </row>
    <row r="324" spans="1:15" x14ac:dyDescent="0.25">
      <c r="A324" s="87" t="s">
        <v>578</v>
      </c>
      <c r="B324" s="88" t="s">
        <v>913</v>
      </c>
      <c r="C324" s="75"/>
      <c r="D324" s="75"/>
      <c r="E324" s="102" t="e">
        <f>SUMIFS('COVID 19 FASE I'!N$2:N$624,'COVID 19 FASE I'!D$2:D$624,Planilha4!B324,'COVID 19 FASE I'!G$2:G$624,Planilha4!E$302,'COVID 19 FASE I'!#REF!,Planilha4!E$301)</f>
        <v>#REF!</v>
      </c>
      <c r="F324" s="102" t="e">
        <f>SUMIFS('COVID 19 FASE I'!N$2:N$624,'COVID 19 FASE I'!D$2:D$624,Planilha4!B324,'COVID 19 FASE I'!G$2:G$624,Planilha4!F$302,'COVID 19 FASE I'!#REF!,Planilha4!F$301)</f>
        <v>#REF!</v>
      </c>
      <c r="G324" s="102" t="e">
        <f>SUMIFS('COVID 19 FASE I'!N$2:N$624,'COVID 19 FASE I'!D$2:D$624,Planilha4!B324,'COVID 19 FASE I'!G$2:G$624,Planilha4!G$302,'COVID 19 FASE I'!#REF!,Planilha4!G$301)</f>
        <v>#REF!</v>
      </c>
      <c r="H324" s="102" t="e">
        <f>SUMIFS('COVID 19 FASE I'!N$2:N$624,'COVID 19 FASE I'!D$2:D$624,Planilha4!B324,'COVID 19 FASE I'!G$2:G$624,Planilha4!H$302,'COVID 19 FASE I'!#REF!,Planilha4!H$301)</f>
        <v>#REF!</v>
      </c>
      <c r="I324" s="102" t="e">
        <f>SUMIFS('COVID 19 FASE I'!N$2:N$624,'COVID 19 FASE I'!D$2:D$624,Planilha4!B324,'COVID 19 FASE I'!G$2:G$624,Planilha4!I$302,'COVID 19 FASE I'!#REF!,Planilha4!I$301)</f>
        <v>#REF!</v>
      </c>
      <c r="J324" s="102" t="e">
        <f>SUMIFS('COVID 19 FASE I'!N$2:N$624,'COVID 19 FASE I'!D$2:D$624,Planilha4!B324,'COVID 19 FASE I'!G$2:G$624,Planilha4!J$302,'COVID 19 FASE I'!#REF!,Planilha4!J$301)</f>
        <v>#REF!</v>
      </c>
      <c r="K324" s="102" t="e">
        <f>SUMIFS('COVID 19 FASE I'!N$2:N$624,'COVID 19 FASE I'!D$2:D$624,Planilha4!B324,'COVID 19 FASE I'!G$2:G$624,Planilha4!K$302,'COVID 19 FASE I'!#REF!,Planilha4!K$301)</f>
        <v>#REF!</v>
      </c>
      <c r="L324" s="102" t="e">
        <f>SUMIFS('COVID 19 FASE I'!N$2:N$624,'COVID 19 FASE I'!D$2:D$624,Planilha4!B324,'COVID 19 FASE I'!G$2:G$624,Planilha4!L$302,'COVID 19 FASE I'!#REF!,Planilha4!L$301)</f>
        <v>#REF!</v>
      </c>
      <c r="M324" s="102" t="e">
        <f>SUMIFS('COVID 19 FASE I'!N$2:N$624,'COVID 19 FASE I'!D$2:D$624,Planilha4!B324,'COVID 19 FASE I'!G$2:G$624,Planilha4!M$302,'COVID 19 FASE I'!#REF!,Planilha4!M$301)</f>
        <v>#REF!</v>
      </c>
      <c r="N324" s="102" t="e">
        <f>SUMIFS('COVID 19 FASE I'!N$2:N$624,'COVID 19 FASE I'!D$2:D$624,Planilha4!B324,'COVID 19 FASE I'!G$2:G$624,Planilha4!N$302,'COVID 19 FASE I'!#REF!,Planilha4!N$301)</f>
        <v>#REF!</v>
      </c>
      <c r="O324" s="103" t="e">
        <f t="shared" si="9"/>
        <v>#REF!</v>
      </c>
    </row>
    <row r="325" spans="1:15" x14ac:dyDescent="0.25">
      <c r="A325" s="87" t="s">
        <v>661</v>
      </c>
      <c r="B325" s="88" t="s">
        <v>867</v>
      </c>
      <c r="C325" s="75"/>
      <c r="D325" s="75"/>
      <c r="E325" s="102" t="e">
        <f>SUMIFS('COVID 19 FASE I'!N$2:N$624,'COVID 19 FASE I'!D$2:D$624,Planilha4!B325,'COVID 19 FASE I'!G$2:G$624,Planilha4!E$302,'COVID 19 FASE I'!#REF!,Planilha4!E$301)</f>
        <v>#REF!</v>
      </c>
      <c r="F325" s="102" t="e">
        <f>SUMIFS('COVID 19 FASE I'!N$2:N$624,'COVID 19 FASE I'!D$2:D$624,Planilha4!B325,'COVID 19 FASE I'!G$2:G$624,Planilha4!F$302,'COVID 19 FASE I'!#REF!,Planilha4!F$301)</f>
        <v>#REF!</v>
      </c>
      <c r="G325" s="102" t="e">
        <f>SUMIFS('COVID 19 FASE I'!N$2:N$624,'COVID 19 FASE I'!D$2:D$624,Planilha4!B325,'COVID 19 FASE I'!G$2:G$624,Planilha4!G$302,'COVID 19 FASE I'!#REF!,Planilha4!G$301)</f>
        <v>#REF!</v>
      </c>
      <c r="H325" s="102" t="e">
        <f>SUMIFS('COVID 19 FASE I'!N$2:N$624,'COVID 19 FASE I'!D$2:D$624,Planilha4!B325,'COVID 19 FASE I'!G$2:G$624,Planilha4!H$302,'COVID 19 FASE I'!#REF!,Planilha4!H$301)</f>
        <v>#REF!</v>
      </c>
      <c r="I325" s="102" t="e">
        <f>SUMIFS('COVID 19 FASE I'!N$2:N$624,'COVID 19 FASE I'!D$2:D$624,Planilha4!B325,'COVID 19 FASE I'!G$2:G$624,Planilha4!I$302,'COVID 19 FASE I'!#REF!,Planilha4!I$301)</f>
        <v>#REF!</v>
      </c>
      <c r="J325" s="102" t="e">
        <f>SUMIFS('COVID 19 FASE I'!N$2:N$624,'COVID 19 FASE I'!D$2:D$624,Planilha4!B325,'COVID 19 FASE I'!G$2:G$624,Planilha4!J$302,'COVID 19 FASE I'!#REF!,Planilha4!J$301)</f>
        <v>#REF!</v>
      </c>
      <c r="K325" s="102" t="e">
        <f>SUMIFS('COVID 19 FASE I'!N$2:N$624,'COVID 19 FASE I'!D$2:D$624,Planilha4!B325,'COVID 19 FASE I'!G$2:G$624,Planilha4!K$302,'COVID 19 FASE I'!#REF!,Planilha4!K$301)</f>
        <v>#REF!</v>
      </c>
      <c r="L325" s="102" t="e">
        <f>SUMIFS('COVID 19 FASE I'!N$2:N$624,'COVID 19 FASE I'!D$2:D$624,Planilha4!B325,'COVID 19 FASE I'!G$2:G$624,Planilha4!L$302,'COVID 19 FASE I'!#REF!,Planilha4!L$301)</f>
        <v>#REF!</v>
      </c>
      <c r="M325" s="102" t="e">
        <f>SUMIFS('COVID 19 FASE I'!N$2:N$624,'COVID 19 FASE I'!D$2:D$624,Planilha4!B325,'COVID 19 FASE I'!G$2:G$624,Planilha4!M$302,'COVID 19 FASE I'!#REF!,Planilha4!M$301)</f>
        <v>#REF!</v>
      </c>
      <c r="N325" s="102" t="e">
        <f>SUMIFS('COVID 19 FASE I'!N$2:N$624,'COVID 19 FASE I'!D$2:D$624,Planilha4!B325,'COVID 19 FASE I'!G$2:G$624,Planilha4!N$302,'COVID 19 FASE I'!#REF!,Planilha4!N$301)</f>
        <v>#REF!</v>
      </c>
      <c r="O325" s="103" t="e">
        <f t="shared" si="9"/>
        <v>#REF!</v>
      </c>
    </row>
    <row r="326" spans="1:15" x14ac:dyDescent="0.25">
      <c r="A326" s="87" t="s">
        <v>644</v>
      </c>
      <c r="B326" s="88" t="s">
        <v>843</v>
      </c>
      <c r="C326" s="75"/>
      <c r="D326" s="75"/>
      <c r="E326" s="102" t="e">
        <f>SUMIFS('COVID 19 FASE I'!N$2:N$624,'COVID 19 FASE I'!D$2:D$624,Planilha4!B326,'COVID 19 FASE I'!G$2:G$624,Planilha4!E$302,'COVID 19 FASE I'!#REF!,Planilha4!E$301)</f>
        <v>#REF!</v>
      </c>
      <c r="F326" s="102" t="e">
        <f>SUMIFS('COVID 19 FASE I'!N$2:N$624,'COVID 19 FASE I'!D$2:D$624,Planilha4!B326,'COVID 19 FASE I'!G$2:G$624,Planilha4!F$302,'COVID 19 FASE I'!#REF!,Planilha4!F$301)</f>
        <v>#REF!</v>
      </c>
      <c r="G326" s="102" t="e">
        <f>SUMIFS('COVID 19 FASE I'!N$2:N$624,'COVID 19 FASE I'!D$2:D$624,Planilha4!B326,'COVID 19 FASE I'!G$2:G$624,Planilha4!G$302,'COVID 19 FASE I'!#REF!,Planilha4!G$301)</f>
        <v>#REF!</v>
      </c>
      <c r="H326" s="102" t="e">
        <f>SUMIFS('COVID 19 FASE I'!N$2:N$624,'COVID 19 FASE I'!D$2:D$624,Planilha4!B326,'COVID 19 FASE I'!G$2:G$624,Planilha4!H$302,'COVID 19 FASE I'!#REF!,Planilha4!H$301)</f>
        <v>#REF!</v>
      </c>
      <c r="I326" s="102" t="e">
        <f>SUMIFS('COVID 19 FASE I'!N$2:N$624,'COVID 19 FASE I'!D$2:D$624,Planilha4!B326,'COVID 19 FASE I'!G$2:G$624,Planilha4!I$302,'COVID 19 FASE I'!#REF!,Planilha4!I$301)</f>
        <v>#REF!</v>
      </c>
      <c r="J326" s="102" t="e">
        <f>SUMIFS('COVID 19 FASE I'!N$2:N$624,'COVID 19 FASE I'!D$2:D$624,Planilha4!B326,'COVID 19 FASE I'!G$2:G$624,Planilha4!J$302,'COVID 19 FASE I'!#REF!,Planilha4!J$301)</f>
        <v>#REF!</v>
      </c>
      <c r="K326" s="102" t="e">
        <f>SUMIFS('COVID 19 FASE I'!N$2:N$624,'COVID 19 FASE I'!D$2:D$624,Planilha4!B326,'COVID 19 FASE I'!G$2:G$624,Planilha4!K$302,'COVID 19 FASE I'!#REF!,Planilha4!K$301)</f>
        <v>#REF!</v>
      </c>
      <c r="L326" s="102" t="e">
        <f>SUMIFS('COVID 19 FASE I'!N$2:N$624,'COVID 19 FASE I'!D$2:D$624,Planilha4!B326,'COVID 19 FASE I'!G$2:G$624,Planilha4!L$302,'COVID 19 FASE I'!#REF!,Planilha4!L$301)</f>
        <v>#REF!</v>
      </c>
      <c r="M326" s="102" t="e">
        <f>SUMIFS('COVID 19 FASE I'!N$2:N$624,'COVID 19 FASE I'!D$2:D$624,Planilha4!B326,'COVID 19 FASE I'!G$2:G$624,Planilha4!M$302,'COVID 19 FASE I'!#REF!,Planilha4!M$301)</f>
        <v>#REF!</v>
      </c>
      <c r="N326" s="102" t="e">
        <f>SUMIFS('COVID 19 FASE I'!N$2:N$624,'COVID 19 FASE I'!D$2:D$624,Planilha4!B326,'COVID 19 FASE I'!G$2:G$624,Planilha4!N$302,'COVID 19 FASE I'!#REF!,Planilha4!N$301)</f>
        <v>#REF!</v>
      </c>
      <c r="O326" s="103" t="e">
        <f t="shared" si="9"/>
        <v>#REF!</v>
      </c>
    </row>
    <row r="327" spans="1:15" x14ac:dyDescent="0.25">
      <c r="A327" s="87" t="s">
        <v>705</v>
      </c>
      <c r="B327" s="88" t="s">
        <v>926</v>
      </c>
      <c r="C327" s="75"/>
      <c r="D327" s="75"/>
      <c r="E327" s="102" t="e">
        <f>SUMIFS('COVID 19 FASE I'!N$2:N$624,'COVID 19 FASE I'!D$2:D$624,Planilha4!B327,'COVID 19 FASE I'!G$2:G$624,Planilha4!E$302,'COVID 19 FASE I'!#REF!,Planilha4!E$301)</f>
        <v>#REF!</v>
      </c>
      <c r="F327" s="102" t="e">
        <f>SUMIFS('COVID 19 FASE I'!N$2:N$624,'COVID 19 FASE I'!D$2:D$624,Planilha4!B327,'COVID 19 FASE I'!G$2:G$624,Planilha4!F$302,'COVID 19 FASE I'!#REF!,Planilha4!F$301)</f>
        <v>#REF!</v>
      </c>
      <c r="G327" s="102" t="e">
        <f>SUMIFS('COVID 19 FASE I'!N$2:N$624,'COVID 19 FASE I'!D$2:D$624,Planilha4!B327,'COVID 19 FASE I'!G$2:G$624,Planilha4!G$302,'COVID 19 FASE I'!#REF!,Planilha4!G$301)</f>
        <v>#REF!</v>
      </c>
      <c r="H327" s="102" t="e">
        <f>SUMIFS('COVID 19 FASE I'!N$2:N$624,'COVID 19 FASE I'!D$2:D$624,Planilha4!B327,'COVID 19 FASE I'!G$2:G$624,Planilha4!H$302,'COVID 19 FASE I'!#REF!,Planilha4!H$301)</f>
        <v>#REF!</v>
      </c>
      <c r="I327" s="102" t="e">
        <f>SUMIFS('COVID 19 FASE I'!N$2:N$624,'COVID 19 FASE I'!D$2:D$624,Planilha4!B327,'COVID 19 FASE I'!G$2:G$624,Planilha4!I$302,'COVID 19 FASE I'!#REF!,Planilha4!I$301)</f>
        <v>#REF!</v>
      </c>
      <c r="J327" s="102" t="e">
        <f>SUMIFS('COVID 19 FASE I'!N$2:N$624,'COVID 19 FASE I'!D$2:D$624,Planilha4!B327,'COVID 19 FASE I'!G$2:G$624,Planilha4!J$302,'COVID 19 FASE I'!#REF!,Planilha4!J$301)</f>
        <v>#REF!</v>
      </c>
      <c r="K327" s="102" t="e">
        <f>SUMIFS('COVID 19 FASE I'!N$2:N$624,'COVID 19 FASE I'!D$2:D$624,Planilha4!B327,'COVID 19 FASE I'!G$2:G$624,Planilha4!K$302,'COVID 19 FASE I'!#REF!,Planilha4!K$301)</f>
        <v>#REF!</v>
      </c>
      <c r="L327" s="102" t="e">
        <f>SUMIFS('COVID 19 FASE I'!N$2:N$624,'COVID 19 FASE I'!D$2:D$624,Planilha4!B327,'COVID 19 FASE I'!G$2:G$624,Planilha4!L$302,'COVID 19 FASE I'!#REF!,Planilha4!L$301)</f>
        <v>#REF!</v>
      </c>
      <c r="M327" s="102" t="e">
        <f>SUMIFS('COVID 19 FASE I'!N$2:N$624,'COVID 19 FASE I'!D$2:D$624,Planilha4!B327,'COVID 19 FASE I'!G$2:G$624,Planilha4!M$302,'COVID 19 FASE I'!#REF!,Planilha4!M$301)</f>
        <v>#REF!</v>
      </c>
      <c r="N327" s="102" t="e">
        <f>SUMIFS('COVID 19 FASE I'!N$2:N$624,'COVID 19 FASE I'!D$2:D$624,Planilha4!B327,'COVID 19 FASE I'!G$2:G$624,Planilha4!N$302,'COVID 19 FASE I'!#REF!,Planilha4!N$301)</f>
        <v>#REF!</v>
      </c>
      <c r="O327" s="103" t="e">
        <f t="shared" si="9"/>
        <v>#REF!</v>
      </c>
    </row>
    <row r="328" spans="1:15" x14ac:dyDescent="0.25">
      <c r="A328" s="87" t="s">
        <v>664</v>
      </c>
      <c r="B328" s="88" t="s">
        <v>871</v>
      </c>
      <c r="C328" s="75"/>
      <c r="D328" s="75"/>
      <c r="E328" s="102" t="e">
        <f>SUMIFS('COVID 19 FASE I'!N$2:N$624,'COVID 19 FASE I'!D$2:D$624,Planilha4!B328,'COVID 19 FASE I'!G$2:G$624,Planilha4!E$302,'COVID 19 FASE I'!#REF!,Planilha4!E$301)</f>
        <v>#REF!</v>
      </c>
      <c r="F328" s="102" t="e">
        <f>SUMIFS('COVID 19 FASE I'!N$2:N$624,'COVID 19 FASE I'!D$2:D$624,Planilha4!B328,'COVID 19 FASE I'!G$2:G$624,Planilha4!F$302,'COVID 19 FASE I'!#REF!,Planilha4!F$301)</f>
        <v>#REF!</v>
      </c>
      <c r="G328" s="102" t="e">
        <f>SUMIFS('COVID 19 FASE I'!N$2:N$624,'COVID 19 FASE I'!D$2:D$624,Planilha4!B328,'COVID 19 FASE I'!G$2:G$624,Planilha4!G$302,'COVID 19 FASE I'!#REF!,Planilha4!G$301)</f>
        <v>#REF!</v>
      </c>
      <c r="H328" s="102" t="e">
        <f>SUMIFS('COVID 19 FASE I'!N$2:N$624,'COVID 19 FASE I'!D$2:D$624,Planilha4!B328,'COVID 19 FASE I'!G$2:G$624,Planilha4!H$302,'COVID 19 FASE I'!#REF!,Planilha4!H$301)</f>
        <v>#REF!</v>
      </c>
      <c r="I328" s="102" t="e">
        <f>SUMIFS('COVID 19 FASE I'!N$2:N$624,'COVID 19 FASE I'!D$2:D$624,Planilha4!B328,'COVID 19 FASE I'!G$2:G$624,Planilha4!I$302,'COVID 19 FASE I'!#REF!,Planilha4!I$301)</f>
        <v>#REF!</v>
      </c>
      <c r="J328" s="102" t="e">
        <f>SUMIFS('COVID 19 FASE I'!N$2:N$624,'COVID 19 FASE I'!D$2:D$624,Planilha4!B328,'COVID 19 FASE I'!G$2:G$624,Planilha4!J$302,'COVID 19 FASE I'!#REF!,Planilha4!J$301)</f>
        <v>#REF!</v>
      </c>
      <c r="K328" s="102" t="e">
        <f>SUMIFS('COVID 19 FASE I'!N$2:N$624,'COVID 19 FASE I'!D$2:D$624,Planilha4!B328,'COVID 19 FASE I'!G$2:G$624,Planilha4!K$302,'COVID 19 FASE I'!#REF!,Planilha4!K$301)</f>
        <v>#REF!</v>
      </c>
      <c r="L328" s="102" t="e">
        <f>SUMIFS('COVID 19 FASE I'!N$2:N$624,'COVID 19 FASE I'!D$2:D$624,Planilha4!B328,'COVID 19 FASE I'!G$2:G$624,Planilha4!L$302,'COVID 19 FASE I'!#REF!,Planilha4!L$301)</f>
        <v>#REF!</v>
      </c>
      <c r="M328" s="102" t="e">
        <f>SUMIFS('COVID 19 FASE I'!N$2:N$624,'COVID 19 FASE I'!D$2:D$624,Planilha4!B328,'COVID 19 FASE I'!G$2:G$624,Planilha4!M$302,'COVID 19 FASE I'!#REF!,Planilha4!M$301)</f>
        <v>#REF!</v>
      </c>
      <c r="N328" s="102" t="e">
        <f>SUMIFS('COVID 19 FASE I'!N$2:N$624,'COVID 19 FASE I'!D$2:D$624,Planilha4!B328,'COVID 19 FASE I'!G$2:G$624,Planilha4!N$302,'COVID 19 FASE I'!#REF!,Planilha4!N$301)</f>
        <v>#REF!</v>
      </c>
      <c r="O328" s="103" t="e">
        <f t="shared" si="9"/>
        <v>#REF!</v>
      </c>
    </row>
    <row r="329" spans="1:15" x14ac:dyDescent="0.25">
      <c r="A329" s="87" t="s">
        <v>110</v>
      </c>
      <c r="B329" s="88" t="s">
        <v>948</v>
      </c>
      <c r="C329" s="75"/>
      <c r="D329" s="75"/>
      <c r="E329" s="102" t="e">
        <f>SUMIFS('COVID 19 FASE I'!N$2:N$624,'COVID 19 FASE I'!D$2:D$624,Planilha4!B329,'COVID 19 FASE I'!G$2:G$624,Planilha4!E$302,'COVID 19 FASE I'!#REF!,Planilha4!E$301)</f>
        <v>#REF!</v>
      </c>
      <c r="F329" s="102" t="e">
        <f>SUMIFS('COVID 19 FASE I'!N$2:N$624,'COVID 19 FASE I'!D$2:D$624,Planilha4!B329,'COVID 19 FASE I'!G$2:G$624,Planilha4!F$302,'COVID 19 FASE I'!#REF!,Planilha4!F$301)</f>
        <v>#REF!</v>
      </c>
      <c r="G329" s="102" t="e">
        <f>SUMIFS('COVID 19 FASE I'!N$2:N$624,'COVID 19 FASE I'!D$2:D$624,Planilha4!B329,'COVID 19 FASE I'!G$2:G$624,Planilha4!G$302,'COVID 19 FASE I'!#REF!,Planilha4!G$301)</f>
        <v>#REF!</v>
      </c>
      <c r="H329" s="102" t="e">
        <f>SUMIFS('COVID 19 FASE I'!N$2:N$624,'COVID 19 FASE I'!D$2:D$624,Planilha4!B329,'COVID 19 FASE I'!G$2:G$624,Planilha4!H$302,'COVID 19 FASE I'!#REF!,Planilha4!H$301)</f>
        <v>#REF!</v>
      </c>
      <c r="I329" s="102" t="e">
        <f>SUMIFS('COVID 19 FASE I'!N$2:N$624,'COVID 19 FASE I'!D$2:D$624,Planilha4!B329,'COVID 19 FASE I'!G$2:G$624,Planilha4!I$302,'COVID 19 FASE I'!#REF!,Planilha4!I$301)</f>
        <v>#REF!</v>
      </c>
      <c r="J329" s="102" t="e">
        <f>SUMIFS('COVID 19 FASE I'!N$2:N$624,'COVID 19 FASE I'!D$2:D$624,Planilha4!B329,'COVID 19 FASE I'!G$2:G$624,Planilha4!J$302,'COVID 19 FASE I'!#REF!,Planilha4!J$301)</f>
        <v>#REF!</v>
      </c>
      <c r="K329" s="102" t="e">
        <f>SUMIFS('COVID 19 FASE I'!N$2:N$624,'COVID 19 FASE I'!D$2:D$624,Planilha4!B329,'COVID 19 FASE I'!G$2:G$624,Planilha4!K$302,'COVID 19 FASE I'!#REF!,Planilha4!K$301)</f>
        <v>#REF!</v>
      </c>
      <c r="L329" s="102" t="e">
        <f>SUMIFS('COVID 19 FASE I'!N$2:N$624,'COVID 19 FASE I'!D$2:D$624,Planilha4!B329,'COVID 19 FASE I'!G$2:G$624,Planilha4!L$302,'COVID 19 FASE I'!#REF!,Planilha4!L$301)</f>
        <v>#REF!</v>
      </c>
      <c r="M329" s="102" t="e">
        <f>SUMIFS('COVID 19 FASE I'!N$2:N$624,'COVID 19 FASE I'!D$2:D$624,Planilha4!B329,'COVID 19 FASE I'!G$2:G$624,Planilha4!M$302,'COVID 19 FASE I'!#REF!,Planilha4!M$301)</f>
        <v>#REF!</v>
      </c>
      <c r="N329" s="102" t="e">
        <f>SUMIFS('COVID 19 FASE I'!N$2:N$624,'COVID 19 FASE I'!D$2:D$624,Planilha4!B329,'COVID 19 FASE I'!G$2:G$624,Planilha4!N$302,'COVID 19 FASE I'!#REF!,Planilha4!N$301)</f>
        <v>#REF!</v>
      </c>
      <c r="O329" s="103" t="e">
        <f t="shared" si="9"/>
        <v>#REF!</v>
      </c>
    </row>
    <row r="330" spans="1:15" x14ac:dyDescent="0.25">
      <c r="A330" s="87" t="s">
        <v>725</v>
      </c>
      <c r="B330" s="88" t="s">
        <v>955</v>
      </c>
      <c r="C330" s="75"/>
      <c r="D330" s="75"/>
      <c r="E330" s="102" t="e">
        <f>SUMIFS('COVID 19 FASE I'!N$2:N$624,'COVID 19 FASE I'!D$2:D$624,Planilha4!B330,'COVID 19 FASE I'!G$2:G$624,Planilha4!E$302,'COVID 19 FASE I'!#REF!,Planilha4!E$301)</f>
        <v>#REF!</v>
      </c>
      <c r="F330" s="102" t="e">
        <f>SUMIFS('COVID 19 FASE I'!N$2:N$624,'COVID 19 FASE I'!D$2:D$624,Planilha4!B330,'COVID 19 FASE I'!G$2:G$624,Planilha4!F$302,'COVID 19 FASE I'!#REF!,Planilha4!F$301)</f>
        <v>#REF!</v>
      </c>
      <c r="G330" s="102" t="e">
        <f>SUMIFS('COVID 19 FASE I'!N$2:N$624,'COVID 19 FASE I'!D$2:D$624,Planilha4!B330,'COVID 19 FASE I'!G$2:G$624,Planilha4!G$302,'COVID 19 FASE I'!#REF!,Planilha4!G$301)</f>
        <v>#REF!</v>
      </c>
      <c r="H330" s="102" t="e">
        <f>SUMIFS('COVID 19 FASE I'!N$2:N$624,'COVID 19 FASE I'!D$2:D$624,Planilha4!B330,'COVID 19 FASE I'!G$2:G$624,Planilha4!H$302,'COVID 19 FASE I'!#REF!,Planilha4!H$301)</f>
        <v>#REF!</v>
      </c>
      <c r="I330" s="102" t="e">
        <f>SUMIFS('COVID 19 FASE I'!N$2:N$624,'COVID 19 FASE I'!D$2:D$624,Planilha4!B330,'COVID 19 FASE I'!G$2:G$624,Planilha4!I$302,'COVID 19 FASE I'!#REF!,Planilha4!I$301)</f>
        <v>#REF!</v>
      </c>
      <c r="J330" s="102" t="e">
        <f>SUMIFS('COVID 19 FASE I'!N$2:N$624,'COVID 19 FASE I'!D$2:D$624,Planilha4!B330,'COVID 19 FASE I'!G$2:G$624,Planilha4!J$302,'COVID 19 FASE I'!#REF!,Planilha4!J$301)</f>
        <v>#REF!</v>
      </c>
      <c r="K330" s="102" t="e">
        <f>SUMIFS('COVID 19 FASE I'!N$2:N$624,'COVID 19 FASE I'!D$2:D$624,Planilha4!B330,'COVID 19 FASE I'!G$2:G$624,Planilha4!K$302,'COVID 19 FASE I'!#REF!,Planilha4!K$301)</f>
        <v>#REF!</v>
      </c>
      <c r="L330" s="102" t="e">
        <f>SUMIFS('COVID 19 FASE I'!N$2:N$624,'COVID 19 FASE I'!D$2:D$624,Planilha4!B330,'COVID 19 FASE I'!G$2:G$624,Planilha4!L$302,'COVID 19 FASE I'!#REF!,Planilha4!L$301)</f>
        <v>#REF!</v>
      </c>
      <c r="M330" s="102" t="e">
        <f>SUMIFS('COVID 19 FASE I'!N$2:N$624,'COVID 19 FASE I'!D$2:D$624,Planilha4!B330,'COVID 19 FASE I'!G$2:G$624,Planilha4!M$302,'COVID 19 FASE I'!#REF!,Planilha4!M$301)</f>
        <v>#REF!</v>
      </c>
      <c r="N330" s="102" t="e">
        <f>SUMIFS('COVID 19 FASE I'!N$2:N$624,'COVID 19 FASE I'!D$2:D$624,Planilha4!B330,'COVID 19 FASE I'!G$2:G$624,Planilha4!N$302,'COVID 19 FASE I'!#REF!,Planilha4!N$301)</f>
        <v>#REF!</v>
      </c>
      <c r="O330" s="103" t="e">
        <f t="shared" si="9"/>
        <v>#REF!</v>
      </c>
    </row>
    <row r="331" spans="1:15" x14ac:dyDescent="0.25">
      <c r="A331" s="87" t="s">
        <v>724</v>
      </c>
      <c r="B331" s="88" t="s">
        <v>954</v>
      </c>
      <c r="C331" s="75"/>
      <c r="D331" s="75"/>
      <c r="E331" s="102" t="e">
        <f>SUMIFS('COVID 19 FASE I'!N$2:N$624,'COVID 19 FASE I'!D$2:D$624,Planilha4!B331,'COVID 19 FASE I'!G$2:G$624,Planilha4!E$302,'COVID 19 FASE I'!#REF!,Planilha4!E$301)</f>
        <v>#REF!</v>
      </c>
      <c r="F331" s="102" t="e">
        <f>SUMIFS('COVID 19 FASE I'!N$2:N$624,'COVID 19 FASE I'!D$2:D$624,Planilha4!B331,'COVID 19 FASE I'!G$2:G$624,Planilha4!F$302,'COVID 19 FASE I'!#REF!,Planilha4!F$301)</f>
        <v>#REF!</v>
      </c>
      <c r="G331" s="102" t="e">
        <f>SUMIFS('COVID 19 FASE I'!N$2:N$624,'COVID 19 FASE I'!D$2:D$624,Planilha4!B331,'COVID 19 FASE I'!G$2:G$624,Planilha4!G$302,'COVID 19 FASE I'!#REF!,Planilha4!G$301)</f>
        <v>#REF!</v>
      </c>
      <c r="H331" s="102" t="e">
        <f>SUMIFS('COVID 19 FASE I'!N$2:N$624,'COVID 19 FASE I'!D$2:D$624,Planilha4!B331,'COVID 19 FASE I'!G$2:G$624,Planilha4!H$302,'COVID 19 FASE I'!#REF!,Planilha4!H$301)</f>
        <v>#REF!</v>
      </c>
      <c r="I331" s="102" t="e">
        <f>SUMIFS('COVID 19 FASE I'!N$2:N$624,'COVID 19 FASE I'!D$2:D$624,Planilha4!B331,'COVID 19 FASE I'!G$2:G$624,Planilha4!I$302,'COVID 19 FASE I'!#REF!,Planilha4!I$301)</f>
        <v>#REF!</v>
      </c>
      <c r="J331" s="102" t="e">
        <f>SUMIFS('COVID 19 FASE I'!N$2:N$624,'COVID 19 FASE I'!D$2:D$624,Planilha4!B331,'COVID 19 FASE I'!G$2:G$624,Planilha4!J$302,'COVID 19 FASE I'!#REF!,Planilha4!J$301)</f>
        <v>#REF!</v>
      </c>
      <c r="K331" s="102" t="e">
        <f>SUMIFS('COVID 19 FASE I'!N$2:N$624,'COVID 19 FASE I'!D$2:D$624,Planilha4!B331,'COVID 19 FASE I'!G$2:G$624,Planilha4!K$302,'COVID 19 FASE I'!#REF!,Planilha4!K$301)</f>
        <v>#REF!</v>
      </c>
      <c r="L331" s="102" t="e">
        <f>SUMIFS('COVID 19 FASE I'!N$2:N$624,'COVID 19 FASE I'!D$2:D$624,Planilha4!B331,'COVID 19 FASE I'!G$2:G$624,Planilha4!L$302,'COVID 19 FASE I'!#REF!,Planilha4!L$301)</f>
        <v>#REF!</v>
      </c>
      <c r="M331" s="102" t="e">
        <f>SUMIFS('COVID 19 FASE I'!N$2:N$624,'COVID 19 FASE I'!D$2:D$624,Planilha4!B331,'COVID 19 FASE I'!G$2:G$624,Planilha4!M$302,'COVID 19 FASE I'!#REF!,Planilha4!M$301)</f>
        <v>#REF!</v>
      </c>
      <c r="N331" s="102" t="e">
        <f>SUMIFS('COVID 19 FASE I'!N$2:N$624,'COVID 19 FASE I'!D$2:D$624,Planilha4!B331,'COVID 19 FASE I'!G$2:G$624,Planilha4!N$302,'COVID 19 FASE I'!#REF!,Planilha4!N$301)</f>
        <v>#REF!</v>
      </c>
      <c r="O331" s="103" t="e">
        <f t="shared" si="9"/>
        <v>#REF!</v>
      </c>
    </row>
    <row r="332" spans="1:15" x14ac:dyDescent="0.25">
      <c r="A332" s="87" t="s">
        <v>662</v>
      </c>
      <c r="B332" s="88" t="s">
        <v>868</v>
      </c>
      <c r="C332" s="75"/>
      <c r="D332" s="75"/>
      <c r="E332" s="102" t="e">
        <f>SUMIFS('COVID 19 FASE I'!N$2:N$624,'COVID 19 FASE I'!D$2:D$624,Planilha4!B332,'COVID 19 FASE I'!G$2:G$624,Planilha4!E$302,'COVID 19 FASE I'!#REF!,Planilha4!E$301)</f>
        <v>#REF!</v>
      </c>
      <c r="F332" s="102" t="e">
        <f>SUMIFS('COVID 19 FASE I'!N$2:N$624,'COVID 19 FASE I'!D$2:D$624,Planilha4!B332,'COVID 19 FASE I'!G$2:G$624,Planilha4!F$302,'COVID 19 FASE I'!#REF!,Planilha4!F$301)</f>
        <v>#REF!</v>
      </c>
      <c r="G332" s="102" t="e">
        <f>SUMIFS('COVID 19 FASE I'!N$2:N$624,'COVID 19 FASE I'!D$2:D$624,Planilha4!B332,'COVID 19 FASE I'!G$2:G$624,Planilha4!G$302,'COVID 19 FASE I'!#REF!,Planilha4!G$301)</f>
        <v>#REF!</v>
      </c>
      <c r="H332" s="102" t="e">
        <f>SUMIFS('COVID 19 FASE I'!N$2:N$624,'COVID 19 FASE I'!D$2:D$624,Planilha4!B332,'COVID 19 FASE I'!G$2:G$624,Planilha4!H$302,'COVID 19 FASE I'!#REF!,Planilha4!H$301)</f>
        <v>#REF!</v>
      </c>
      <c r="I332" s="102" t="e">
        <f>SUMIFS('COVID 19 FASE I'!N$2:N$624,'COVID 19 FASE I'!D$2:D$624,Planilha4!B332,'COVID 19 FASE I'!G$2:G$624,Planilha4!I$302,'COVID 19 FASE I'!#REF!,Planilha4!I$301)</f>
        <v>#REF!</v>
      </c>
      <c r="J332" s="102" t="e">
        <f>SUMIFS('COVID 19 FASE I'!N$2:N$624,'COVID 19 FASE I'!D$2:D$624,Planilha4!B332,'COVID 19 FASE I'!G$2:G$624,Planilha4!J$302,'COVID 19 FASE I'!#REF!,Planilha4!J$301)</f>
        <v>#REF!</v>
      </c>
      <c r="K332" s="102" t="e">
        <f>SUMIFS('COVID 19 FASE I'!N$2:N$624,'COVID 19 FASE I'!D$2:D$624,Planilha4!B332,'COVID 19 FASE I'!G$2:G$624,Planilha4!K$302,'COVID 19 FASE I'!#REF!,Planilha4!K$301)</f>
        <v>#REF!</v>
      </c>
      <c r="L332" s="102" t="e">
        <f>SUMIFS('COVID 19 FASE I'!N$2:N$624,'COVID 19 FASE I'!D$2:D$624,Planilha4!B332,'COVID 19 FASE I'!G$2:G$624,Planilha4!L$302,'COVID 19 FASE I'!#REF!,Planilha4!L$301)</f>
        <v>#REF!</v>
      </c>
      <c r="M332" s="102" t="e">
        <f>SUMIFS('COVID 19 FASE I'!N$2:N$624,'COVID 19 FASE I'!D$2:D$624,Planilha4!B332,'COVID 19 FASE I'!G$2:G$624,Planilha4!M$302,'COVID 19 FASE I'!#REF!,Planilha4!M$301)</f>
        <v>#REF!</v>
      </c>
      <c r="N332" s="102" t="e">
        <f>SUMIFS('COVID 19 FASE I'!N$2:N$624,'COVID 19 FASE I'!D$2:D$624,Planilha4!B332,'COVID 19 FASE I'!G$2:G$624,Planilha4!N$302,'COVID 19 FASE I'!#REF!,Planilha4!N$301)</f>
        <v>#REF!</v>
      </c>
      <c r="O332" s="103" t="e">
        <f t="shared" si="9"/>
        <v>#REF!</v>
      </c>
    </row>
    <row r="333" spans="1:15" x14ac:dyDescent="0.25">
      <c r="A333" s="87" t="s">
        <v>104</v>
      </c>
      <c r="B333" s="88" t="s">
        <v>956</v>
      </c>
      <c r="C333" s="75"/>
      <c r="D333" s="75"/>
      <c r="E333" s="102" t="e">
        <f>SUMIFS('COVID 19 FASE I'!N$2:N$624,'COVID 19 FASE I'!D$2:D$624,Planilha4!B333,'COVID 19 FASE I'!G$2:G$624,Planilha4!E$302,'COVID 19 FASE I'!#REF!,Planilha4!E$301)</f>
        <v>#REF!</v>
      </c>
      <c r="F333" s="102" t="e">
        <f>SUMIFS('COVID 19 FASE I'!N$2:N$624,'COVID 19 FASE I'!D$2:D$624,Planilha4!B333,'COVID 19 FASE I'!G$2:G$624,Planilha4!F$302,'COVID 19 FASE I'!#REF!,Planilha4!F$301)</f>
        <v>#REF!</v>
      </c>
      <c r="G333" s="102" t="e">
        <f>SUMIFS('COVID 19 FASE I'!N$2:N$624,'COVID 19 FASE I'!D$2:D$624,Planilha4!B333,'COVID 19 FASE I'!G$2:G$624,Planilha4!G$302,'COVID 19 FASE I'!#REF!,Planilha4!G$301)</f>
        <v>#REF!</v>
      </c>
      <c r="H333" s="102" t="e">
        <f>SUMIFS('COVID 19 FASE I'!N$2:N$624,'COVID 19 FASE I'!D$2:D$624,Planilha4!B333,'COVID 19 FASE I'!G$2:G$624,Planilha4!H$302,'COVID 19 FASE I'!#REF!,Planilha4!H$301)</f>
        <v>#REF!</v>
      </c>
      <c r="I333" s="102" t="e">
        <f>SUMIFS('COVID 19 FASE I'!N$2:N$624,'COVID 19 FASE I'!D$2:D$624,Planilha4!B333,'COVID 19 FASE I'!G$2:G$624,Planilha4!I$302,'COVID 19 FASE I'!#REF!,Planilha4!I$301)</f>
        <v>#REF!</v>
      </c>
      <c r="J333" s="102" t="e">
        <f>SUMIFS('COVID 19 FASE I'!N$2:N$624,'COVID 19 FASE I'!D$2:D$624,Planilha4!B333,'COVID 19 FASE I'!G$2:G$624,Planilha4!J$302,'COVID 19 FASE I'!#REF!,Planilha4!J$301)</f>
        <v>#REF!</v>
      </c>
      <c r="K333" s="102" t="e">
        <f>SUMIFS('COVID 19 FASE I'!N$2:N$624,'COVID 19 FASE I'!D$2:D$624,Planilha4!B333,'COVID 19 FASE I'!G$2:G$624,Planilha4!K$302,'COVID 19 FASE I'!#REF!,Planilha4!K$301)</f>
        <v>#REF!</v>
      </c>
      <c r="L333" s="102" t="e">
        <f>SUMIFS('COVID 19 FASE I'!N$2:N$624,'COVID 19 FASE I'!D$2:D$624,Planilha4!B333,'COVID 19 FASE I'!G$2:G$624,Planilha4!L$302,'COVID 19 FASE I'!#REF!,Planilha4!L$301)</f>
        <v>#REF!</v>
      </c>
      <c r="M333" s="102" t="e">
        <f>SUMIFS('COVID 19 FASE I'!N$2:N$624,'COVID 19 FASE I'!D$2:D$624,Planilha4!B333,'COVID 19 FASE I'!G$2:G$624,Planilha4!M$302,'COVID 19 FASE I'!#REF!,Planilha4!M$301)</f>
        <v>#REF!</v>
      </c>
      <c r="N333" s="102" t="e">
        <f>SUMIFS('COVID 19 FASE I'!N$2:N$624,'COVID 19 FASE I'!D$2:D$624,Planilha4!B333,'COVID 19 FASE I'!G$2:G$624,Planilha4!N$302,'COVID 19 FASE I'!#REF!,Planilha4!N$301)</f>
        <v>#REF!</v>
      </c>
      <c r="O333" s="103" t="e">
        <f t="shared" si="9"/>
        <v>#REF!</v>
      </c>
    </row>
    <row r="334" spans="1:15" x14ac:dyDescent="0.25">
      <c r="A334" s="87" t="s">
        <v>580</v>
      </c>
      <c r="B334" s="88" t="s">
        <v>959</v>
      </c>
      <c r="C334" s="75"/>
      <c r="D334" s="75"/>
      <c r="E334" s="102" t="e">
        <f>SUMIFS('COVID 19 FASE I'!N$2:N$624,'COVID 19 FASE I'!D$2:D$624,Planilha4!B334,'COVID 19 FASE I'!G$2:G$624,Planilha4!E$302,'COVID 19 FASE I'!#REF!,Planilha4!E$301)</f>
        <v>#REF!</v>
      </c>
      <c r="F334" s="102" t="e">
        <f>SUMIFS('COVID 19 FASE I'!N$2:N$624,'COVID 19 FASE I'!D$2:D$624,Planilha4!B334,'COVID 19 FASE I'!G$2:G$624,Planilha4!F$302,'COVID 19 FASE I'!#REF!,Planilha4!F$301)</f>
        <v>#REF!</v>
      </c>
      <c r="G334" s="102" t="e">
        <f>SUMIFS('COVID 19 FASE I'!N$2:N$624,'COVID 19 FASE I'!D$2:D$624,Planilha4!B334,'COVID 19 FASE I'!G$2:G$624,Planilha4!G$302,'COVID 19 FASE I'!#REF!,Planilha4!G$301)</f>
        <v>#REF!</v>
      </c>
      <c r="H334" s="102" t="e">
        <f>SUMIFS('COVID 19 FASE I'!N$2:N$624,'COVID 19 FASE I'!D$2:D$624,Planilha4!B334,'COVID 19 FASE I'!G$2:G$624,Planilha4!H$302,'COVID 19 FASE I'!#REF!,Planilha4!H$301)</f>
        <v>#REF!</v>
      </c>
      <c r="I334" s="102" t="e">
        <f>SUMIFS('COVID 19 FASE I'!N$2:N$624,'COVID 19 FASE I'!D$2:D$624,Planilha4!B334,'COVID 19 FASE I'!G$2:G$624,Planilha4!I$302,'COVID 19 FASE I'!#REF!,Planilha4!I$301)</f>
        <v>#REF!</v>
      </c>
      <c r="J334" s="102" t="e">
        <f>SUMIFS('COVID 19 FASE I'!N$2:N$624,'COVID 19 FASE I'!D$2:D$624,Planilha4!B334,'COVID 19 FASE I'!G$2:G$624,Planilha4!J$302,'COVID 19 FASE I'!#REF!,Planilha4!J$301)</f>
        <v>#REF!</v>
      </c>
      <c r="K334" s="102" t="e">
        <f>SUMIFS('COVID 19 FASE I'!N$2:N$624,'COVID 19 FASE I'!D$2:D$624,Planilha4!B334,'COVID 19 FASE I'!G$2:G$624,Planilha4!K$302,'COVID 19 FASE I'!#REF!,Planilha4!K$301)</f>
        <v>#REF!</v>
      </c>
      <c r="L334" s="102" t="e">
        <f>SUMIFS('COVID 19 FASE I'!N$2:N$624,'COVID 19 FASE I'!D$2:D$624,Planilha4!B334,'COVID 19 FASE I'!G$2:G$624,Planilha4!L$302,'COVID 19 FASE I'!#REF!,Planilha4!L$301)</f>
        <v>#REF!</v>
      </c>
      <c r="M334" s="102" t="e">
        <f>SUMIFS('COVID 19 FASE I'!N$2:N$624,'COVID 19 FASE I'!D$2:D$624,Planilha4!B334,'COVID 19 FASE I'!G$2:G$624,Planilha4!M$302,'COVID 19 FASE I'!#REF!,Planilha4!M$301)</f>
        <v>#REF!</v>
      </c>
      <c r="N334" s="102" t="e">
        <f>SUMIFS('COVID 19 FASE I'!N$2:N$624,'COVID 19 FASE I'!D$2:D$624,Planilha4!B334,'COVID 19 FASE I'!G$2:G$624,Planilha4!N$302,'COVID 19 FASE I'!#REF!,Planilha4!N$301)</f>
        <v>#REF!</v>
      </c>
      <c r="O334" s="103" t="e">
        <f t="shared" si="9"/>
        <v>#REF!</v>
      </c>
    </row>
    <row r="335" spans="1:15" x14ac:dyDescent="0.25">
      <c r="A335" s="87" t="s">
        <v>577</v>
      </c>
      <c r="B335" s="88" t="s">
        <v>931</v>
      </c>
      <c r="C335" s="75"/>
      <c r="D335" s="75"/>
      <c r="E335" s="102" t="e">
        <f>SUMIFS('COVID 19 FASE I'!N$2:N$624,'COVID 19 FASE I'!D$2:D$624,Planilha4!B335,'COVID 19 FASE I'!G$2:G$624,Planilha4!E$302,'COVID 19 FASE I'!#REF!,Planilha4!E$301)</f>
        <v>#REF!</v>
      </c>
      <c r="F335" s="102" t="e">
        <f>SUMIFS('COVID 19 FASE I'!N$2:N$624,'COVID 19 FASE I'!D$2:D$624,Planilha4!B335,'COVID 19 FASE I'!G$2:G$624,Planilha4!F$302,'COVID 19 FASE I'!#REF!,Planilha4!F$301)</f>
        <v>#REF!</v>
      </c>
      <c r="G335" s="102" t="e">
        <f>SUMIFS('COVID 19 FASE I'!N$2:N$624,'COVID 19 FASE I'!D$2:D$624,Planilha4!B335,'COVID 19 FASE I'!G$2:G$624,Planilha4!G$302,'COVID 19 FASE I'!#REF!,Planilha4!G$301)</f>
        <v>#REF!</v>
      </c>
      <c r="H335" s="102" t="e">
        <f>SUMIFS('COVID 19 FASE I'!N$2:N$624,'COVID 19 FASE I'!D$2:D$624,Planilha4!B335,'COVID 19 FASE I'!G$2:G$624,Planilha4!H$302,'COVID 19 FASE I'!#REF!,Planilha4!H$301)</f>
        <v>#REF!</v>
      </c>
      <c r="I335" s="102" t="e">
        <f>SUMIFS('COVID 19 FASE I'!N$2:N$624,'COVID 19 FASE I'!D$2:D$624,Planilha4!B335,'COVID 19 FASE I'!G$2:G$624,Planilha4!I$302,'COVID 19 FASE I'!#REF!,Planilha4!I$301)</f>
        <v>#REF!</v>
      </c>
      <c r="J335" s="102" t="e">
        <f>SUMIFS('COVID 19 FASE I'!N$2:N$624,'COVID 19 FASE I'!D$2:D$624,Planilha4!B335,'COVID 19 FASE I'!G$2:G$624,Planilha4!J$302,'COVID 19 FASE I'!#REF!,Planilha4!J$301)</f>
        <v>#REF!</v>
      </c>
      <c r="K335" s="102" t="e">
        <f>SUMIFS('COVID 19 FASE I'!N$2:N$624,'COVID 19 FASE I'!D$2:D$624,Planilha4!B335,'COVID 19 FASE I'!G$2:G$624,Planilha4!K$302,'COVID 19 FASE I'!#REF!,Planilha4!K$301)</f>
        <v>#REF!</v>
      </c>
      <c r="L335" s="102" t="e">
        <f>SUMIFS('COVID 19 FASE I'!N$2:N$624,'COVID 19 FASE I'!D$2:D$624,Planilha4!B335,'COVID 19 FASE I'!G$2:G$624,Planilha4!L$302,'COVID 19 FASE I'!#REF!,Planilha4!L$301)</f>
        <v>#REF!</v>
      </c>
      <c r="M335" s="102" t="e">
        <f>SUMIFS('COVID 19 FASE I'!N$2:N$624,'COVID 19 FASE I'!D$2:D$624,Planilha4!B335,'COVID 19 FASE I'!G$2:G$624,Planilha4!M$302,'COVID 19 FASE I'!#REF!,Planilha4!M$301)</f>
        <v>#REF!</v>
      </c>
      <c r="N335" s="102" t="e">
        <f>SUMIFS('COVID 19 FASE I'!N$2:N$624,'COVID 19 FASE I'!D$2:D$624,Planilha4!B335,'COVID 19 FASE I'!G$2:G$624,Planilha4!N$302,'COVID 19 FASE I'!#REF!,Planilha4!N$301)</f>
        <v>#REF!</v>
      </c>
      <c r="O335" s="103" t="e">
        <f t="shared" si="9"/>
        <v>#REF!</v>
      </c>
    </row>
    <row r="336" spans="1:15" x14ac:dyDescent="0.25">
      <c r="A336" s="89" t="s">
        <v>3377</v>
      </c>
      <c r="B336" s="90" t="s">
        <v>1513</v>
      </c>
      <c r="C336" s="70"/>
      <c r="D336" s="70"/>
      <c r="E336" s="102" t="e">
        <f>SUMIFS('COVID 19 FASE I'!N$2:N$624,'COVID 19 FASE I'!D$2:D$624,Planilha4!B336,'COVID 19 FASE I'!G$2:G$624,Planilha4!E$302,'COVID 19 FASE I'!#REF!,Planilha4!E$301)</f>
        <v>#REF!</v>
      </c>
      <c r="F336" s="102" t="e">
        <f>SUMIFS('COVID 19 FASE I'!N$2:N$624,'COVID 19 FASE I'!D$2:D$624,Planilha4!B336,'COVID 19 FASE I'!G$2:G$624,Planilha4!F$302,'COVID 19 FASE I'!#REF!,Planilha4!F$301)</f>
        <v>#REF!</v>
      </c>
      <c r="G336" s="102" t="e">
        <f>SUMIFS('COVID 19 FASE I'!N$2:N$624,'COVID 19 FASE I'!D$2:D$624,Planilha4!B336,'COVID 19 FASE I'!G$2:G$624,Planilha4!G$302,'COVID 19 FASE I'!#REF!,Planilha4!G$301)</f>
        <v>#REF!</v>
      </c>
      <c r="H336" s="102" t="e">
        <f>SUMIFS('COVID 19 FASE I'!N$2:N$624,'COVID 19 FASE I'!D$2:D$624,Planilha4!B336,'COVID 19 FASE I'!G$2:G$624,Planilha4!H$302,'COVID 19 FASE I'!#REF!,Planilha4!H$301)</f>
        <v>#REF!</v>
      </c>
      <c r="I336" s="102" t="e">
        <f>SUMIFS('COVID 19 FASE I'!N$2:N$624,'COVID 19 FASE I'!D$2:D$624,Planilha4!B336,'COVID 19 FASE I'!G$2:G$624,Planilha4!I$302,'COVID 19 FASE I'!#REF!,Planilha4!I$301)</f>
        <v>#REF!</v>
      </c>
      <c r="J336" s="102" t="e">
        <f>SUMIFS('COVID 19 FASE I'!N$2:N$624,'COVID 19 FASE I'!D$2:D$624,Planilha4!B336,'COVID 19 FASE I'!G$2:G$624,Planilha4!J$302,'COVID 19 FASE I'!#REF!,Planilha4!J$301)</f>
        <v>#REF!</v>
      </c>
      <c r="K336" s="102" t="e">
        <f>SUMIFS('COVID 19 FASE I'!N$2:N$624,'COVID 19 FASE I'!D$2:D$624,Planilha4!B336,'COVID 19 FASE I'!G$2:G$624,Planilha4!K$302,'COVID 19 FASE I'!#REF!,Planilha4!K$301)</f>
        <v>#REF!</v>
      </c>
      <c r="L336" s="102" t="e">
        <f>SUMIFS('COVID 19 FASE I'!N$2:N$624,'COVID 19 FASE I'!D$2:D$624,Planilha4!B336,'COVID 19 FASE I'!G$2:G$624,Planilha4!L$302,'COVID 19 FASE I'!#REF!,Planilha4!L$301)</f>
        <v>#REF!</v>
      </c>
      <c r="M336" s="102" t="e">
        <f>SUMIFS('COVID 19 FASE I'!N$2:N$624,'COVID 19 FASE I'!D$2:D$624,Planilha4!B336,'COVID 19 FASE I'!G$2:G$624,Planilha4!M$302,'COVID 19 FASE I'!#REF!,Planilha4!M$301)</f>
        <v>#REF!</v>
      </c>
      <c r="N336" s="102" t="e">
        <f>SUMIFS('COVID 19 FASE I'!N$2:N$624,'COVID 19 FASE I'!D$2:D$624,Planilha4!B336,'COVID 19 FASE I'!G$2:G$624,Planilha4!N$302,'COVID 19 FASE I'!#REF!,Planilha4!N$301)</f>
        <v>#REF!</v>
      </c>
      <c r="O336" s="103" t="e">
        <f t="shared" si="9"/>
        <v>#REF!</v>
      </c>
    </row>
    <row r="337" spans="1:16" x14ac:dyDescent="0.25">
      <c r="A337" s="89" t="s">
        <v>1477</v>
      </c>
      <c r="B337" s="90" t="s">
        <v>1478</v>
      </c>
      <c r="C337" s="70"/>
      <c r="D337" s="70"/>
      <c r="E337" s="102" t="e">
        <f>SUMIFS('COVID 19 FASE I'!N$2:N$624,'COVID 19 FASE I'!D$2:D$624,Planilha4!B337,'COVID 19 FASE I'!G$2:G$624,Planilha4!E$302,'COVID 19 FASE I'!#REF!,Planilha4!E$301)</f>
        <v>#REF!</v>
      </c>
      <c r="F337" s="102" t="e">
        <f>SUMIFS('COVID 19 FASE I'!N$2:N$624,'COVID 19 FASE I'!D$2:D$624,Planilha4!B337,'COVID 19 FASE I'!G$2:G$624,Planilha4!F$302,'COVID 19 FASE I'!#REF!,Planilha4!F$301)</f>
        <v>#REF!</v>
      </c>
      <c r="G337" s="102" t="e">
        <f>SUMIFS('COVID 19 FASE I'!N$2:N$624,'COVID 19 FASE I'!D$2:D$624,Planilha4!B337,'COVID 19 FASE I'!G$2:G$624,Planilha4!G$302,'COVID 19 FASE I'!#REF!,Planilha4!G$301)</f>
        <v>#REF!</v>
      </c>
      <c r="H337" s="102" t="e">
        <f>SUMIFS('COVID 19 FASE I'!N$2:N$624,'COVID 19 FASE I'!D$2:D$624,Planilha4!B337,'COVID 19 FASE I'!G$2:G$624,Planilha4!H$302,'COVID 19 FASE I'!#REF!,Planilha4!H$301)</f>
        <v>#REF!</v>
      </c>
      <c r="I337" s="102" t="e">
        <f>SUMIFS('COVID 19 FASE I'!N$2:N$624,'COVID 19 FASE I'!D$2:D$624,Planilha4!B337,'COVID 19 FASE I'!G$2:G$624,Planilha4!I$302,'COVID 19 FASE I'!#REF!,Planilha4!I$301)</f>
        <v>#REF!</v>
      </c>
      <c r="J337" s="102" t="e">
        <f>SUMIFS('COVID 19 FASE I'!N$2:N$624,'COVID 19 FASE I'!D$2:D$624,Planilha4!B337,'COVID 19 FASE I'!G$2:G$624,Planilha4!J$302,'COVID 19 FASE I'!#REF!,Planilha4!J$301)</f>
        <v>#REF!</v>
      </c>
      <c r="K337" s="102" t="e">
        <f>SUMIFS('COVID 19 FASE I'!N$2:N$624,'COVID 19 FASE I'!D$2:D$624,Planilha4!B337,'COVID 19 FASE I'!G$2:G$624,Planilha4!K$302,'COVID 19 FASE I'!#REF!,Planilha4!K$301)</f>
        <v>#REF!</v>
      </c>
      <c r="L337" s="102" t="e">
        <f>SUMIFS('COVID 19 FASE I'!N$2:N$624,'COVID 19 FASE I'!D$2:D$624,Planilha4!B337,'COVID 19 FASE I'!G$2:G$624,Planilha4!L$302,'COVID 19 FASE I'!#REF!,Planilha4!L$301)</f>
        <v>#REF!</v>
      </c>
      <c r="M337" s="102" t="e">
        <f>SUMIFS('COVID 19 FASE I'!N$2:N$624,'COVID 19 FASE I'!D$2:D$624,Planilha4!B337,'COVID 19 FASE I'!G$2:G$624,Planilha4!M$302,'COVID 19 FASE I'!#REF!,Planilha4!M$301)</f>
        <v>#REF!</v>
      </c>
      <c r="N337" s="102" t="e">
        <f>SUMIFS('COVID 19 FASE I'!N$2:N$624,'COVID 19 FASE I'!D$2:D$624,Planilha4!B337,'COVID 19 FASE I'!G$2:G$624,Planilha4!N$302,'COVID 19 FASE I'!#REF!,Planilha4!N$301)</f>
        <v>#REF!</v>
      </c>
      <c r="O337" s="103" t="e">
        <f t="shared" si="9"/>
        <v>#REF!</v>
      </c>
    </row>
    <row r="338" spans="1:16" x14ac:dyDescent="0.25">
      <c r="A338" s="87" t="s">
        <v>583</v>
      </c>
      <c r="B338" s="88" t="s">
        <v>768</v>
      </c>
      <c r="C338" s="75"/>
      <c r="D338" s="75"/>
      <c r="E338" s="102" t="e">
        <f>SUMIFS('COVID 19 FASE I'!N$2:N$624,'COVID 19 FASE I'!D$2:D$624,Planilha4!B338,'COVID 19 FASE I'!G$2:G$624,Planilha4!E$302,'COVID 19 FASE I'!#REF!,Planilha4!E$301)</f>
        <v>#REF!</v>
      </c>
      <c r="F338" s="102" t="e">
        <f>SUMIFS('COVID 19 FASE I'!N$2:N$624,'COVID 19 FASE I'!D$2:D$624,Planilha4!B338,'COVID 19 FASE I'!G$2:G$624,Planilha4!F$302,'COVID 19 FASE I'!#REF!,Planilha4!F$301)</f>
        <v>#REF!</v>
      </c>
      <c r="G338" s="102" t="e">
        <f>SUMIFS('COVID 19 FASE I'!N$2:N$624,'COVID 19 FASE I'!D$2:D$624,Planilha4!B338,'COVID 19 FASE I'!G$2:G$624,Planilha4!G$302,'COVID 19 FASE I'!#REF!,Planilha4!G$301)</f>
        <v>#REF!</v>
      </c>
      <c r="H338" s="102" t="e">
        <f>SUMIFS('COVID 19 FASE I'!N$2:N$624,'COVID 19 FASE I'!D$2:D$624,Planilha4!B338,'COVID 19 FASE I'!G$2:G$624,Planilha4!H$302,'COVID 19 FASE I'!#REF!,Planilha4!H$301)</f>
        <v>#REF!</v>
      </c>
      <c r="I338" s="102" t="e">
        <f>SUMIFS('COVID 19 FASE I'!N$2:N$624,'COVID 19 FASE I'!D$2:D$624,Planilha4!B338,'COVID 19 FASE I'!G$2:G$624,Planilha4!I$302,'COVID 19 FASE I'!#REF!,Planilha4!I$301)</f>
        <v>#REF!</v>
      </c>
      <c r="J338" s="102" t="e">
        <f>SUMIFS('COVID 19 FASE I'!N$2:N$624,'COVID 19 FASE I'!D$2:D$624,Planilha4!B338,'COVID 19 FASE I'!G$2:G$624,Planilha4!J$302,'COVID 19 FASE I'!#REF!,Planilha4!J$301)</f>
        <v>#REF!</v>
      </c>
      <c r="K338" s="102" t="e">
        <f>SUMIFS('COVID 19 FASE I'!N$2:N$624,'COVID 19 FASE I'!D$2:D$624,Planilha4!B338,'COVID 19 FASE I'!G$2:G$624,Planilha4!K$302,'COVID 19 FASE I'!#REF!,Planilha4!K$301)</f>
        <v>#REF!</v>
      </c>
      <c r="L338" s="102" t="e">
        <f>SUMIFS('COVID 19 FASE I'!N$2:N$624,'COVID 19 FASE I'!D$2:D$624,Planilha4!B338,'COVID 19 FASE I'!G$2:G$624,Planilha4!L$302,'COVID 19 FASE I'!#REF!,Planilha4!L$301)</f>
        <v>#REF!</v>
      </c>
      <c r="M338" s="102" t="e">
        <f>SUMIFS('COVID 19 FASE I'!N$2:N$624,'COVID 19 FASE I'!D$2:D$624,Planilha4!B338,'COVID 19 FASE I'!G$2:G$624,Planilha4!M$302,'COVID 19 FASE I'!#REF!,Planilha4!M$301)</f>
        <v>#REF!</v>
      </c>
      <c r="N338" s="102" t="e">
        <f>SUMIFS('COVID 19 FASE I'!N$2:N$624,'COVID 19 FASE I'!D$2:D$624,Planilha4!B338,'COVID 19 FASE I'!G$2:G$624,Planilha4!N$302,'COVID 19 FASE I'!#REF!,Planilha4!N$301)</f>
        <v>#REF!</v>
      </c>
      <c r="O338" s="103" t="e">
        <f t="shared" si="9"/>
        <v>#REF!</v>
      </c>
    </row>
    <row r="339" spans="1:16" x14ac:dyDescent="0.25">
      <c r="A339" s="87" t="s">
        <v>579</v>
      </c>
      <c r="B339" s="88" t="s">
        <v>862</v>
      </c>
      <c r="C339" s="75"/>
      <c r="D339" s="75"/>
      <c r="E339" s="102" t="e">
        <f>SUMIFS('COVID 19 FASE I'!N$2:N$624,'COVID 19 FASE I'!D$2:D$624,Planilha4!B339,'COVID 19 FASE I'!G$2:G$624,Planilha4!E$302,'COVID 19 FASE I'!#REF!,Planilha4!E$301)</f>
        <v>#REF!</v>
      </c>
      <c r="F339" s="102" t="e">
        <f>SUMIFS('COVID 19 FASE I'!N$2:N$624,'COVID 19 FASE I'!D$2:D$624,Planilha4!B339,'COVID 19 FASE I'!G$2:G$624,Planilha4!F$302,'COVID 19 FASE I'!#REF!,Planilha4!F$301)</f>
        <v>#REF!</v>
      </c>
      <c r="G339" s="102" t="e">
        <f>SUMIFS('COVID 19 FASE I'!N$2:N$624,'COVID 19 FASE I'!D$2:D$624,Planilha4!B339,'COVID 19 FASE I'!G$2:G$624,Planilha4!G$302,'COVID 19 FASE I'!#REF!,Planilha4!G$301)</f>
        <v>#REF!</v>
      </c>
      <c r="H339" s="102" t="e">
        <f>SUMIFS('COVID 19 FASE I'!N$2:N$624,'COVID 19 FASE I'!D$2:D$624,Planilha4!B339,'COVID 19 FASE I'!G$2:G$624,Planilha4!H$302,'COVID 19 FASE I'!#REF!,Planilha4!H$301)</f>
        <v>#REF!</v>
      </c>
      <c r="I339" s="102" t="e">
        <f>SUMIFS('COVID 19 FASE I'!N$2:N$624,'COVID 19 FASE I'!D$2:D$624,Planilha4!B339,'COVID 19 FASE I'!G$2:G$624,Planilha4!I$302,'COVID 19 FASE I'!#REF!,Planilha4!I$301)</f>
        <v>#REF!</v>
      </c>
      <c r="J339" s="102" t="e">
        <f>SUMIFS('COVID 19 FASE I'!N$2:N$624,'COVID 19 FASE I'!D$2:D$624,Planilha4!B339,'COVID 19 FASE I'!G$2:G$624,Planilha4!J$302,'COVID 19 FASE I'!#REF!,Planilha4!J$301)</f>
        <v>#REF!</v>
      </c>
      <c r="K339" s="102" t="e">
        <f>SUMIFS('COVID 19 FASE I'!N$2:N$624,'COVID 19 FASE I'!D$2:D$624,Planilha4!B339,'COVID 19 FASE I'!G$2:G$624,Planilha4!K$302,'COVID 19 FASE I'!#REF!,Planilha4!K$301)</f>
        <v>#REF!</v>
      </c>
      <c r="L339" s="102" t="e">
        <f>SUMIFS('COVID 19 FASE I'!N$2:N$624,'COVID 19 FASE I'!D$2:D$624,Planilha4!B339,'COVID 19 FASE I'!G$2:G$624,Planilha4!L$302,'COVID 19 FASE I'!#REF!,Planilha4!L$301)</f>
        <v>#REF!</v>
      </c>
      <c r="M339" s="102" t="e">
        <f>SUMIFS('COVID 19 FASE I'!N$2:N$624,'COVID 19 FASE I'!D$2:D$624,Planilha4!B339,'COVID 19 FASE I'!G$2:G$624,Planilha4!M$302,'COVID 19 FASE I'!#REF!,Planilha4!M$301)</f>
        <v>#REF!</v>
      </c>
      <c r="N339" s="102" t="e">
        <f>SUMIFS('COVID 19 FASE I'!N$2:N$624,'COVID 19 FASE I'!D$2:D$624,Planilha4!B339,'COVID 19 FASE I'!G$2:G$624,Planilha4!N$302,'COVID 19 FASE I'!#REF!,Planilha4!N$301)</f>
        <v>#REF!</v>
      </c>
      <c r="O339" s="103" t="e">
        <f t="shared" si="9"/>
        <v>#REF!</v>
      </c>
    </row>
    <row r="340" spans="1:16" x14ac:dyDescent="0.25">
      <c r="A340" s="91" t="s">
        <v>3378</v>
      </c>
      <c r="B340" s="92" t="s">
        <v>932</v>
      </c>
      <c r="C340" s="106"/>
      <c r="D340" s="106"/>
      <c r="E340" s="102" t="e">
        <f>SUMIFS('COVID 19 FASE I'!N$2:N$624,'COVID 19 FASE I'!D$2:D$624,Planilha4!B340,'COVID 19 FASE I'!G$2:G$624,Planilha4!E$302,'COVID 19 FASE I'!#REF!,Planilha4!E$301)</f>
        <v>#REF!</v>
      </c>
      <c r="F340" s="102" t="e">
        <f>SUMIFS('COVID 19 FASE I'!N$2:N$624,'COVID 19 FASE I'!D$2:D$624,Planilha4!B340,'COVID 19 FASE I'!G$2:G$624,Planilha4!F$302,'COVID 19 FASE I'!#REF!,Planilha4!F$301)</f>
        <v>#REF!</v>
      </c>
      <c r="G340" s="102" t="e">
        <f>SUMIFS('COVID 19 FASE I'!N$2:N$624,'COVID 19 FASE I'!D$2:D$624,Planilha4!B340,'COVID 19 FASE I'!G$2:G$624,Planilha4!G$302,'COVID 19 FASE I'!#REF!,Planilha4!G$301)</f>
        <v>#REF!</v>
      </c>
      <c r="H340" s="102" t="e">
        <f>SUMIFS('COVID 19 FASE I'!N$2:N$624,'COVID 19 FASE I'!D$2:D$624,Planilha4!B340,'COVID 19 FASE I'!G$2:G$624,Planilha4!H$302,'COVID 19 FASE I'!#REF!,Planilha4!H$301)</f>
        <v>#REF!</v>
      </c>
      <c r="I340" s="102" t="e">
        <f>SUMIFS('COVID 19 FASE I'!N$2:N$624,'COVID 19 FASE I'!D$2:D$624,Planilha4!B340,'COVID 19 FASE I'!G$2:G$624,Planilha4!I$302,'COVID 19 FASE I'!#REF!,Planilha4!I$301)</f>
        <v>#REF!</v>
      </c>
      <c r="J340" s="102" t="e">
        <f>SUMIFS('COVID 19 FASE I'!N$2:N$624,'COVID 19 FASE I'!D$2:D$624,Planilha4!B340,'COVID 19 FASE I'!G$2:G$624,Planilha4!J$302,'COVID 19 FASE I'!#REF!,Planilha4!J$301)</f>
        <v>#REF!</v>
      </c>
      <c r="K340" s="102" t="e">
        <f>SUMIFS('COVID 19 FASE I'!N$2:N$624,'COVID 19 FASE I'!D$2:D$624,Planilha4!B340,'COVID 19 FASE I'!G$2:G$624,Planilha4!K$302,'COVID 19 FASE I'!#REF!,Planilha4!K$301)</f>
        <v>#REF!</v>
      </c>
      <c r="L340" s="102" t="e">
        <f>SUMIFS('COVID 19 FASE I'!N$2:N$624,'COVID 19 FASE I'!D$2:D$624,Planilha4!B340,'COVID 19 FASE I'!G$2:G$624,Planilha4!L$302,'COVID 19 FASE I'!#REF!,Planilha4!L$301)</f>
        <v>#REF!</v>
      </c>
      <c r="M340" s="102" t="e">
        <f>SUMIFS('COVID 19 FASE I'!N$2:N$624,'COVID 19 FASE I'!D$2:D$624,Planilha4!B340,'COVID 19 FASE I'!G$2:G$624,Planilha4!M$302,'COVID 19 FASE I'!#REF!,Planilha4!M$301)</f>
        <v>#REF!</v>
      </c>
      <c r="N340" s="102" t="e">
        <f>SUMIFS('COVID 19 FASE I'!N$2:N$624,'COVID 19 FASE I'!D$2:D$624,Planilha4!B340,'COVID 19 FASE I'!G$2:G$624,Planilha4!N$302,'COVID 19 FASE I'!#REF!,Planilha4!N$301)</f>
        <v>#REF!</v>
      </c>
      <c r="O340" s="103" t="e">
        <f t="shared" si="9"/>
        <v>#REF!</v>
      </c>
    </row>
    <row r="341" spans="1:16" x14ac:dyDescent="0.25">
      <c r="A341" s="87" t="s">
        <v>729</v>
      </c>
      <c r="B341" s="88" t="s">
        <v>964</v>
      </c>
      <c r="C341" s="75"/>
      <c r="D341" s="75"/>
      <c r="E341" s="102" t="e">
        <f>SUMIFS('COVID 19 FASE I'!N$2:N$624,'COVID 19 FASE I'!D$2:D$624,Planilha4!B341,'COVID 19 FASE I'!G$2:G$624,Planilha4!E$302,'COVID 19 FASE I'!#REF!,Planilha4!E$301)</f>
        <v>#REF!</v>
      </c>
      <c r="F341" s="102" t="e">
        <f>SUMIFS('COVID 19 FASE I'!N$2:N$624,'COVID 19 FASE I'!D$2:D$624,Planilha4!B341,'COVID 19 FASE I'!G$2:G$624,Planilha4!F$302,'COVID 19 FASE I'!#REF!,Planilha4!F$301)</f>
        <v>#REF!</v>
      </c>
      <c r="G341" s="102" t="e">
        <f>SUMIFS('COVID 19 FASE I'!N$2:N$624,'COVID 19 FASE I'!D$2:D$624,Planilha4!B341,'COVID 19 FASE I'!G$2:G$624,Planilha4!G$302,'COVID 19 FASE I'!#REF!,Planilha4!G$301)</f>
        <v>#REF!</v>
      </c>
      <c r="H341" s="102" t="e">
        <f>SUMIFS('COVID 19 FASE I'!N$2:N$624,'COVID 19 FASE I'!D$2:D$624,Planilha4!B341,'COVID 19 FASE I'!G$2:G$624,Planilha4!H$302,'COVID 19 FASE I'!#REF!,Planilha4!H$301)</f>
        <v>#REF!</v>
      </c>
      <c r="I341" s="102" t="e">
        <f>SUMIFS('COVID 19 FASE I'!N$2:N$624,'COVID 19 FASE I'!D$2:D$624,Planilha4!B341,'COVID 19 FASE I'!G$2:G$624,Planilha4!I$302,'COVID 19 FASE I'!#REF!,Planilha4!I$301)</f>
        <v>#REF!</v>
      </c>
      <c r="J341" s="102" t="e">
        <f>SUMIFS('COVID 19 FASE I'!N$2:N$624,'COVID 19 FASE I'!D$2:D$624,Planilha4!B341,'COVID 19 FASE I'!G$2:G$624,Planilha4!J$302,'COVID 19 FASE I'!#REF!,Planilha4!J$301)</f>
        <v>#REF!</v>
      </c>
      <c r="K341" s="102" t="e">
        <f>SUMIFS('COVID 19 FASE I'!N$2:N$624,'COVID 19 FASE I'!D$2:D$624,Planilha4!B341,'COVID 19 FASE I'!G$2:G$624,Planilha4!K$302,'COVID 19 FASE I'!#REF!,Planilha4!K$301)</f>
        <v>#REF!</v>
      </c>
      <c r="L341" s="102" t="e">
        <f>SUMIFS('COVID 19 FASE I'!N$2:N$624,'COVID 19 FASE I'!D$2:D$624,Planilha4!B341,'COVID 19 FASE I'!G$2:G$624,Planilha4!L$302,'COVID 19 FASE I'!#REF!,Planilha4!L$301)</f>
        <v>#REF!</v>
      </c>
      <c r="M341" s="102" t="e">
        <f>SUMIFS('COVID 19 FASE I'!N$2:N$624,'COVID 19 FASE I'!D$2:D$624,Planilha4!B341,'COVID 19 FASE I'!G$2:G$624,Planilha4!M$302,'COVID 19 FASE I'!#REF!,Planilha4!M$301)</f>
        <v>#REF!</v>
      </c>
      <c r="N341" s="102" t="e">
        <f>SUMIFS('COVID 19 FASE I'!N$2:N$624,'COVID 19 FASE I'!D$2:D$624,Planilha4!B341,'COVID 19 FASE I'!G$2:G$624,Planilha4!N$302,'COVID 19 FASE I'!#REF!,Planilha4!N$301)</f>
        <v>#REF!</v>
      </c>
      <c r="O341" s="103" t="e">
        <f t="shared" si="9"/>
        <v>#REF!</v>
      </c>
    </row>
    <row r="342" spans="1:16" x14ac:dyDescent="0.25">
      <c r="A342" s="89" t="s">
        <v>729</v>
      </c>
      <c r="B342" s="90" t="s">
        <v>965</v>
      </c>
      <c r="C342" s="70"/>
      <c r="D342" s="70"/>
      <c r="E342" s="102" t="e">
        <f>SUMIFS('COVID 19 FASE I'!N$2:N$624,'COVID 19 FASE I'!D$2:D$624,Planilha4!B342,'COVID 19 FASE I'!G$2:G$624,Planilha4!E$302,'COVID 19 FASE I'!#REF!,Planilha4!E$301)</f>
        <v>#REF!</v>
      </c>
      <c r="F342" s="102" t="e">
        <f>SUMIFS('COVID 19 FASE I'!N$2:N$624,'COVID 19 FASE I'!D$2:D$624,Planilha4!B342,'COVID 19 FASE I'!G$2:G$624,Planilha4!F$302,'COVID 19 FASE I'!#REF!,Planilha4!F$301)</f>
        <v>#REF!</v>
      </c>
      <c r="G342" s="102" t="e">
        <f>SUMIFS('COVID 19 FASE I'!N$2:N$624,'COVID 19 FASE I'!D$2:D$624,Planilha4!B342,'COVID 19 FASE I'!G$2:G$624,Planilha4!G$302,'COVID 19 FASE I'!#REF!,Planilha4!G$301)</f>
        <v>#REF!</v>
      </c>
      <c r="H342" s="102" t="e">
        <f>SUMIFS('COVID 19 FASE I'!N$2:N$624,'COVID 19 FASE I'!D$2:D$624,Planilha4!B342,'COVID 19 FASE I'!G$2:G$624,Planilha4!H$302,'COVID 19 FASE I'!#REF!,Planilha4!H$301)</f>
        <v>#REF!</v>
      </c>
      <c r="I342" s="102" t="e">
        <f>SUMIFS('COVID 19 FASE I'!N$2:N$624,'COVID 19 FASE I'!D$2:D$624,Planilha4!B342,'COVID 19 FASE I'!G$2:G$624,Planilha4!I$302,'COVID 19 FASE I'!#REF!,Planilha4!I$301)</f>
        <v>#REF!</v>
      </c>
      <c r="J342" s="102" t="e">
        <f>SUMIFS('COVID 19 FASE I'!N$2:N$624,'COVID 19 FASE I'!D$2:D$624,Planilha4!B342,'COVID 19 FASE I'!G$2:G$624,Planilha4!J$302,'COVID 19 FASE I'!#REF!,Planilha4!J$301)</f>
        <v>#REF!</v>
      </c>
      <c r="K342" s="102" t="e">
        <f>SUMIFS('COVID 19 FASE I'!N$2:N$624,'COVID 19 FASE I'!D$2:D$624,Planilha4!B342,'COVID 19 FASE I'!G$2:G$624,Planilha4!K$302,'COVID 19 FASE I'!#REF!,Planilha4!K$301)</f>
        <v>#REF!</v>
      </c>
      <c r="L342" s="102" t="e">
        <f>SUMIFS('COVID 19 FASE I'!N$2:N$624,'COVID 19 FASE I'!D$2:D$624,Planilha4!B342,'COVID 19 FASE I'!G$2:G$624,Planilha4!L$302,'COVID 19 FASE I'!#REF!,Planilha4!L$301)</f>
        <v>#REF!</v>
      </c>
      <c r="M342" s="102" t="e">
        <f>SUMIFS('COVID 19 FASE I'!N$2:N$624,'COVID 19 FASE I'!D$2:D$624,Planilha4!B342,'COVID 19 FASE I'!G$2:G$624,Planilha4!M$302,'COVID 19 FASE I'!#REF!,Planilha4!M$301)</f>
        <v>#REF!</v>
      </c>
      <c r="N342" s="102" t="e">
        <f>SUMIFS('COVID 19 FASE I'!N$2:N$624,'COVID 19 FASE I'!D$2:D$624,Planilha4!B342,'COVID 19 FASE I'!G$2:G$624,Planilha4!N$302,'COVID 19 FASE I'!#REF!,Planilha4!N$301)</f>
        <v>#REF!</v>
      </c>
      <c r="O342" s="103" t="e">
        <f t="shared" si="9"/>
        <v>#REF!</v>
      </c>
      <c r="P342" t="s">
        <v>386</v>
      </c>
    </row>
    <row r="343" spans="1:16" hidden="1" x14ac:dyDescent="0.25">
      <c r="A343" s="118"/>
      <c r="B343" s="86"/>
      <c r="C343" s="74"/>
      <c r="D343" s="74"/>
    </row>
    <row r="344" spans="1:16" hidden="1" x14ac:dyDescent="0.25">
      <c r="A344" s="118"/>
      <c r="B344" s="86"/>
      <c r="C344" s="74"/>
      <c r="D344" s="74"/>
      <c r="L344" s="186" t="s">
        <v>3379</v>
      </c>
      <c r="M344" s="186"/>
      <c r="N344" s="186"/>
      <c r="O344" s="104"/>
    </row>
    <row r="345" spans="1:16" hidden="1" x14ac:dyDescent="0.25">
      <c r="A345" s="118"/>
      <c r="B345" s="86"/>
      <c r="C345" s="74"/>
      <c r="D345" s="74"/>
    </row>
    <row r="346" spans="1:16" hidden="1" x14ac:dyDescent="0.25">
      <c r="A346" s="118"/>
      <c r="B346" s="86"/>
      <c r="C346" s="74"/>
      <c r="D346" s="74"/>
    </row>
    <row r="347" spans="1:16" hidden="1" x14ac:dyDescent="0.25">
      <c r="A347" s="118"/>
      <c r="B347" s="86"/>
      <c r="C347" s="99">
        <v>43831</v>
      </c>
      <c r="D347" s="99">
        <v>43862</v>
      </c>
      <c r="E347" s="99">
        <v>43891</v>
      </c>
      <c r="F347" s="99">
        <v>43922</v>
      </c>
      <c r="G347" s="99">
        <v>43952</v>
      </c>
      <c r="H347" s="99">
        <v>43983</v>
      </c>
      <c r="I347" s="99">
        <v>44013</v>
      </c>
      <c r="J347" s="99">
        <v>44044</v>
      </c>
      <c r="K347" s="99">
        <v>44075</v>
      </c>
      <c r="L347" s="100">
        <v>44105</v>
      </c>
      <c r="M347" s="99">
        <v>44136</v>
      </c>
      <c r="N347" s="99">
        <v>44166</v>
      </c>
      <c r="O347" s="101"/>
    </row>
    <row r="348" spans="1:16" hidden="1" x14ac:dyDescent="0.25">
      <c r="A348" s="118"/>
      <c r="B348" s="86"/>
      <c r="C348" s="45" t="s">
        <v>72</v>
      </c>
      <c r="D348" s="45" t="s">
        <v>72</v>
      </c>
      <c r="E348" s="45" t="s">
        <v>72</v>
      </c>
      <c r="F348" s="45" t="s">
        <v>72</v>
      </c>
      <c r="G348" s="45" t="s">
        <v>72</v>
      </c>
      <c r="H348" s="45" t="s">
        <v>72</v>
      </c>
      <c r="I348" s="45" t="s">
        <v>72</v>
      </c>
      <c r="J348" s="45" t="s">
        <v>72</v>
      </c>
      <c r="K348" s="45" t="s">
        <v>72</v>
      </c>
      <c r="L348" s="45" t="s">
        <v>72</v>
      </c>
      <c r="M348" s="45" t="s">
        <v>72</v>
      </c>
      <c r="N348" s="45" t="s">
        <v>72</v>
      </c>
      <c r="O348" s="101"/>
    </row>
    <row r="349" spans="1:16" x14ac:dyDescent="0.25">
      <c r="A349" s="85" t="s">
        <v>75</v>
      </c>
      <c r="B349" s="86">
        <v>358614000140</v>
      </c>
      <c r="C349" s="102" t="e">
        <f>SUMIFS('COVID 19 FASE I'!N$2:N$624,'COVID 19 FASE I'!D$2:D$624,Planilha4!B349,'COVID 19 FASE I'!G$2:G$624,Planilha4!C$348,'COVID 19 FASE I'!#REF!,Planilha4!C$347)</f>
        <v>#REF!</v>
      </c>
      <c r="D349" s="102" t="e">
        <f>SUMIFS('COVID 19 FASE I'!N$2:N$624,'COVID 19 FASE I'!D$2:D$624,Planilha4!B349,'COVID 19 FASE I'!G$2:G$624,Planilha4!D$348,'COVID 19 FASE I'!#REF!,Planilha4!D$347)</f>
        <v>#REF!</v>
      </c>
      <c r="E349" s="102" t="e">
        <f>SUMIFS('COVID 19 FASE I'!N$2:N$624,'COVID 19 FASE I'!D$2:D$624,Planilha4!B349,'COVID 19 FASE I'!G$2:G$624,Planilha4!E$348,'COVID 19 FASE I'!#REF!,Planilha4!E$347)</f>
        <v>#REF!</v>
      </c>
      <c r="F349" s="102" t="e">
        <f>SUMIFS('COVID 19 FASE I'!N$2:N$624,'COVID 19 FASE I'!D$2:D$624,Planilha4!B349,'COVID 19 FASE I'!G$2:G$624,Planilha4!F$348,'COVID 19 FASE I'!#REF!,Planilha4!F$347)</f>
        <v>#REF!</v>
      </c>
      <c r="G349" s="102" t="e">
        <f>SUMIFS('COVID 19 FASE I'!N$2:N$624,'COVID 19 FASE I'!D$2:D$624,Planilha4!B349,'COVID 19 FASE I'!G$2:G$624,Planilha4!G$348,'COVID 19 FASE I'!#REF!,Planilha4!G$347)</f>
        <v>#REF!</v>
      </c>
      <c r="H349" s="102" t="e">
        <f>SUMIFS('COVID 19 FASE I'!N$2:N$624,'COVID 19 FASE I'!D$2:D$624,Planilha4!B349,'COVID 19 FASE I'!G$2:G$624,Planilha4!H$348,'COVID 19 FASE I'!#REF!,Planilha4!H$347)</f>
        <v>#REF!</v>
      </c>
      <c r="I349" s="102" t="e">
        <f>SUMIFS('COVID 19 FASE I'!N$2:N$624,'COVID 19 FASE I'!D$2:D$624,Planilha4!B349,'COVID 19 FASE I'!G$2:G$624,Planilha4!I$348,'COVID 19 FASE I'!#REF!,Planilha4!I$347)</f>
        <v>#REF!</v>
      </c>
      <c r="J349" s="102" t="e">
        <f>SUMIFS('COVID 19 FASE I'!N$2:N$624,'COVID 19 FASE I'!D$2:D$624,Planilha4!B349,'COVID 19 FASE I'!G$2:G$624,Planilha4!J$348,'COVID 19 FASE I'!#REF!,Planilha4!J$347)</f>
        <v>#REF!</v>
      </c>
      <c r="K349" s="102" t="e">
        <f>SUMIFS('COVID 19 FASE I'!N$2:N$624,'COVID 19 FASE I'!D$2:D$624,Planilha4!B349,'COVID 19 FASE I'!G$2:G$624,Planilha4!K$348,'COVID 19 FASE I'!#REF!,Planilha4!K$347)</f>
        <v>#REF!</v>
      </c>
      <c r="L349" s="102" t="e">
        <f>SUMIFS('COVID 19 FASE I'!N$2:N$624,'COVID 19 FASE I'!D$2:D$624,Planilha4!B349,'COVID 19 FASE I'!G$2:G$624,Planilha4!L$348,'COVID 19 FASE I'!#REF!,Planilha4!L$347)</f>
        <v>#REF!</v>
      </c>
      <c r="M349" s="102" t="e">
        <f>SUMIFS('COVID 19 FASE I'!N$2:N$624,'COVID 19 FASE I'!D$2:D$624,Planilha4!B349,'COVID 19 FASE I'!G$2:G$624,Planilha4!M$348,'COVID 19 FASE I'!#REF!,Planilha4!M$347)</f>
        <v>#REF!</v>
      </c>
      <c r="N349" s="102" t="e">
        <f>SUMIFS('COVID 19 FASE I'!N$2:N$624,'COVID 19 FASE I'!D$2:D$624,Planilha4!B349,'COVID 19 FASE I'!G$2:G$624,Planilha4!N$348,'COVID 19 FASE I'!#REF!,Planilha4!N$347)</f>
        <v>#REF!</v>
      </c>
      <c r="O349" s="103" t="e">
        <f>SUM(C349:N349)</f>
        <v>#REF!</v>
      </c>
    </row>
    <row r="350" spans="1:16" x14ac:dyDescent="0.25">
      <c r="A350" s="85" t="s">
        <v>488</v>
      </c>
      <c r="B350" s="86">
        <v>668554000161</v>
      </c>
      <c r="C350" s="102" t="e">
        <f>SUMIFS('COVID 19 FASE I'!N$2:N$624,'COVID 19 FASE I'!D$2:D$624,Planilha4!B350,'COVID 19 FASE I'!G$2:G$624,Planilha4!C$348,'COVID 19 FASE I'!#REF!,Planilha4!C$347)</f>
        <v>#REF!</v>
      </c>
      <c r="D350" s="102" t="e">
        <f>SUMIFS('COVID 19 FASE I'!N$2:N$624,'COVID 19 FASE I'!D$2:D$624,Planilha4!B350,'COVID 19 FASE I'!G$2:G$624,Planilha4!D$348,'COVID 19 FASE I'!#REF!,Planilha4!D$347)</f>
        <v>#REF!</v>
      </c>
      <c r="E350" s="102" t="e">
        <f>SUMIFS('COVID 19 FASE I'!N$2:N$624,'COVID 19 FASE I'!D$2:D$624,Planilha4!B350,'COVID 19 FASE I'!G$2:G$624,Planilha4!E$348,'COVID 19 FASE I'!#REF!,Planilha4!E$347)</f>
        <v>#REF!</v>
      </c>
      <c r="F350" s="102" t="e">
        <f>SUMIFS('COVID 19 FASE I'!N$2:N$624,'COVID 19 FASE I'!D$2:D$624,Planilha4!B350,'COVID 19 FASE I'!G$2:G$624,Planilha4!F$348,'COVID 19 FASE I'!#REF!,Planilha4!F$347)</f>
        <v>#REF!</v>
      </c>
      <c r="G350" s="102" t="e">
        <f>SUMIFS('COVID 19 FASE I'!N$2:N$624,'COVID 19 FASE I'!D$2:D$624,Planilha4!B350,'COVID 19 FASE I'!G$2:G$624,Planilha4!G$348,'COVID 19 FASE I'!#REF!,Planilha4!G$347)</f>
        <v>#REF!</v>
      </c>
      <c r="H350" s="102" t="e">
        <f>SUMIFS('COVID 19 FASE I'!N$2:N$624,'COVID 19 FASE I'!D$2:D$624,Planilha4!B350,'COVID 19 FASE I'!G$2:G$624,Planilha4!H$348,'COVID 19 FASE I'!#REF!,Planilha4!H$347)</f>
        <v>#REF!</v>
      </c>
      <c r="I350" s="102" t="e">
        <f>SUMIFS('COVID 19 FASE I'!N$2:N$624,'COVID 19 FASE I'!D$2:D$624,Planilha4!B350,'COVID 19 FASE I'!G$2:G$624,Planilha4!I$348,'COVID 19 FASE I'!#REF!,Planilha4!I$347)</f>
        <v>#REF!</v>
      </c>
      <c r="J350" s="102" t="e">
        <f>SUMIFS('COVID 19 FASE I'!N$2:N$624,'COVID 19 FASE I'!D$2:D$624,Planilha4!B350,'COVID 19 FASE I'!G$2:G$624,Planilha4!J$348,'COVID 19 FASE I'!#REF!,Planilha4!J$347)</f>
        <v>#REF!</v>
      </c>
      <c r="K350" s="102" t="e">
        <f>SUMIFS('COVID 19 FASE I'!N$2:N$624,'COVID 19 FASE I'!D$2:D$624,Planilha4!B350,'COVID 19 FASE I'!G$2:G$624,Planilha4!K$348,'COVID 19 FASE I'!#REF!,Planilha4!K$347)</f>
        <v>#REF!</v>
      </c>
      <c r="L350" s="102" t="e">
        <f>SUMIFS('COVID 19 FASE I'!N$2:N$624,'COVID 19 FASE I'!D$2:D$624,Planilha4!B350,'COVID 19 FASE I'!G$2:G$624,Planilha4!L$348,'COVID 19 FASE I'!#REF!,Planilha4!L$347)</f>
        <v>#REF!</v>
      </c>
      <c r="M350" s="102" t="e">
        <f>SUMIFS('COVID 19 FASE I'!N$2:N$624,'COVID 19 FASE I'!D$2:D$624,Planilha4!B350,'COVID 19 FASE I'!G$2:G$624,Planilha4!M$348,'COVID 19 FASE I'!#REF!,Planilha4!M$347)</f>
        <v>#REF!</v>
      </c>
      <c r="N350" s="102" t="e">
        <f>SUMIFS('COVID 19 FASE I'!N$2:N$624,'COVID 19 FASE I'!D$2:D$624,Planilha4!B350,'COVID 19 FASE I'!G$2:G$624,Planilha4!N$348,'COVID 19 FASE I'!#REF!,Planilha4!N$347)</f>
        <v>#REF!</v>
      </c>
      <c r="O350" s="103" t="e">
        <f t="shared" ref="O350:O413" si="10">SUM(C350:N350)</f>
        <v>#REF!</v>
      </c>
    </row>
    <row r="351" spans="1:16" x14ac:dyDescent="0.25">
      <c r="A351" s="85" t="s">
        <v>521</v>
      </c>
      <c r="B351" s="86">
        <v>1064278000195</v>
      </c>
      <c r="C351" s="102" t="e">
        <f>SUMIFS('COVID 19 FASE I'!N$2:N$624,'COVID 19 FASE I'!D$2:D$624,Planilha4!B351,'COVID 19 FASE I'!G$2:G$624,Planilha4!C$348,'COVID 19 FASE I'!#REF!,Planilha4!C$347)</f>
        <v>#REF!</v>
      </c>
      <c r="D351" s="102" t="e">
        <f>SUMIFS('COVID 19 FASE I'!N$2:N$624,'COVID 19 FASE I'!D$2:D$624,Planilha4!B351,'COVID 19 FASE I'!G$2:G$624,Planilha4!D$348,'COVID 19 FASE I'!#REF!,Planilha4!D$347)</f>
        <v>#REF!</v>
      </c>
      <c r="E351" s="102" t="e">
        <f>SUMIFS('COVID 19 FASE I'!N$2:N$624,'COVID 19 FASE I'!D$2:D$624,Planilha4!B351,'COVID 19 FASE I'!G$2:G$624,Planilha4!E$348,'COVID 19 FASE I'!#REF!,Planilha4!E$347)</f>
        <v>#REF!</v>
      </c>
      <c r="F351" s="102" t="e">
        <f>SUMIFS('COVID 19 FASE I'!N$2:N$624,'COVID 19 FASE I'!D$2:D$624,Planilha4!B351,'COVID 19 FASE I'!G$2:G$624,Planilha4!F$348,'COVID 19 FASE I'!#REF!,Planilha4!F$347)</f>
        <v>#REF!</v>
      </c>
      <c r="G351" s="102" t="e">
        <f>SUMIFS('COVID 19 FASE I'!N$2:N$624,'COVID 19 FASE I'!D$2:D$624,Planilha4!B351,'COVID 19 FASE I'!G$2:G$624,Planilha4!G$348,'COVID 19 FASE I'!#REF!,Planilha4!G$347)</f>
        <v>#REF!</v>
      </c>
      <c r="H351" s="102" t="e">
        <f>SUMIFS('COVID 19 FASE I'!N$2:N$624,'COVID 19 FASE I'!D$2:D$624,Planilha4!B351,'COVID 19 FASE I'!G$2:G$624,Planilha4!H$348,'COVID 19 FASE I'!#REF!,Planilha4!H$347)</f>
        <v>#REF!</v>
      </c>
      <c r="I351" s="102" t="e">
        <f>SUMIFS('COVID 19 FASE I'!N$2:N$624,'COVID 19 FASE I'!D$2:D$624,Planilha4!B351,'COVID 19 FASE I'!G$2:G$624,Planilha4!I$348,'COVID 19 FASE I'!#REF!,Planilha4!I$347)</f>
        <v>#REF!</v>
      </c>
      <c r="J351" s="102" t="e">
        <f>SUMIFS('COVID 19 FASE I'!N$2:N$624,'COVID 19 FASE I'!D$2:D$624,Planilha4!B351,'COVID 19 FASE I'!G$2:G$624,Planilha4!J$348,'COVID 19 FASE I'!#REF!,Planilha4!J$347)</f>
        <v>#REF!</v>
      </c>
      <c r="K351" s="102" t="e">
        <f>SUMIFS('COVID 19 FASE I'!N$2:N$624,'COVID 19 FASE I'!D$2:D$624,Planilha4!B351,'COVID 19 FASE I'!G$2:G$624,Planilha4!K$348,'COVID 19 FASE I'!#REF!,Planilha4!K$347)</f>
        <v>#REF!</v>
      </c>
      <c r="L351" s="102" t="e">
        <f>SUMIFS('COVID 19 FASE I'!N$2:N$624,'COVID 19 FASE I'!D$2:D$624,Planilha4!B351,'COVID 19 FASE I'!G$2:G$624,Planilha4!L$348,'COVID 19 FASE I'!#REF!,Planilha4!L$347)</f>
        <v>#REF!</v>
      </c>
      <c r="M351" s="102" t="e">
        <f>SUMIFS('COVID 19 FASE I'!N$2:N$624,'COVID 19 FASE I'!D$2:D$624,Planilha4!B351,'COVID 19 FASE I'!G$2:G$624,Planilha4!M$348,'COVID 19 FASE I'!#REF!,Planilha4!M$347)</f>
        <v>#REF!</v>
      </c>
      <c r="N351" s="102" t="e">
        <f>SUMIFS('COVID 19 FASE I'!N$2:N$624,'COVID 19 FASE I'!D$2:D$624,Planilha4!B351,'COVID 19 FASE I'!G$2:G$624,Planilha4!N$348,'COVID 19 FASE I'!#REF!,Planilha4!N$347)</f>
        <v>#REF!</v>
      </c>
      <c r="O351" s="103" t="e">
        <f t="shared" si="10"/>
        <v>#REF!</v>
      </c>
    </row>
    <row r="352" spans="1:16" x14ac:dyDescent="0.25">
      <c r="A352" s="85" t="s">
        <v>503</v>
      </c>
      <c r="B352" s="86">
        <v>1201413000105</v>
      </c>
      <c r="C352" s="102" t="e">
        <f>SUMIFS('COVID 19 FASE I'!N$2:N$624,'COVID 19 FASE I'!D$2:D$624,Planilha4!B352,'COVID 19 FASE I'!G$2:G$624,Planilha4!C$348,'COVID 19 FASE I'!#REF!,Planilha4!C$347)</f>
        <v>#REF!</v>
      </c>
      <c r="D352" s="102" t="e">
        <f>SUMIFS('COVID 19 FASE I'!N$2:N$624,'COVID 19 FASE I'!D$2:D$624,Planilha4!B352,'COVID 19 FASE I'!G$2:G$624,Planilha4!D$348,'COVID 19 FASE I'!#REF!,Planilha4!D$347)</f>
        <v>#REF!</v>
      </c>
      <c r="E352" s="102" t="e">
        <f>SUMIFS('COVID 19 FASE I'!N$2:N$624,'COVID 19 FASE I'!D$2:D$624,Planilha4!B352,'COVID 19 FASE I'!G$2:G$624,Planilha4!E$348,'COVID 19 FASE I'!#REF!,Planilha4!E$347)</f>
        <v>#REF!</v>
      </c>
      <c r="F352" s="102" t="e">
        <f>SUMIFS('COVID 19 FASE I'!N$2:N$624,'COVID 19 FASE I'!D$2:D$624,Planilha4!B352,'COVID 19 FASE I'!G$2:G$624,Planilha4!F$348,'COVID 19 FASE I'!#REF!,Planilha4!F$347)</f>
        <v>#REF!</v>
      </c>
      <c r="G352" s="102" t="e">
        <f>SUMIFS('COVID 19 FASE I'!N$2:N$624,'COVID 19 FASE I'!D$2:D$624,Planilha4!B352,'COVID 19 FASE I'!G$2:G$624,Planilha4!G$348,'COVID 19 FASE I'!#REF!,Planilha4!G$347)</f>
        <v>#REF!</v>
      </c>
      <c r="H352" s="102" t="e">
        <f>SUMIFS('COVID 19 FASE I'!N$2:N$624,'COVID 19 FASE I'!D$2:D$624,Planilha4!B352,'COVID 19 FASE I'!G$2:G$624,Planilha4!H$348,'COVID 19 FASE I'!#REF!,Planilha4!H$347)</f>
        <v>#REF!</v>
      </c>
      <c r="I352" s="102" t="e">
        <f>SUMIFS('COVID 19 FASE I'!N$2:N$624,'COVID 19 FASE I'!D$2:D$624,Planilha4!B352,'COVID 19 FASE I'!G$2:G$624,Planilha4!I$348,'COVID 19 FASE I'!#REF!,Planilha4!I$347)</f>
        <v>#REF!</v>
      </c>
      <c r="J352" s="102" t="e">
        <f>SUMIFS('COVID 19 FASE I'!N$2:N$624,'COVID 19 FASE I'!D$2:D$624,Planilha4!B352,'COVID 19 FASE I'!G$2:G$624,Planilha4!J$348,'COVID 19 FASE I'!#REF!,Planilha4!J$347)</f>
        <v>#REF!</v>
      </c>
      <c r="K352" s="102" t="e">
        <f>SUMIFS('COVID 19 FASE I'!N$2:N$624,'COVID 19 FASE I'!D$2:D$624,Planilha4!B352,'COVID 19 FASE I'!G$2:G$624,Planilha4!K$348,'COVID 19 FASE I'!#REF!,Planilha4!K$347)</f>
        <v>#REF!</v>
      </c>
      <c r="L352" s="102" t="e">
        <f>SUMIFS('COVID 19 FASE I'!N$2:N$624,'COVID 19 FASE I'!D$2:D$624,Planilha4!B352,'COVID 19 FASE I'!G$2:G$624,Planilha4!L$348,'COVID 19 FASE I'!#REF!,Planilha4!L$347)</f>
        <v>#REF!</v>
      </c>
      <c r="M352" s="102" t="e">
        <f>SUMIFS('COVID 19 FASE I'!N$2:N$624,'COVID 19 FASE I'!D$2:D$624,Planilha4!B352,'COVID 19 FASE I'!G$2:G$624,Planilha4!M$348,'COVID 19 FASE I'!#REF!,Planilha4!M$347)</f>
        <v>#REF!</v>
      </c>
      <c r="N352" s="102" t="e">
        <f>SUMIFS('COVID 19 FASE I'!N$2:N$624,'COVID 19 FASE I'!D$2:D$624,Planilha4!B352,'COVID 19 FASE I'!G$2:G$624,Planilha4!N$348,'COVID 19 FASE I'!#REF!,Planilha4!N$347)</f>
        <v>#REF!</v>
      </c>
      <c r="O352" s="103" t="e">
        <f t="shared" si="10"/>
        <v>#REF!</v>
      </c>
    </row>
    <row r="353" spans="1:15" x14ac:dyDescent="0.25">
      <c r="A353" s="85" t="s">
        <v>496</v>
      </c>
      <c r="B353" s="86">
        <v>1244920000118</v>
      </c>
      <c r="C353" s="102" t="e">
        <f>SUMIFS('COVID 19 FASE I'!N$2:N$624,'COVID 19 FASE I'!D$2:D$624,Planilha4!B353,'COVID 19 FASE I'!G$2:G$624,Planilha4!C$348,'COVID 19 FASE I'!#REF!,Planilha4!C$347)</f>
        <v>#REF!</v>
      </c>
      <c r="D353" s="102" t="e">
        <f>SUMIFS('COVID 19 FASE I'!N$2:N$624,'COVID 19 FASE I'!D$2:D$624,Planilha4!B353,'COVID 19 FASE I'!G$2:G$624,Planilha4!D$348,'COVID 19 FASE I'!#REF!,Planilha4!D$347)</f>
        <v>#REF!</v>
      </c>
      <c r="E353" s="102" t="e">
        <f>SUMIFS('COVID 19 FASE I'!N$2:N$624,'COVID 19 FASE I'!D$2:D$624,Planilha4!B353,'COVID 19 FASE I'!G$2:G$624,Planilha4!E$348,'COVID 19 FASE I'!#REF!,Planilha4!E$347)</f>
        <v>#REF!</v>
      </c>
      <c r="F353" s="102" t="e">
        <f>SUMIFS('COVID 19 FASE I'!N$2:N$624,'COVID 19 FASE I'!D$2:D$624,Planilha4!B353,'COVID 19 FASE I'!G$2:G$624,Planilha4!F$348,'COVID 19 FASE I'!#REF!,Planilha4!F$347)</f>
        <v>#REF!</v>
      </c>
      <c r="G353" s="102" t="e">
        <f>SUMIFS('COVID 19 FASE I'!N$2:N$624,'COVID 19 FASE I'!D$2:D$624,Planilha4!B353,'COVID 19 FASE I'!G$2:G$624,Planilha4!G$348,'COVID 19 FASE I'!#REF!,Planilha4!G$347)</f>
        <v>#REF!</v>
      </c>
      <c r="H353" s="102" t="e">
        <f>SUMIFS('COVID 19 FASE I'!N$2:N$624,'COVID 19 FASE I'!D$2:D$624,Planilha4!B353,'COVID 19 FASE I'!G$2:G$624,Planilha4!H$348,'COVID 19 FASE I'!#REF!,Planilha4!H$347)</f>
        <v>#REF!</v>
      </c>
      <c r="I353" s="102" t="e">
        <f>SUMIFS('COVID 19 FASE I'!N$2:N$624,'COVID 19 FASE I'!D$2:D$624,Planilha4!B353,'COVID 19 FASE I'!G$2:G$624,Planilha4!I$348,'COVID 19 FASE I'!#REF!,Planilha4!I$347)</f>
        <v>#REF!</v>
      </c>
      <c r="J353" s="102" t="e">
        <f>SUMIFS('COVID 19 FASE I'!N$2:N$624,'COVID 19 FASE I'!D$2:D$624,Planilha4!B353,'COVID 19 FASE I'!G$2:G$624,Planilha4!J$348,'COVID 19 FASE I'!#REF!,Planilha4!J$347)</f>
        <v>#REF!</v>
      </c>
      <c r="K353" s="102" t="e">
        <f>SUMIFS('COVID 19 FASE I'!N$2:N$624,'COVID 19 FASE I'!D$2:D$624,Planilha4!B353,'COVID 19 FASE I'!G$2:G$624,Planilha4!K$348,'COVID 19 FASE I'!#REF!,Planilha4!K$347)</f>
        <v>#REF!</v>
      </c>
      <c r="L353" s="102" t="e">
        <f>SUMIFS('COVID 19 FASE I'!N$2:N$624,'COVID 19 FASE I'!D$2:D$624,Planilha4!B353,'COVID 19 FASE I'!G$2:G$624,Planilha4!L$348,'COVID 19 FASE I'!#REF!,Planilha4!L$347)</f>
        <v>#REF!</v>
      </c>
      <c r="M353" s="102" t="e">
        <f>SUMIFS('COVID 19 FASE I'!N$2:N$624,'COVID 19 FASE I'!D$2:D$624,Planilha4!B353,'COVID 19 FASE I'!G$2:G$624,Planilha4!M$348,'COVID 19 FASE I'!#REF!,Planilha4!M$347)</f>
        <v>#REF!</v>
      </c>
      <c r="N353" s="102" t="e">
        <f>SUMIFS('COVID 19 FASE I'!N$2:N$624,'COVID 19 FASE I'!D$2:D$624,Planilha4!B353,'COVID 19 FASE I'!G$2:G$624,Planilha4!N$348,'COVID 19 FASE I'!#REF!,Planilha4!N$347)</f>
        <v>#REF!</v>
      </c>
      <c r="O353" s="103" t="e">
        <f t="shared" si="10"/>
        <v>#REF!</v>
      </c>
    </row>
    <row r="354" spans="1:15" x14ac:dyDescent="0.25">
      <c r="A354" s="85" t="s">
        <v>482</v>
      </c>
      <c r="B354" s="86">
        <v>1385423000130</v>
      </c>
      <c r="C354" s="102" t="e">
        <f>SUMIFS('COVID 19 FASE I'!N$2:N$624,'COVID 19 FASE I'!D$2:D$624,Planilha4!B354,'COVID 19 FASE I'!G$2:G$624,Planilha4!C$348,'COVID 19 FASE I'!#REF!,Planilha4!C$347)</f>
        <v>#REF!</v>
      </c>
      <c r="D354" s="102" t="e">
        <f>SUMIFS('COVID 19 FASE I'!N$2:N$624,'COVID 19 FASE I'!D$2:D$624,Planilha4!B354,'COVID 19 FASE I'!G$2:G$624,Planilha4!D$348,'COVID 19 FASE I'!#REF!,Planilha4!D$347)</f>
        <v>#REF!</v>
      </c>
      <c r="E354" s="102" t="e">
        <f>SUMIFS('COVID 19 FASE I'!N$2:N$624,'COVID 19 FASE I'!D$2:D$624,Planilha4!B354,'COVID 19 FASE I'!G$2:G$624,Planilha4!E$348,'COVID 19 FASE I'!#REF!,Planilha4!E$347)</f>
        <v>#REF!</v>
      </c>
      <c r="F354" s="102" t="e">
        <f>SUMIFS('COVID 19 FASE I'!N$2:N$624,'COVID 19 FASE I'!D$2:D$624,Planilha4!B354,'COVID 19 FASE I'!G$2:G$624,Planilha4!F$348,'COVID 19 FASE I'!#REF!,Planilha4!F$347)</f>
        <v>#REF!</v>
      </c>
      <c r="G354" s="102" t="e">
        <f>SUMIFS('COVID 19 FASE I'!N$2:N$624,'COVID 19 FASE I'!D$2:D$624,Planilha4!B354,'COVID 19 FASE I'!G$2:G$624,Planilha4!G$348,'COVID 19 FASE I'!#REF!,Planilha4!G$347)</f>
        <v>#REF!</v>
      </c>
      <c r="H354" s="102" t="e">
        <f>SUMIFS('COVID 19 FASE I'!N$2:N$624,'COVID 19 FASE I'!D$2:D$624,Planilha4!B354,'COVID 19 FASE I'!G$2:G$624,Planilha4!H$348,'COVID 19 FASE I'!#REF!,Planilha4!H$347)</f>
        <v>#REF!</v>
      </c>
      <c r="I354" s="102" t="e">
        <f>SUMIFS('COVID 19 FASE I'!N$2:N$624,'COVID 19 FASE I'!D$2:D$624,Planilha4!B354,'COVID 19 FASE I'!G$2:G$624,Planilha4!I$348,'COVID 19 FASE I'!#REF!,Planilha4!I$347)</f>
        <v>#REF!</v>
      </c>
      <c r="J354" s="102" t="e">
        <f>SUMIFS('COVID 19 FASE I'!N$2:N$624,'COVID 19 FASE I'!D$2:D$624,Planilha4!B354,'COVID 19 FASE I'!G$2:G$624,Planilha4!J$348,'COVID 19 FASE I'!#REF!,Planilha4!J$347)</f>
        <v>#REF!</v>
      </c>
      <c r="K354" s="102" t="e">
        <f>SUMIFS('COVID 19 FASE I'!N$2:N$624,'COVID 19 FASE I'!D$2:D$624,Planilha4!B354,'COVID 19 FASE I'!G$2:G$624,Planilha4!K$348,'COVID 19 FASE I'!#REF!,Planilha4!K$347)</f>
        <v>#REF!</v>
      </c>
      <c r="L354" s="102" t="e">
        <f>SUMIFS('COVID 19 FASE I'!N$2:N$624,'COVID 19 FASE I'!D$2:D$624,Planilha4!B354,'COVID 19 FASE I'!G$2:G$624,Planilha4!L$348,'COVID 19 FASE I'!#REF!,Planilha4!L$347)</f>
        <v>#REF!</v>
      </c>
      <c r="M354" s="102" t="e">
        <f>SUMIFS('COVID 19 FASE I'!N$2:N$624,'COVID 19 FASE I'!D$2:D$624,Planilha4!B354,'COVID 19 FASE I'!G$2:G$624,Planilha4!M$348,'COVID 19 FASE I'!#REF!,Planilha4!M$347)</f>
        <v>#REF!</v>
      </c>
      <c r="N354" s="102" t="e">
        <f>SUMIFS('COVID 19 FASE I'!N$2:N$624,'COVID 19 FASE I'!D$2:D$624,Planilha4!B354,'COVID 19 FASE I'!G$2:G$624,Planilha4!N$348,'COVID 19 FASE I'!#REF!,Planilha4!N$347)</f>
        <v>#REF!</v>
      </c>
      <c r="O354" s="103" t="e">
        <f t="shared" si="10"/>
        <v>#REF!</v>
      </c>
    </row>
    <row r="355" spans="1:15" x14ac:dyDescent="0.25">
      <c r="A355" s="85" t="s">
        <v>498</v>
      </c>
      <c r="B355" s="86">
        <v>1681228000238</v>
      </c>
      <c r="C355" s="102" t="e">
        <f>SUMIFS('COVID 19 FASE I'!N$2:N$624,'COVID 19 FASE I'!D$2:D$624,Planilha4!B355,'COVID 19 FASE I'!G$2:G$624,Planilha4!C$348,'COVID 19 FASE I'!#REF!,Planilha4!C$347)</f>
        <v>#REF!</v>
      </c>
      <c r="D355" s="102" t="e">
        <f>SUMIFS('COVID 19 FASE I'!N$2:N$624,'COVID 19 FASE I'!D$2:D$624,Planilha4!B355,'COVID 19 FASE I'!G$2:G$624,Planilha4!D$348,'COVID 19 FASE I'!#REF!,Planilha4!D$347)</f>
        <v>#REF!</v>
      </c>
      <c r="E355" s="102" t="e">
        <f>SUMIFS('COVID 19 FASE I'!N$2:N$624,'COVID 19 FASE I'!D$2:D$624,Planilha4!B355,'COVID 19 FASE I'!G$2:G$624,Planilha4!E$348,'COVID 19 FASE I'!#REF!,Planilha4!E$347)</f>
        <v>#REF!</v>
      </c>
      <c r="F355" s="102" t="e">
        <f>SUMIFS('COVID 19 FASE I'!N$2:N$624,'COVID 19 FASE I'!D$2:D$624,Planilha4!B355,'COVID 19 FASE I'!G$2:G$624,Planilha4!F$348,'COVID 19 FASE I'!#REF!,Planilha4!F$347)</f>
        <v>#REF!</v>
      </c>
      <c r="G355" s="102" t="e">
        <f>SUMIFS('COVID 19 FASE I'!N$2:N$624,'COVID 19 FASE I'!D$2:D$624,Planilha4!B355,'COVID 19 FASE I'!G$2:G$624,Planilha4!G$348,'COVID 19 FASE I'!#REF!,Planilha4!G$347)</f>
        <v>#REF!</v>
      </c>
      <c r="H355" s="102" t="e">
        <f>SUMIFS('COVID 19 FASE I'!N$2:N$624,'COVID 19 FASE I'!D$2:D$624,Planilha4!B355,'COVID 19 FASE I'!G$2:G$624,Planilha4!H$348,'COVID 19 FASE I'!#REF!,Planilha4!H$347)</f>
        <v>#REF!</v>
      </c>
      <c r="I355" s="102" t="e">
        <f>SUMIFS('COVID 19 FASE I'!N$2:N$624,'COVID 19 FASE I'!D$2:D$624,Planilha4!B355,'COVID 19 FASE I'!G$2:G$624,Planilha4!I$348,'COVID 19 FASE I'!#REF!,Planilha4!I$347)</f>
        <v>#REF!</v>
      </c>
      <c r="J355" s="102" t="e">
        <f>SUMIFS('COVID 19 FASE I'!N$2:N$624,'COVID 19 FASE I'!D$2:D$624,Planilha4!B355,'COVID 19 FASE I'!G$2:G$624,Planilha4!J$348,'COVID 19 FASE I'!#REF!,Planilha4!J$347)</f>
        <v>#REF!</v>
      </c>
      <c r="K355" s="102" t="e">
        <f>SUMIFS('COVID 19 FASE I'!N$2:N$624,'COVID 19 FASE I'!D$2:D$624,Planilha4!B355,'COVID 19 FASE I'!G$2:G$624,Planilha4!K$348,'COVID 19 FASE I'!#REF!,Planilha4!K$347)</f>
        <v>#REF!</v>
      </c>
      <c r="L355" s="102" t="e">
        <f>SUMIFS('COVID 19 FASE I'!N$2:N$624,'COVID 19 FASE I'!D$2:D$624,Planilha4!B355,'COVID 19 FASE I'!G$2:G$624,Planilha4!L$348,'COVID 19 FASE I'!#REF!,Planilha4!L$347)</f>
        <v>#REF!</v>
      </c>
      <c r="M355" s="102" t="e">
        <f>SUMIFS('COVID 19 FASE I'!N$2:N$624,'COVID 19 FASE I'!D$2:D$624,Planilha4!B355,'COVID 19 FASE I'!G$2:G$624,Planilha4!M$348,'COVID 19 FASE I'!#REF!,Planilha4!M$347)</f>
        <v>#REF!</v>
      </c>
      <c r="N355" s="102" t="e">
        <f>SUMIFS('COVID 19 FASE I'!N$2:N$624,'COVID 19 FASE I'!D$2:D$624,Planilha4!B355,'COVID 19 FASE I'!G$2:G$624,Planilha4!N$348,'COVID 19 FASE I'!#REF!,Planilha4!N$347)</f>
        <v>#REF!</v>
      </c>
      <c r="O355" s="103" t="e">
        <f t="shared" si="10"/>
        <v>#REF!</v>
      </c>
    </row>
    <row r="356" spans="1:15" x14ac:dyDescent="0.25">
      <c r="A356" s="85" t="s">
        <v>527</v>
      </c>
      <c r="B356" s="86">
        <v>1741753000110</v>
      </c>
      <c r="C356" s="102" t="e">
        <f>SUMIFS('COVID 19 FASE I'!N$2:N$624,'COVID 19 FASE I'!D$2:D$624,Planilha4!B356,'COVID 19 FASE I'!G$2:G$624,Planilha4!C$348,'COVID 19 FASE I'!#REF!,Planilha4!C$347)</f>
        <v>#REF!</v>
      </c>
      <c r="D356" s="102" t="e">
        <f>SUMIFS('COVID 19 FASE I'!N$2:N$624,'COVID 19 FASE I'!D$2:D$624,Planilha4!B356,'COVID 19 FASE I'!G$2:G$624,Planilha4!D$348,'COVID 19 FASE I'!#REF!,Planilha4!D$347)</f>
        <v>#REF!</v>
      </c>
      <c r="E356" s="102" t="e">
        <f>SUMIFS('COVID 19 FASE I'!N$2:N$624,'COVID 19 FASE I'!D$2:D$624,Planilha4!B356,'COVID 19 FASE I'!G$2:G$624,Planilha4!E$348,'COVID 19 FASE I'!#REF!,Planilha4!E$347)</f>
        <v>#REF!</v>
      </c>
      <c r="F356" s="102" t="e">
        <f>SUMIFS('COVID 19 FASE I'!N$2:N$624,'COVID 19 FASE I'!D$2:D$624,Planilha4!B356,'COVID 19 FASE I'!G$2:G$624,Planilha4!F$348,'COVID 19 FASE I'!#REF!,Planilha4!F$347)</f>
        <v>#REF!</v>
      </c>
      <c r="G356" s="102" t="e">
        <f>SUMIFS('COVID 19 FASE I'!N$2:N$624,'COVID 19 FASE I'!D$2:D$624,Planilha4!B356,'COVID 19 FASE I'!G$2:G$624,Planilha4!G$348,'COVID 19 FASE I'!#REF!,Planilha4!G$347)</f>
        <v>#REF!</v>
      </c>
      <c r="H356" s="102" t="e">
        <f>SUMIFS('COVID 19 FASE I'!N$2:N$624,'COVID 19 FASE I'!D$2:D$624,Planilha4!B356,'COVID 19 FASE I'!G$2:G$624,Planilha4!H$348,'COVID 19 FASE I'!#REF!,Planilha4!H$347)</f>
        <v>#REF!</v>
      </c>
      <c r="I356" s="102" t="e">
        <f>SUMIFS('COVID 19 FASE I'!N$2:N$624,'COVID 19 FASE I'!D$2:D$624,Planilha4!B356,'COVID 19 FASE I'!G$2:G$624,Planilha4!I$348,'COVID 19 FASE I'!#REF!,Planilha4!I$347)</f>
        <v>#REF!</v>
      </c>
      <c r="J356" s="102" t="e">
        <f>SUMIFS('COVID 19 FASE I'!N$2:N$624,'COVID 19 FASE I'!D$2:D$624,Planilha4!B356,'COVID 19 FASE I'!G$2:G$624,Planilha4!J$348,'COVID 19 FASE I'!#REF!,Planilha4!J$347)</f>
        <v>#REF!</v>
      </c>
      <c r="K356" s="102" t="e">
        <f>SUMIFS('COVID 19 FASE I'!N$2:N$624,'COVID 19 FASE I'!D$2:D$624,Planilha4!B356,'COVID 19 FASE I'!G$2:G$624,Planilha4!K$348,'COVID 19 FASE I'!#REF!,Planilha4!K$347)</f>
        <v>#REF!</v>
      </c>
      <c r="L356" s="102" t="e">
        <f>SUMIFS('COVID 19 FASE I'!N$2:N$624,'COVID 19 FASE I'!D$2:D$624,Planilha4!B356,'COVID 19 FASE I'!G$2:G$624,Planilha4!L$348,'COVID 19 FASE I'!#REF!,Planilha4!L$347)</f>
        <v>#REF!</v>
      </c>
      <c r="M356" s="102" t="e">
        <f>SUMIFS('COVID 19 FASE I'!N$2:N$624,'COVID 19 FASE I'!D$2:D$624,Planilha4!B356,'COVID 19 FASE I'!G$2:G$624,Planilha4!M$348,'COVID 19 FASE I'!#REF!,Planilha4!M$347)</f>
        <v>#REF!</v>
      </c>
      <c r="N356" s="102" t="e">
        <f>SUMIFS('COVID 19 FASE I'!N$2:N$624,'COVID 19 FASE I'!D$2:D$624,Planilha4!B356,'COVID 19 FASE I'!G$2:G$624,Planilha4!N$348,'COVID 19 FASE I'!#REF!,Planilha4!N$347)</f>
        <v>#REF!</v>
      </c>
      <c r="O356" s="103" t="e">
        <f t="shared" si="10"/>
        <v>#REF!</v>
      </c>
    </row>
    <row r="357" spans="1:15" x14ac:dyDescent="0.25">
      <c r="A357" s="85" t="s">
        <v>184</v>
      </c>
      <c r="B357" s="86">
        <v>1746813000198</v>
      </c>
      <c r="C357" s="102" t="e">
        <f>SUMIFS('COVID 19 FASE I'!N$2:N$624,'COVID 19 FASE I'!D$2:D$624,Planilha4!B357,'COVID 19 FASE I'!G$2:G$624,Planilha4!C$348,'COVID 19 FASE I'!#REF!,Planilha4!C$347)</f>
        <v>#REF!</v>
      </c>
      <c r="D357" s="102" t="e">
        <f>SUMIFS('COVID 19 FASE I'!N$2:N$624,'COVID 19 FASE I'!D$2:D$624,Planilha4!B357,'COVID 19 FASE I'!G$2:G$624,Planilha4!D$348,'COVID 19 FASE I'!#REF!,Planilha4!D$347)</f>
        <v>#REF!</v>
      </c>
      <c r="E357" s="102" t="e">
        <f>SUMIFS('COVID 19 FASE I'!N$2:N$624,'COVID 19 FASE I'!D$2:D$624,Planilha4!B357,'COVID 19 FASE I'!G$2:G$624,Planilha4!E$348,'COVID 19 FASE I'!#REF!,Planilha4!E$347)</f>
        <v>#REF!</v>
      </c>
      <c r="F357" s="102" t="e">
        <f>SUMIFS('COVID 19 FASE I'!N$2:N$624,'COVID 19 FASE I'!D$2:D$624,Planilha4!B357,'COVID 19 FASE I'!G$2:G$624,Planilha4!F$348,'COVID 19 FASE I'!#REF!,Planilha4!F$347)</f>
        <v>#REF!</v>
      </c>
      <c r="G357" s="102" t="e">
        <f>SUMIFS('COVID 19 FASE I'!N$2:N$624,'COVID 19 FASE I'!D$2:D$624,Planilha4!B357,'COVID 19 FASE I'!G$2:G$624,Planilha4!G$348,'COVID 19 FASE I'!#REF!,Planilha4!G$347)</f>
        <v>#REF!</v>
      </c>
      <c r="H357" s="102" t="e">
        <f>SUMIFS('COVID 19 FASE I'!N$2:N$624,'COVID 19 FASE I'!D$2:D$624,Planilha4!B357,'COVID 19 FASE I'!G$2:G$624,Planilha4!H$348,'COVID 19 FASE I'!#REF!,Planilha4!H$347)</f>
        <v>#REF!</v>
      </c>
      <c r="I357" s="102" t="e">
        <f>SUMIFS('COVID 19 FASE I'!N$2:N$624,'COVID 19 FASE I'!D$2:D$624,Planilha4!B357,'COVID 19 FASE I'!G$2:G$624,Planilha4!I$348,'COVID 19 FASE I'!#REF!,Planilha4!I$347)</f>
        <v>#REF!</v>
      </c>
      <c r="J357" s="102" t="e">
        <f>SUMIFS('COVID 19 FASE I'!N$2:N$624,'COVID 19 FASE I'!D$2:D$624,Planilha4!B357,'COVID 19 FASE I'!G$2:G$624,Planilha4!J$348,'COVID 19 FASE I'!#REF!,Planilha4!J$347)</f>
        <v>#REF!</v>
      </c>
      <c r="K357" s="102" t="e">
        <f>SUMIFS('COVID 19 FASE I'!N$2:N$624,'COVID 19 FASE I'!D$2:D$624,Planilha4!B357,'COVID 19 FASE I'!G$2:G$624,Planilha4!K$348,'COVID 19 FASE I'!#REF!,Planilha4!K$347)</f>
        <v>#REF!</v>
      </c>
      <c r="L357" s="102" t="e">
        <f>SUMIFS('COVID 19 FASE I'!N$2:N$624,'COVID 19 FASE I'!D$2:D$624,Planilha4!B357,'COVID 19 FASE I'!G$2:G$624,Planilha4!L$348,'COVID 19 FASE I'!#REF!,Planilha4!L$347)</f>
        <v>#REF!</v>
      </c>
      <c r="M357" s="102" t="e">
        <f>SUMIFS('COVID 19 FASE I'!N$2:N$624,'COVID 19 FASE I'!D$2:D$624,Planilha4!B357,'COVID 19 FASE I'!G$2:G$624,Planilha4!M$348,'COVID 19 FASE I'!#REF!,Planilha4!M$347)</f>
        <v>#REF!</v>
      </c>
      <c r="N357" s="102" t="e">
        <f>SUMIFS('COVID 19 FASE I'!N$2:N$624,'COVID 19 FASE I'!D$2:D$624,Planilha4!B357,'COVID 19 FASE I'!G$2:G$624,Planilha4!N$348,'COVID 19 FASE I'!#REF!,Planilha4!N$347)</f>
        <v>#REF!</v>
      </c>
      <c r="O357" s="103" t="e">
        <f t="shared" si="10"/>
        <v>#REF!</v>
      </c>
    </row>
    <row r="358" spans="1:15" x14ac:dyDescent="0.25">
      <c r="A358" s="85" t="s">
        <v>131</v>
      </c>
      <c r="B358" s="86">
        <v>1756580000104</v>
      </c>
      <c r="C358" s="102" t="e">
        <f>SUMIFS('COVID 19 FASE I'!N$2:N$624,'COVID 19 FASE I'!D$2:D$624,Planilha4!B358,'COVID 19 FASE I'!G$2:G$624,Planilha4!C$348,'COVID 19 FASE I'!#REF!,Planilha4!C$347)</f>
        <v>#REF!</v>
      </c>
      <c r="D358" s="102" t="e">
        <f>SUMIFS('COVID 19 FASE I'!N$2:N$624,'COVID 19 FASE I'!D$2:D$624,Planilha4!B358,'COVID 19 FASE I'!G$2:G$624,Planilha4!D$348,'COVID 19 FASE I'!#REF!,Planilha4!D$347)</f>
        <v>#REF!</v>
      </c>
      <c r="E358" s="102" t="e">
        <f>SUMIFS('COVID 19 FASE I'!N$2:N$624,'COVID 19 FASE I'!D$2:D$624,Planilha4!B358,'COVID 19 FASE I'!G$2:G$624,Planilha4!E$348,'COVID 19 FASE I'!#REF!,Planilha4!E$347)</f>
        <v>#REF!</v>
      </c>
      <c r="F358" s="102" t="e">
        <f>SUMIFS('COVID 19 FASE I'!N$2:N$624,'COVID 19 FASE I'!D$2:D$624,Planilha4!B358,'COVID 19 FASE I'!G$2:G$624,Planilha4!F$348,'COVID 19 FASE I'!#REF!,Planilha4!F$347)</f>
        <v>#REF!</v>
      </c>
      <c r="G358" s="102" t="e">
        <f>SUMIFS('COVID 19 FASE I'!N$2:N$624,'COVID 19 FASE I'!D$2:D$624,Planilha4!B358,'COVID 19 FASE I'!G$2:G$624,Planilha4!G$348,'COVID 19 FASE I'!#REF!,Planilha4!G$347)</f>
        <v>#REF!</v>
      </c>
      <c r="H358" s="102" t="e">
        <f>SUMIFS('COVID 19 FASE I'!N$2:N$624,'COVID 19 FASE I'!D$2:D$624,Planilha4!B358,'COVID 19 FASE I'!G$2:G$624,Planilha4!H$348,'COVID 19 FASE I'!#REF!,Planilha4!H$347)</f>
        <v>#REF!</v>
      </c>
      <c r="I358" s="102" t="e">
        <f>SUMIFS('COVID 19 FASE I'!N$2:N$624,'COVID 19 FASE I'!D$2:D$624,Planilha4!B358,'COVID 19 FASE I'!G$2:G$624,Planilha4!I$348,'COVID 19 FASE I'!#REF!,Planilha4!I$347)</f>
        <v>#REF!</v>
      </c>
      <c r="J358" s="102" t="e">
        <f>SUMIFS('COVID 19 FASE I'!N$2:N$624,'COVID 19 FASE I'!D$2:D$624,Planilha4!B358,'COVID 19 FASE I'!G$2:G$624,Planilha4!J$348,'COVID 19 FASE I'!#REF!,Planilha4!J$347)</f>
        <v>#REF!</v>
      </c>
      <c r="K358" s="102" t="e">
        <f>SUMIFS('COVID 19 FASE I'!N$2:N$624,'COVID 19 FASE I'!D$2:D$624,Planilha4!B358,'COVID 19 FASE I'!G$2:G$624,Planilha4!K$348,'COVID 19 FASE I'!#REF!,Planilha4!K$347)</f>
        <v>#REF!</v>
      </c>
      <c r="L358" s="102" t="e">
        <f>SUMIFS('COVID 19 FASE I'!N$2:N$624,'COVID 19 FASE I'!D$2:D$624,Planilha4!B358,'COVID 19 FASE I'!G$2:G$624,Planilha4!L$348,'COVID 19 FASE I'!#REF!,Planilha4!L$347)</f>
        <v>#REF!</v>
      </c>
      <c r="M358" s="102" t="e">
        <f>SUMIFS('COVID 19 FASE I'!N$2:N$624,'COVID 19 FASE I'!D$2:D$624,Planilha4!B358,'COVID 19 FASE I'!G$2:G$624,Planilha4!M$348,'COVID 19 FASE I'!#REF!,Planilha4!M$347)</f>
        <v>#REF!</v>
      </c>
      <c r="N358" s="102" t="e">
        <f>SUMIFS('COVID 19 FASE I'!N$2:N$624,'COVID 19 FASE I'!D$2:D$624,Planilha4!B358,'COVID 19 FASE I'!G$2:G$624,Planilha4!N$348,'COVID 19 FASE I'!#REF!,Planilha4!N$347)</f>
        <v>#REF!</v>
      </c>
      <c r="O358" s="103" t="e">
        <f t="shared" si="10"/>
        <v>#REF!</v>
      </c>
    </row>
    <row r="359" spans="1:15" x14ac:dyDescent="0.25">
      <c r="A359" s="85" t="s">
        <v>214</v>
      </c>
      <c r="B359" s="86">
        <v>1797306000183</v>
      </c>
      <c r="C359" s="102" t="e">
        <f>SUMIFS('COVID 19 FASE I'!N$2:N$624,'COVID 19 FASE I'!D$2:D$624,Planilha4!B359,'COVID 19 FASE I'!G$2:G$624,Planilha4!C$348,'COVID 19 FASE I'!#REF!,Planilha4!C$347)</f>
        <v>#REF!</v>
      </c>
      <c r="D359" s="102" t="e">
        <f>SUMIFS('COVID 19 FASE I'!N$2:N$624,'COVID 19 FASE I'!D$2:D$624,Planilha4!B359,'COVID 19 FASE I'!G$2:G$624,Planilha4!D$348,'COVID 19 FASE I'!#REF!,Planilha4!D$347)</f>
        <v>#REF!</v>
      </c>
      <c r="E359" s="102" t="e">
        <f>SUMIFS('COVID 19 FASE I'!N$2:N$624,'COVID 19 FASE I'!D$2:D$624,Planilha4!B359,'COVID 19 FASE I'!G$2:G$624,Planilha4!E$348,'COVID 19 FASE I'!#REF!,Planilha4!E$347)</f>
        <v>#REF!</v>
      </c>
      <c r="F359" s="102" t="e">
        <f>SUMIFS('COVID 19 FASE I'!N$2:N$624,'COVID 19 FASE I'!D$2:D$624,Planilha4!B359,'COVID 19 FASE I'!G$2:G$624,Planilha4!F$348,'COVID 19 FASE I'!#REF!,Planilha4!F$347)</f>
        <v>#REF!</v>
      </c>
      <c r="G359" s="102" t="e">
        <f>SUMIFS('COVID 19 FASE I'!N$2:N$624,'COVID 19 FASE I'!D$2:D$624,Planilha4!B359,'COVID 19 FASE I'!G$2:G$624,Planilha4!G$348,'COVID 19 FASE I'!#REF!,Planilha4!G$347)</f>
        <v>#REF!</v>
      </c>
      <c r="H359" s="102" t="e">
        <f>SUMIFS('COVID 19 FASE I'!N$2:N$624,'COVID 19 FASE I'!D$2:D$624,Planilha4!B359,'COVID 19 FASE I'!G$2:G$624,Planilha4!H$348,'COVID 19 FASE I'!#REF!,Planilha4!H$347)</f>
        <v>#REF!</v>
      </c>
      <c r="I359" s="102" t="e">
        <f>SUMIFS('COVID 19 FASE I'!N$2:N$624,'COVID 19 FASE I'!D$2:D$624,Planilha4!B359,'COVID 19 FASE I'!G$2:G$624,Planilha4!I$348,'COVID 19 FASE I'!#REF!,Planilha4!I$347)</f>
        <v>#REF!</v>
      </c>
      <c r="J359" s="102" t="e">
        <f>SUMIFS('COVID 19 FASE I'!N$2:N$624,'COVID 19 FASE I'!D$2:D$624,Planilha4!B359,'COVID 19 FASE I'!G$2:G$624,Planilha4!J$348,'COVID 19 FASE I'!#REF!,Planilha4!J$347)</f>
        <v>#REF!</v>
      </c>
      <c r="K359" s="102" t="e">
        <f>SUMIFS('COVID 19 FASE I'!N$2:N$624,'COVID 19 FASE I'!D$2:D$624,Planilha4!B359,'COVID 19 FASE I'!G$2:G$624,Planilha4!K$348,'COVID 19 FASE I'!#REF!,Planilha4!K$347)</f>
        <v>#REF!</v>
      </c>
      <c r="L359" s="102" t="e">
        <f>SUMIFS('COVID 19 FASE I'!N$2:N$624,'COVID 19 FASE I'!D$2:D$624,Planilha4!B359,'COVID 19 FASE I'!G$2:G$624,Planilha4!L$348,'COVID 19 FASE I'!#REF!,Planilha4!L$347)</f>
        <v>#REF!</v>
      </c>
      <c r="M359" s="102" t="e">
        <f>SUMIFS('COVID 19 FASE I'!N$2:N$624,'COVID 19 FASE I'!D$2:D$624,Planilha4!B359,'COVID 19 FASE I'!G$2:G$624,Planilha4!M$348,'COVID 19 FASE I'!#REF!,Planilha4!M$347)</f>
        <v>#REF!</v>
      </c>
      <c r="N359" s="102" t="e">
        <f>SUMIFS('COVID 19 FASE I'!N$2:N$624,'COVID 19 FASE I'!D$2:D$624,Planilha4!B359,'COVID 19 FASE I'!G$2:G$624,Planilha4!N$348,'COVID 19 FASE I'!#REF!,Planilha4!N$347)</f>
        <v>#REF!</v>
      </c>
      <c r="O359" s="103" t="e">
        <f t="shared" si="10"/>
        <v>#REF!</v>
      </c>
    </row>
    <row r="360" spans="1:15" x14ac:dyDescent="0.25">
      <c r="A360" s="85" t="s">
        <v>495</v>
      </c>
      <c r="B360" s="86">
        <v>1826385000103</v>
      </c>
      <c r="C360" s="102" t="e">
        <f>SUMIFS('COVID 19 FASE I'!N$2:N$624,'COVID 19 FASE I'!D$2:D$624,Planilha4!B360,'COVID 19 FASE I'!G$2:G$624,Planilha4!C$348,'COVID 19 FASE I'!#REF!,Planilha4!C$347)</f>
        <v>#REF!</v>
      </c>
      <c r="D360" s="102" t="e">
        <f>SUMIFS('COVID 19 FASE I'!N$2:N$624,'COVID 19 FASE I'!D$2:D$624,Planilha4!B360,'COVID 19 FASE I'!G$2:G$624,Planilha4!D$348,'COVID 19 FASE I'!#REF!,Planilha4!D$347)</f>
        <v>#REF!</v>
      </c>
      <c r="E360" s="102" t="e">
        <f>SUMIFS('COVID 19 FASE I'!N$2:N$624,'COVID 19 FASE I'!D$2:D$624,Planilha4!B360,'COVID 19 FASE I'!G$2:G$624,Planilha4!E$348,'COVID 19 FASE I'!#REF!,Planilha4!E$347)</f>
        <v>#REF!</v>
      </c>
      <c r="F360" s="102" t="e">
        <f>SUMIFS('COVID 19 FASE I'!N$2:N$624,'COVID 19 FASE I'!D$2:D$624,Planilha4!B360,'COVID 19 FASE I'!G$2:G$624,Planilha4!F$348,'COVID 19 FASE I'!#REF!,Planilha4!F$347)</f>
        <v>#REF!</v>
      </c>
      <c r="G360" s="102" t="e">
        <f>SUMIFS('COVID 19 FASE I'!N$2:N$624,'COVID 19 FASE I'!D$2:D$624,Planilha4!B360,'COVID 19 FASE I'!G$2:G$624,Planilha4!G$348,'COVID 19 FASE I'!#REF!,Planilha4!G$347)</f>
        <v>#REF!</v>
      </c>
      <c r="H360" s="102" t="e">
        <f>SUMIFS('COVID 19 FASE I'!N$2:N$624,'COVID 19 FASE I'!D$2:D$624,Planilha4!B360,'COVID 19 FASE I'!G$2:G$624,Planilha4!H$348,'COVID 19 FASE I'!#REF!,Planilha4!H$347)</f>
        <v>#REF!</v>
      </c>
      <c r="I360" s="102" t="e">
        <f>SUMIFS('COVID 19 FASE I'!N$2:N$624,'COVID 19 FASE I'!D$2:D$624,Planilha4!B360,'COVID 19 FASE I'!G$2:G$624,Planilha4!I$348,'COVID 19 FASE I'!#REF!,Planilha4!I$347)</f>
        <v>#REF!</v>
      </c>
      <c r="J360" s="102" t="e">
        <f>SUMIFS('COVID 19 FASE I'!N$2:N$624,'COVID 19 FASE I'!D$2:D$624,Planilha4!B360,'COVID 19 FASE I'!G$2:G$624,Planilha4!J$348,'COVID 19 FASE I'!#REF!,Planilha4!J$347)</f>
        <v>#REF!</v>
      </c>
      <c r="K360" s="102" t="e">
        <f>SUMIFS('COVID 19 FASE I'!N$2:N$624,'COVID 19 FASE I'!D$2:D$624,Planilha4!B360,'COVID 19 FASE I'!G$2:G$624,Planilha4!K$348,'COVID 19 FASE I'!#REF!,Planilha4!K$347)</f>
        <v>#REF!</v>
      </c>
      <c r="L360" s="102" t="e">
        <f>SUMIFS('COVID 19 FASE I'!N$2:N$624,'COVID 19 FASE I'!D$2:D$624,Planilha4!B360,'COVID 19 FASE I'!G$2:G$624,Planilha4!L$348,'COVID 19 FASE I'!#REF!,Planilha4!L$347)</f>
        <v>#REF!</v>
      </c>
      <c r="M360" s="102" t="e">
        <f>SUMIFS('COVID 19 FASE I'!N$2:N$624,'COVID 19 FASE I'!D$2:D$624,Planilha4!B360,'COVID 19 FASE I'!G$2:G$624,Planilha4!M$348,'COVID 19 FASE I'!#REF!,Planilha4!M$347)</f>
        <v>#REF!</v>
      </c>
      <c r="N360" s="102" t="e">
        <f>SUMIFS('COVID 19 FASE I'!N$2:N$624,'COVID 19 FASE I'!D$2:D$624,Planilha4!B360,'COVID 19 FASE I'!G$2:G$624,Planilha4!N$348,'COVID 19 FASE I'!#REF!,Planilha4!N$347)</f>
        <v>#REF!</v>
      </c>
      <c r="O360" s="103" t="e">
        <f t="shared" si="10"/>
        <v>#REF!</v>
      </c>
    </row>
    <row r="361" spans="1:15" x14ac:dyDescent="0.25">
      <c r="A361" s="85" t="s">
        <v>226</v>
      </c>
      <c r="B361" s="86">
        <v>1855305000148</v>
      </c>
      <c r="C361" s="102" t="e">
        <f>SUMIFS('COVID 19 FASE I'!N$2:N$624,'COVID 19 FASE I'!D$2:D$624,Planilha4!B361,'COVID 19 FASE I'!G$2:G$624,Planilha4!C$348,'COVID 19 FASE I'!#REF!,Planilha4!C$347)</f>
        <v>#REF!</v>
      </c>
      <c r="D361" s="102" t="e">
        <f>SUMIFS('COVID 19 FASE I'!N$2:N$624,'COVID 19 FASE I'!D$2:D$624,Planilha4!B361,'COVID 19 FASE I'!G$2:G$624,Planilha4!D$348,'COVID 19 FASE I'!#REF!,Planilha4!D$347)</f>
        <v>#REF!</v>
      </c>
      <c r="E361" s="102" t="e">
        <f>SUMIFS('COVID 19 FASE I'!N$2:N$624,'COVID 19 FASE I'!D$2:D$624,Planilha4!B361,'COVID 19 FASE I'!G$2:G$624,Planilha4!E$348,'COVID 19 FASE I'!#REF!,Planilha4!E$347)</f>
        <v>#REF!</v>
      </c>
      <c r="F361" s="102" t="e">
        <f>SUMIFS('COVID 19 FASE I'!N$2:N$624,'COVID 19 FASE I'!D$2:D$624,Planilha4!B361,'COVID 19 FASE I'!G$2:G$624,Planilha4!F$348,'COVID 19 FASE I'!#REF!,Planilha4!F$347)</f>
        <v>#REF!</v>
      </c>
      <c r="G361" s="102" t="e">
        <f>SUMIFS('COVID 19 FASE I'!N$2:N$624,'COVID 19 FASE I'!D$2:D$624,Planilha4!B361,'COVID 19 FASE I'!G$2:G$624,Planilha4!G$348,'COVID 19 FASE I'!#REF!,Planilha4!G$347)</f>
        <v>#REF!</v>
      </c>
      <c r="H361" s="102" t="e">
        <f>SUMIFS('COVID 19 FASE I'!N$2:N$624,'COVID 19 FASE I'!D$2:D$624,Planilha4!B361,'COVID 19 FASE I'!G$2:G$624,Planilha4!H$348,'COVID 19 FASE I'!#REF!,Planilha4!H$347)</f>
        <v>#REF!</v>
      </c>
      <c r="I361" s="102" t="e">
        <f>SUMIFS('COVID 19 FASE I'!N$2:N$624,'COVID 19 FASE I'!D$2:D$624,Planilha4!B361,'COVID 19 FASE I'!G$2:G$624,Planilha4!I$348,'COVID 19 FASE I'!#REF!,Planilha4!I$347)</f>
        <v>#REF!</v>
      </c>
      <c r="J361" s="102" t="e">
        <f>SUMIFS('COVID 19 FASE I'!N$2:N$624,'COVID 19 FASE I'!D$2:D$624,Planilha4!B361,'COVID 19 FASE I'!G$2:G$624,Planilha4!J$348,'COVID 19 FASE I'!#REF!,Planilha4!J$347)</f>
        <v>#REF!</v>
      </c>
      <c r="K361" s="102" t="e">
        <f>SUMIFS('COVID 19 FASE I'!N$2:N$624,'COVID 19 FASE I'!D$2:D$624,Planilha4!B361,'COVID 19 FASE I'!G$2:G$624,Planilha4!K$348,'COVID 19 FASE I'!#REF!,Planilha4!K$347)</f>
        <v>#REF!</v>
      </c>
      <c r="L361" s="102" t="e">
        <f>SUMIFS('COVID 19 FASE I'!N$2:N$624,'COVID 19 FASE I'!D$2:D$624,Planilha4!B361,'COVID 19 FASE I'!G$2:G$624,Planilha4!L$348,'COVID 19 FASE I'!#REF!,Planilha4!L$347)</f>
        <v>#REF!</v>
      </c>
      <c r="M361" s="102" t="e">
        <f>SUMIFS('COVID 19 FASE I'!N$2:N$624,'COVID 19 FASE I'!D$2:D$624,Planilha4!B361,'COVID 19 FASE I'!G$2:G$624,Planilha4!M$348,'COVID 19 FASE I'!#REF!,Planilha4!M$347)</f>
        <v>#REF!</v>
      </c>
      <c r="N361" s="102" t="e">
        <f>SUMIFS('COVID 19 FASE I'!N$2:N$624,'COVID 19 FASE I'!D$2:D$624,Planilha4!B361,'COVID 19 FASE I'!G$2:G$624,Planilha4!N$348,'COVID 19 FASE I'!#REF!,Planilha4!N$347)</f>
        <v>#REF!</v>
      </c>
      <c r="O361" s="103" t="e">
        <f t="shared" si="10"/>
        <v>#REF!</v>
      </c>
    </row>
    <row r="362" spans="1:15" x14ac:dyDescent="0.25">
      <c r="A362" s="85" t="s">
        <v>173</v>
      </c>
      <c r="B362" s="86">
        <v>1896227000120</v>
      </c>
      <c r="C362" s="102" t="e">
        <f>SUMIFS('COVID 19 FASE I'!N$2:N$624,'COVID 19 FASE I'!D$2:D$624,Planilha4!B362,'COVID 19 FASE I'!G$2:G$624,Planilha4!C$348,'COVID 19 FASE I'!#REF!,Planilha4!C$347)</f>
        <v>#REF!</v>
      </c>
      <c r="D362" s="102" t="e">
        <f>SUMIFS('COVID 19 FASE I'!N$2:N$624,'COVID 19 FASE I'!D$2:D$624,Planilha4!B362,'COVID 19 FASE I'!G$2:G$624,Planilha4!D$348,'COVID 19 FASE I'!#REF!,Planilha4!D$347)</f>
        <v>#REF!</v>
      </c>
      <c r="E362" s="102" t="e">
        <f>SUMIFS('COVID 19 FASE I'!N$2:N$624,'COVID 19 FASE I'!D$2:D$624,Planilha4!B362,'COVID 19 FASE I'!G$2:G$624,Planilha4!E$348,'COVID 19 FASE I'!#REF!,Planilha4!E$347)</f>
        <v>#REF!</v>
      </c>
      <c r="F362" s="102" t="e">
        <f>SUMIFS('COVID 19 FASE I'!N$2:N$624,'COVID 19 FASE I'!D$2:D$624,Planilha4!B362,'COVID 19 FASE I'!G$2:G$624,Planilha4!F$348,'COVID 19 FASE I'!#REF!,Planilha4!F$347)</f>
        <v>#REF!</v>
      </c>
      <c r="G362" s="102" t="e">
        <f>SUMIFS('COVID 19 FASE I'!N$2:N$624,'COVID 19 FASE I'!D$2:D$624,Planilha4!B362,'COVID 19 FASE I'!G$2:G$624,Planilha4!G$348,'COVID 19 FASE I'!#REF!,Planilha4!G$347)</f>
        <v>#REF!</v>
      </c>
      <c r="H362" s="102" t="e">
        <f>SUMIFS('COVID 19 FASE I'!N$2:N$624,'COVID 19 FASE I'!D$2:D$624,Planilha4!B362,'COVID 19 FASE I'!G$2:G$624,Planilha4!H$348,'COVID 19 FASE I'!#REF!,Planilha4!H$347)</f>
        <v>#REF!</v>
      </c>
      <c r="I362" s="102" t="e">
        <f>SUMIFS('COVID 19 FASE I'!N$2:N$624,'COVID 19 FASE I'!D$2:D$624,Planilha4!B362,'COVID 19 FASE I'!G$2:G$624,Planilha4!I$348,'COVID 19 FASE I'!#REF!,Planilha4!I$347)</f>
        <v>#REF!</v>
      </c>
      <c r="J362" s="102" t="e">
        <f>SUMIFS('COVID 19 FASE I'!N$2:N$624,'COVID 19 FASE I'!D$2:D$624,Planilha4!B362,'COVID 19 FASE I'!G$2:G$624,Planilha4!J$348,'COVID 19 FASE I'!#REF!,Planilha4!J$347)</f>
        <v>#REF!</v>
      </c>
      <c r="K362" s="102" t="e">
        <f>SUMIFS('COVID 19 FASE I'!N$2:N$624,'COVID 19 FASE I'!D$2:D$624,Planilha4!B362,'COVID 19 FASE I'!G$2:G$624,Planilha4!K$348,'COVID 19 FASE I'!#REF!,Planilha4!K$347)</f>
        <v>#REF!</v>
      </c>
      <c r="L362" s="102" t="e">
        <f>SUMIFS('COVID 19 FASE I'!N$2:N$624,'COVID 19 FASE I'!D$2:D$624,Planilha4!B362,'COVID 19 FASE I'!G$2:G$624,Planilha4!L$348,'COVID 19 FASE I'!#REF!,Planilha4!L$347)</f>
        <v>#REF!</v>
      </c>
      <c r="M362" s="102" t="e">
        <f>SUMIFS('COVID 19 FASE I'!N$2:N$624,'COVID 19 FASE I'!D$2:D$624,Planilha4!B362,'COVID 19 FASE I'!G$2:G$624,Planilha4!M$348,'COVID 19 FASE I'!#REF!,Planilha4!M$347)</f>
        <v>#REF!</v>
      </c>
      <c r="N362" s="102" t="e">
        <f>SUMIFS('COVID 19 FASE I'!N$2:N$624,'COVID 19 FASE I'!D$2:D$624,Planilha4!B362,'COVID 19 FASE I'!G$2:G$624,Planilha4!N$348,'COVID 19 FASE I'!#REF!,Planilha4!N$347)</f>
        <v>#REF!</v>
      </c>
      <c r="O362" s="103" t="e">
        <f t="shared" si="10"/>
        <v>#REF!</v>
      </c>
    </row>
    <row r="363" spans="1:15" x14ac:dyDescent="0.25">
      <c r="A363" s="85" t="s">
        <v>529</v>
      </c>
      <c r="B363" s="86">
        <v>1903572000143</v>
      </c>
      <c r="C363" s="102" t="e">
        <f>SUMIFS('COVID 19 FASE I'!N$2:N$624,'COVID 19 FASE I'!D$2:D$624,Planilha4!B363,'COVID 19 FASE I'!G$2:G$624,Planilha4!C$348,'COVID 19 FASE I'!#REF!,Planilha4!C$347)</f>
        <v>#REF!</v>
      </c>
      <c r="D363" s="102" t="e">
        <f>SUMIFS('COVID 19 FASE I'!N$2:N$624,'COVID 19 FASE I'!D$2:D$624,Planilha4!B363,'COVID 19 FASE I'!G$2:G$624,Planilha4!D$348,'COVID 19 FASE I'!#REF!,Planilha4!D$347)</f>
        <v>#REF!</v>
      </c>
      <c r="E363" s="102" t="e">
        <f>SUMIFS('COVID 19 FASE I'!N$2:N$624,'COVID 19 FASE I'!D$2:D$624,Planilha4!B363,'COVID 19 FASE I'!G$2:G$624,Planilha4!E$348,'COVID 19 FASE I'!#REF!,Planilha4!E$347)</f>
        <v>#REF!</v>
      </c>
      <c r="F363" s="102" t="e">
        <f>SUMIFS('COVID 19 FASE I'!N$2:N$624,'COVID 19 FASE I'!D$2:D$624,Planilha4!B363,'COVID 19 FASE I'!G$2:G$624,Planilha4!F$348,'COVID 19 FASE I'!#REF!,Planilha4!F$347)</f>
        <v>#REF!</v>
      </c>
      <c r="G363" s="102" t="e">
        <f>SUMIFS('COVID 19 FASE I'!N$2:N$624,'COVID 19 FASE I'!D$2:D$624,Planilha4!B363,'COVID 19 FASE I'!G$2:G$624,Planilha4!G$348,'COVID 19 FASE I'!#REF!,Planilha4!G$347)</f>
        <v>#REF!</v>
      </c>
      <c r="H363" s="102" t="e">
        <f>SUMIFS('COVID 19 FASE I'!N$2:N$624,'COVID 19 FASE I'!D$2:D$624,Planilha4!B363,'COVID 19 FASE I'!G$2:G$624,Planilha4!H$348,'COVID 19 FASE I'!#REF!,Planilha4!H$347)</f>
        <v>#REF!</v>
      </c>
      <c r="I363" s="102" t="e">
        <f>SUMIFS('COVID 19 FASE I'!N$2:N$624,'COVID 19 FASE I'!D$2:D$624,Planilha4!B363,'COVID 19 FASE I'!G$2:G$624,Planilha4!I$348,'COVID 19 FASE I'!#REF!,Planilha4!I$347)</f>
        <v>#REF!</v>
      </c>
      <c r="J363" s="102" t="e">
        <f>SUMIFS('COVID 19 FASE I'!N$2:N$624,'COVID 19 FASE I'!D$2:D$624,Planilha4!B363,'COVID 19 FASE I'!G$2:G$624,Planilha4!J$348,'COVID 19 FASE I'!#REF!,Planilha4!J$347)</f>
        <v>#REF!</v>
      </c>
      <c r="K363" s="102" t="e">
        <f>SUMIFS('COVID 19 FASE I'!N$2:N$624,'COVID 19 FASE I'!D$2:D$624,Planilha4!B363,'COVID 19 FASE I'!G$2:G$624,Planilha4!K$348,'COVID 19 FASE I'!#REF!,Planilha4!K$347)</f>
        <v>#REF!</v>
      </c>
      <c r="L363" s="102" t="e">
        <f>SUMIFS('COVID 19 FASE I'!N$2:N$624,'COVID 19 FASE I'!D$2:D$624,Planilha4!B363,'COVID 19 FASE I'!G$2:G$624,Planilha4!L$348,'COVID 19 FASE I'!#REF!,Planilha4!L$347)</f>
        <v>#REF!</v>
      </c>
      <c r="M363" s="102" t="e">
        <f>SUMIFS('COVID 19 FASE I'!N$2:N$624,'COVID 19 FASE I'!D$2:D$624,Planilha4!B363,'COVID 19 FASE I'!G$2:G$624,Planilha4!M$348,'COVID 19 FASE I'!#REF!,Planilha4!M$347)</f>
        <v>#REF!</v>
      </c>
      <c r="N363" s="102" t="e">
        <f>SUMIFS('COVID 19 FASE I'!N$2:N$624,'COVID 19 FASE I'!D$2:D$624,Planilha4!B363,'COVID 19 FASE I'!G$2:G$624,Planilha4!N$348,'COVID 19 FASE I'!#REF!,Planilha4!N$347)</f>
        <v>#REF!</v>
      </c>
      <c r="O363" s="103" t="e">
        <f t="shared" si="10"/>
        <v>#REF!</v>
      </c>
    </row>
    <row r="364" spans="1:15" x14ac:dyDescent="0.25">
      <c r="A364" s="85" t="s">
        <v>158</v>
      </c>
      <c r="B364" s="86">
        <v>2342151000153</v>
      </c>
      <c r="C364" s="102" t="e">
        <f>SUMIFS('COVID 19 FASE I'!N$2:N$624,'COVID 19 FASE I'!D$2:D$624,Planilha4!B364,'COVID 19 FASE I'!G$2:G$624,Planilha4!C$348,'COVID 19 FASE I'!#REF!,Planilha4!C$347)</f>
        <v>#REF!</v>
      </c>
      <c r="D364" s="102" t="e">
        <f>SUMIFS('COVID 19 FASE I'!N$2:N$624,'COVID 19 FASE I'!D$2:D$624,Planilha4!B364,'COVID 19 FASE I'!G$2:G$624,Planilha4!D$348,'COVID 19 FASE I'!#REF!,Planilha4!D$347)</f>
        <v>#REF!</v>
      </c>
      <c r="E364" s="102" t="e">
        <f>SUMIFS('COVID 19 FASE I'!N$2:N$624,'COVID 19 FASE I'!D$2:D$624,Planilha4!B364,'COVID 19 FASE I'!G$2:G$624,Planilha4!E$348,'COVID 19 FASE I'!#REF!,Planilha4!E$347)</f>
        <v>#REF!</v>
      </c>
      <c r="F364" s="102" t="e">
        <f>SUMIFS('COVID 19 FASE I'!N$2:N$624,'COVID 19 FASE I'!D$2:D$624,Planilha4!B364,'COVID 19 FASE I'!G$2:G$624,Planilha4!F$348,'COVID 19 FASE I'!#REF!,Planilha4!F$347)</f>
        <v>#REF!</v>
      </c>
      <c r="G364" s="102" t="e">
        <f>SUMIFS('COVID 19 FASE I'!N$2:N$624,'COVID 19 FASE I'!D$2:D$624,Planilha4!B364,'COVID 19 FASE I'!G$2:G$624,Planilha4!G$348,'COVID 19 FASE I'!#REF!,Planilha4!G$347)</f>
        <v>#REF!</v>
      </c>
      <c r="H364" s="102" t="e">
        <f>SUMIFS('COVID 19 FASE I'!N$2:N$624,'COVID 19 FASE I'!D$2:D$624,Planilha4!B364,'COVID 19 FASE I'!G$2:G$624,Planilha4!H$348,'COVID 19 FASE I'!#REF!,Planilha4!H$347)</f>
        <v>#REF!</v>
      </c>
      <c r="I364" s="102" t="e">
        <f>SUMIFS('COVID 19 FASE I'!N$2:N$624,'COVID 19 FASE I'!D$2:D$624,Planilha4!B364,'COVID 19 FASE I'!G$2:G$624,Planilha4!I$348,'COVID 19 FASE I'!#REF!,Planilha4!I$347)</f>
        <v>#REF!</v>
      </c>
      <c r="J364" s="102" t="e">
        <f>SUMIFS('COVID 19 FASE I'!N$2:N$624,'COVID 19 FASE I'!D$2:D$624,Planilha4!B364,'COVID 19 FASE I'!G$2:G$624,Planilha4!J$348,'COVID 19 FASE I'!#REF!,Planilha4!J$347)</f>
        <v>#REF!</v>
      </c>
      <c r="K364" s="102" t="e">
        <f>SUMIFS('COVID 19 FASE I'!N$2:N$624,'COVID 19 FASE I'!D$2:D$624,Planilha4!B364,'COVID 19 FASE I'!G$2:G$624,Planilha4!K$348,'COVID 19 FASE I'!#REF!,Planilha4!K$347)</f>
        <v>#REF!</v>
      </c>
      <c r="L364" s="102" t="e">
        <f>SUMIFS('COVID 19 FASE I'!N$2:N$624,'COVID 19 FASE I'!D$2:D$624,Planilha4!B364,'COVID 19 FASE I'!G$2:G$624,Planilha4!L$348,'COVID 19 FASE I'!#REF!,Planilha4!L$347)</f>
        <v>#REF!</v>
      </c>
      <c r="M364" s="102" t="e">
        <f>SUMIFS('COVID 19 FASE I'!N$2:N$624,'COVID 19 FASE I'!D$2:D$624,Planilha4!B364,'COVID 19 FASE I'!G$2:G$624,Planilha4!M$348,'COVID 19 FASE I'!#REF!,Planilha4!M$347)</f>
        <v>#REF!</v>
      </c>
      <c r="N364" s="102" t="e">
        <f>SUMIFS('COVID 19 FASE I'!N$2:N$624,'COVID 19 FASE I'!D$2:D$624,Planilha4!B364,'COVID 19 FASE I'!G$2:G$624,Planilha4!N$348,'COVID 19 FASE I'!#REF!,Planilha4!N$347)</f>
        <v>#REF!</v>
      </c>
      <c r="O364" s="103" t="e">
        <f t="shared" si="10"/>
        <v>#REF!</v>
      </c>
    </row>
    <row r="365" spans="1:15" x14ac:dyDescent="0.25">
      <c r="A365" s="85" t="s">
        <v>516</v>
      </c>
      <c r="B365" s="86">
        <v>2357999000156</v>
      </c>
      <c r="C365" s="102" t="e">
        <f>SUMIFS('COVID 19 FASE I'!N$2:N$624,'COVID 19 FASE I'!D$2:D$624,Planilha4!B365,'COVID 19 FASE I'!G$2:G$624,Planilha4!C$348,'COVID 19 FASE I'!#REF!,Planilha4!C$347)</f>
        <v>#REF!</v>
      </c>
      <c r="D365" s="102" t="e">
        <f>SUMIFS('COVID 19 FASE I'!N$2:N$624,'COVID 19 FASE I'!D$2:D$624,Planilha4!B365,'COVID 19 FASE I'!G$2:G$624,Planilha4!D$348,'COVID 19 FASE I'!#REF!,Planilha4!D$347)</f>
        <v>#REF!</v>
      </c>
      <c r="E365" s="102" t="e">
        <f>SUMIFS('COVID 19 FASE I'!N$2:N$624,'COVID 19 FASE I'!D$2:D$624,Planilha4!B365,'COVID 19 FASE I'!G$2:G$624,Planilha4!E$348,'COVID 19 FASE I'!#REF!,Planilha4!E$347)</f>
        <v>#REF!</v>
      </c>
      <c r="F365" s="102" t="e">
        <f>SUMIFS('COVID 19 FASE I'!N$2:N$624,'COVID 19 FASE I'!D$2:D$624,Planilha4!B365,'COVID 19 FASE I'!G$2:G$624,Planilha4!F$348,'COVID 19 FASE I'!#REF!,Planilha4!F$347)</f>
        <v>#REF!</v>
      </c>
      <c r="G365" s="102" t="e">
        <f>SUMIFS('COVID 19 FASE I'!N$2:N$624,'COVID 19 FASE I'!D$2:D$624,Planilha4!B365,'COVID 19 FASE I'!G$2:G$624,Planilha4!G$348,'COVID 19 FASE I'!#REF!,Planilha4!G$347)</f>
        <v>#REF!</v>
      </c>
      <c r="H365" s="102" t="e">
        <f>SUMIFS('COVID 19 FASE I'!N$2:N$624,'COVID 19 FASE I'!D$2:D$624,Planilha4!B365,'COVID 19 FASE I'!G$2:G$624,Planilha4!H$348,'COVID 19 FASE I'!#REF!,Planilha4!H$347)</f>
        <v>#REF!</v>
      </c>
      <c r="I365" s="102" t="e">
        <f>SUMIFS('COVID 19 FASE I'!N$2:N$624,'COVID 19 FASE I'!D$2:D$624,Planilha4!B365,'COVID 19 FASE I'!G$2:G$624,Planilha4!I$348,'COVID 19 FASE I'!#REF!,Planilha4!I$347)</f>
        <v>#REF!</v>
      </c>
      <c r="J365" s="102" t="e">
        <f>SUMIFS('COVID 19 FASE I'!N$2:N$624,'COVID 19 FASE I'!D$2:D$624,Planilha4!B365,'COVID 19 FASE I'!G$2:G$624,Planilha4!J$348,'COVID 19 FASE I'!#REF!,Planilha4!J$347)</f>
        <v>#REF!</v>
      </c>
      <c r="K365" s="102" t="e">
        <f>SUMIFS('COVID 19 FASE I'!N$2:N$624,'COVID 19 FASE I'!D$2:D$624,Planilha4!B365,'COVID 19 FASE I'!G$2:G$624,Planilha4!K$348,'COVID 19 FASE I'!#REF!,Planilha4!K$347)</f>
        <v>#REF!</v>
      </c>
      <c r="L365" s="102" t="e">
        <f>SUMIFS('COVID 19 FASE I'!N$2:N$624,'COVID 19 FASE I'!D$2:D$624,Planilha4!B365,'COVID 19 FASE I'!G$2:G$624,Planilha4!L$348,'COVID 19 FASE I'!#REF!,Planilha4!L$347)</f>
        <v>#REF!</v>
      </c>
      <c r="M365" s="102" t="e">
        <f>SUMIFS('COVID 19 FASE I'!N$2:N$624,'COVID 19 FASE I'!D$2:D$624,Planilha4!B365,'COVID 19 FASE I'!G$2:G$624,Planilha4!M$348,'COVID 19 FASE I'!#REF!,Planilha4!M$347)</f>
        <v>#REF!</v>
      </c>
      <c r="N365" s="102" t="e">
        <f>SUMIFS('COVID 19 FASE I'!N$2:N$624,'COVID 19 FASE I'!D$2:D$624,Planilha4!B365,'COVID 19 FASE I'!G$2:G$624,Planilha4!N$348,'COVID 19 FASE I'!#REF!,Planilha4!N$347)</f>
        <v>#REF!</v>
      </c>
      <c r="O365" s="103" t="e">
        <f t="shared" si="10"/>
        <v>#REF!</v>
      </c>
    </row>
    <row r="366" spans="1:15" x14ac:dyDescent="0.25">
      <c r="A366" s="85" t="s">
        <v>540</v>
      </c>
      <c r="B366" s="86">
        <v>2386806000195</v>
      </c>
      <c r="C366" s="102" t="e">
        <f>SUMIFS('COVID 19 FASE I'!N$2:N$624,'COVID 19 FASE I'!D$2:D$624,Planilha4!B366,'COVID 19 FASE I'!G$2:G$624,Planilha4!C$348,'COVID 19 FASE I'!#REF!,Planilha4!C$347)</f>
        <v>#REF!</v>
      </c>
      <c r="D366" s="102" t="e">
        <f>SUMIFS('COVID 19 FASE I'!N$2:N$624,'COVID 19 FASE I'!D$2:D$624,Planilha4!B366,'COVID 19 FASE I'!G$2:G$624,Planilha4!D$348,'COVID 19 FASE I'!#REF!,Planilha4!D$347)</f>
        <v>#REF!</v>
      </c>
      <c r="E366" s="102" t="e">
        <f>SUMIFS('COVID 19 FASE I'!N$2:N$624,'COVID 19 FASE I'!D$2:D$624,Planilha4!B366,'COVID 19 FASE I'!G$2:G$624,Planilha4!E$348,'COVID 19 FASE I'!#REF!,Planilha4!E$347)</f>
        <v>#REF!</v>
      </c>
      <c r="F366" s="102" t="e">
        <f>SUMIFS('COVID 19 FASE I'!N$2:N$624,'COVID 19 FASE I'!D$2:D$624,Planilha4!B366,'COVID 19 FASE I'!G$2:G$624,Planilha4!F$348,'COVID 19 FASE I'!#REF!,Planilha4!F$347)</f>
        <v>#REF!</v>
      </c>
      <c r="G366" s="102" t="e">
        <f>SUMIFS('COVID 19 FASE I'!N$2:N$624,'COVID 19 FASE I'!D$2:D$624,Planilha4!B366,'COVID 19 FASE I'!G$2:G$624,Planilha4!G$348,'COVID 19 FASE I'!#REF!,Planilha4!G$347)</f>
        <v>#REF!</v>
      </c>
      <c r="H366" s="102" t="e">
        <f>SUMIFS('COVID 19 FASE I'!N$2:N$624,'COVID 19 FASE I'!D$2:D$624,Planilha4!B366,'COVID 19 FASE I'!G$2:G$624,Planilha4!H$348,'COVID 19 FASE I'!#REF!,Planilha4!H$347)</f>
        <v>#REF!</v>
      </c>
      <c r="I366" s="102" t="e">
        <f>SUMIFS('COVID 19 FASE I'!N$2:N$624,'COVID 19 FASE I'!D$2:D$624,Planilha4!B366,'COVID 19 FASE I'!G$2:G$624,Planilha4!I$348,'COVID 19 FASE I'!#REF!,Planilha4!I$347)</f>
        <v>#REF!</v>
      </c>
      <c r="J366" s="102" t="e">
        <f>SUMIFS('COVID 19 FASE I'!N$2:N$624,'COVID 19 FASE I'!D$2:D$624,Planilha4!B366,'COVID 19 FASE I'!G$2:G$624,Planilha4!J$348,'COVID 19 FASE I'!#REF!,Planilha4!J$347)</f>
        <v>#REF!</v>
      </c>
      <c r="K366" s="102" t="e">
        <f>SUMIFS('COVID 19 FASE I'!N$2:N$624,'COVID 19 FASE I'!D$2:D$624,Planilha4!B366,'COVID 19 FASE I'!G$2:G$624,Planilha4!K$348,'COVID 19 FASE I'!#REF!,Planilha4!K$347)</f>
        <v>#REF!</v>
      </c>
      <c r="L366" s="102" t="e">
        <f>SUMIFS('COVID 19 FASE I'!N$2:N$624,'COVID 19 FASE I'!D$2:D$624,Planilha4!B366,'COVID 19 FASE I'!G$2:G$624,Planilha4!L$348,'COVID 19 FASE I'!#REF!,Planilha4!L$347)</f>
        <v>#REF!</v>
      </c>
      <c r="M366" s="102" t="e">
        <f>SUMIFS('COVID 19 FASE I'!N$2:N$624,'COVID 19 FASE I'!D$2:D$624,Planilha4!B366,'COVID 19 FASE I'!G$2:G$624,Planilha4!M$348,'COVID 19 FASE I'!#REF!,Planilha4!M$347)</f>
        <v>#REF!</v>
      </c>
      <c r="N366" s="102" t="e">
        <f>SUMIFS('COVID 19 FASE I'!N$2:N$624,'COVID 19 FASE I'!D$2:D$624,Planilha4!B366,'COVID 19 FASE I'!G$2:G$624,Planilha4!N$348,'COVID 19 FASE I'!#REF!,Planilha4!N$347)</f>
        <v>#REF!</v>
      </c>
      <c r="O366" s="103" t="e">
        <f t="shared" si="10"/>
        <v>#REF!</v>
      </c>
    </row>
    <row r="367" spans="1:15" x14ac:dyDescent="0.25">
      <c r="A367" s="85" t="s">
        <v>153</v>
      </c>
      <c r="B367" s="86">
        <v>2417196000140</v>
      </c>
      <c r="C367" s="102" t="e">
        <f>SUMIFS('COVID 19 FASE I'!N$2:N$624,'COVID 19 FASE I'!D$2:D$624,Planilha4!B367,'COVID 19 FASE I'!G$2:G$624,Planilha4!C$348,'COVID 19 FASE I'!#REF!,Planilha4!C$347)</f>
        <v>#REF!</v>
      </c>
      <c r="D367" s="102" t="e">
        <f>SUMIFS('COVID 19 FASE I'!N$2:N$624,'COVID 19 FASE I'!D$2:D$624,Planilha4!B367,'COVID 19 FASE I'!G$2:G$624,Planilha4!D$348,'COVID 19 FASE I'!#REF!,Planilha4!D$347)</f>
        <v>#REF!</v>
      </c>
      <c r="E367" s="102" t="e">
        <f>SUMIFS('COVID 19 FASE I'!N$2:N$624,'COVID 19 FASE I'!D$2:D$624,Planilha4!B367,'COVID 19 FASE I'!G$2:G$624,Planilha4!E$348,'COVID 19 FASE I'!#REF!,Planilha4!E$347)</f>
        <v>#REF!</v>
      </c>
      <c r="F367" s="102" t="e">
        <f>SUMIFS('COVID 19 FASE I'!N$2:N$624,'COVID 19 FASE I'!D$2:D$624,Planilha4!B367,'COVID 19 FASE I'!G$2:G$624,Planilha4!F$348,'COVID 19 FASE I'!#REF!,Planilha4!F$347)</f>
        <v>#REF!</v>
      </c>
      <c r="G367" s="102" t="e">
        <f>SUMIFS('COVID 19 FASE I'!N$2:N$624,'COVID 19 FASE I'!D$2:D$624,Planilha4!B367,'COVID 19 FASE I'!G$2:G$624,Planilha4!G$348,'COVID 19 FASE I'!#REF!,Planilha4!G$347)</f>
        <v>#REF!</v>
      </c>
      <c r="H367" s="102" t="e">
        <f>SUMIFS('COVID 19 FASE I'!N$2:N$624,'COVID 19 FASE I'!D$2:D$624,Planilha4!B367,'COVID 19 FASE I'!G$2:G$624,Planilha4!H$348,'COVID 19 FASE I'!#REF!,Planilha4!H$347)</f>
        <v>#REF!</v>
      </c>
      <c r="I367" s="102" t="e">
        <f>SUMIFS('COVID 19 FASE I'!N$2:N$624,'COVID 19 FASE I'!D$2:D$624,Planilha4!B367,'COVID 19 FASE I'!G$2:G$624,Planilha4!I$348,'COVID 19 FASE I'!#REF!,Planilha4!I$347)</f>
        <v>#REF!</v>
      </c>
      <c r="J367" s="102" t="e">
        <f>SUMIFS('COVID 19 FASE I'!N$2:N$624,'COVID 19 FASE I'!D$2:D$624,Planilha4!B367,'COVID 19 FASE I'!G$2:G$624,Planilha4!J$348,'COVID 19 FASE I'!#REF!,Planilha4!J$347)</f>
        <v>#REF!</v>
      </c>
      <c r="K367" s="102" t="e">
        <f>SUMIFS('COVID 19 FASE I'!N$2:N$624,'COVID 19 FASE I'!D$2:D$624,Planilha4!B367,'COVID 19 FASE I'!G$2:G$624,Planilha4!K$348,'COVID 19 FASE I'!#REF!,Planilha4!K$347)</f>
        <v>#REF!</v>
      </c>
      <c r="L367" s="102" t="e">
        <f>SUMIFS('COVID 19 FASE I'!N$2:N$624,'COVID 19 FASE I'!D$2:D$624,Planilha4!B367,'COVID 19 FASE I'!G$2:G$624,Planilha4!L$348,'COVID 19 FASE I'!#REF!,Planilha4!L$347)</f>
        <v>#REF!</v>
      </c>
      <c r="M367" s="102" t="e">
        <f>SUMIFS('COVID 19 FASE I'!N$2:N$624,'COVID 19 FASE I'!D$2:D$624,Planilha4!B367,'COVID 19 FASE I'!G$2:G$624,Planilha4!M$348,'COVID 19 FASE I'!#REF!,Planilha4!M$347)</f>
        <v>#REF!</v>
      </c>
      <c r="N367" s="102" t="e">
        <f>SUMIFS('COVID 19 FASE I'!N$2:N$624,'COVID 19 FASE I'!D$2:D$624,Planilha4!B367,'COVID 19 FASE I'!G$2:G$624,Planilha4!N$348,'COVID 19 FASE I'!#REF!,Planilha4!N$347)</f>
        <v>#REF!</v>
      </c>
      <c r="O367" s="103" t="e">
        <f t="shared" si="10"/>
        <v>#REF!</v>
      </c>
    </row>
    <row r="368" spans="1:15" x14ac:dyDescent="0.25">
      <c r="A368" s="85" t="s">
        <v>195</v>
      </c>
      <c r="B368" s="86">
        <v>2486287000137</v>
      </c>
      <c r="C368" s="102" t="e">
        <f>SUMIFS('COVID 19 FASE I'!N$2:N$624,'COVID 19 FASE I'!D$2:D$624,Planilha4!B368,'COVID 19 FASE I'!G$2:G$624,Planilha4!C$348,'COVID 19 FASE I'!#REF!,Planilha4!C$347)</f>
        <v>#REF!</v>
      </c>
      <c r="D368" s="102" t="e">
        <f>SUMIFS('COVID 19 FASE I'!N$2:N$624,'COVID 19 FASE I'!D$2:D$624,Planilha4!B368,'COVID 19 FASE I'!G$2:G$624,Planilha4!D$348,'COVID 19 FASE I'!#REF!,Planilha4!D$347)</f>
        <v>#REF!</v>
      </c>
      <c r="E368" s="102" t="e">
        <f>SUMIFS('COVID 19 FASE I'!N$2:N$624,'COVID 19 FASE I'!D$2:D$624,Planilha4!B368,'COVID 19 FASE I'!G$2:G$624,Planilha4!E$348,'COVID 19 FASE I'!#REF!,Planilha4!E$347)</f>
        <v>#REF!</v>
      </c>
      <c r="F368" s="102" t="e">
        <f>SUMIFS('COVID 19 FASE I'!N$2:N$624,'COVID 19 FASE I'!D$2:D$624,Planilha4!B368,'COVID 19 FASE I'!G$2:G$624,Planilha4!F$348,'COVID 19 FASE I'!#REF!,Planilha4!F$347)</f>
        <v>#REF!</v>
      </c>
      <c r="G368" s="102" t="e">
        <f>SUMIFS('COVID 19 FASE I'!N$2:N$624,'COVID 19 FASE I'!D$2:D$624,Planilha4!B368,'COVID 19 FASE I'!G$2:G$624,Planilha4!G$348,'COVID 19 FASE I'!#REF!,Planilha4!G$347)</f>
        <v>#REF!</v>
      </c>
      <c r="H368" s="102" t="e">
        <f>SUMIFS('COVID 19 FASE I'!N$2:N$624,'COVID 19 FASE I'!D$2:D$624,Planilha4!B368,'COVID 19 FASE I'!G$2:G$624,Planilha4!H$348,'COVID 19 FASE I'!#REF!,Planilha4!H$347)</f>
        <v>#REF!</v>
      </c>
      <c r="I368" s="102" t="e">
        <f>SUMIFS('COVID 19 FASE I'!N$2:N$624,'COVID 19 FASE I'!D$2:D$624,Planilha4!B368,'COVID 19 FASE I'!G$2:G$624,Planilha4!I$348,'COVID 19 FASE I'!#REF!,Planilha4!I$347)</f>
        <v>#REF!</v>
      </c>
      <c r="J368" s="102" t="e">
        <f>SUMIFS('COVID 19 FASE I'!N$2:N$624,'COVID 19 FASE I'!D$2:D$624,Planilha4!B368,'COVID 19 FASE I'!G$2:G$624,Planilha4!J$348,'COVID 19 FASE I'!#REF!,Planilha4!J$347)</f>
        <v>#REF!</v>
      </c>
      <c r="K368" s="102" t="e">
        <f>SUMIFS('COVID 19 FASE I'!N$2:N$624,'COVID 19 FASE I'!D$2:D$624,Planilha4!B368,'COVID 19 FASE I'!G$2:G$624,Planilha4!K$348,'COVID 19 FASE I'!#REF!,Planilha4!K$347)</f>
        <v>#REF!</v>
      </c>
      <c r="L368" s="102" t="e">
        <f>SUMIFS('COVID 19 FASE I'!N$2:N$624,'COVID 19 FASE I'!D$2:D$624,Planilha4!B368,'COVID 19 FASE I'!G$2:G$624,Planilha4!L$348,'COVID 19 FASE I'!#REF!,Planilha4!L$347)</f>
        <v>#REF!</v>
      </c>
      <c r="M368" s="102" t="e">
        <f>SUMIFS('COVID 19 FASE I'!N$2:N$624,'COVID 19 FASE I'!D$2:D$624,Planilha4!B368,'COVID 19 FASE I'!G$2:G$624,Planilha4!M$348,'COVID 19 FASE I'!#REF!,Planilha4!M$347)</f>
        <v>#REF!</v>
      </c>
      <c r="N368" s="102" t="e">
        <f>SUMIFS('COVID 19 FASE I'!N$2:N$624,'COVID 19 FASE I'!D$2:D$624,Planilha4!B368,'COVID 19 FASE I'!G$2:G$624,Planilha4!N$348,'COVID 19 FASE I'!#REF!,Planilha4!N$347)</f>
        <v>#REF!</v>
      </c>
      <c r="O368" s="103" t="e">
        <f t="shared" si="10"/>
        <v>#REF!</v>
      </c>
    </row>
    <row r="369" spans="1:15" x14ac:dyDescent="0.25">
      <c r="A369" s="85" t="s">
        <v>192</v>
      </c>
      <c r="B369" s="86">
        <v>2545951000171</v>
      </c>
      <c r="C369" s="102" t="e">
        <f>SUMIFS('COVID 19 FASE I'!N$2:N$624,'COVID 19 FASE I'!D$2:D$624,Planilha4!B369,'COVID 19 FASE I'!G$2:G$624,Planilha4!C$348,'COVID 19 FASE I'!#REF!,Planilha4!C$347)</f>
        <v>#REF!</v>
      </c>
      <c r="D369" s="102" t="e">
        <f>SUMIFS('COVID 19 FASE I'!N$2:N$624,'COVID 19 FASE I'!D$2:D$624,Planilha4!B369,'COVID 19 FASE I'!G$2:G$624,Planilha4!D$348,'COVID 19 FASE I'!#REF!,Planilha4!D$347)</f>
        <v>#REF!</v>
      </c>
      <c r="E369" s="102" t="e">
        <f>SUMIFS('COVID 19 FASE I'!N$2:N$624,'COVID 19 FASE I'!D$2:D$624,Planilha4!B369,'COVID 19 FASE I'!G$2:G$624,Planilha4!E$348,'COVID 19 FASE I'!#REF!,Planilha4!E$347)</f>
        <v>#REF!</v>
      </c>
      <c r="F369" s="102" t="e">
        <f>SUMIFS('COVID 19 FASE I'!N$2:N$624,'COVID 19 FASE I'!D$2:D$624,Planilha4!B369,'COVID 19 FASE I'!G$2:G$624,Planilha4!F$348,'COVID 19 FASE I'!#REF!,Planilha4!F$347)</f>
        <v>#REF!</v>
      </c>
      <c r="G369" s="102" t="e">
        <f>SUMIFS('COVID 19 FASE I'!N$2:N$624,'COVID 19 FASE I'!D$2:D$624,Planilha4!B369,'COVID 19 FASE I'!G$2:G$624,Planilha4!G$348,'COVID 19 FASE I'!#REF!,Planilha4!G$347)</f>
        <v>#REF!</v>
      </c>
      <c r="H369" s="102" t="e">
        <f>SUMIFS('COVID 19 FASE I'!N$2:N$624,'COVID 19 FASE I'!D$2:D$624,Planilha4!B369,'COVID 19 FASE I'!G$2:G$624,Planilha4!H$348,'COVID 19 FASE I'!#REF!,Planilha4!H$347)</f>
        <v>#REF!</v>
      </c>
      <c r="I369" s="102" t="e">
        <f>SUMIFS('COVID 19 FASE I'!N$2:N$624,'COVID 19 FASE I'!D$2:D$624,Planilha4!B369,'COVID 19 FASE I'!G$2:G$624,Planilha4!I$348,'COVID 19 FASE I'!#REF!,Planilha4!I$347)</f>
        <v>#REF!</v>
      </c>
      <c r="J369" s="102" t="e">
        <f>SUMIFS('COVID 19 FASE I'!N$2:N$624,'COVID 19 FASE I'!D$2:D$624,Planilha4!B369,'COVID 19 FASE I'!G$2:G$624,Planilha4!J$348,'COVID 19 FASE I'!#REF!,Planilha4!J$347)</f>
        <v>#REF!</v>
      </c>
      <c r="K369" s="102" t="e">
        <f>SUMIFS('COVID 19 FASE I'!N$2:N$624,'COVID 19 FASE I'!D$2:D$624,Planilha4!B369,'COVID 19 FASE I'!G$2:G$624,Planilha4!K$348,'COVID 19 FASE I'!#REF!,Planilha4!K$347)</f>
        <v>#REF!</v>
      </c>
      <c r="L369" s="102" t="e">
        <f>SUMIFS('COVID 19 FASE I'!N$2:N$624,'COVID 19 FASE I'!D$2:D$624,Planilha4!B369,'COVID 19 FASE I'!G$2:G$624,Planilha4!L$348,'COVID 19 FASE I'!#REF!,Planilha4!L$347)</f>
        <v>#REF!</v>
      </c>
      <c r="M369" s="102" t="e">
        <f>SUMIFS('COVID 19 FASE I'!N$2:N$624,'COVID 19 FASE I'!D$2:D$624,Planilha4!B369,'COVID 19 FASE I'!G$2:G$624,Planilha4!M$348,'COVID 19 FASE I'!#REF!,Planilha4!M$347)</f>
        <v>#REF!</v>
      </c>
      <c r="N369" s="102" t="e">
        <f>SUMIFS('COVID 19 FASE I'!N$2:N$624,'COVID 19 FASE I'!D$2:D$624,Planilha4!B369,'COVID 19 FASE I'!G$2:G$624,Planilha4!N$348,'COVID 19 FASE I'!#REF!,Planilha4!N$347)</f>
        <v>#REF!</v>
      </c>
      <c r="O369" s="103" t="e">
        <f t="shared" si="10"/>
        <v>#REF!</v>
      </c>
    </row>
    <row r="370" spans="1:15" x14ac:dyDescent="0.25">
      <c r="A370" s="85" t="s">
        <v>532</v>
      </c>
      <c r="B370" s="86">
        <v>2819842000103</v>
      </c>
      <c r="C370" s="102" t="e">
        <f>SUMIFS('COVID 19 FASE I'!N$2:N$624,'COVID 19 FASE I'!D$2:D$624,Planilha4!B370,'COVID 19 FASE I'!G$2:G$624,Planilha4!C$348,'COVID 19 FASE I'!#REF!,Planilha4!C$347)</f>
        <v>#REF!</v>
      </c>
      <c r="D370" s="102" t="e">
        <f>SUMIFS('COVID 19 FASE I'!N$2:N$624,'COVID 19 FASE I'!D$2:D$624,Planilha4!B370,'COVID 19 FASE I'!G$2:G$624,Planilha4!D$348,'COVID 19 FASE I'!#REF!,Planilha4!D$347)</f>
        <v>#REF!</v>
      </c>
      <c r="E370" s="102" t="e">
        <f>SUMIFS('COVID 19 FASE I'!N$2:N$624,'COVID 19 FASE I'!D$2:D$624,Planilha4!B370,'COVID 19 FASE I'!G$2:G$624,Planilha4!E$348,'COVID 19 FASE I'!#REF!,Planilha4!E$347)</f>
        <v>#REF!</v>
      </c>
      <c r="F370" s="102" t="e">
        <f>SUMIFS('COVID 19 FASE I'!N$2:N$624,'COVID 19 FASE I'!D$2:D$624,Planilha4!B370,'COVID 19 FASE I'!G$2:G$624,Planilha4!F$348,'COVID 19 FASE I'!#REF!,Planilha4!F$347)</f>
        <v>#REF!</v>
      </c>
      <c r="G370" s="102" t="e">
        <f>SUMIFS('COVID 19 FASE I'!N$2:N$624,'COVID 19 FASE I'!D$2:D$624,Planilha4!B370,'COVID 19 FASE I'!G$2:G$624,Planilha4!G$348,'COVID 19 FASE I'!#REF!,Planilha4!G$347)</f>
        <v>#REF!</v>
      </c>
      <c r="H370" s="102" t="e">
        <f>SUMIFS('COVID 19 FASE I'!N$2:N$624,'COVID 19 FASE I'!D$2:D$624,Planilha4!B370,'COVID 19 FASE I'!G$2:G$624,Planilha4!H$348,'COVID 19 FASE I'!#REF!,Planilha4!H$347)</f>
        <v>#REF!</v>
      </c>
      <c r="I370" s="102" t="e">
        <f>SUMIFS('COVID 19 FASE I'!N$2:N$624,'COVID 19 FASE I'!D$2:D$624,Planilha4!B370,'COVID 19 FASE I'!G$2:G$624,Planilha4!I$348,'COVID 19 FASE I'!#REF!,Planilha4!I$347)</f>
        <v>#REF!</v>
      </c>
      <c r="J370" s="102" t="e">
        <f>SUMIFS('COVID 19 FASE I'!N$2:N$624,'COVID 19 FASE I'!D$2:D$624,Planilha4!B370,'COVID 19 FASE I'!G$2:G$624,Planilha4!J$348,'COVID 19 FASE I'!#REF!,Planilha4!J$347)</f>
        <v>#REF!</v>
      </c>
      <c r="K370" s="102" t="e">
        <f>SUMIFS('COVID 19 FASE I'!N$2:N$624,'COVID 19 FASE I'!D$2:D$624,Planilha4!B370,'COVID 19 FASE I'!G$2:G$624,Planilha4!K$348,'COVID 19 FASE I'!#REF!,Planilha4!K$347)</f>
        <v>#REF!</v>
      </c>
      <c r="L370" s="102" t="e">
        <f>SUMIFS('COVID 19 FASE I'!N$2:N$624,'COVID 19 FASE I'!D$2:D$624,Planilha4!B370,'COVID 19 FASE I'!G$2:G$624,Planilha4!L$348,'COVID 19 FASE I'!#REF!,Planilha4!L$347)</f>
        <v>#REF!</v>
      </c>
      <c r="M370" s="102" t="e">
        <f>SUMIFS('COVID 19 FASE I'!N$2:N$624,'COVID 19 FASE I'!D$2:D$624,Planilha4!B370,'COVID 19 FASE I'!G$2:G$624,Planilha4!M$348,'COVID 19 FASE I'!#REF!,Planilha4!M$347)</f>
        <v>#REF!</v>
      </c>
      <c r="N370" s="102" t="e">
        <f>SUMIFS('COVID 19 FASE I'!N$2:N$624,'COVID 19 FASE I'!D$2:D$624,Planilha4!B370,'COVID 19 FASE I'!G$2:G$624,Planilha4!N$348,'COVID 19 FASE I'!#REF!,Planilha4!N$347)</f>
        <v>#REF!</v>
      </c>
      <c r="O370" s="103" t="e">
        <f t="shared" si="10"/>
        <v>#REF!</v>
      </c>
    </row>
    <row r="371" spans="1:15" x14ac:dyDescent="0.25">
      <c r="A371" s="85" t="s">
        <v>490</v>
      </c>
      <c r="B371" s="86">
        <v>3156036000157</v>
      </c>
      <c r="C371" s="102" t="e">
        <f>SUMIFS('COVID 19 FASE I'!N$2:N$624,'COVID 19 FASE I'!D$2:D$624,Planilha4!B371,'COVID 19 FASE I'!G$2:G$624,Planilha4!C$348,'COVID 19 FASE I'!#REF!,Planilha4!C$347)</f>
        <v>#REF!</v>
      </c>
      <c r="D371" s="102" t="e">
        <f>SUMIFS('COVID 19 FASE I'!N$2:N$624,'COVID 19 FASE I'!D$2:D$624,Planilha4!B371,'COVID 19 FASE I'!G$2:G$624,Planilha4!D$348,'COVID 19 FASE I'!#REF!,Planilha4!D$347)</f>
        <v>#REF!</v>
      </c>
      <c r="E371" s="102" t="e">
        <f>SUMIFS('COVID 19 FASE I'!N$2:N$624,'COVID 19 FASE I'!D$2:D$624,Planilha4!B371,'COVID 19 FASE I'!G$2:G$624,Planilha4!E$348,'COVID 19 FASE I'!#REF!,Planilha4!E$347)</f>
        <v>#REF!</v>
      </c>
      <c r="F371" s="102" t="e">
        <f>SUMIFS('COVID 19 FASE I'!N$2:N$624,'COVID 19 FASE I'!D$2:D$624,Planilha4!B371,'COVID 19 FASE I'!G$2:G$624,Planilha4!F$348,'COVID 19 FASE I'!#REF!,Planilha4!F$347)</f>
        <v>#REF!</v>
      </c>
      <c r="G371" s="102" t="e">
        <f>SUMIFS('COVID 19 FASE I'!N$2:N$624,'COVID 19 FASE I'!D$2:D$624,Planilha4!B371,'COVID 19 FASE I'!G$2:G$624,Planilha4!G$348,'COVID 19 FASE I'!#REF!,Planilha4!G$347)</f>
        <v>#REF!</v>
      </c>
      <c r="H371" s="102" t="e">
        <f>SUMIFS('COVID 19 FASE I'!N$2:N$624,'COVID 19 FASE I'!D$2:D$624,Planilha4!B371,'COVID 19 FASE I'!G$2:G$624,Planilha4!H$348,'COVID 19 FASE I'!#REF!,Planilha4!H$347)</f>
        <v>#REF!</v>
      </c>
      <c r="I371" s="102" t="e">
        <f>SUMIFS('COVID 19 FASE I'!N$2:N$624,'COVID 19 FASE I'!D$2:D$624,Planilha4!B371,'COVID 19 FASE I'!G$2:G$624,Planilha4!I$348,'COVID 19 FASE I'!#REF!,Planilha4!I$347)</f>
        <v>#REF!</v>
      </c>
      <c r="J371" s="102" t="e">
        <f>SUMIFS('COVID 19 FASE I'!N$2:N$624,'COVID 19 FASE I'!D$2:D$624,Planilha4!B371,'COVID 19 FASE I'!G$2:G$624,Planilha4!J$348,'COVID 19 FASE I'!#REF!,Planilha4!J$347)</f>
        <v>#REF!</v>
      </c>
      <c r="K371" s="102" t="e">
        <f>SUMIFS('COVID 19 FASE I'!N$2:N$624,'COVID 19 FASE I'!D$2:D$624,Planilha4!B371,'COVID 19 FASE I'!G$2:G$624,Planilha4!K$348,'COVID 19 FASE I'!#REF!,Planilha4!K$347)</f>
        <v>#REF!</v>
      </c>
      <c r="L371" s="102" t="e">
        <f>SUMIFS('COVID 19 FASE I'!N$2:N$624,'COVID 19 FASE I'!D$2:D$624,Planilha4!B371,'COVID 19 FASE I'!G$2:G$624,Planilha4!L$348,'COVID 19 FASE I'!#REF!,Planilha4!L$347)</f>
        <v>#REF!</v>
      </c>
      <c r="M371" s="102" t="e">
        <f>SUMIFS('COVID 19 FASE I'!N$2:N$624,'COVID 19 FASE I'!D$2:D$624,Planilha4!B371,'COVID 19 FASE I'!G$2:G$624,Planilha4!M$348,'COVID 19 FASE I'!#REF!,Planilha4!M$347)</f>
        <v>#REF!</v>
      </c>
      <c r="N371" s="102" t="e">
        <f>SUMIFS('COVID 19 FASE I'!N$2:N$624,'COVID 19 FASE I'!D$2:D$624,Planilha4!B371,'COVID 19 FASE I'!G$2:G$624,Planilha4!N$348,'COVID 19 FASE I'!#REF!,Planilha4!N$347)</f>
        <v>#REF!</v>
      </c>
      <c r="O371" s="103" t="e">
        <f t="shared" si="10"/>
        <v>#REF!</v>
      </c>
    </row>
    <row r="372" spans="1:15" x14ac:dyDescent="0.25">
      <c r="A372" s="85" t="s">
        <v>178</v>
      </c>
      <c r="B372" s="86">
        <v>3560585000192</v>
      </c>
      <c r="C372" s="102" t="e">
        <f>SUMIFS('COVID 19 FASE I'!N$2:N$624,'COVID 19 FASE I'!D$2:D$624,Planilha4!B372,'COVID 19 FASE I'!G$2:G$624,Planilha4!C$348,'COVID 19 FASE I'!#REF!,Planilha4!C$347)</f>
        <v>#REF!</v>
      </c>
      <c r="D372" s="102" t="e">
        <f>SUMIFS('COVID 19 FASE I'!N$2:N$624,'COVID 19 FASE I'!D$2:D$624,Planilha4!B372,'COVID 19 FASE I'!G$2:G$624,Planilha4!D$348,'COVID 19 FASE I'!#REF!,Planilha4!D$347)</f>
        <v>#REF!</v>
      </c>
      <c r="E372" s="102" t="e">
        <f>SUMIFS('COVID 19 FASE I'!N$2:N$624,'COVID 19 FASE I'!D$2:D$624,Planilha4!B372,'COVID 19 FASE I'!G$2:G$624,Planilha4!E$348,'COVID 19 FASE I'!#REF!,Planilha4!E$347)</f>
        <v>#REF!</v>
      </c>
      <c r="F372" s="102" t="e">
        <f>SUMIFS('COVID 19 FASE I'!N$2:N$624,'COVID 19 FASE I'!D$2:D$624,Planilha4!B372,'COVID 19 FASE I'!G$2:G$624,Planilha4!F$348,'COVID 19 FASE I'!#REF!,Planilha4!F$347)</f>
        <v>#REF!</v>
      </c>
      <c r="G372" s="102" t="e">
        <f>SUMIFS('COVID 19 FASE I'!N$2:N$624,'COVID 19 FASE I'!D$2:D$624,Planilha4!B372,'COVID 19 FASE I'!G$2:G$624,Planilha4!G$348,'COVID 19 FASE I'!#REF!,Planilha4!G$347)</f>
        <v>#REF!</v>
      </c>
      <c r="H372" s="102" t="e">
        <f>SUMIFS('COVID 19 FASE I'!N$2:N$624,'COVID 19 FASE I'!D$2:D$624,Planilha4!B372,'COVID 19 FASE I'!G$2:G$624,Planilha4!H$348,'COVID 19 FASE I'!#REF!,Planilha4!H$347)</f>
        <v>#REF!</v>
      </c>
      <c r="I372" s="102" t="e">
        <f>SUMIFS('COVID 19 FASE I'!N$2:N$624,'COVID 19 FASE I'!D$2:D$624,Planilha4!B372,'COVID 19 FASE I'!G$2:G$624,Planilha4!I$348,'COVID 19 FASE I'!#REF!,Planilha4!I$347)</f>
        <v>#REF!</v>
      </c>
      <c r="J372" s="102" t="e">
        <f>SUMIFS('COVID 19 FASE I'!N$2:N$624,'COVID 19 FASE I'!D$2:D$624,Planilha4!B372,'COVID 19 FASE I'!G$2:G$624,Planilha4!J$348,'COVID 19 FASE I'!#REF!,Planilha4!J$347)</f>
        <v>#REF!</v>
      </c>
      <c r="K372" s="102" t="e">
        <f>SUMIFS('COVID 19 FASE I'!N$2:N$624,'COVID 19 FASE I'!D$2:D$624,Planilha4!B372,'COVID 19 FASE I'!G$2:G$624,Planilha4!K$348,'COVID 19 FASE I'!#REF!,Planilha4!K$347)</f>
        <v>#REF!</v>
      </c>
      <c r="L372" s="102" t="e">
        <f>SUMIFS('COVID 19 FASE I'!N$2:N$624,'COVID 19 FASE I'!D$2:D$624,Planilha4!B372,'COVID 19 FASE I'!G$2:G$624,Planilha4!L$348,'COVID 19 FASE I'!#REF!,Planilha4!L$347)</f>
        <v>#REF!</v>
      </c>
      <c r="M372" s="102" t="e">
        <f>SUMIFS('COVID 19 FASE I'!N$2:N$624,'COVID 19 FASE I'!D$2:D$624,Planilha4!B372,'COVID 19 FASE I'!G$2:G$624,Planilha4!M$348,'COVID 19 FASE I'!#REF!,Planilha4!M$347)</f>
        <v>#REF!</v>
      </c>
      <c r="N372" s="102" t="e">
        <f>SUMIFS('COVID 19 FASE I'!N$2:N$624,'COVID 19 FASE I'!D$2:D$624,Planilha4!B372,'COVID 19 FASE I'!G$2:G$624,Planilha4!N$348,'COVID 19 FASE I'!#REF!,Planilha4!N$347)</f>
        <v>#REF!</v>
      </c>
      <c r="O372" s="103" t="e">
        <f t="shared" si="10"/>
        <v>#REF!</v>
      </c>
    </row>
    <row r="373" spans="1:15" x14ac:dyDescent="0.25">
      <c r="A373" s="85" t="s">
        <v>554</v>
      </c>
      <c r="B373" s="86">
        <v>3576836000208</v>
      </c>
      <c r="C373" s="102" t="e">
        <f>SUMIFS('COVID 19 FASE I'!N$2:N$624,'COVID 19 FASE I'!D$2:D$624,Planilha4!B373,'COVID 19 FASE I'!G$2:G$624,Planilha4!C$348,'COVID 19 FASE I'!#REF!,Planilha4!C$347)</f>
        <v>#REF!</v>
      </c>
      <c r="D373" s="102" t="e">
        <f>SUMIFS('COVID 19 FASE I'!N$2:N$624,'COVID 19 FASE I'!D$2:D$624,Planilha4!B373,'COVID 19 FASE I'!G$2:G$624,Planilha4!D$348,'COVID 19 FASE I'!#REF!,Planilha4!D$347)</f>
        <v>#REF!</v>
      </c>
      <c r="E373" s="102" t="e">
        <f>SUMIFS('COVID 19 FASE I'!N$2:N$624,'COVID 19 FASE I'!D$2:D$624,Planilha4!B373,'COVID 19 FASE I'!G$2:G$624,Planilha4!E$348,'COVID 19 FASE I'!#REF!,Planilha4!E$347)</f>
        <v>#REF!</v>
      </c>
      <c r="F373" s="102" t="e">
        <f>SUMIFS('COVID 19 FASE I'!N$2:N$624,'COVID 19 FASE I'!D$2:D$624,Planilha4!B373,'COVID 19 FASE I'!G$2:G$624,Planilha4!F$348,'COVID 19 FASE I'!#REF!,Planilha4!F$347)</f>
        <v>#REF!</v>
      </c>
      <c r="G373" s="102" t="e">
        <f>SUMIFS('COVID 19 FASE I'!N$2:N$624,'COVID 19 FASE I'!D$2:D$624,Planilha4!B373,'COVID 19 FASE I'!G$2:G$624,Planilha4!G$348,'COVID 19 FASE I'!#REF!,Planilha4!G$347)</f>
        <v>#REF!</v>
      </c>
      <c r="H373" s="102" t="e">
        <f>SUMIFS('COVID 19 FASE I'!N$2:N$624,'COVID 19 FASE I'!D$2:D$624,Planilha4!B373,'COVID 19 FASE I'!G$2:G$624,Planilha4!H$348,'COVID 19 FASE I'!#REF!,Planilha4!H$347)</f>
        <v>#REF!</v>
      </c>
      <c r="I373" s="102" t="e">
        <f>SUMIFS('COVID 19 FASE I'!N$2:N$624,'COVID 19 FASE I'!D$2:D$624,Planilha4!B373,'COVID 19 FASE I'!G$2:G$624,Planilha4!I$348,'COVID 19 FASE I'!#REF!,Planilha4!I$347)</f>
        <v>#REF!</v>
      </c>
      <c r="J373" s="102" t="e">
        <f>SUMIFS('COVID 19 FASE I'!N$2:N$624,'COVID 19 FASE I'!D$2:D$624,Planilha4!B373,'COVID 19 FASE I'!G$2:G$624,Planilha4!J$348,'COVID 19 FASE I'!#REF!,Planilha4!J$347)</f>
        <v>#REF!</v>
      </c>
      <c r="K373" s="102" t="e">
        <f>SUMIFS('COVID 19 FASE I'!N$2:N$624,'COVID 19 FASE I'!D$2:D$624,Planilha4!B373,'COVID 19 FASE I'!G$2:G$624,Planilha4!K$348,'COVID 19 FASE I'!#REF!,Planilha4!K$347)</f>
        <v>#REF!</v>
      </c>
      <c r="L373" s="102" t="e">
        <f>SUMIFS('COVID 19 FASE I'!N$2:N$624,'COVID 19 FASE I'!D$2:D$624,Planilha4!B373,'COVID 19 FASE I'!G$2:G$624,Planilha4!L$348,'COVID 19 FASE I'!#REF!,Planilha4!L$347)</f>
        <v>#REF!</v>
      </c>
      <c r="M373" s="102" t="e">
        <f>SUMIFS('COVID 19 FASE I'!N$2:N$624,'COVID 19 FASE I'!D$2:D$624,Planilha4!B373,'COVID 19 FASE I'!G$2:G$624,Planilha4!M$348,'COVID 19 FASE I'!#REF!,Planilha4!M$347)</f>
        <v>#REF!</v>
      </c>
      <c r="N373" s="102" t="e">
        <f>SUMIFS('COVID 19 FASE I'!N$2:N$624,'COVID 19 FASE I'!D$2:D$624,Planilha4!B373,'COVID 19 FASE I'!G$2:G$624,Planilha4!N$348,'COVID 19 FASE I'!#REF!,Planilha4!N$347)</f>
        <v>#REF!</v>
      </c>
      <c r="O373" s="103" t="e">
        <f t="shared" si="10"/>
        <v>#REF!</v>
      </c>
    </row>
    <row r="374" spans="1:15" x14ac:dyDescent="0.25">
      <c r="A374" s="85" t="s">
        <v>211</v>
      </c>
      <c r="B374" s="86">
        <v>3663543000187</v>
      </c>
      <c r="C374" s="102" t="e">
        <f>SUMIFS('COVID 19 FASE I'!N$2:N$624,'COVID 19 FASE I'!D$2:D$624,Planilha4!B374,'COVID 19 FASE I'!G$2:G$624,Planilha4!C$348,'COVID 19 FASE I'!#REF!,Planilha4!C$347)</f>
        <v>#REF!</v>
      </c>
      <c r="D374" s="102" t="e">
        <f>SUMIFS('COVID 19 FASE I'!N$2:N$624,'COVID 19 FASE I'!D$2:D$624,Planilha4!B374,'COVID 19 FASE I'!G$2:G$624,Planilha4!D$348,'COVID 19 FASE I'!#REF!,Planilha4!D$347)</f>
        <v>#REF!</v>
      </c>
      <c r="E374" s="102" t="e">
        <f>SUMIFS('COVID 19 FASE I'!N$2:N$624,'COVID 19 FASE I'!D$2:D$624,Planilha4!B374,'COVID 19 FASE I'!G$2:G$624,Planilha4!E$348,'COVID 19 FASE I'!#REF!,Planilha4!E$347)</f>
        <v>#REF!</v>
      </c>
      <c r="F374" s="102" t="e">
        <f>SUMIFS('COVID 19 FASE I'!N$2:N$624,'COVID 19 FASE I'!D$2:D$624,Planilha4!B374,'COVID 19 FASE I'!G$2:G$624,Planilha4!F$348,'COVID 19 FASE I'!#REF!,Planilha4!F$347)</f>
        <v>#REF!</v>
      </c>
      <c r="G374" s="102" t="e">
        <f>SUMIFS('COVID 19 FASE I'!N$2:N$624,'COVID 19 FASE I'!D$2:D$624,Planilha4!B374,'COVID 19 FASE I'!G$2:G$624,Planilha4!G$348,'COVID 19 FASE I'!#REF!,Planilha4!G$347)</f>
        <v>#REF!</v>
      </c>
      <c r="H374" s="102" t="e">
        <f>SUMIFS('COVID 19 FASE I'!N$2:N$624,'COVID 19 FASE I'!D$2:D$624,Planilha4!B374,'COVID 19 FASE I'!G$2:G$624,Planilha4!H$348,'COVID 19 FASE I'!#REF!,Planilha4!H$347)</f>
        <v>#REF!</v>
      </c>
      <c r="I374" s="102" t="e">
        <f>SUMIFS('COVID 19 FASE I'!N$2:N$624,'COVID 19 FASE I'!D$2:D$624,Planilha4!B374,'COVID 19 FASE I'!G$2:G$624,Planilha4!I$348,'COVID 19 FASE I'!#REF!,Planilha4!I$347)</f>
        <v>#REF!</v>
      </c>
      <c r="J374" s="102" t="e">
        <f>SUMIFS('COVID 19 FASE I'!N$2:N$624,'COVID 19 FASE I'!D$2:D$624,Planilha4!B374,'COVID 19 FASE I'!G$2:G$624,Planilha4!J$348,'COVID 19 FASE I'!#REF!,Planilha4!J$347)</f>
        <v>#REF!</v>
      </c>
      <c r="K374" s="102" t="e">
        <f>SUMIFS('COVID 19 FASE I'!N$2:N$624,'COVID 19 FASE I'!D$2:D$624,Planilha4!B374,'COVID 19 FASE I'!G$2:G$624,Planilha4!K$348,'COVID 19 FASE I'!#REF!,Planilha4!K$347)</f>
        <v>#REF!</v>
      </c>
      <c r="L374" s="102" t="e">
        <f>SUMIFS('COVID 19 FASE I'!N$2:N$624,'COVID 19 FASE I'!D$2:D$624,Planilha4!B374,'COVID 19 FASE I'!G$2:G$624,Planilha4!L$348,'COVID 19 FASE I'!#REF!,Planilha4!L$347)</f>
        <v>#REF!</v>
      </c>
      <c r="M374" s="102" t="e">
        <f>SUMIFS('COVID 19 FASE I'!N$2:N$624,'COVID 19 FASE I'!D$2:D$624,Planilha4!B374,'COVID 19 FASE I'!G$2:G$624,Planilha4!M$348,'COVID 19 FASE I'!#REF!,Planilha4!M$347)</f>
        <v>#REF!</v>
      </c>
      <c r="N374" s="102" t="e">
        <f>SUMIFS('COVID 19 FASE I'!N$2:N$624,'COVID 19 FASE I'!D$2:D$624,Planilha4!B374,'COVID 19 FASE I'!G$2:G$624,Planilha4!N$348,'COVID 19 FASE I'!#REF!,Planilha4!N$347)</f>
        <v>#REF!</v>
      </c>
      <c r="O374" s="103" t="e">
        <f t="shared" si="10"/>
        <v>#REF!</v>
      </c>
    </row>
    <row r="375" spans="1:15" x14ac:dyDescent="0.25">
      <c r="A375" s="85" t="s">
        <v>506</v>
      </c>
      <c r="B375" s="86">
        <v>3746146000179</v>
      </c>
      <c r="C375" s="102" t="e">
        <f>SUMIFS('COVID 19 FASE I'!N$2:N$624,'COVID 19 FASE I'!D$2:D$624,Planilha4!B375,'COVID 19 FASE I'!G$2:G$624,Planilha4!C$348,'COVID 19 FASE I'!#REF!,Planilha4!C$347)</f>
        <v>#REF!</v>
      </c>
      <c r="D375" s="102" t="e">
        <f>SUMIFS('COVID 19 FASE I'!N$2:N$624,'COVID 19 FASE I'!D$2:D$624,Planilha4!B375,'COVID 19 FASE I'!G$2:G$624,Planilha4!D$348,'COVID 19 FASE I'!#REF!,Planilha4!D$347)</f>
        <v>#REF!</v>
      </c>
      <c r="E375" s="102" t="e">
        <f>SUMIFS('COVID 19 FASE I'!N$2:N$624,'COVID 19 FASE I'!D$2:D$624,Planilha4!B375,'COVID 19 FASE I'!G$2:G$624,Planilha4!E$348,'COVID 19 FASE I'!#REF!,Planilha4!E$347)</f>
        <v>#REF!</v>
      </c>
      <c r="F375" s="102" t="e">
        <f>SUMIFS('COVID 19 FASE I'!N$2:N$624,'COVID 19 FASE I'!D$2:D$624,Planilha4!B375,'COVID 19 FASE I'!G$2:G$624,Planilha4!F$348,'COVID 19 FASE I'!#REF!,Planilha4!F$347)</f>
        <v>#REF!</v>
      </c>
      <c r="G375" s="102" t="e">
        <f>SUMIFS('COVID 19 FASE I'!N$2:N$624,'COVID 19 FASE I'!D$2:D$624,Planilha4!B375,'COVID 19 FASE I'!G$2:G$624,Planilha4!G$348,'COVID 19 FASE I'!#REF!,Planilha4!G$347)</f>
        <v>#REF!</v>
      </c>
      <c r="H375" s="102" t="e">
        <f>SUMIFS('COVID 19 FASE I'!N$2:N$624,'COVID 19 FASE I'!D$2:D$624,Planilha4!B375,'COVID 19 FASE I'!G$2:G$624,Planilha4!H$348,'COVID 19 FASE I'!#REF!,Planilha4!H$347)</f>
        <v>#REF!</v>
      </c>
      <c r="I375" s="102" t="e">
        <f>SUMIFS('COVID 19 FASE I'!N$2:N$624,'COVID 19 FASE I'!D$2:D$624,Planilha4!B375,'COVID 19 FASE I'!G$2:G$624,Planilha4!I$348,'COVID 19 FASE I'!#REF!,Planilha4!I$347)</f>
        <v>#REF!</v>
      </c>
      <c r="J375" s="102" t="e">
        <f>SUMIFS('COVID 19 FASE I'!N$2:N$624,'COVID 19 FASE I'!D$2:D$624,Planilha4!B375,'COVID 19 FASE I'!G$2:G$624,Planilha4!J$348,'COVID 19 FASE I'!#REF!,Planilha4!J$347)</f>
        <v>#REF!</v>
      </c>
      <c r="K375" s="102" t="e">
        <f>SUMIFS('COVID 19 FASE I'!N$2:N$624,'COVID 19 FASE I'!D$2:D$624,Planilha4!B375,'COVID 19 FASE I'!G$2:G$624,Planilha4!K$348,'COVID 19 FASE I'!#REF!,Planilha4!K$347)</f>
        <v>#REF!</v>
      </c>
      <c r="L375" s="102" t="e">
        <f>SUMIFS('COVID 19 FASE I'!N$2:N$624,'COVID 19 FASE I'!D$2:D$624,Planilha4!B375,'COVID 19 FASE I'!G$2:G$624,Planilha4!L$348,'COVID 19 FASE I'!#REF!,Planilha4!L$347)</f>
        <v>#REF!</v>
      </c>
      <c r="M375" s="102" t="e">
        <f>SUMIFS('COVID 19 FASE I'!N$2:N$624,'COVID 19 FASE I'!D$2:D$624,Planilha4!B375,'COVID 19 FASE I'!G$2:G$624,Planilha4!M$348,'COVID 19 FASE I'!#REF!,Planilha4!M$347)</f>
        <v>#REF!</v>
      </c>
      <c r="N375" s="102" t="e">
        <f>SUMIFS('COVID 19 FASE I'!N$2:N$624,'COVID 19 FASE I'!D$2:D$624,Planilha4!B375,'COVID 19 FASE I'!G$2:G$624,Planilha4!N$348,'COVID 19 FASE I'!#REF!,Planilha4!N$347)</f>
        <v>#REF!</v>
      </c>
      <c r="O375" s="103" t="e">
        <f t="shared" si="10"/>
        <v>#REF!</v>
      </c>
    </row>
    <row r="376" spans="1:15" x14ac:dyDescent="0.25">
      <c r="A376" s="85" t="s">
        <v>201</v>
      </c>
      <c r="B376" s="86">
        <v>3770863000136</v>
      </c>
      <c r="C376" s="102" t="e">
        <f>SUMIFS('COVID 19 FASE I'!N$2:N$624,'COVID 19 FASE I'!D$2:D$624,Planilha4!B376,'COVID 19 FASE I'!G$2:G$624,Planilha4!C$348,'COVID 19 FASE I'!#REF!,Planilha4!C$347)</f>
        <v>#REF!</v>
      </c>
      <c r="D376" s="102" t="e">
        <f>SUMIFS('COVID 19 FASE I'!N$2:N$624,'COVID 19 FASE I'!D$2:D$624,Planilha4!B376,'COVID 19 FASE I'!G$2:G$624,Planilha4!D$348,'COVID 19 FASE I'!#REF!,Planilha4!D$347)</f>
        <v>#REF!</v>
      </c>
      <c r="E376" s="102" t="e">
        <f>SUMIFS('COVID 19 FASE I'!N$2:N$624,'COVID 19 FASE I'!D$2:D$624,Planilha4!B376,'COVID 19 FASE I'!G$2:G$624,Planilha4!E$348,'COVID 19 FASE I'!#REF!,Planilha4!E$347)</f>
        <v>#REF!</v>
      </c>
      <c r="F376" s="102" t="e">
        <f>SUMIFS('COVID 19 FASE I'!N$2:N$624,'COVID 19 FASE I'!D$2:D$624,Planilha4!B376,'COVID 19 FASE I'!G$2:G$624,Planilha4!F$348,'COVID 19 FASE I'!#REF!,Planilha4!F$347)</f>
        <v>#REF!</v>
      </c>
      <c r="G376" s="102" t="e">
        <f>SUMIFS('COVID 19 FASE I'!N$2:N$624,'COVID 19 FASE I'!D$2:D$624,Planilha4!B376,'COVID 19 FASE I'!G$2:G$624,Planilha4!G$348,'COVID 19 FASE I'!#REF!,Planilha4!G$347)</f>
        <v>#REF!</v>
      </c>
      <c r="H376" s="102" t="e">
        <f>SUMIFS('COVID 19 FASE I'!N$2:N$624,'COVID 19 FASE I'!D$2:D$624,Planilha4!B376,'COVID 19 FASE I'!G$2:G$624,Planilha4!H$348,'COVID 19 FASE I'!#REF!,Planilha4!H$347)</f>
        <v>#REF!</v>
      </c>
      <c r="I376" s="102" t="e">
        <f>SUMIFS('COVID 19 FASE I'!N$2:N$624,'COVID 19 FASE I'!D$2:D$624,Planilha4!B376,'COVID 19 FASE I'!G$2:G$624,Planilha4!I$348,'COVID 19 FASE I'!#REF!,Planilha4!I$347)</f>
        <v>#REF!</v>
      </c>
      <c r="J376" s="102" t="e">
        <f>SUMIFS('COVID 19 FASE I'!N$2:N$624,'COVID 19 FASE I'!D$2:D$624,Planilha4!B376,'COVID 19 FASE I'!G$2:G$624,Planilha4!J$348,'COVID 19 FASE I'!#REF!,Planilha4!J$347)</f>
        <v>#REF!</v>
      </c>
      <c r="K376" s="102" t="e">
        <f>SUMIFS('COVID 19 FASE I'!N$2:N$624,'COVID 19 FASE I'!D$2:D$624,Planilha4!B376,'COVID 19 FASE I'!G$2:G$624,Planilha4!K$348,'COVID 19 FASE I'!#REF!,Planilha4!K$347)</f>
        <v>#REF!</v>
      </c>
      <c r="L376" s="102" t="e">
        <f>SUMIFS('COVID 19 FASE I'!N$2:N$624,'COVID 19 FASE I'!D$2:D$624,Planilha4!B376,'COVID 19 FASE I'!G$2:G$624,Planilha4!L$348,'COVID 19 FASE I'!#REF!,Planilha4!L$347)</f>
        <v>#REF!</v>
      </c>
      <c r="M376" s="102" t="e">
        <f>SUMIFS('COVID 19 FASE I'!N$2:N$624,'COVID 19 FASE I'!D$2:D$624,Planilha4!B376,'COVID 19 FASE I'!G$2:G$624,Planilha4!M$348,'COVID 19 FASE I'!#REF!,Planilha4!M$347)</f>
        <v>#REF!</v>
      </c>
      <c r="N376" s="102" t="e">
        <f>SUMIFS('COVID 19 FASE I'!N$2:N$624,'COVID 19 FASE I'!D$2:D$624,Planilha4!B376,'COVID 19 FASE I'!G$2:G$624,Planilha4!N$348,'COVID 19 FASE I'!#REF!,Planilha4!N$347)</f>
        <v>#REF!</v>
      </c>
      <c r="O376" s="103" t="e">
        <f t="shared" si="10"/>
        <v>#REF!</v>
      </c>
    </row>
    <row r="377" spans="1:15" x14ac:dyDescent="0.25">
      <c r="A377" s="85" t="s">
        <v>533</v>
      </c>
      <c r="B377" s="86">
        <v>3777407000118</v>
      </c>
      <c r="C377" s="102" t="e">
        <f>SUMIFS('COVID 19 FASE I'!N$2:N$624,'COVID 19 FASE I'!D$2:D$624,Planilha4!B377,'COVID 19 FASE I'!G$2:G$624,Planilha4!C$348,'COVID 19 FASE I'!#REF!,Planilha4!C$347)</f>
        <v>#REF!</v>
      </c>
      <c r="D377" s="102" t="e">
        <f>SUMIFS('COVID 19 FASE I'!N$2:N$624,'COVID 19 FASE I'!D$2:D$624,Planilha4!B377,'COVID 19 FASE I'!G$2:G$624,Planilha4!D$348,'COVID 19 FASE I'!#REF!,Planilha4!D$347)</f>
        <v>#REF!</v>
      </c>
      <c r="E377" s="102" t="e">
        <f>SUMIFS('COVID 19 FASE I'!N$2:N$624,'COVID 19 FASE I'!D$2:D$624,Planilha4!B377,'COVID 19 FASE I'!G$2:G$624,Planilha4!E$348,'COVID 19 FASE I'!#REF!,Planilha4!E$347)</f>
        <v>#REF!</v>
      </c>
      <c r="F377" s="102" t="e">
        <f>SUMIFS('COVID 19 FASE I'!N$2:N$624,'COVID 19 FASE I'!D$2:D$624,Planilha4!B377,'COVID 19 FASE I'!G$2:G$624,Planilha4!F$348,'COVID 19 FASE I'!#REF!,Planilha4!F$347)</f>
        <v>#REF!</v>
      </c>
      <c r="G377" s="102" t="e">
        <f>SUMIFS('COVID 19 FASE I'!N$2:N$624,'COVID 19 FASE I'!D$2:D$624,Planilha4!B377,'COVID 19 FASE I'!G$2:G$624,Planilha4!G$348,'COVID 19 FASE I'!#REF!,Planilha4!G$347)</f>
        <v>#REF!</v>
      </c>
      <c r="H377" s="102" t="e">
        <f>SUMIFS('COVID 19 FASE I'!N$2:N$624,'COVID 19 FASE I'!D$2:D$624,Planilha4!B377,'COVID 19 FASE I'!G$2:G$624,Planilha4!H$348,'COVID 19 FASE I'!#REF!,Planilha4!H$347)</f>
        <v>#REF!</v>
      </c>
      <c r="I377" s="102" t="e">
        <f>SUMIFS('COVID 19 FASE I'!N$2:N$624,'COVID 19 FASE I'!D$2:D$624,Planilha4!B377,'COVID 19 FASE I'!G$2:G$624,Planilha4!I$348,'COVID 19 FASE I'!#REF!,Planilha4!I$347)</f>
        <v>#REF!</v>
      </c>
      <c r="J377" s="102" t="e">
        <f>SUMIFS('COVID 19 FASE I'!N$2:N$624,'COVID 19 FASE I'!D$2:D$624,Planilha4!B377,'COVID 19 FASE I'!G$2:G$624,Planilha4!J$348,'COVID 19 FASE I'!#REF!,Planilha4!J$347)</f>
        <v>#REF!</v>
      </c>
      <c r="K377" s="102" t="e">
        <f>SUMIFS('COVID 19 FASE I'!N$2:N$624,'COVID 19 FASE I'!D$2:D$624,Planilha4!B377,'COVID 19 FASE I'!G$2:G$624,Planilha4!K$348,'COVID 19 FASE I'!#REF!,Planilha4!K$347)</f>
        <v>#REF!</v>
      </c>
      <c r="L377" s="102" t="e">
        <f>SUMIFS('COVID 19 FASE I'!N$2:N$624,'COVID 19 FASE I'!D$2:D$624,Planilha4!B377,'COVID 19 FASE I'!G$2:G$624,Planilha4!L$348,'COVID 19 FASE I'!#REF!,Planilha4!L$347)</f>
        <v>#REF!</v>
      </c>
      <c r="M377" s="102" t="e">
        <f>SUMIFS('COVID 19 FASE I'!N$2:N$624,'COVID 19 FASE I'!D$2:D$624,Planilha4!B377,'COVID 19 FASE I'!G$2:G$624,Planilha4!M$348,'COVID 19 FASE I'!#REF!,Planilha4!M$347)</f>
        <v>#REF!</v>
      </c>
      <c r="N377" s="102" t="e">
        <f>SUMIFS('COVID 19 FASE I'!N$2:N$624,'COVID 19 FASE I'!D$2:D$624,Planilha4!B377,'COVID 19 FASE I'!G$2:G$624,Planilha4!N$348,'COVID 19 FASE I'!#REF!,Planilha4!N$347)</f>
        <v>#REF!</v>
      </c>
      <c r="O377" s="103" t="e">
        <f t="shared" si="10"/>
        <v>#REF!</v>
      </c>
    </row>
    <row r="378" spans="1:15" x14ac:dyDescent="0.25">
      <c r="A378" s="85" t="s">
        <v>551</v>
      </c>
      <c r="B378" s="86">
        <v>3800241000103</v>
      </c>
      <c r="C378" s="102" t="e">
        <f>SUMIFS('COVID 19 FASE I'!N$2:N$624,'COVID 19 FASE I'!D$2:D$624,Planilha4!B378,'COVID 19 FASE I'!G$2:G$624,Planilha4!C$348,'COVID 19 FASE I'!#REF!,Planilha4!C$347)</f>
        <v>#REF!</v>
      </c>
      <c r="D378" s="102" t="e">
        <f>SUMIFS('COVID 19 FASE I'!N$2:N$624,'COVID 19 FASE I'!D$2:D$624,Planilha4!B378,'COVID 19 FASE I'!G$2:G$624,Planilha4!D$348,'COVID 19 FASE I'!#REF!,Planilha4!D$347)</f>
        <v>#REF!</v>
      </c>
      <c r="E378" s="102" t="e">
        <f>SUMIFS('COVID 19 FASE I'!N$2:N$624,'COVID 19 FASE I'!D$2:D$624,Planilha4!B378,'COVID 19 FASE I'!G$2:G$624,Planilha4!E$348,'COVID 19 FASE I'!#REF!,Planilha4!E$347)</f>
        <v>#REF!</v>
      </c>
      <c r="F378" s="102" t="e">
        <f>SUMIFS('COVID 19 FASE I'!N$2:N$624,'COVID 19 FASE I'!D$2:D$624,Planilha4!B378,'COVID 19 FASE I'!G$2:G$624,Planilha4!F$348,'COVID 19 FASE I'!#REF!,Planilha4!F$347)</f>
        <v>#REF!</v>
      </c>
      <c r="G378" s="102" t="e">
        <f>SUMIFS('COVID 19 FASE I'!N$2:N$624,'COVID 19 FASE I'!D$2:D$624,Planilha4!B378,'COVID 19 FASE I'!G$2:G$624,Planilha4!G$348,'COVID 19 FASE I'!#REF!,Planilha4!G$347)</f>
        <v>#REF!</v>
      </c>
      <c r="H378" s="102" t="e">
        <f>SUMIFS('COVID 19 FASE I'!N$2:N$624,'COVID 19 FASE I'!D$2:D$624,Planilha4!B378,'COVID 19 FASE I'!G$2:G$624,Planilha4!H$348,'COVID 19 FASE I'!#REF!,Planilha4!H$347)</f>
        <v>#REF!</v>
      </c>
      <c r="I378" s="102" t="e">
        <f>SUMIFS('COVID 19 FASE I'!N$2:N$624,'COVID 19 FASE I'!D$2:D$624,Planilha4!B378,'COVID 19 FASE I'!G$2:G$624,Planilha4!I$348,'COVID 19 FASE I'!#REF!,Planilha4!I$347)</f>
        <v>#REF!</v>
      </c>
      <c r="J378" s="102" t="e">
        <f>SUMIFS('COVID 19 FASE I'!N$2:N$624,'COVID 19 FASE I'!D$2:D$624,Planilha4!B378,'COVID 19 FASE I'!G$2:G$624,Planilha4!J$348,'COVID 19 FASE I'!#REF!,Planilha4!J$347)</f>
        <v>#REF!</v>
      </c>
      <c r="K378" s="102" t="e">
        <f>SUMIFS('COVID 19 FASE I'!N$2:N$624,'COVID 19 FASE I'!D$2:D$624,Planilha4!B378,'COVID 19 FASE I'!G$2:G$624,Planilha4!K$348,'COVID 19 FASE I'!#REF!,Planilha4!K$347)</f>
        <v>#REF!</v>
      </c>
      <c r="L378" s="102" t="e">
        <f>SUMIFS('COVID 19 FASE I'!N$2:N$624,'COVID 19 FASE I'!D$2:D$624,Planilha4!B378,'COVID 19 FASE I'!G$2:G$624,Planilha4!L$348,'COVID 19 FASE I'!#REF!,Planilha4!L$347)</f>
        <v>#REF!</v>
      </c>
      <c r="M378" s="102" t="e">
        <f>SUMIFS('COVID 19 FASE I'!N$2:N$624,'COVID 19 FASE I'!D$2:D$624,Planilha4!B378,'COVID 19 FASE I'!G$2:G$624,Planilha4!M$348,'COVID 19 FASE I'!#REF!,Planilha4!M$347)</f>
        <v>#REF!</v>
      </c>
      <c r="N378" s="102" t="e">
        <f>SUMIFS('COVID 19 FASE I'!N$2:N$624,'COVID 19 FASE I'!D$2:D$624,Planilha4!B378,'COVID 19 FASE I'!G$2:G$624,Planilha4!N$348,'COVID 19 FASE I'!#REF!,Planilha4!N$347)</f>
        <v>#REF!</v>
      </c>
      <c r="O378" s="103" t="e">
        <f t="shared" si="10"/>
        <v>#REF!</v>
      </c>
    </row>
    <row r="379" spans="1:15" x14ac:dyDescent="0.25">
      <c r="A379" s="85" t="s">
        <v>544</v>
      </c>
      <c r="B379" s="86">
        <v>3806046000190</v>
      </c>
      <c r="C379" s="102" t="e">
        <f>SUMIFS('COVID 19 FASE I'!N$2:N$624,'COVID 19 FASE I'!D$2:D$624,Planilha4!B379,'COVID 19 FASE I'!G$2:G$624,Planilha4!C$348,'COVID 19 FASE I'!#REF!,Planilha4!C$347)</f>
        <v>#REF!</v>
      </c>
      <c r="D379" s="102" t="e">
        <f>SUMIFS('COVID 19 FASE I'!N$2:N$624,'COVID 19 FASE I'!D$2:D$624,Planilha4!B379,'COVID 19 FASE I'!G$2:G$624,Planilha4!D$348,'COVID 19 FASE I'!#REF!,Planilha4!D$347)</f>
        <v>#REF!</v>
      </c>
      <c r="E379" s="102" t="e">
        <f>SUMIFS('COVID 19 FASE I'!N$2:N$624,'COVID 19 FASE I'!D$2:D$624,Planilha4!B379,'COVID 19 FASE I'!G$2:G$624,Planilha4!E$348,'COVID 19 FASE I'!#REF!,Planilha4!E$347)</f>
        <v>#REF!</v>
      </c>
      <c r="F379" s="102" t="e">
        <f>SUMIFS('COVID 19 FASE I'!N$2:N$624,'COVID 19 FASE I'!D$2:D$624,Planilha4!B379,'COVID 19 FASE I'!G$2:G$624,Planilha4!F$348,'COVID 19 FASE I'!#REF!,Planilha4!F$347)</f>
        <v>#REF!</v>
      </c>
      <c r="G379" s="102" t="e">
        <f>SUMIFS('COVID 19 FASE I'!N$2:N$624,'COVID 19 FASE I'!D$2:D$624,Planilha4!B379,'COVID 19 FASE I'!G$2:G$624,Planilha4!G$348,'COVID 19 FASE I'!#REF!,Planilha4!G$347)</f>
        <v>#REF!</v>
      </c>
      <c r="H379" s="102" t="e">
        <f>SUMIFS('COVID 19 FASE I'!N$2:N$624,'COVID 19 FASE I'!D$2:D$624,Planilha4!B379,'COVID 19 FASE I'!G$2:G$624,Planilha4!H$348,'COVID 19 FASE I'!#REF!,Planilha4!H$347)</f>
        <v>#REF!</v>
      </c>
      <c r="I379" s="102" t="e">
        <f>SUMIFS('COVID 19 FASE I'!N$2:N$624,'COVID 19 FASE I'!D$2:D$624,Planilha4!B379,'COVID 19 FASE I'!G$2:G$624,Planilha4!I$348,'COVID 19 FASE I'!#REF!,Planilha4!I$347)</f>
        <v>#REF!</v>
      </c>
      <c r="J379" s="102" t="e">
        <f>SUMIFS('COVID 19 FASE I'!N$2:N$624,'COVID 19 FASE I'!D$2:D$624,Planilha4!B379,'COVID 19 FASE I'!G$2:G$624,Planilha4!J$348,'COVID 19 FASE I'!#REF!,Planilha4!J$347)</f>
        <v>#REF!</v>
      </c>
      <c r="K379" s="102" t="e">
        <f>SUMIFS('COVID 19 FASE I'!N$2:N$624,'COVID 19 FASE I'!D$2:D$624,Planilha4!B379,'COVID 19 FASE I'!G$2:G$624,Planilha4!K$348,'COVID 19 FASE I'!#REF!,Planilha4!K$347)</f>
        <v>#REF!</v>
      </c>
      <c r="L379" s="102" t="e">
        <f>SUMIFS('COVID 19 FASE I'!N$2:N$624,'COVID 19 FASE I'!D$2:D$624,Planilha4!B379,'COVID 19 FASE I'!G$2:G$624,Planilha4!L$348,'COVID 19 FASE I'!#REF!,Planilha4!L$347)</f>
        <v>#REF!</v>
      </c>
      <c r="M379" s="102" t="e">
        <f>SUMIFS('COVID 19 FASE I'!N$2:N$624,'COVID 19 FASE I'!D$2:D$624,Planilha4!B379,'COVID 19 FASE I'!G$2:G$624,Planilha4!M$348,'COVID 19 FASE I'!#REF!,Planilha4!M$347)</f>
        <v>#REF!</v>
      </c>
      <c r="N379" s="102" t="e">
        <f>SUMIFS('COVID 19 FASE I'!N$2:N$624,'COVID 19 FASE I'!D$2:D$624,Planilha4!B379,'COVID 19 FASE I'!G$2:G$624,Planilha4!N$348,'COVID 19 FASE I'!#REF!,Planilha4!N$347)</f>
        <v>#REF!</v>
      </c>
      <c r="O379" s="103" t="e">
        <f t="shared" si="10"/>
        <v>#REF!</v>
      </c>
    </row>
    <row r="380" spans="1:15" x14ac:dyDescent="0.25">
      <c r="A380" s="85" t="s">
        <v>407</v>
      </c>
      <c r="B380" s="86">
        <v>3937636000314</v>
      </c>
      <c r="C380" s="102" t="e">
        <f>SUMIFS('COVID 19 FASE I'!N$2:N$624,'COVID 19 FASE I'!D$2:D$624,Planilha4!B380,'COVID 19 FASE I'!G$2:G$624,Planilha4!C$348,'COVID 19 FASE I'!#REF!,Planilha4!C$347)</f>
        <v>#REF!</v>
      </c>
      <c r="D380" s="102" t="e">
        <f>SUMIFS('COVID 19 FASE I'!N$2:N$624,'COVID 19 FASE I'!D$2:D$624,Planilha4!B380,'COVID 19 FASE I'!G$2:G$624,Planilha4!D$348,'COVID 19 FASE I'!#REF!,Planilha4!D$347)</f>
        <v>#REF!</v>
      </c>
      <c r="E380" s="102" t="e">
        <f>SUMIFS('COVID 19 FASE I'!N$2:N$624,'COVID 19 FASE I'!D$2:D$624,Planilha4!B380,'COVID 19 FASE I'!G$2:G$624,Planilha4!E$348,'COVID 19 FASE I'!#REF!,Planilha4!E$347)</f>
        <v>#REF!</v>
      </c>
      <c r="F380" s="102" t="e">
        <f>SUMIFS('COVID 19 FASE I'!N$2:N$624,'COVID 19 FASE I'!D$2:D$624,Planilha4!B380,'COVID 19 FASE I'!G$2:G$624,Planilha4!F$348,'COVID 19 FASE I'!#REF!,Planilha4!F$347)</f>
        <v>#REF!</v>
      </c>
      <c r="G380" s="102" t="e">
        <f>SUMIFS('COVID 19 FASE I'!N$2:N$624,'COVID 19 FASE I'!D$2:D$624,Planilha4!B380,'COVID 19 FASE I'!G$2:G$624,Planilha4!G$348,'COVID 19 FASE I'!#REF!,Planilha4!G$347)</f>
        <v>#REF!</v>
      </c>
      <c r="H380" s="102" t="e">
        <f>SUMIFS('COVID 19 FASE I'!N$2:N$624,'COVID 19 FASE I'!D$2:D$624,Planilha4!B380,'COVID 19 FASE I'!G$2:G$624,Planilha4!H$348,'COVID 19 FASE I'!#REF!,Planilha4!H$347)</f>
        <v>#REF!</v>
      </c>
      <c r="I380" s="102" t="e">
        <f>SUMIFS('COVID 19 FASE I'!N$2:N$624,'COVID 19 FASE I'!D$2:D$624,Planilha4!B380,'COVID 19 FASE I'!G$2:G$624,Planilha4!I$348,'COVID 19 FASE I'!#REF!,Planilha4!I$347)</f>
        <v>#REF!</v>
      </c>
      <c r="J380" s="102" t="e">
        <f>SUMIFS('COVID 19 FASE I'!N$2:N$624,'COVID 19 FASE I'!D$2:D$624,Planilha4!B380,'COVID 19 FASE I'!G$2:G$624,Planilha4!J$348,'COVID 19 FASE I'!#REF!,Planilha4!J$347)</f>
        <v>#REF!</v>
      </c>
      <c r="K380" s="102" t="e">
        <f>SUMIFS('COVID 19 FASE I'!N$2:N$624,'COVID 19 FASE I'!D$2:D$624,Planilha4!B380,'COVID 19 FASE I'!G$2:G$624,Planilha4!K$348,'COVID 19 FASE I'!#REF!,Planilha4!K$347)</f>
        <v>#REF!</v>
      </c>
      <c r="L380" s="102" t="e">
        <f>SUMIFS('COVID 19 FASE I'!N$2:N$624,'COVID 19 FASE I'!D$2:D$624,Planilha4!B380,'COVID 19 FASE I'!G$2:G$624,Planilha4!L$348,'COVID 19 FASE I'!#REF!,Planilha4!L$347)</f>
        <v>#REF!</v>
      </c>
      <c r="M380" s="102" t="e">
        <f>SUMIFS('COVID 19 FASE I'!N$2:N$624,'COVID 19 FASE I'!D$2:D$624,Planilha4!B380,'COVID 19 FASE I'!G$2:G$624,Planilha4!M$348,'COVID 19 FASE I'!#REF!,Planilha4!M$347)</f>
        <v>#REF!</v>
      </c>
      <c r="N380" s="102" t="e">
        <f>SUMIFS('COVID 19 FASE I'!N$2:N$624,'COVID 19 FASE I'!D$2:D$624,Planilha4!B380,'COVID 19 FASE I'!G$2:G$624,Planilha4!N$348,'COVID 19 FASE I'!#REF!,Planilha4!N$347)</f>
        <v>#REF!</v>
      </c>
      <c r="O380" s="103" t="e">
        <f t="shared" si="10"/>
        <v>#REF!</v>
      </c>
    </row>
    <row r="381" spans="1:15" x14ac:dyDescent="0.25">
      <c r="A381" s="85" t="s">
        <v>507</v>
      </c>
      <c r="B381" s="86">
        <v>3944070000196</v>
      </c>
      <c r="C381" s="102" t="e">
        <f>SUMIFS('COVID 19 FASE I'!N$2:N$624,'COVID 19 FASE I'!D$2:D$624,Planilha4!B381,'COVID 19 FASE I'!G$2:G$624,Planilha4!C$348,'COVID 19 FASE I'!#REF!,Planilha4!C$347)</f>
        <v>#REF!</v>
      </c>
      <c r="D381" s="102" t="e">
        <f>SUMIFS('COVID 19 FASE I'!N$2:N$624,'COVID 19 FASE I'!D$2:D$624,Planilha4!B381,'COVID 19 FASE I'!G$2:G$624,Planilha4!D$348,'COVID 19 FASE I'!#REF!,Planilha4!D$347)</f>
        <v>#REF!</v>
      </c>
      <c r="E381" s="102" t="e">
        <f>SUMIFS('COVID 19 FASE I'!N$2:N$624,'COVID 19 FASE I'!D$2:D$624,Planilha4!B381,'COVID 19 FASE I'!G$2:G$624,Planilha4!E$348,'COVID 19 FASE I'!#REF!,Planilha4!E$347)</f>
        <v>#REF!</v>
      </c>
      <c r="F381" s="102" t="e">
        <f>SUMIFS('COVID 19 FASE I'!N$2:N$624,'COVID 19 FASE I'!D$2:D$624,Planilha4!B381,'COVID 19 FASE I'!G$2:G$624,Planilha4!F$348,'COVID 19 FASE I'!#REF!,Planilha4!F$347)</f>
        <v>#REF!</v>
      </c>
      <c r="G381" s="102" t="e">
        <f>SUMIFS('COVID 19 FASE I'!N$2:N$624,'COVID 19 FASE I'!D$2:D$624,Planilha4!B381,'COVID 19 FASE I'!G$2:G$624,Planilha4!G$348,'COVID 19 FASE I'!#REF!,Planilha4!G$347)</f>
        <v>#REF!</v>
      </c>
      <c r="H381" s="102" t="e">
        <f>SUMIFS('COVID 19 FASE I'!N$2:N$624,'COVID 19 FASE I'!D$2:D$624,Planilha4!B381,'COVID 19 FASE I'!G$2:G$624,Planilha4!H$348,'COVID 19 FASE I'!#REF!,Planilha4!H$347)</f>
        <v>#REF!</v>
      </c>
      <c r="I381" s="102" t="e">
        <f>SUMIFS('COVID 19 FASE I'!N$2:N$624,'COVID 19 FASE I'!D$2:D$624,Planilha4!B381,'COVID 19 FASE I'!G$2:G$624,Planilha4!I$348,'COVID 19 FASE I'!#REF!,Planilha4!I$347)</f>
        <v>#REF!</v>
      </c>
      <c r="J381" s="102" t="e">
        <f>SUMIFS('COVID 19 FASE I'!N$2:N$624,'COVID 19 FASE I'!D$2:D$624,Planilha4!B381,'COVID 19 FASE I'!G$2:G$624,Planilha4!J$348,'COVID 19 FASE I'!#REF!,Planilha4!J$347)</f>
        <v>#REF!</v>
      </c>
      <c r="K381" s="102" t="e">
        <f>SUMIFS('COVID 19 FASE I'!N$2:N$624,'COVID 19 FASE I'!D$2:D$624,Planilha4!B381,'COVID 19 FASE I'!G$2:G$624,Planilha4!K$348,'COVID 19 FASE I'!#REF!,Planilha4!K$347)</f>
        <v>#REF!</v>
      </c>
      <c r="L381" s="102" t="e">
        <f>SUMIFS('COVID 19 FASE I'!N$2:N$624,'COVID 19 FASE I'!D$2:D$624,Planilha4!B381,'COVID 19 FASE I'!G$2:G$624,Planilha4!L$348,'COVID 19 FASE I'!#REF!,Planilha4!L$347)</f>
        <v>#REF!</v>
      </c>
      <c r="M381" s="102" t="e">
        <f>SUMIFS('COVID 19 FASE I'!N$2:N$624,'COVID 19 FASE I'!D$2:D$624,Planilha4!B381,'COVID 19 FASE I'!G$2:G$624,Planilha4!M$348,'COVID 19 FASE I'!#REF!,Planilha4!M$347)</f>
        <v>#REF!</v>
      </c>
      <c r="N381" s="102" t="e">
        <f>SUMIFS('COVID 19 FASE I'!N$2:N$624,'COVID 19 FASE I'!D$2:D$624,Planilha4!B381,'COVID 19 FASE I'!G$2:G$624,Planilha4!N$348,'COVID 19 FASE I'!#REF!,Planilha4!N$347)</f>
        <v>#REF!</v>
      </c>
      <c r="O381" s="103" t="e">
        <f t="shared" si="10"/>
        <v>#REF!</v>
      </c>
    </row>
    <row r="382" spans="1:15" x14ac:dyDescent="0.25">
      <c r="A382" s="85" t="s">
        <v>171</v>
      </c>
      <c r="B382" s="86">
        <v>3964767000129</v>
      </c>
      <c r="C382" s="102" t="e">
        <f>SUMIFS('COVID 19 FASE I'!N$2:N$624,'COVID 19 FASE I'!D$2:D$624,Planilha4!B382,'COVID 19 FASE I'!G$2:G$624,Planilha4!C$348,'COVID 19 FASE I'!#REF!,Planilha4!C$347)</f>
        <v>#REF!</v>
      </c>
      <c r="D382" s="102" t="e">
        <f>SUMIFS('COVID 19 FASE I'!N$2:N$624,'COVID 19 FASE I'!D$2:D$624,Planilha4!B382,'COVID 19 FASE I'!G$2:G$624,Planilha4!D$348,'COVID 19 FASE I'!#REF!,Planilha4!D$347)</f>
        <v>#REF!</v>
      </c>
      <c r="E382" s="102" t="e">
        <f>SUMIFS('COVID 19 FASE I'!N$2:N$624,'COVID 19 FASE I'!D$2:D$624,Planilha4!B382,'COVID 19 FASE I'!G$2:G$624,Planilha4!E$348,'COVID 19 FASE I'!#REF!,Planilha4!E$347)</f>
        <v>#REF!</v>
      </c>
      <c r="F382" s="102" t="e">
        <f>SUMIFS('COVID 19 FASE I'!N$2:N$624,'COVID 19 FASE I'!D$2:D$624,Planilha4!B382,'COVID 19 FASE I'!G$2:G$624,Planilha4!F$348,'COVID 19 FASE I'!#REF!,Planilha4!F$347)</f>
        <v>#REF!</v>
      </c>
      <c r="G382" s="102" t="e">
        <f>SUMIFS('COVID 19 FASE I'!N$2:N$624,'COVID 19 FASE I'!D$2:D$624,Planilha4!B382,'COVID 19 FASE I'!G$2:G$624,Planilha4!G$348,'COVID 19 FASE I'!#REF!,Planilha4!G$347)</f>
        <v>#REF!</v>
      </c>
      <c r="H382" s="102" t="e">
        <f>SUMIFS('COVID 19 FASE I'!N$2:N$624,'COVID 19 FASE I'!D$2:D$624,Planilha4!B382,'COVID 19 FASE I'!G$2:G$624,Planilha4!H$348,'COVID 19 FASE I'!#REF!,Planilha4!H$347)</f>
        <v>#REF!</v>
      </c>
      <c r="I382" s="102" t="e">
        <f>SUMIFS('COVID 19 FASE I'!N$2:N$624,'COVID 19 FASE I'!D$2:D$624,Planilha4!B382,'COVID 19 FASE I'!G$2:G$624,Planilha4!I$348,'COVID 19 FASE I'!#REF!,Planilha4!I$347)</f>
        <v>#REF!</v>
      </c>
      <c r="J382" s="102" t="e">
        <f>SUMIFS('COVID 19 FASE I'!N$2:N$624,'COVID 19 FASE I'!D$2:D$624,Planilha4!B382,'COVID 19 FASE I'!G$2:G$624,Planilha4!J$348,'COVID 19 FASE I'!#REF!,Planilha4!J$347)</f>
        <v>#REF!</v>
      </c>
      <c r="K382" s="102" t="e">
        <f>SUMIFS('COVID 19 FASE I'!N$2:N$624,'COVID 19 FASE I'!D$2:D$624,Planilha4!B382,'COVID 19 FASE I'!G$2:G$624,Planilha4!K$348,'COVID 19 FASE I'!#REF!,Planilha4!K$347)</f>
        <v>#REF!</v>
      </c>
      <c r="L382" s="102" t="e">
        <f>SUMIFS('COVID 19 FASE I'!N$2:N$624,'COVID 19 FASE I'!D$2:D$624,Planilha4!B382,'COVID 19 FASE I'!G$2:G$624,Planilha4!L$348,'COVID 19 FASE I'!#REF!,Planilha4!L$347)</f>
        <v>#REF!</v>
      </c>
      <c r="M382" s="102" t="e">
        <f>SUMIFS('COVID 19 FASE I'!N$2:N$624,'COVID 19 FASE I'!D$2:D$624,Planilha4!B382,'COVID 19 FASE I'!G$2:G$624,Planilha4!M$348,'COVID 19 FASE I'!#REF!,Planilha4!M$347)</f>
        <v>#REF!</v>
      </c>
      <c r="N382" s="102" t="e">
        <f>SUMIFS('COVID 19 FASE I'!N$2:N$624,'COVID 19 FASE I'!D$2:D$624,Planilha4!B382,'COVID 19 FASE I'!G$2:G$624,Planilha4!N$348,'COVID 19 FASE I'!#REF!,Planilha4!N$347)</f>
        <v>#REF!</v>
      </c>
      <c r="O382" s="103" t="e">
        <f t="shared" si="10"/>
        <v>#REF!</v>
      </c>
    </row>
    <row r="383" spans="1:15" x14ac:dyDescent="0.25">
      <c r="A383" s="85" t="s">
        <v>499</v>
      </c>
      <c r="B383" s="86">
        <v>3976495000187</v>
      </c>
      <c r="C383" s="102" t="e">
        <f>SUMIFS('COVID 19 FASE I'!N$2:N$624,'COVID 19 FASE I'!D$2:D$624,Planilha4!B383,'COVID 19 FASE I'!G$2:G$624,Planilha4!C$348,'COVID 19 FASE I'!#REF!,Planilha4!C$347)</f>
        <v>#REF!</v>
      </c>
      <c r="D383" s="102" t="e">
        <f>SUMIFS('COVID 19 FASE I'!N$2:N$624,'COVID 19 FASE I'!D$2:D$624,Planilha4!B383,'COVID 19 FASE I'!G$2:G$624,Planilha4!D$348,'COVID 19 FASE I'!#REF!,Planilha4!D$347)</f>
        <v>#REF!</v>
      </c>
      <c r="E383" s="102" t="e">
        <f>SUMIFS('COVID 19 FASE I'!N$2:N$624,'COVID 19 FASE I'!D$2:D$624,Planilha4!B383,'COVID 19 FASE I'!G$2:G$624,Planilha4!E$348,'COVID 19 FASE I'!#REF!,Planilha4!E$347)</f>
        <v>#REF!</v>
      </c>
      <c r="F383" s="102" t="e">
        <f>SUMIFS('COVID 19 FASE I'!N$2:N$624,'COVID 19 FASE I'!D$2:D$624,Planilha4!B383,'COVID 19 FASE I'!G$2:G$624,Planilha4!F$348,'COVID 19 FASE I'!#REF!,Planilha4!F$347)</f>
        <v>#REF!</v>
      </c>
      <c r="G383" s="102" t="e">
        <f>SUMIFS('COVID 19 FASE I'!N$2:N$624,'COVID 19 FASE I'!D$2:D$624,Planilha4!B383,'COVID 19 FASE I'!G$2:G$624,Planilha4!G$348,'COVID 19 FASE I'!#REF!,Planilha4!G$347)</f>
        <v>#REF!</v>
      </c>
      <c r="H383" s="102" t="e">
        <f>SUMIFS('COVID 19 FASE I'!N$2:N$624,'COVID 19 FASE I'!D$2:D$624,Planilha4!B383,'COVID 19 FASE I'!G$2:G$624,Planilha4!H$348,'COVID 19 FASE I'!#REF!,Planilha4!H$347)</f>
        <v>#REF!</v>
      </c>
      <c r="I383" s="102" t="e">
        <f>SUMIFS('COVID 19 FASE I'!N$2:N$624,'COVID 19 FASE I'!D$2:D$624,Planilha4!B383,'COVID 19 FASE I'!G$2:G$624,Planilha4!I$348,'COVID 19 FASE I'!#REF!,Planilha4!I$347)</f>
        <v>#REF!</v>
      </c>
      <c r="J383" s="102" t="e">
        <f>SUMIFS('COVID 19 FASE I'!N$2:N$624,'COVID 19 FASE I'!D$2:D$624,Planilha4!B383,'COVID 19 FASE I'!G$2:G$624,Planilha4!J$348,'COVID 19 FASE I'!#REF!,Planilha4!J$347)</f>
        <v>#REF!</v>
      </c>
      <c r="K383" s="102" t="e">
        <f>SUMIFS('COVID 19 FASE I'!N$2:N$624,'COVID 19 FASE I'!D$2:D$624,Planilha4!B383,'COVID 19 FASE I'!G$2:G$624,Planilha4!K$348,'COVID 19 FASE I'!#REF!,Planilha4!K$347)</f>
        <v>#REF!</v>
      </c>
      <c r="L383" s="102" t="e">
        <f>SUMIFS('COVID 19 FASE I'!N$2:N$624,'COVID 19 FASE I'!D$2:D$624,Planilha4!B383,'COVID 19 FASE I'!G$2:G$624,Planilha4!L$348,'COVID 19 FASE I'!#REF!,Planilha4!L$347)</f>
        <v>#REF!</v>
      </c>
      <c r="M383" s="102" t="e">
        <f>SUMIFS('COVID 19 FASE I'!N$2:N$624,'COVID 19 FASE I'!D$2:D$624,Planilha4!B383,'COVID 19 FASE I'!G$2:G$624,Planilha4!M$348,'COVID 19 FASE I'!#REF!,Planilha4!M$347)</f>
        <v>#REF!</v>
      </c>
      <c r="N383" s="102" t="e">
        <f>SUMIFS('COVID 19 FASE I'!N$2:N$624,'COVID 19 FASE I'!D$2:D$624,Planilha4!B383,'COVID 19 FASE I'!G$2:G$624,Planilha4!N$348,'COVID 19 FASE I'!#REF!,Planilha4!N$347)</f>
        <v>#REF!</v>
      </c>
      <c r="O383" s="103" t="e">
        <f t="shared" si="10"/>
        <v>#REF!</v>
      </c>
    </row>
    <row r="384" spans="1:15" x14ac:dyDescent="0.25">
      <c r="A384" s="85" t="s">
        <v>505</v>
      </c>
      <c r="B384" s="86">
        <v>4073837000200</v>
      </c>
      <c r="C384" s="102" t="e">
        <f>SUMIFS('COVID 19 FASE I'!N$2:N$624,'COVID 19 FASE I'!D$2:D$624,Planilha4!B384,'COVID 19 FASE I'!G$2:G$624,Planilha4!C$348,'COVID 19 FASE I'!#REF!,Planilha4!C$347)</f>
        <v>#REF!</v>
      </c>
      <c r="D384" s="102" t="e">
        <f>SUMIFS('COVID 19 FASE I'!N$2:N$624,'COVID 19 FASE I'!D$2:D$624,Planilha4!B384,'COVID 19 FASE I'!G$2:G$624,Planilha4!D$348,'COVID 19 FASE I'!#REF!,Planilha4!D$347)</f>
        <v>#REF!</v>
      </c>
      <c r="E384" s="102" t="e">
        <f>SUMIFS('COVID 19 FASE I'!N$2:N$624,'COVID 19 FASE I'!D$2:D$624,Planilha4!B384,'COVID 19 FASE I'!G$2:G$624,Planilha4!E$348,'COVID 19 FASE I'!#REF!,Planilha4!E$347)</f>
        <v>#REF!</v>
      </c>
      <c r="F384" s="102" t="e">
        <f>SUMIFS('COVID 19 FASE I'!N$2:N$624,'COVID 19 FASE I'!D$2:D$624,Planilha4!B384,'COVID 19 FASE I'!G$2:G$624,Planilha4!F$348,'COVID 19 FASE I'!#REF!,Planilha4!F$347)</f>
        <v>#REF!</v>
      </c>
      <c r="G384" s="102" t="e">
        <f>SUMIFS('COVID 19 FASE I'!N$2:N$624,'COVID 19 FASE I'!D$2:D$624,Planilha4!B384,'COVID 19 FASE I'!G$2:G$624,Planilha4!G$348,'COVID 19 FASE I'!#REF!,Planilha4!G$347)</f>
        <v>#REF!</v>
      </c>
      <c r="H384" s="102" t="e">
        <f>SUMIFS('COVID 19 FASE I'!N$2:N$624,'COVID 19 FASE I'!D$2:D$624,Planilha4!B384,'COVID 19 FASE I'!G$2:G$624,Planilha4!H$348,'COVID 19 FASE I'!#REF!,Planilha4!H$347)</f>
        <v>#REF!</v>
      </c>
      <c r="I384" s="102" t="e">
        <f>SUMIFS('COVID 19 FASE I'!N$2:N$624,'COVID 19 FASE I'!D$2:D$624,Planilha4!B384,'COVID 19 FASE I'!G$2:G$624,Planilha4!I$348,'COVID 19 FASE I'!#REF!,Planilha4!I$347)</f>
        <v>#REF!</v>
      </c>
      <c r="J384" s="102" t="e">
        <f>SUMIFS('COVID 19 FASE I'!N$2:N$624,'COVID 19 FASE I'!D$2:D$624,Planilha4!B384,'COVID 19 FASE I'!G$2:G$624,Planilha4!J$348,'COVID 19 FASE I'!#REF!,Planilha4!J$347)</f>
        <v>#REF!</v>
      </c>
      <c r="K384" s="102" t="e">
        <f>SUMIFS('COVID 19 FASE I'!N$2:N$624,'COVID 19 FASE I'!D$2:D$624,Planilha4!B384,'COVID 19 FASE I'!G$2:G$624,Planilha4!K$348,'COVID 19 FASE I'!#REF!,Planilha4!K$347)</f>
        <v>#REF!</v>
      </c>
      <c r="L384" s="102" t="e">
        <f>SUMIFS('COVID 19 FASE I'!N$2:N$624,'COVID 19 FASE I'!D$2:D$624,Planilha4!B384,'COVID 19 FASE I'!G$2:G$624,Planilha4!L$348,'COVID 19 FASE I'!#REF!,Planilha4!L$347)</f>
        <v>#REF!</v>
      </c>
      <c r="M384" s="102" t="e">
        <f>SUMIFS('COVID 19 FASE I'!N$2:N$624,'COVID 19 FASE I'!D$2:D$624,Planilha4!B384,'COVID 19 FASE I'!G$2:G$624,Planilha4!M$348,'COVID 19 FASE I'!#REF!,Planilha4!M$347)</f>
        <v>#REF!</v>
      </c>
      <c r="N384" s="102" t="e">
        <f>SUMIFS('COVID 19 FASE I'!N$2:N$624,'COVID 19 FASE I'!D$2:D$624,Planilha4!B384,'COVID 19 FASE I'!G$2:G$624,Planilha4!N$348,'COVID 19 FASE I'!#REF!,Planilha4!N$347)</f>
        <v>#REF!</v>
      </c>
      <c r="O384" s="103" t="e">
        <f t="shared" si="10"/>
        <v>#REF!</v>
      </c>
    </row>
    <row r="385" spans="1:15" x14ac:dyDescent="0.25">
      <c r="A385" s="85" t="s">
        <v>502</v>
      </c>
      <c r="B385" s="86">
        <v>4073837000383</v>
      </c>
      <c r="C385" s="102" t="e">
        <f>SUMIFS('COVID 19 FASE I'!N$2:N$624,'COVID 19 FASE I'!D$2:D$624,Planilha4!B385,'COVID 19 FASE I'!G$2:G$624,Planilha4!C$348,'COVID 19 FASE I'!#REF!,Planilha4!C$347)</f>
        <v>#REF!</v>
      </c>
      <c r="D385" s="102" t="e">
        <f>SUMIFS('COVID 19 FASE I'!N$2:N$624,'COVID 19 FASE I'!D$2:D$624,Planilha4!B385,'COVID 19 FASE I'!G$2:G$624,Planilha4!D$348,'COVID 19 FASE I'!#REF!,Planilha4!D$347)</f>
        <v>#REF!</v>
      </c>
      <c r="E385" s="102" t="e">
        <f>SUMIFS('COVID 19 FASE I'!N$2:N$624,'COVID 19 FASE I'!D$2:D$624,Planilha4!B385,'COVID 19 FASE I'!G$2:G$624,Planilha4!E$348,'COVID 19 FASE I'!#REF!,Planilha4!E$347)</f>
        <v>#REF!</v>
      </c>
      <c r="F385" s="102" t="e">
        <f>SUMIFS('COVID 19 FASE I'!N$2:N$624,'COVID 19 FASE I'!D$2:D$624,Planilha4!B385,'COVID 19 FASE I'!G$2:G$624,Planilha4!F$348,'COVID 19 FASE I'!#REF!,Planilha4!F$347)</f>
        <v>#REF!</v>
      </c>
      <c r="G385" s="102" t="e">
        <f>SUMIFS('COVID 19 FASE I'!N$2:N$624,'COVID 19 FASE I'!D$2:D$624,Planilha4!B385,'COVID 19 FASE I'!G$2:G$624,Planilha4!G$348,'COVID 19 FASE I'!#REF!,Planilha4!G$347)</f>
        <v>#REF!</v>
      </c>
      <c r="H385" s="102" t="e">
        <f>SUMIFS('COVID 19 FASE I'!N$2:N$624,'COVID 19 FASE I'!D$2:D$624,Planilha4!B385,'COVID 19 FASE I'!G$2:G$624,Planilha4!H$348,'COVID 19 FASE I'!#REF!,Planilha4!H$347)</f>
        <v>#REF!</v>
      </c>
      <c r="I385" s="102" t="e">
        <f>SUMIFS('COVID 19 FASE I'!N$2:N$624,'COVID 19 FASE I'!D$2:D$624,Planilha4!B385,'COVID 19 FASE I'!G$2:G$624,Planilha4!I$348,'COVID 19 FASE I'!#REF!,Planilha4!I$347)</f>
        <v>#REF!</v>
      </c>
      <c r="J385" s="102" t="e">
        <f>SUMIFS('COVID 19 FASE I'!N$2:N$624,'COVID 19 FASE I'!D$2:D$624,Planilha4!B385,'COVID 19 FASE I'!G$2:G$624,Planilha4!J$348,'COVID 19 FASE I'!#REF!,Planilha4!J$347)</f>
        <v>#REF!</v>
      </c>
      <c r="K385" s="102" t="e">
        <f>SUMIFS('COVID 19 FASE I'!N$2:N$624,'COVID 19 FASE I'!D$2:D$624,Planilha4!B385,'COVID 19 FASE I'!G$2:G$624,Planilha4!K$348,'COVID 19 FASE I'!#REF!,Planilha4!K$347)</f>
        <v>#REF!</v>
      </c>
      <c r="L385" s="102" t="e">
        <f>SUMIFS('COVID 19 FASE I'!N$2:N$624,'COVID 19 FASE I'!D$2:D$624,Planilha4!B385,'COVID 19 FASE I'!G$2:G$624,Planilha4!L$348,'COVID 19 FASE I'!#REF!,Planilha4!L$347)</f>
        <v>#REF!</v>
      </c>
      <c r="M385" s="102" t="e">
        <f>SUMIFS('COVID 19 FASE I'!N$2:N$624,'COVID 19 FASE I'!D$2:D$624,Planilha4!B385,'COVID 19 FASE I'!G$2:G$624,Planilha4!M$348,'COVID 19 FASE I'!#REF!,Planilha4!M$347)</f>
        <v>#REF!</v>
      </c>
      <c r="N385" s="102" t="e">
        <f>SUMIFS('COVID 19 FASE I'!N$2:N$624,'COVID 19 FASE I'!D$2:D$624,Planilha4!B385,'COVID 19 FASE I'!G$2:G$624,Planilha4!N$348,'COVID 19 FASE I'!#REF!,Planilha4!N$347)</f>
        <v>#REF!</v>
      </c>
      <c r="O385" s="103" t="e">
        <f t="shared" si="10"/>
        <v>#REF!</v>
      </c>
    </row>
    <row r="386" spans="1:15" x14ac:dyDescent="0.25">
      <c r="A386" s="85" t="s">
        <v>416</v>
      </c>
      <c r="B386" s="86">
        <v>4559771000174</v>
      </c>
      <c r="C386" s="102" t="e">
        <f>SUMIFS('COVID 19 FASE I'!N$2:N$624,'COVID 19 FASE I'!D$2:D$624,Planilha4!B386,'COVID 19 FASE I'!G$2:G$624,Planilha4!C$348,'COVID 19 FASE I'!#REF!,Planilha4!C$347)</f>
        <v>#REF!</v>
      </c>
      <c r="D386" s="102" t="e">
        <f>SUMIFS('COVID 19 FASE I'!N$2:N$624,'COVID 19 FASE I'!D$2:D$624,Planilha4!B386,'COVID 19 FASE I'!G$2:G$624,Planilha4!D$348,'COVID 19 FASE I'!#REF!,Planilha4!D$347)</f>
        <v>#REF!</v>
      </c>
      <c r="E386" s="102" t="e">
        <f>SUMIFS('COVID 19 FASE I'!N$2:N$624,'COVID 19 FASE I'!D$2:D$624,Planilha4!B386,'COVID 19 FASE I'!G$2:G$624,Planilha4!E$348,'COVID 19 FASE I'!#REF!,Planilha4!E$347)</f>
        <v>#REF!</v>
      </c>
      <c r="F386" s="102" t="e">
        <f>SUMIFS('COVID 19 FASE I'!N$2:N$624,'COVID 19 FASE I'!D$2:D$624,Planilha4!B386,'COVID 19 FASE I'!G$2:G$624,Planilha4!F$348,'COVID 19 FASE I'!#REF!,Planilha4!F$347)</f>
        <v>#REF!</v>
      </c>
      <c r="G386" s="102" t="e">
        <f>SUMIFS('COVID 19 FASE I'!N$2:N$624,'COVID 19 FASE I'!D$2:D$624,Planilha4!B386,'COVID 19 FASE I'!G$2:G$624,Planilha4!G$348,'COVID 19 FASE I'!#REF!,Planilha4!G$347)</f>
        <v>#REF!</v>
      </c>
      <c r="H386" s="102" t="e">
        <f>SUMIFS('COVID 19 FASE I'!N$2:N$624,'COVID 19 FASE I'!D$2:D$624,Planilha4!B386,'COVID 19 FASE I'!G$2:G$624,Planilha4!H$348,'COVID 19 FASE I'!#REF!,Planilha4!H$347)</f>
        <v>#REF!</v>
      </c>
      <c r="I386" s="102" t="e">
        <f>SUMIFS('COVID 19 FASE I'!N$2:N$624,'COVID 19 FASE I'!D$2:D$624,Planilha4!B386,'COVID 19 FASE I'!G$2:G$624,Planilha4!I$348,'COVID 19 FASE I'!#REF!,Planilha4!I$347)</f>
        <v>#REF!</v>
      </c>
      <c r="J386" s="102" t="e">
        <f>SUMIFS('COVID 19 FASE I'!N$2:N$624,'COVID 19 FASE I'!D$2:D$624,Planilha4!B386,'COVID 19 FASE I'!G$2:G$624,Planilha4!J$348,'COVID 19 FASE I'!#REF!,Planilha4!J$347)</f>
        <v>#REF!</v>
      </c>
      <c r="K386" s="102" t="e">
        <f>SUMIFS('COVID 19 FASE I'!N$2:N$624,'COVID 19 FASE I'!D$2:D$624,Planilha4!B386,'COVID 19 FASE I'!G$2:G$624,Planilha4!K$348,'COVID 19 FASE I'!#REF!,Planilha4!K$347)</f>
        <v>#REF!</v>
      </c>
      <c r="L386" s="102" t="e">
        <f>SUMIFS('COVID 19 FASE I'!N$2:N$624,'COVID 19 FASE I'!D$2:D$624,Planilha4!B386,'COVID 19 FASE I'!G$2:G$624,Planilha4!L$348,'COVID 19 FASE I'!#REF!,Planilha4!L$347)</f>
        <v>#REF!</v>
      </c>
      <c r="M386" s="102" t="e">
        <f>SUMIFS('COVID 19 FASE I'!N$2:N$624,'COVID 19 FASE I'!D$2:D$624,Planilha4!B386,'COVID 19 FASE I'!G$2:G$624,Planilha4!M$348,'COVID 19 FASE I'!#REF!,Planilha4!M$347)</f>
        <v>#REF!</v>
      </c>
      <c r="N386" s="102" t="e">
        <f>SUMIFS('COVID 19 FASE I'!N$2:N$624,'COVID 19 FASE I'!D$2:D$624,Planilha4!B386,'COVID 19 FASE I'!G$2:G$624,Planilha4!N$348,'COVID 19 FASE I'!#REF!,Planilha4!N$347)</f>
        <v>#REF!</v>
      </c>
      <c r="O386" s="103" t="e">
        <f t="shared" si="10"/>
        <v>#REF!</v>
      </c>
    </row>
    <row r="387" spans="1:15" x14ac:dyDescent="0.25">
      <c r="A387" s="85" t="s">
        <v>537</v>
      </c>
      <c r="B387" s="86">
        <v>4653982000171</v>
      </c>
      <c r="C387" s="102" t="e">
        <f>SUMIFS('COVID 19 FASE I'!N$2:N$624,'COVID 19 FASE I'!D$2:D$624,Planilha4!B387,'COVID 19 FASE I'!G$2:G$624,Planilha4!C$348,'COVID 19 FASE I'!#REF!,Planilha4!C$347)</f>
        <v>#REF!</v>
      </c>
      <c r="D387" s="102" t="e">
        <f>SUMIFS('COVID 19 FASE I'!N$2:N$624,'COVID 19 FASE I'!D$2:D$624,Planilha4!B387,'COVID 19 FASE I'!G$2:G$624,Planilha4!D$348,'COVID 19 FASE I'!#REF!,Planilha4!D$347)</f>
        <v>#REF!</v>
      </c>
      <c r="E387" s="102" t="e">
        <f>SUMIFS('COVID 19 FASE I'!N$2:N$624,'COVID 19 FASE I'!D$2:D$624,Planilha4!B387,'COVID 19 FASE I'!G$2:G$624,Planilha4!E$348,'COVID 19 FASE I'!#REF!,Planilha4!E$347)</f>
        <v>#REF!</v>
      </c>
      <c r="F387" s="102" t="e">
        <f>SUMIFS('COVID 19 FASE I'!N$2:N$624,'COVID 19 FASE I'!D$2:D$624,Planilha4!B387,'COVID 19 FASE I'!G$2:G$624,Planilha4!F$348,'COVID 19 FASE I'!#REF!,Planilha4!F$347)</f>
        <v>#REF!</v>
      </c>
      <c r="G387" s="102" t="e">
        <f>SUMIFS('COVID 19 FASE I'!N$2:N$624,'COVID 19 FASE I'!D$2:D$624,Planilha4!B387,'COVID 19 FASE I'!G$2:G$624,Planilha4!G$348,'COVID 19 FASE I'!#REF!,Planilha4!G$347)</f>
        <v>#REF!</v>
      </c>
      <c r="H387" s="102" t="e">
        <f>SUMIFS('COVID 19 FASE I'!N$2:N$624,'COVID 19 FASE I'!D$2:D$624,Planilha4!B387,'COVID 19 FASE I'!G$2:G$624,Planilha4!H$348,'COVID 19 FASE I'!#REF!,Planilha4!H$347)</f>
        <v>#REF!</v>
      </c>
      <c r="I387" s="102" t="e">
        <f>SUMIFS('COVID 19 FASE I'!N$2:N$624,'COVID 19 FASE I'!D$2:D$624,Planilha4!B387,'COVID 19 FASE I'!G$2:G$624,Planilha4!I$348,'COVID 19 FASE I'!#REF!,Planilha4!I$347)</f>
        <v>#REF!</v>
      </c>
      <c r="J387" s="102" t="e">
        <f>SUMIFS('COVID 19 FASE I'!N$2:N$624,'COVID 19 FASE I'!D$2:D$624,Planilha4!B387,'COVID 19 FASE I'!G$2:G$624,Planilha4!J$348,'COVID 19 FASE I'!#REF!,Planilha4!J$347)</f>
        <v>#REF!</v>
      </c>
      <c r="K387" s="102" t="e">
        <f>SUMIFS('COVID 19 FASE I'!N$2:N$624,'COVID 19 FASE I'!D$2:D$624,Planilha4!B387,'COVID 19 FASE I'!G$2:G$624,Planilha4!K$348,'COVID 19 FASE I'!#REF!,Planilha4!K$347)</f>
        <v>#REF!</v>
      </c>
      <c r="L387" s="102" t="e">
        <f>SUMIFS('COVID 19 FASE I'!N$2:N$624,'COVID 19 FASE I'!D$2:D$624,Planilha4!B387,'COVID 19 FASE I'!G$2:G$624,Planilha4!L$348,'COVID 19 FASE I'!#REF!,Planilha4!L$347)</f>
        <v>#REF!</v>
      </c>
      <c r="M387" s="102" t="e">
        <f>SUMIFS('COVID 19 FASE I'!N$2:N$624,'COVID 19 FASE I'!D$2:D$624,Planilha4!B387,'COVID 19 FASE I'!G$2:G$624,Planilha4!M$348,'COVID 19 FASE I'!#REF!,Planilha4!M$347)</f>
        <v>#REF!</v>
      </c>
      <c r="N387" s="102" t="e">
        <f>SUMIFS('COVID 19 FASE I'!N$2:N$624,'COVID 19 FASE I'!D$2:D$624,Planilha4!B387,'COVID 19 FASE I'!G$2:G$624,Planilha4!N$348,'COVID 19 FASE I'!#REF!,Planilha4!N$347)</f>
        <v>#REF!</v>
      </c>
      <c r="O387" s="103" t="e">
        <f t="shared" si="10"/>
        <v>#REF!</v>
      </c>
    </row>
    <row r="388" spans="1:15" x14ac:dyDescent="0.25">
      <c r="A388" s="85" t="s">
        <v>223</v>
      </c>
      <c r="B388" s="86">
        <v>4664708000106</v>
      </c>
      <c r="C388" s="102" t="e">
        <f>SUMIFS('COVID 19 FASE I'!N$2:N$624,'COVID 19 FASE I'!D$2:D$624,Planilha4!B388,'COVID 19 FASE I'!G$2:G$624,Planilha4!C$348,'COVID 19 FASE I'!#REF!,Planilha4!C$347)</f>
        <v>#REF!</v>
      </c>
      <c r="D388" s="102" t="e">
        <f>SUMIFS('COVID 19 FASE I'!N$2:N$624,'COVID 19 FASE I'!D$2:D$624,Planilha4!B388,'COVID 19 FASE I'!G$2:G$624,Planilha4!D$348,'COVID 19 FASE I'!#REF!,Planilha4!D$347)</f>
        <v>#REF!</v>
      </c>
      <c r="E388" s="102" t="e">
        <f>SUMIFS('COVID 19 FASE I'!N$2:N$624,'COVID 19 FASE I'!D$2:D$624,Planilha4!B388,'COVID 19 FASE I'!G$2:G$624,Planilha4!E$348,'COVID 19 FASE I'!#REF!,Planilha4!E$347)</f>
        <v>#REF!</v>
      </c>
      <c r="F388" s="102" t="e">
        <f>SUMIFS('COVID 19 FASE I'!N$2:N$624,'COVID 19 FASE I'!D$2:D$624,Planilha4!B388,'COVID 19 FASE I'!G$2:G$624,Planilha4!F$348,'COVID 19 FASE I'!#REF!,Planilha4!F$347)</f>
        <v>#REF!</v>
      </c>
      <c r="G388" s="102" t="e">
        <f>SUMIFS('COVID 19 FASE I'!N$2:N$624,'COVID 19 FASE I'!D$2:D$624,Planilha4!B388,'COVID 19 FASE I'!G$2:G$624,Planilha4!G$348,'COVID 19 FASE I'!#REF!,Planilha4!G$347)</f>
        <v>#REF!</v>
      </c>
      <c r="H388" s="102" t="e">
        <f>SUMIFS('COVID 19 FASE I'!N$2:N$624,'COVID 19 FASE I'!D$2:D$624,Planilha4!B388,'COVID 19 FASE I'!G$2:G$624,Planilha4!H$348,'COVID 19 FASE I'!#REF!,Planilha4!H$347)</f>
        <v>#REF!</v>
      </c>
      <c r="I388" s="102" t="e">
        <f>SUMIFS('COVID 19 FASE I'!N$2:N$624,'COVID 19 FASE I'!D$2:D$624,Planilha4!B388,'COVID 19 FASE I'!G$2:G$624,Planilha4!I$348,'COVID 19 FASE I'!#REF!,Planilha4!I$347)</f>
        <v>#REF!</v>
      </c>
      <c r="J388" s="102" t="e">
        <f>SUMIFS('COVID 19 FASE I'!N$2:N$624,'COVID 19 FASE I'!D$2:D$624,Planilha4!B388,'COVID 19 FASE I'!G$2:G$624,Planilha4!J$348,'COVID 19 FASE I'!#REF!,Planilha4!J$347)</f>
        <v>#REF!</v>
      </c>
      <c r="K388" s="102" t="e">
        <f>SUMIFS('COVID 19 FASE I'!N$2:N$624,'COVID 19 FASE I'!D$2:D$624,Planilha4!B388,'COVID 19 FASE I'!G$2:G$624,Planilha4!K$348,'COVID 19 FASE I'!#REF!,Planilha4!K$347)</f>
        <v>#REF!</v>
      </c>
      <c r="L388" s="102" t="e">
        <f>SUMIFS('COVID 19 FASE I'!N$2:N$624,'COVID 19 FASE I'!D$2:D$624,Planilha4!B388,'COVID 19 FASE I'!G$2:G$624,Planilha4!L$348,'COVID 19 FASE I'!#REF!,Planilha4!L$347)</f>
        <v>#REF!</v>
      </c>
      <c r="M388" s="102" t="e">
        <f>SUMIFS('COVID 19 FASE I'!N$2:N$624,'COVID 19 FASE I'!D$2:D$624,Planilha4!B388,'COVID 19 FASE I'!G$2:G$624,Planilha4!M$348,'COVID 19 FASE I'!#REF!,Planilha4!M$347)</f>
        <v>#REF!</v>
      </c>
      <c r="N388" s="102" t="e">
        <f>SUMIFS('COVID 19 FASE I'!N$2:N$624,'COVID 19 FASE I'!D$2:D$624,Planilha4!B388,'COVID 19 FASE I'!G$2:G$624,Planilha4!N$348,'COVID 19 FASE I'!#REF!,Planilha4!N$347)</f>
        <v>#REF!</v>
      </c>
      <c r="O388" s="103" t="e">
        <f t="shared" si="10"/>
        <v>#REF!</v>
      </c>
    </row>
    <row r="389" spans="1:15" x14ac:dyDescent="0.25">
      <c r="A389" s="85" t="s">
        <v>541</v>
      </c>
      <c r="B389" s="86">
        <v>4844676000112</v>
      </c>
      <c r="C389" s="102" t="e">
        <f>SUMIFS('COVID 19 FASE I'!N$2:N$624,'COVID 19 FASE I'!D$2:D$624,Planilha4!B389,'COVID 19 FASE I'!G$2:G$624,Planilha4!C$348,'COVID 19 FASE I'!#REF!,Planilha4!C$347)</f>
        <v>#REF!</v>
      </c>
      <c r="D389" s="102" t="e">
        <f>SUMIFS('COVID 19 FASE I'!N$2:N$624,'COVID 19 FASE I'!D$2:D$624,Planilha4!B389,'COVID 19 FASE I'!G$2:G$624,Planilha4!D$348,'COVID 19 FASE I'!#REF!,Planilha4!D$347)</f>
        <v>#REF!</v>
      </c>
      <c r="E389" s="102" t="e">
        <f>SUMIFS('COVID 19 FASE I'!N$2:N$624,'COVID 19 FASE I'!D$2:D$624,Planilha4!B389,'COVID 19 FASE I'!G$2:G$624,Planilha4!E$348,'COVID 19 FASE I'!#REF!,Planilha4!E$347)</f>
        <v>#REF!</v>
      </c>
      <c r="F389" s="102" t="e">
        <f>SUMIFS('COVID 19 FASE I'!N$2:N$624,'COVID 19 FASE I'!D$2:D$624,Planilha4!B389,'COVID 19 FASE I'!G$2:G$624,Planilha4!F$348,'COVID 19 FASE I'!#REF!,Planilha4!F$347)</f>
        <v>#REF!</v>
      </c>
      <c r="G389" s="102" t="e">
        <f>SUMIFS('COVID 19 FASE I'!N$2:N$624,'COVID 19 FASE I'!D$2:D$624,Planilha4!B389,'COVID 19 FASE I'!G$2:G$624,Planilha4!G$348,'COVID 19 FASE I'!#REF!,Planilha4!G$347)</f>
        <v>#REF!</v>
      </c>
      <c r="H389" s="102" t="e">
        <f>SUMIFS('COVID 19 FASE I'!N$2:N$624,'COVID 19 FASE I'!D$2:D$624,Planilha4!B389,'COVID 19 FASE I'!G$2:G$624,Planilha4!H$348,'COVID 19 FASE I'!#REF!,Planilha4!H$347)</f>
        <v>#REF!</v>
      </c>
      <c r="I389" s="102" t="e">
        <f>SUMIFS('COVID 19 FASE I'!N$2:N$624,'COVID 19 FASE I'!D$2:D$624,Planilha4!B389,'COVID 19 FASE I'!G$2:G$624,Planilha4!I$348,'COVID 19 FASE I'!#REF!,Planilha4!I$347)</f>
        <v>#REF!</v>
      </c>
      <c r="J389" s="102" t="e">
        <f>SUMIFS('COVID 19 FASE I'!N$2:N$624,'COVID 19 FASE I'!D$2:D$624,Planilha4!B389,'COVID 19 FASE I'!G$2:G$624,Planilha4!J$348,'COVID 19 FASE I'!#REF!,Planilha4!J$347)</f>
        <v>#REF!</v>
      </c>
      <c r="K389" s="102" t="e">
        <f>SUMIFS('COVID 19 FASE I'!N$2:N$624,'COVID 19 FASE I'!D$2:D$624,Planilha4!B389,'COVID 19 FASE I'!G$2:G$624,Planilha4!K$348,'COVID 19 FASE I'!#REF!,Planilha4!K$347)</f>
        <v>#REF!</v>
      </c>
      <c r="L389" s="102" t="e">
        <f>SUMIFS('COVID 19 FASE I'!N$2:N$624,'COVID 19 FASE I'!D$2:D$624,Planilha4!B389,'COVID 19 FASE I'!G$2:G$624,Planilha4!L$348,'COVID 19 FASE I'!#REF!,Planilha4!L$347)</f>
        <v>#REF!</v>
      </c>
      <c r="M389" s="102" t="e">
        <f>SUMIFS('COVID 19 FASE I'!N$2:N$624,'COVID 19 FASE I'!D$2:D$624,Planilha4!B389,'COVID 19 FASE I'!G$2:G$624,Planilha4!M$348,'COVID 19 FASE I'!#REF!,Planilha4!M$347)</f>
        <v>#REF!</v>
      </c>
      <c r="N389" s="102" t="e">
        <f>SUMIFS('COVID 19 FASE I'!N$2:N$624,'COVID 19 FASE I'!D$2:D$624,Planilha4!B389,'COVID 19 FASE I'!G$2:G$624,Planilha4!N$348,'COVID 19 FASE I'!#REF!,Planilha4!N$347)</f>
        <v>#REF!</v>
      </c>
      <c r="O389" s="103" t="e">
        <f t="shared" si="10"/>
        <v>#REF!</v>
      </c>
    </row>
    <row r="390" spans="1:15" x14ac:dyDescent="0.25">
      <c r="A390" s="85" t="s">
        <v>172</v>
      </c>
      <c r="B390" s="86">
        <v>4895816000262</v>
      </c>
      <c r="C390" s="102" t="e">
        <f>SUMIFS('COVID 19 FASE I'!N$2:N$624,'COVID 19 FASE I'!D$2:D$624,Planilha4!B390,'COVID 19 FASE I'!G$2:G$624,Planilha4!C$348,'COVID 19 FASE I'!#REF!,Planilha4!C$347)</f>
        <v>#REF!</v>
      </c>
      <c r="D390" s="102" t="e">
        <f>SUMIFS('COVID 19 FASE I'!N$2:N$624,'COVID 19 FASE I'!D$2:D$624,Planilha4!B390,'COVID 19 FASE I'!G$2:G$624,Planilha4!D$348,'COVID 19 FASE I'!#REF!,Planilha4!D$347)</f>
        <v>#REF!</v>
      </c>
      <c r="E390" s="102" t="e">
        <f>SUMIFS('COVID 19 FASE I'!N$2:N$624,'COVID 19 FASE I'!D$2:D$624,Planilha4!B390,'COVID 19 FASE I'!G$2:G$624,Planilha4!E$348,'COVID 19 FASE I'!#REF!,Planilha4!E$347)</f>
        <v>#REF!</v>
      </c>
      <c r="F390" s="102" t="e">
        <f>SUMIFS('COVID 19 FASE I'!N$2:N$624,'COVID 19 FASE I'!D$2:D$624,Planilha4!B390,'COVID 19 FASE I'!G$2:G$624,Planilha4!F$348,'COVID 19 FASE I'!#REF!,Planilha4!F$347)</f>
        <v>#REF!</v>
      </c>
      <c r="G390" s="102" t="e">
        <f>SUMIFS('COVID 19 FASE I'!N$2:N$624,'COVID 19 FASE I'!D$2:D$624,Planilha4!B390,'COVID 19 FASE I'!G$2:G$624,Planilha4!G$348,'COVID 19 FASE I'!#REF!,Planilha4!G$347)</f>
        <v>#REF!</v>
      </c>
      <c r="H390" s="102" t="e">
        <f>SUMIFS('COVID 19 FASE I'!N$2:N$624,'COVID 19 FASE I'!D$2:D$624,Planilha4!B390,'COVID 19 FASE I'!G$2:G$624,Planilha4!H$348,'COVID 19 FASE I'!#REF!,Planilha4!H$347)</f>
        <v>#REF!</v>
      </c>
      <c r="I390" s="102" t="e">
        <f>SUMIFS('COVID 19 FASE I'!N$2:N$624,'COVID 19 FASE I'!D$2:D$624,Planilha4!B390,'COVID 19 FASE I'!G$2:G$624,Planilha4!I$348,'COVID 19 FASE I'!#REF!,Planilha4!I$347)</f>
        <v>#REF!</v>
      </c>
      <c r="J390" s="102" t="e">
        <f>SUMIFS('COVID 19 FASE I'!N$2:N$624,'COVID 19 FASE I'!D$2:D$624,Planilha4!B390,'COVID 19 FASE I'!G$2:G$624,Planilha4!J$348,'COVID 19 FASE I'!#REF!,Planilha4!J$347)</f>
        <v>#REF!</v>
      </c>
      <c r="K390" s="102" t="e">
        <f>SUMIFS('COVID 19 FASE I'!N$2:N$624,'COVID 19 FASE I'!D$2:D$624,Planilha4!B390,'COVID 19 FASE I'!G$2:G$624,Planilha4!K$348,'COVID 19 FASE I'!#REF!,Planilha4!K$347)</f>
        <v>#REF!</v>
      </c>
      <c r="L390" s="102" t="e">
        <f>SUMIFS('COVID 19 FASE I'!N$2:N$624,'COVID 19 FASE I'!D$2:D$624,Planilha4!B390,'COVID 19 FASE I'!G$2:G$624,Planilha4!L$348,'COVID 19 FASE I'!#REF!,Planilha4!L$347)</f>
        <v>#REF!</v>
      </c>
      <c r="M390" s="102" t="e">
        <f>SUMIFS('COVID 19 FASE I'!N$2:N$624,'COVID 19 FASE I'!D$2:D$624,Planilha4!B390,'COVID 19 FASE I'!G$2:G$624,Planilha4!M$348,'COVID 19 FASE I'!#REF!,Planilha4!M$347)</f>
        <v>#REF!</v>
      </c>
      <c r="N390" s="102" t="e">
        <f>SUMIFS('COVID 19 FASE I'!N$2:N$624,'COVID 19 FASE I'!D$2:D$624,Planilha4!B390,'COVID 19 FASE I'!G$2:G$624,Planilha4!N$348,'COVID 19 FASE I'!#REF!,Planilha4!N$347)</f>
        <v>#REF!</v>
      </c>
      <c r="O390" s="103" t="e">
        <f t="shared" si="10"/>
        <v>#REF!</v>
      </c>
    </row>
    <row r="391" spans="1:15" x14ac:dyDescent="0.25">
      <c r="A391" s="85" t="s">
        <v>142</v>
      </c>
      <c r="B391" s="86">
        <v>5121225000209</v>
      </c>
      <c r="C391" s="102" t="e">
        <f>SUMIFS('COVID 19 FASE I'!N$2:N$624,'COVID 19 FASE I'!D$2:D$624,Planilha4!B391,'COVID 19 FASE I'!G$2:G$624,Planilha4!C$348,'COVID 19 FASE I'!#REF!,Planilha4!C$347)</f>
        <v>#REF!</v>
      </c>
      <c r="D391" s="102" t="e">
        <f>SUMIFS('COVID 19 FASE I'!N$2:N$624,'COVID 19 FASE I'!D$2:D$624,Planilha4!B391,'COVID 19 FASE I'!G$2:G$624,Planilha4!D$348,'COVID 19 FASE I'!#REF!,Planilha4!D$347)</f>
        <v>#REF!</v>
      </c>
      <c r="E391" s="102" t="e">
        <f>SUMIFS('COVID 19 FASE I'!N$2:N$624,'COVID 19 FASE I'!D$2:D$624,Planilha4!B391,'COVID 19 FASE I'!G$2:G$624,Planilha4!E$348,'COVID 19 FASE I'!#REF!,Planilha4!E$347)</f>
        <v>#REF!</v>
      </c>
      <c r="F391" s="102" t="e">
        <f>SUMIFS('COVID 19 FASE I'!N$2:N$624,'COVID 19 FASE I'!D$2:D$624,Planilha4!B391,'COVID 19 FASE I'!G$2:G$624,Planilha4!F$348,'COVID 19 FASE I'!#REF!,Planilha4!F$347)</f>
        <v>#REF!</v>
      </c>
      <c r="G391" s="102" t="e">
        <f>SUMIFS('COVID 19 FASE I'!N$2:N$624,'COVID 19 FASE I'!D$2:D$624,Planilha4!B391,'COVID 19 FASE I'!G$2:G$624,Planilha4!G$348,'COVID 19 FASE I'!#REF!,Planilha4!G$347)</f>
        <v>#REF!</v>
      </c>
      <c r="H391" s="102" t="e">
        <f>SUMIFS('COVID 19 FASE I'!N$2:N$624,'COVID 19 FASE I'!D$2:D$624,Planilha4!B391,'COVID 19 FASE I'!G$2:G$624,Planilha4!H$348,'COVID 19 FASE I'!#REF!,Planilha4!H$347)</f>
        <v>#REF!</v>
      </c>
      <c r="I391" s="102" t="e">
        <f>SUMIFS('COVID 19 FASE I'!N$2:N$624,'COVID 19 FASE I'!D$2:D$624,Planilha4!B391,'COVID 19 FASE I'!G$2:G$624,Planilha4!I$348,'COVID 19 FASE I'!#REF!,Planilha4!I$347)</f>
        <v>#REF!</v>
      </c>
      <c r="J391" s="102" t="e">
        <f>SUMIFS('COVID 19 FASE I'!N$2:N$624,'COVID 19 FASE I'!D$2:D$624,Planilha4!B391,'COVID 19 FASE I'!G$2:G$624,Planilha4!J$348,'COVID 19 FASE I'!#REF!,Planilha4!J$347)</f>
        <v>#REF!</v>
      </c>
      <c r="K391" s="102" t="e">
        <f>SUMIFS('COVID 19 FASE I'!N$2:N$624,'COVID 19 FASE I'!D$2:D$624,Planilha4!B391,'COVID 19 FASE I'!G$2:G$624,Planilha4!K$348,'COVID 19 FASE I'!#REF!,Planilha4!K$347)</f>
        <v>#REF!</v>
      </c>
      <c r="L391" s="102" t="e">
        <f>SUMIFS('COVID 19 FASE I'!N$2:N$624,'COVID 19 FASE I'!D$2:D$624,Planilha4!B391,'COVID 19 FASE I'!G$2:G$624,Planilha4!L$348,'COVID 19 FASE I'!#REF!,Planilha4!L$347)</f>
        <v>#REF!</v>
      </c>
      <c r="M391" s="102" t="e">
        <f>SUMIFS('COVID 19 FASE I'!N$2:N$624,'COVID 19 FASE I'!D$2:D$624,Planilha4!B391,'COVID 19 FASE I'!G$2:G$624,Planilha4!M$348,'COVID 19 FASE I'!#REF!,Planilha4!M$347)</f>
        <v>#REF!</v>
      </c>
      <c r="N391" s="102" t="e">
        <f>SUMIFS('COVID 19 FASE I'!N$2:N$624,'COVID 19 FASE I'!D$2:D$624,Planilha4!B391,'COVID 19 FASE I'!G$2:G$624,Planilha4!N$348,'COVID 19 FASE I'!#REF!,Planilha4!N$347)</f>
        <v>#REF!</v>
      </c>
      <c r="O391" s="103" t="e">
        <f t="shared" si="10"/>
        <v>#REF!</v>
      </c>
    </row>
    <row r="392" spans="1:15" x14ac:dyDescent="0.25">
      <c r="A392" s="85" t="s">
        <v>155</v>
      </c>
      <c r="B392" s="86">
        <v>6122849000114</v>
      </c>
      <c r="C392" s="102" t="e">
        <f>SUMIFS('COVID 19 FASE I'!N$2:N$624,'COVID 19 FASE I'!D$2:D$624,Planilha4!B392,'COVID 19 FASE I'!G$2:G$624,Planilha4!C$348,'COVID 19 FASE I'!#REF!,Planilha4!C$347)</f>
        <v>#REF!</v>
      </c>
      <c r="D392" s="102" t="e">
        <f>SUMIFS('COVID 19 FASE I'!N$2:N$624,'COVID 19 FASE I'!D$2:D$624,Planilha4!B392,'COVID 19 FASE I'!G$2:G$624,Planilha4!D$348,'COVID 19 FASE I'!#REF!,Planilha4!D$347)</f>
        <v>#REF!</v>
      </c>
      <c r="E392" s="102" t="e">
        <f>SUMIFS('COVID 19 FASE I'!N$2:N$624,'COVID 19 FASE I'!D$2:D$624,Planilha4!B392,'COVID 19 FASE I'!G$2:G$624,Planilha4!E$348,'COVID 19 FASE I'!#REF!,Planilha4!E$347)</f>
        <v>#REF!</v>
      </c>
      <c r="F392" s="102" t="e">
        <f>SUMIFS('COVID 19 FASE I'!N$2:N$624,'COVID 19 FASE I'!D$2:D$624,Planilha4!B392,'COVID 19 FASE I'!G$2:G$624,Planilha4!F$348,'COVID 19 FASE I'!#REF!,Planilha4!F$347)</f>
        <v>#REF!</v>
      </c>
      <c r="G392" s="102" t="e">
        <f>SUMIFS('COVID 19 FASE I'!N$2:N$624,'COVID 19 FASE I'!D$2:D$624,Planilha4!B392,'COVID 19 FASE I'!G$2:G$624,Planilha4!G$348,'COVID 19 FASE I'!#REF!,Planilha4!G$347)</f>
        <v>#REF!</v>
      </c>
      <c r="H392" s="102" t="e">
        <f>SUMIFS('COVID 19 FASE I'!N$2:N$624,'COVID 19 FASE I'!D$2:D$624,Planilha4!B392,'COVID 19 FASE I'!G$2:G$624,Planilha4!H$348,'COVID 19 FASE I'!#REF!,Planilha4!H$347)</f>
        <v>#REF!</v>
      </c>
      <c r="I392" s="102" t="e">
        <f>SUMIFS('COVID 19 FASE I'!N$2:N$624,'COVID 19 FASE I'!D$2:D$624,Planilha4!B392,'COVID 19 FASE I'!G$2:G$624,Planilha4!I$348,'COVID 19 FASE I'!#REF!,Planilha4!I$347)</f>
        <v>#REF!</v>
      </c>
      <c r="J392" s="102" t="e">
        <f>SUMIFS('COVID 19 FASE I'!N$2:N$624,'COVID 19 FASE I'!D$2:D$624,Planilha4!B392,'COVID 19 FASE I'!G$2:G$624,Planilha4!J$348,'COVID 19 FASE I'!#REF!,Planilha4!J$347)</f>
        <v>#REF!</v>
      </c>
      <c r="K392" s="102" t="e">
        <f>SUMIFS('COVID 19 FASE I'!N$2:N$624,'COVID 19 FASE I'!D$2:D$624,Planilha4!B392,'COVID 19 FASE I'!G$2:G$624,Planilha4!K$348,'COVID 19 FASE I'!#REF!,Planilha4!K$347)</f>
        <v>#REF!</v>
      </c>
      <c r="L392" s="102" t="e">
        <f>SUMIFS('COVID 19 FASE I'!N$2:N$624,'COVID 19 FASE I'!D$2:D$624,Planilha4!B392,'COVID 19 FASE I'!G$2:G$624,Planilha4!L$348,'COVID 19 FASE I'!#REF!,Planilha4!L$347)</f>
        <v>#REF!</v>
      </c>
      <c r="M392" s="102" t="e">
        <f>SUMIFS('COVID 19 FASE I'!N$2:N$624,'COVID 19 FASE I'!D$2:D$624,Planilha4!B392,'COVID 19 FASE I'!G$2:G$624,Planilha4!M$348,'COVID 19 FASE I'!#REF!,Planilha4!M$347)</f>
        <v>#REF!</v>
      </c>
      <c r="N392" s="102" t="e">
        <f>SUMIFS('COVID 19 FASE I'!N$2:N$624,'COVID 19 FASE I'!D$2:D$624,Planilha4!B392,'COVID 19 FASE I'!G$2:G$624,Planilha4!N$348,'COVID 19 FASE I'!#REF!,Planilha4!N$347)</f>
        <v>#REF!</v>
      </c>
      <c r="O392" s="103" t="e">
        <f t="shared" si="10"/>
        <v>#REF!</v>
      </c>
    </row>
    <row r="393" spans="1:15" x14ac:dyDescent="0.25">
      <c r="A393" s="85" t="s">
        <v>504</v>
      </c>
      <c r="B393" s="86">
        <v>7179294000100</v>
      </c>
      <c r="C393" s="102" t="e">
        <f>SUMIFS('COVID 19 FASE I'!N$2:N$624,'COVID 19 FASE I'!D$2:D$624,Planilha4!B393,'COVID 19 FASE I'!G$2:G$624,Planilha4!C$348,'COVID 19 FASE I'!#REF!,Planilha4!C$347)</f>
        <v>#REF!</v>
      </c>
      <c r="D393" s="102" t="e">
        <f>SUMIFS('COVID 19 FASE I'!N$2:N$624,'COVID 19 FASE I'!D$2:D$624,Planilha4!B393,'COVID 19 FASE I'!G$2:G$624,Planilha4!D$348,'COVID 19 FASE I'!#REF!,Planilha4!D$347)</f>
        <v>#REF!</v>
      </c>
      <c r="E393" s="102" t="e">
        <f>SUMIFS('COVID 19 FASE I'!N$2:N$624,'COVID 19 FASE I'!D$2:D$624,Planilha4!B393,'COVID 19 FASE I'!G$2:G$624,Planilha4!E$348,'COVID 19 FASE I'!#REF!,Planilha4!E$347)</f>
        <v>#REF!</v>
      </c>
      <c r="F393" s="102" t="e">
        <f>SUMIFS('COVID 19 FASE I'!N$2:N$624,'COVID 19 FASE I'!D$2:D$624,Planilha4!B393,'COVID 19 FASE I'!G$2:G$624,Planilha4!F$348,'COVID 19 FASE I'!#REF!,Planilha4!F$347)</f>
        <v>#REF!</v>
      </c>
      <c r="G393" s="102" t="e">
        <f>SUMIFS('COVID 19 FASE I'!N$2:N$624,'COVID 19 FASE I'!D$2:D$624,Planilha4!B393,'COVID 19 FASE I'!G$2:G$624,Planilha4!G$348,'COVID 19 FASE I'!#REF!,Planilha4!G$347)</f>
        <v>#REF!</v>
      </c>
      <c r="H393" s="102" t="e">
        <f>SUMIFS('COVID 19 FASE I'!N$2:N$624,'COVID 19 FASE I'!D$2:D$624,Planilha4!B393,'COVID 19 FASE I'!G$2:G$624,Planilha4!H$348,'COVID 19 FASE I'!#REF!,Planilha4!H$347)</f>
        <v>#REF!</v>
      </c>
      <c r="I393" s="102" t="e">
        <f>SUMIFS('COVID 19 FASE I'!N$2:N$624,'COVID 19 FASE I'!D$2:D$624,Planilha4!B393,'COVID 19 FASE I'!G$2:G$624,Planilha4!I$348,'COVID 19 FASE I'!#REF!,Planilha4!I$347)</f>
        <v>#REF!</v>
      </c>
      <c r="J393" s="102" t="e">
        <f>SUMIFS('COVID 19 FASE I'!N$2:N$624,'COVID 19 FASE I'!D$2:D$624,Planilha4!B393,'COVID 19 FASE I'!G$2:G$624,Planilha4!J$348,'COVID 19 FASE I'!#REF!,Planilha4!J$347)</f>
        <v>#REF!</v>
      </c>
      <c r="K393" s="102" t="e">
        <f>SUMIFS('COVID 19 FASE I'!N$2:N$624,'COVID 19 FASE I'!D$2:D$624,Planilha4!B393,'COVID 19 FASE I'!G$2:G$624,Planilha4!K$348,'COVID 19 FASE I'!#REF!,Planilha4!K$347)</f>
        <v>#REF!</v>
      </c>
      <c r="L393" s="102" t="e">
        <f>SUMIFS('COVID 19 FASE I'!N$2:N$624,'COVID 19 FASE I'!D$2:D$624,Planilha4!B393,'COVID 19 FASE I'!G$2:G$624,Planilha4!L$348,'COVID 19 FASE I'!#REF!,Planilha4!L$347)</f>
        <v>#REF!</v>
      </c>
      <c r="M393" s="102" t="e">
        <f>SUMIFS('COVID 19 FASE I'!N$2:N$624,'COVID 19 FASE I'!D$2:D$624,Planilha4!B393,'COVID 19 FASE I'!G$2:G$624,Planilha4!M$348,'COVID 19 FASE I'!#REF!,Planilha4!M$347)</f>
        <v>#REF!</v>
      </c>
      <c r="N393" s="102" t="e">
        <f>SUMIFS('COVID 19 FASE I'!N$2:N$624,'COVID 19 FASE I'!D$2:D$624,Planilha4!B393,'COVID 19 FASE I'!G$2:G$624,Planilha4!N$348,'COVID 19 FASE I'!#REF!,Planilha4!N$347)</f>
        <v>#REF!</v>
      </c>
      <c r="O393" s="103" t="e">
        <f t="shared" si="10"/>
        <v>#REF!</v>
      </c>
    </row>
    <row r="394" spans="1:15" x14ac:dyDescent="0.25">
      <c r="A394" s="85" t="s">
        <v>524</v>
      </c>
      <c r="B394" s="86">
        <v>8042210000154</v>
      </c>
      <c r="C394" s="102" t="e">
        <f>SUMIFS('COVID 19 FASE I'!N$2:N$624,'COVID 19 FASE I'!D$2:D$624,Planilha4!B394,'COVID 19 FASE I'!G$2:G$624,Planilha4!C$348,'COVID 19 FASE I'!#REF!,Planilha4!C$347)</f>
        <v>#REF!</v>
      </c>
      <c r="D394" s="102" t="e">
        <f>SUMIFS('COVID 19 FASE I'!N$2:N$624,'COVID 19 FASE I'!D$2:D$624,Planilha4!B394,'COVID 19 FASE I'!G$2:G$624,Planilha4!D$348,'COVID 19 FASE I'!#REF!,Planilha4!D$347)</f>
        <v>#REF!</v>
      </c>
      <c r="E394" s="102" t="e">
        <f>SUMIFS('COVID 19 FASE I'!N$2:N$624,'COVID 19 FASE I'!D$2:D$624,Planilha4!B394,'COVID 19 FASE I'!G$2:G$624,Planilha4!E$348,'COVID 19 FASE I'!#REF!,Planilha4!E$347)</f>
        <v>#REF!</v>
      </c>
      <c r="F394" s="102" t="e">
        <f>SUMIFS('COVID 19 FASE I'!N$2:N$624,'COVID 19 FASE I'!D$2:D$624,Planilha4!B394,'COVID 19 FASE I'!G$2:G$624,Planilha4!F$348,'COVID 19 FASE I'!#REF!,Planilha4!F$347)</f>
        <v>#REF!</v>
      </c>
      <c r="G394" s="102" t="e">
        <f>SUMIFS('COVID 19 FASE I'!N$2:N$624,'COVID 19 FASE I'!D$2:D$624,Planilha4!B394,'COVID 19 FASE I'!G$2:G$624,Planilha4!G$348,'COVID 19 FASE I'!#REF!,Planilha4!G$347)</f>
        <v>#REF!</v>
      </c>
      <c r="H394" s="102" t="e">
        <f>SUMIFS('COVID 19 FASE I'!N$2:N$624,'COVID 19 FASE I'!D$2:D$624,Planilha4!B394,'COVID 19 FASE I'!G$2:G$624,Planilha4!H$348,'COVID 19 FASE I'!#REF!,Planilha4!H$347)</f>
        <v>#REF!</v>
      </c>
      <c r="I394" s="102" t="e">
        <f>SUMIFS('COVID 19 FASE I'!N$2:N$624,'COVID 19 FASE I'!D$2:D$624,Planilha4!B394,'COVID 19 FASE I'!G$2:G$624,Planilha4!I$348,'COVID 19 FASE I'!#REF!,Planilha4!I$347)</f>
        <v>#REF!</v>
      </c>
      <c r="J394" s="102" t="e">
        <f>SUMIFS('COVID 19 FASE I'!N$2:N$624,'COVID 19 FASE I'!D$2:D$624,Planilha4!B394,'COVID 19 FASE I'!G$2:G$624,Planilha4!J$348,'COVID 19 FASE I'!#REF!,Planilha4!J$347)</f>
        <v>#REF!</v>
      </c>
      <c r="K394" s="102" t="e">
        <f>SUMIFS('COVID 19 FASE I'!N$2:N$624,'COVID 19 FASE I'!D$2:D$624,Planilha4!B394,'COVID 19 FASE I'!G$2:G$624,Planilha4!K$348,'COVID 19 FASE I'!#REF!,Planilha4!K$347)</f>
        <v>#REF!</v>
      </c>
      <c r="L394" s="102" t="e">
        <f>SUMIFS('COVID 19 FASE I'!N$2:N$624,'COVID 19 FASE I'!D$2:D$624,Planilha4!B394,'COVID 19 FASE I'!G$2:G$624,Planilha4!L$348,'COVID 19 FASE I'!#REF!,Planilha4!L$347)</f>
        <v>#REF!</v>
      </c>
      <c r="M394" s="102" t="e">
        <f>SUMIFS('COVID 19 FASE I'!N$2:N$624,'COVID 19 FASE I'!D$2:D$624,Planilha4!B394,'COVID 19 FASE I'!G$2:G$624,Planilha4!M$348,'COVID 19 FASE I'!#REF!,Planilha4!M$347)</f>
        <v>#REF!</v>
      </c>
      <c r="N394" s="102" t="e">
        <f>SUMIFS('COVID 19 FASE I'!N$2:N$624,'COVID 19 FASE I'!D$2:D$624,Planilha4!B394,'COVID 19 FASE I'!G$2:G$624,Planilha4!N$348,'COVID 19 FASE I'!#REF!,Planilha4!N$347)</f>
        <v>#REF!</v>
      </c>
      <c r="O394" s="103" t="e">
        <f t="shared" si="10"/>
        <v>#REF!</v>
      </c>
    </row>
    <row r="395" spans="1:15" x14ac:dyDescent="0.25">
      <c r="A395" s="85" t="s">
        <v>487</v>
      </c>
      <c r="B395" s="86">
        <v>8701732000110</v>
      </c>
      <c r="C395" s="102" t="e">
        <f>SUMIFS('COVID 19 FASE I'!N$2:N$624,'COVID 19 FASE I'!D$2:D$624,Planilha4!B395,'COVID 19 FASE I'!G$2:G$624,Planilha4!C$348,'COVID 19 FASE I'!#REF!,Planilha4!C$347)</f>
        <v>#REF!</v>
      </c>
      <c r="D395" s="102" t="e">
        <f>SUMIFS('COVID 19 FASE I'!N$2:N$624,'COVID 19 FASE I'!D$2:D$624,Planilha4!B395,'COVID 19 FASE I'!G$2:G$624,Planilha4!D$348,'COVID 19 FASE I'!#REF!,Planilha4!D$347)</f>
        <v>#REF!</v>
      </c>
      <c r="E395" s="102" t="e">
        <f>SUMIFS('COVID 19 FASE I'!N$2:N$624,'COVID 19 FASE I'!D$2:D$624,Planilha4!B395,'COVID 19 FASE I'!G$2:G$624,Planilha4!E$348,'COVID 19 FASE I'!#REF!,Planilha4!E$347)</f>
        <v>#REF!</v>
      </c>
      <c r="F395" s="102" t="e">
        <f>SUMIFS('COVID 19 FASE I'!N$2:N$624,'COVID 19 FASE I'!D$2:D$624,Planilha4!B395,'COVID 19 FASE I'!G$2:G$624,Planilha4!F$348,'COVID 19 FASE I'!#REF!,Planilha4!F$347)</f>
        <v>#REF!</v>
      </c>
      <c r="G395" s="102" t="e">
        <f>SUMIFS('COVID 19 FASE I'!N$2:N$624,'COVID 19 FASE I'!D$2:D$624,Planilha4!B395,'COVID 19 FASE I'!G$2:G$624,Planilha4!G$348,'COVID 19 FASE I'!#REF!,Planilha4!G$347)</f>
        <v>#REF!</v>
      </c>
      <c r="H395" s="102" t="e">
        <f>SUMIFS('COVID 19 FASE I'!N$2:N$624,'COVID 19 FASE I'!D$2:D$624,Planilha4!B395,'COVID 19 FASE I'!G$2:G$624,Planilha4!H$348,'COVID 19 FASE I'!#REF!,Planilha4!H$347)</f>
        <v>#REF!</v>
      </c>
      <c r="I395" s="102" t="e">
        <f>SUMIFS('COVID 19 FASE I'!N$2:N$624,'COVID 19 FASE I'!D$2:D$624,Planilha4!B395,'COVID 19 FASE I'!G$2:G$624,Planilha4!I$348,'COVID 19 FASE I'!#REF!,Planilha4!I$347)</f>
        <v>#REF!</v>
      </c>
      <c r="J395" s="102" t="e">
        <f>SUMIFS('COVID 19 FASE I'!N$2:N$624,'COVID 19 FASE I'!D$2:D$624,Planilha4!B395,'COVID 19 FASE I'!G$2:G$624,Planilha4!J$348,'COVID 19 FASE I'!#REF!,Planilha4!J$347)</f>
        <v>#REF!</v>
      </c>
      <c r="K395" s="102" t="e">
        <f>SUMIFS('COVID 19 FASE I'!N$2:N$624,'COVID 19 FASE I'!D$2:D$624,Planilha4!B395,'COVID 19 FASE I'!G$2:G$624,Planilha4!K$348,'COVID 19 FASE I'!#REF!,Planilha4!K$347)</f>
        <v>#REF!</v>
      </c>
      <c r="L395" s="102" t="e">
        <f>SUMIFS('COVID 19 FASE I'!N$2:N$624,'COVID 19 FASE I'!D$2:D$624,Planilha4!B395,'COVID 19 FASE I'!G$2:G$624,Planilha4!L$348,'COVID 19 FASE I'!#REF!,Planilha4!L$347)</f>
        <v>#REF!</v>
      </c>
      <c r="M395" s="102" t="e">
        <f>SUMIFS('COVID 19 FASE I'!N$2:N$624,'COVID 19 FASE I'!D$2:D$624,Planilha4!B395,'COVID 19 FASE I'!G$2:G$624,Planilha4!M$348,'COVID 19 FASE I'!#REF!,Planilha4!M$347)</f>
        <v>#REF!</v>
      </c>
      <c r="N395" s="102" t="e">
        <f>SUMIFS('COVID 19 FASE I'!N$2:N$624,'COVID 19 FASE I'!D$2:D$624,Planilha4!B395,'COVID 19 FASE I'!G$2:G$624,Planilha4!N$348,'COVID 19 FASE I'!#REF!,Planilha4!N$347)</f>
        <v>#REF!</v>
      </c>
      <c r="O395" s="103" t="e">
        <f t="shared" si="10"/>
        <v>#REF!</v>
      </c>
    </row>
    <row r="396" spans="1:15" x14ac:dyDescent="0.25">
      <c r="A396" s="85" t="s">
        <v>519</v>
      </c>
      <c r="B396" s="86">
        <v>10664076000175</v>
      </c>
      <c r="C396" s="102" t="e">
        <f>SUMIFS('COVID 19 FASE I'!N$2:N$624,'COVID 19 FASE I'!D$2:D$624,Planilha4!B396,'COVID 19 FASE I'!G$2:G$624,Planilha4!C$348,'COVID 19 FASE I'!#REF!,Planilha4!C$347)</f>
        <v>#REF!</v>
      </c>
      <c r="D396" s="102" t="e">
        <f>SUMIFS('COVID 19 FASE I'!N$2:N$624,'COVID 19 FASE I'!D$2:D$624,Planilha4!B396,'COVID 19 FASE I'!G$2:G$624,Planilha4!D$348,'COVID 19 FASE I'!#REF!,Planilha4!D$347)</f>
        <v>#REF!</v>
      </c>
      <c r="E396" s="102" t="e">
        <f>SUMIFS('COVID 19 FASE I'!N$2:N$624,'COVID 19 FASE I'!D$2:D$624,Planilha4!B396,'COVID 19 FASE I'!G$2:G$624,Planilha4!E$348,'COVID 19 FASE I'!#REF!,Planilha4!E$347)</f>
        <v>#REF!</v>
      </c>
      <c r="F396" s="102" t="e">
        <f>SUMIFS('COVID 19 FASE I'!N$2:N$624,'COVID 19 FASE I'!D$2:D$624,Planilha4!B396,'COVID 19 FASE I'!G$2:G$624,Planilha4!F$348,'COVID 19 FASE I'!#REF!,Planilha4!F$347)</f>
        <v>#REF!</v>
      </c>
      <c r="G396" s="102" t="e">
        <f>SUMIFS('COVID 19 FASE I'!N$2:N$624,'COVID 19 FASE I'!D$2:D$624,Planilha4!B396,'COVID 19 FASE I'!G$2:G$624,Planilha4!G$348,'COVID 19 FASE I'!#REF!,Planilha4!G$347)</f>
        <v>#REF!</v>
      </c>
      <c r="H396" s="102" t="e">
        <f>SUMIFS('COVID 19 FASE I'!N$2:N$624,'COVID 19 FASE I'!D$2:D$624,Planilha4!B396,'COVID 19 FASE I'!G$2:G$624,Planilha4!H$348,'COVID 19 FASE I'!#REF!,Planilha4!H$347)</f>
        <v>#REF!</v>
      </c>
      <c r="I396" s="102" t="e">
        <f>SUMIFS('COVID 19 FASE I'!N$2:N$624,'COVID 19 FASE I'!D$2:D$624,Planilha4!B396,'COVID 19 FASE I'!G$2:G$624,Planilha4!I$348,'COVID 19 FASE I'!#REF!,Planilha4!I$347)</f>
        <v>#REF!</v>
      </c>
      <c r="J396" s="102" t="e">
        <f>SUMIFS('COVID 19 FASE I'!N$2:N$624,'COVID 19 FASE I'!D$2:D$624,Planilha4!B396,'COVID 19 FASE I'!G$2:G$624,Planilha4!J$348,'COVID 19 FASE I'!#REF!,Planilha4!J$347)</f>
        <v>#REF!</v>
      </c>
      <c r="K396" s="102" t="e">
        <f>SUMIFS('COVID 19 FASE I'!N$2:N$624,'COVID 19 FASE I'!D$2:D$624,Planilha4!B396,'COVID 19 FASE I'!G$2:G$624,Planilha4!K$348,'COVID 19 FASE I'!#REF!,Planilha4!K$347)</f>
        <v>#REF!</v>
      </c>
      <c r="L396" s="102" t="e">
        <f>SUMIFS('COVID 19 FASE I'!N$2:N$624,'COVID 19 FASE I'!D$2:D$624,Planilha4!B396,'COVID 19 FASE I'!G$2:G$624,Planilha4!L$348,'COVID 19 FASE I'!#REF!,Planilha4!L$347)</f>
        <v>#REF!</v>
      </c>
      <c r="M396" s="102" t="e">
        <f>SUMIFS('COVID 19 FASE I'!N$2:N$624,'COVID 19 FASE I'!D$2:D$624,Planilha4!B396,'COVID 19 FASE I'!G$2:G$624,Planilha4!M$348,'COVID 19 FASE I'!#REF!,Planilha4!M$347)</f>
        <v>#REF!</v>
      </c>
      <c r="N396" s="102" t="e">
        <f>SUMIFS('COVID 19 FASE I'!N$2:N$624,'COVID 19 FASE I'!D$2:D$624,Planilha4!B396,'COVID 19 FASE I'!G$2:G$624,Planilha4!N$348,'COVID 19 FASE I'!#REF!,Planilha4!N$347)</f>
        <v>#REF!</v>
      </c>
      <c r="O396" s="103" t="e">
        <f t="shared" si="10"/>
        <v>#REF!</v>
      </c>
    </row>
    <row r="397" spans="1:15" x14ac:dyDescent="0.25">
      <c r="A397" s="85" t="s">
        <v>523</v>
      </c>
      <c r="B397" s="86">
        <v>10860126000190</v>
      </c>
      <c r="C397" s="102" t="e">
        <f>SUMIFS('COVID 19 FASE I'!N$2:N$624,'COVID 19 FASE I'!D$2:D$624,Planilha4!B397,'COVID 19 FASE I'!G$2:G$624,Planilha4!C$348,'COVID 19 FASE I'!#REF!,Planilha4!C$347)</f>
        <v>#REF!</v>
      </c>
      <c r="D397" s="102" t="e">
        <f>SUMIFS('COVID 19 FASE I'!N$2:N$624,'COVID 19 FASE I'!D$2:D$624,Planilha4!B397,'COVID 19 FASE I'!G$2:G$624,Planilha4!D$348,'COVID 19 FASE I'!#REF!,Planilha4!D$347)</f>
        <v>#REF!</v>
      </c>
      <c r="E397" s="102" t="e">
        <f>SUMIFS('COVID 19 FASE I'!N$2:N$624,'COVID 19 FASE I'!D$2:D$624,Planilha4!B397,'COVID 19 FASE I'!G$2:G$624,Planilha4!E$348,'COVID 19 FASE I'!#REF!,Planilha4!E$347)</f>
        <v>#REF!</v>
      </c>
      <c r="F397" s="102" t="e">
        <f>SUMIFS('COVID 19 FASE I'!N$2:N$624,'COVID 19 FASE I'!D$2:D$624,Planilha4!B397,'COVID 19 FASE I'!G$2:G$624,Planilha4!F$348,'COVID 19 FASE I'!#REF!,Planilha4!F$347)</f>
        <v>#REF!</v>
      </c>
      <c r="G397" s="102" t="e">
        <f>SUMIFS('COVID 19 FASE I'!N$2:N$624,'COVID 19 FASE I'!D$2:D$624,Planilha4!B397,'COVID 19 FASE I'!G$2:G$624,Planilha4!G$348,'COVID 19 FASE I'!#REF!,Planilha4!G$347)</f>
        <v>#REF!</v>
      </c>
      <c r="H397" s="102" t="e">
        <f>SUMIFS('COVID 19 FASE I'!N$2:N$624,'COVID 19 FASE I'!D$2:D$624,Planilha4!B397,'COVID 19 FASE I'!G$2:G$624,Planilha4!H$348,'COVID 19 FASE I'!#REF!,Planilha4!H$347)</f>
        <v>#REF!</v>
      </c>
      <c r="I397" s="102" t="e">
        <f>SUMIFS('COVID 19 FASE I'!N$2:N$624,'COVID 19 FASE I'!D$2:D$624,Planilha4!B397,'COVID 19 FASE I'!G$2:G$624,Planilha4!I$348,'COVID 19 FASE I'!#REF!,Planilha4!I$347)</f>
        <v>#REF!</v>
      </c>
      <c r="J397" s="102" t="e">
        <f>SUMIFS('COVID 19 FASE I'!N$2:N$624,'COVID 19 FASE I'!D$2:D$624,Planilha4!B397,'COVID 19 FASE I'!G$2:G$624,Planilha4!J$348,'COVID 19 FASE I'!#REF!,Planilha4!J$347)</f>
        <v>#REF!</v>
      </c>
      <c r="K397" s="102" t="e">
        <f>SUMIFS('COVID 19 FASE I'!N$2:N$624,'COVID 19 FASE I'!D$2:D$624,Planilha4!B397,'COVID 19 FASE I'!G$2:G$624,Planilha4!K$348,'COVID 19 FASE I'!#REF!,Planilha4!K$347)</f>
        <v>#REF!</v>
      </c>
      <c r="L397" s="102" t="e">
        <f>SUMIFS('COVID 19 FASE I'!N$2:N$624,'COVID 19 FASE I'!D$2:D$624,Planilha4!B397,'COVID 19 FASE I'!G$2:G$624,Planilha4!L$348,'COVID 19 FASE I'!#REF!,Planilha4!L$347)</f>
        <v>#REF!</v>
      </c>
      <c r="M397" s="102" t="e">
        <f>SUMIFS('COVID 19 FASE I'!N$2:N$624,'COVID 19 FASE I'!D$2:D$624,Planilha4!B397,'COVID 19 FASE I'!G$2:G$624,Planilha4!M$348,'COVID 19 FASE I'!#REF!,Planilha4!M$347)</f>
        <v>#REF!</v>
      </c>
      <c r="N397" s="102" t="e">
        <f>SUMIFS('COVID 19 FASE I'!N$2:N$624,'COVID 19 FASE I'!D$2:D$624,Planilha4!B397,'COVID 19 FASE I'!G$2:G$624,Planilha4!N$348,'COVID 19 FASE I'!#REF!,Planilha4!N$347)</f>
        <v>#REF!</v>
      </c>
      <c r="O397" s="103" t="e">
        <f t="shared" si="10"/>
        <v>#REF!</v>
      </c>
    </row>
    <row r="398" spans="1:15" x14ac:dyDescent="0.25">
      <c r="A398" s="85" t="s">
        <v>511</v>
      </c>
      <c r="B398" s="86">
        <v>12868881000146</v>
      </c>
      <c r="C398" s="102" t="e">
        <f>SUMIFS('COVID 19 FASE I'!N$2:N$624,'COVID 19 FASE I'!D$2:D$624,Planilha4!B398,'COVID 19 FASE I'!G$2:G$624,Planilha4!C$348,'COVID 19 FASE I'!#REF!,Planilha4!C$347)</f>
        <v>#REF!</v>
      </c>
      <c r="D398" s="102" t="e">
        <f>SUMIFS('COVID 19 FASE I'!N$2:N$624,'COVID 19 FASE I'!D$2:D$624,Planilha4!B398,'COVID 19 FASE I'!G$2:G$624,Planilha4!D$348,'COVID 19 FASE I'!#REF!,Planilha4!D$347)</f>
        <v>#REF!</v>
      </c>
      <c r="E398" s="102" t="e">
        <f>SUMIFS('COVID 19 FASE I'!N$2:N$624,'COVID 19 FASE I'!D$2:D$624,Planilha4!B398,'COVID 19 FASE I'!G$2:G$624,Planilha4!E$348,'COVID 19 FASE I'!#REF!,Planilha4!E$347)</f>
        <v>#REF!</v>
      </c>
      <c r="F398" s="102" t="e">
        <f>SUMIFS('COVID 19 FASE I'!N$2:N$624,'COVID 19 FASE I'!D$2:D$624,Planilha4!B398,'COVID 19 FASE I'!G$2:G$624,Planilha4!F$348,'COVID 19 FASE I'!#REF!,Planilha4!F$347)</f>
        <v>#REF!</v>
      </c>
      <c r="G398" s="102" t="e">
        <f>SUMIFS('COVID 19 FASE I'!N$2:N$624,'COVID 19 FASE I'!D$2:D$624,Planilha4!B398,'COVID 19 FASE I'!G$2:G$624,Planilha4!G$348,'COVID 19 FASE I'!#REF!,Planilha4!G$347)</f>
        <v>#REF!</v>
      </c>
      <c r="H398" s="102" t="e">
        <f>SUMIFS('COVID 19 FASE I'!N$2:N$624,'COVID 19 FASE I'!D$2:D$624,Planilha4!B398,'COVID 19 FASE I'!G$2:G$624,Planilha4!H$348,'COVID 19 FASE I'!#REF!,Planilha4!H$347)</f>
        <v>#REF!</v>
      </c>
      <c r="I398" s="102" t="e">
        <f>SUMIFS('COVID 19 FASE I'!N$2:N$624,'COVID 19 FASE I'!D$2:D$624,Planilha4!B398,'COVID 19 FASE I'!G$2:G$624,Planilha4!I$348,'COVID 19 FASE I'!#REF!,Planilha4!I$347)</f>
        <v>#REF!</v>
      </c>
      <c r="J398" s="102" t="e">
        <f>SUMIFS('COVID 19 FASE I'!N$2:N$624,'COVID 19 FASE I'!D$2:D$624,Planilha4!B398,'COVID 19 FASE I'!G$2:G$624,Planilha4!J$348,'COVID 19 FASE I'!#REF!,Planilha4!J$347)</f>
        <v>#REF!</v>
      </c>
      <c r="K398" s="102" t="e">
        <f>SUMIFS('COVID 19 FASE I'!N$2:N$624,'COVID 19 FASE I'!D$2:D$624,Planilha4!B398,'COVID 19 FASE I'!G$2:G$624,Planilha4!K$348,'COVID 19 FASE I'!#REF!,Planilha4!K$347)</f>
        <v>#REF!</v>
      </c>
      <c r="L398" s="102" t="e">
        <f>SUMIFS('COVID 19 FASE I'!N$2:N$624,'COVID 19 FASE I'!D$2:D$624,Planilha4!B398,'COVID 19 FASE I'!G$2:G$624,Planilha4!L$348,'COVID 19 FASE I'!#REF!,Planilha4!L$347)</f>
        <v>#REF!</v>
      </c>
      <c r="M398" s="102" t="e">
        <f>SUMIFS('COVID 19 FASE I'!N$2:N$624,'COVID 19 FASE I'!D$2:D$624,Planilha4!B398,'COVID 19 FASE I'!G$2:G$624,Planilha4!M$348,'COVID 19 FASE I'!#REF!,Planilha4!M$347)</f>
        <v>#REF!</v>
      </c>
      <c r="N398" s="102" t="e">
        <f>SUMIFS('COVID 19 FASE I'!N$2:N$624,'COVID 19 FASE I'!D$2:D$624,Planilha4!B398,'COVID 19 FASE I'!G$2:G$624,Planilha4!N$348,'COVID 19 FASE I'!#REF!,Planilha4!N$347)</f>
        <v>#REF!</v>
      </c>
      <c r="O398" s="103" t="e">
        <f t="shared" si="10"/>
        <v>#REF!</v>
      </c>
    </row>
    <row r="399" spans="1:15" x14ac:dyDescent="0.25">
      <c r="A399" s="85" t="s">
        <v>514</v>
      </c>
      <c r="B399" s="86">
        <v>13347810000160</v>
      </c>
      <c r="C399" s="102" t="e">
        <f>SUMIFS('COVID 19 FASE I'!N$2:N$624,'COVID 19 FASE I'!D$2:D$624,Planilha4!B399,'COVID 19 FASE I'!G$2:G$624,Planilha4!C$348,'COVID 19 FASE I'!#REF!,Planilha4!C$347)</f>
        <v>#REF!</v>
      </c>
      <c r="D399" s="102" t="e">
        <f>SUMIFS('COVID 19 FASE I'!N$2:N$624,'COVID 19 FASE I'!D$2:D$624,Planilha4!B399,'COVID 19 FASE I'!G$2:G$624,Planilha4!D$348,'COVID 19 FASE I'!#REF!,Planilha4!D$347)</f>
        <v>#REF!</v>
      </c>
      <c r="E399" s="102" t="e">
        <f>SUMIFS('COVID 19 FASE I'!N$2:N$624,'COVID 19 FASE I'!D$2:D$624,Planilha4!B399,'COVID 19 FASE I'!G$2:G$624,Planilha4!E$348,'COVID 19 FASE I'!#REF!,Planilha4!E$347)</f>
        <v>#REF!</v>
      </c>
      <c r="F399" s="102" t="e">
        <f>SUMIFS('COVID 19 FASE I'!N$2:N$624,'COVID 19 FASE I'!D$2:D$624,Planilha4!B399,'COVID 19 FASE I'!G$2:G$624,Planilha4!F$348,'COVID 19 FASE I'!#REF!,Planilha4!F$347)</f>
        <v>#REF!</v>
      </c>
      <c r="G399" s="102" t="e">
        <f>SUMIFS('COVID 19 FASE I'!N$2:N$624,'COVID 19 FASE I'!D$2:D$624,Planilha4!B399,'COVID 19 FASE I'!G$2:G$624,Planilha4!G$348,'COVID 19 FASE I'!#REF!,Planilha4!G$347)</f>
        <v>#REF!</v>
      </c>
      <c r="H399" s="102" t="e">
        <f>SUMIFS('COVID 19 FASE I'!N$2:N$624,'COVID 19 FASE I'!D$2:D$624,Planilha4!B399,'COVID 19 FASE I'!G$2:G$624,Planilha4!H$348,'COVID 19 FASE I'!#REF!,Planilha4!H$347)</f>
        <v>#REF!</v>
      </c>
      <c r="I399" s="102" t="e">
        <f>SUMIFS('COVID 19 FASE I'!N$2:N$624,'COVID 19 FASE I'!D$2:D$624,Planilha4!B399,'COVID 19 FASE I'!G$2:G$624,Planilha4!I$348,'COVID 19 FASE I'!#REF!,Planilha4!I$347)</f>
        <v>#REF!</v>
      </c>
      <c r="J399" s="102" t="e">
        <f>SUMIFS('COVID 19 FASE I'!N$2:N$624,'COVID 19 FASE I'!D$2:D$624,Planilha4!B399,'COVID 19 FASE I'!G$2:G$624,Planilha4!J$348,'COVID 19 FASE I'!#REF!,Planilha4!J$347)</f>
        <v>#REF!</v>
      </c>
      <c r="K399" s="102" t="e">
        <f>SUMIFS('COVID 19 FASE I'!N$2:N$624,'COVID 19 FASE I'!D$2:D$624,Planilha4!B399,'COVID 19 FASE I'!G$2:G$624,Planilha4!K$348,'COVID 19 FASE I'!#REF!,Planilha4!K$347)</f>
        <v>#REF!</v>
      </c>
      <c r="L399" s="102" t="e">
        <f>SUMIFS('COVID 19 FASE I'!N$2:N$624,'COVID 19 FASE I'!D$2:D$624,Planilha4!B399,'COVID 19 FASE I'!G$2:G$624,Planilha4!L$348,'COVID 19 FASE I'!#REF!,Planilha4!L$347)</f>
        <v>#REF!</v>
      </c>
      <c r="M399" s="102" t="e">
        <f>SUMIFS('COVID 19 FASE I'!N$2:N$624,'COVID 19 FASE I'!D$2:D$624,Planilha4!B399,'COVID 19 FASE I'!G$2:G$624,Planilha4!M$348,'COVID 19 FASE I'!#REF!,Planilha4!M$347)</f>
        <v>#REF!</v>
      </c>
      <c r="N399" s="102" t="e">
        <f>SUMIFS('COVID 19 FASE I'!N$2:N$624,'COVID 19 FASE I'!D$2:D$624,Planilha4!B399,'COVID 19 FASE I'!G$2:G$624,Planilha4!N$348,'COVID 19 FASE I'!#REF!,Planilha4!N$347)</f>
        <v>#REF!</v>
      </c>
      <c r="O399" s="103" t="e">
        <f t="shared" si="10"/>
        <v>#REF!</v>
      </c>
    </row>
    <row r="400" spans="1:15" x14ac:dyDescent="0.25">
      <c r="A400" s="85" t="s">
        <v>406</v>
      </c>
      <c r="B400" s="86">
        <v>14170419000104</v>
      </c>
      <c r="C400" s="102" t="e">
        <f>SUMIFS('COVID 19 FASE I'!N$2:N$624,'COVID 19 FASE I'!D$2:D$624,Planilha4!B400,'COVID 19 FASE I'!G$2:G$624,Planilha4!C$348,'COVID 19 FASE I'!#REF!,Planilha4!C$347)</f>
        <v>#REF!</v>
      </c>
      <c r="D400" s="102" t="e">
        <f>SUMIFS('COVID 19 FASE I'!N$2:N$624,'COVID 19 FASE I'!D$2:D$624,Planilha4!B400,'COVID 19 FASE I'!G$2:G$624,Planilha4!D$348,'COVID 19 FASE I'!#REF!,Planilha4!D$347)</f>
        <v>#REF!</v>
      </c>
      <c r="E400" s="102" t="e">
        <f>SUMIFS('COVID 19 FASE I'!N$2:N$624,'COVID 19 FASE I'!D$2:D$624,Planilha4!B400,'COVID 19 FASE I'!G$2:G$624,Planilha4!E$348,'COVID 19 FASE I'!#REF!,Planilha4!E$347)</f>
        <v>#REF!</v>
      </c>
      <c r="F400" s="102" t="e">
        <f>SUMIFS('COVID 19 FASE I'!N$2:N$624,'COVID 19 FASE I'!D$2:D$624,Planilha4!B400,'COVID 19 FASE I'!G$2:G$624,Planilha4!F$348,'COVID 19 FASE I'!#REF!,Planilha4!F$347)</f>
        <v>#REF!</v>
      </c>
      <c r="G400" s="102" t="e">
        <f>SUMIFS('COVID 19 FASE I'!N$2:N$624,'COVID 19 FASE I'!D$2:D$624,Planilha4!B400,'COVID 19 FASE I'!G$2:G$624,Planilha4!G$348,'COVID 19 FASE I'!#REF!,Planilha4!G$347)</f>
        <v>#REF!</v>
      </c>
      <c r="H400" s="102" t="e">
        <f>SUMIFS('COVID 19 FASE I'!N$2:N$624,'COVID 19 FASE I'!D$2:D$624,Planilha4!B400,'COVID 19 FASE I'!G$2:G$624,Planilha4!H$348,'COVID 19 FASE I'!#REF!,Planilha4!H$347)</f>
        <v>#REF!</v>
      </c>
      <c r="I400" s="102" t="e">
        <f>SUMIFS('COVID 19 FASE I'!N$2:N$624,'COVID 19 FASE I'!D$2:D$624,Planilha4!B400,'COVID 19 FASE I'!G$2:G$624,Planilha4!I$348,'COVID 19 FASE I'!#REF!,Planilha4!I$347)</f>
        <v>#REF!</v>
      </c>
      <c r="J400" s="102" t="e">
        <f>SUMIFS('COVID 19 FASE I'!N$2:N$624,'COVID 19 FASE I'!D$2:D$624,Planilha4!B400,'COVID 19 FASE I'!G$2:G$624,Planilha4!J$348,'COVID 19 FASE I'!#REF!,Planilha4!J$347)</f>
        <v>#REF!</v>
      </c>
      <c r="K400" s="102" t="e">
        <f>SUMIFS('COVID 19 FASE I'!N$2:N$624,'COVID 19 FASE I'!D$2:D$624,Planilha4!B400,'COVID 19 FASE I'!G$2:G$624,Planilha4!K$348,'COVID 19 FASE I'!#REF!,Planilha4!K$347)</f>
        <v>#REF!</v>
      </c>
      <c r="L400" s="102" t="e">
        <f>SUMIFS('COVID 19 FASE I'!N$2:N$624,'COVID 19 FASE I'!D$2:D$624,Planilha4!B400,'COVID 19 FASE I'!G$2:G$624,Planilha4!L$348,'COVID 19 FASE I'!#REF!,Planilha4!L$347)</f>
        <v>#REF!</v>
      </c>
      <c r="M400" s="102" t="e">
        <f>SUMIFS('COVID 19 FASE I'!N$2:N$624,'COVID 19 FASE I'!D$2:D$624,Planilha4!B400,'COVID 19 FASE I'!G$2:G$624,Planilha4!M$348,'COVID 19 FASE I'!#REF!,Planilha4!M$347)</f>
        <v>#REF!</v>
      </c>
      <c r="N400" s="102" t="e">
        <f>SUMIFS('COVID 19 FASE I'!N$2:N$624,'COVID 19 FASE I'!D$2:D$624,Planilha4!B400,'COVID 19 FASE I'!G$2:G$624,Planilha4!N$348,'COVID 19 FASE I'!#REF!,Planilha4!N$347)</f>
        <v>#REF!</v>
      </c>
      <c r="O400" s="103" t="e">
        <f t="shared" si="10"/>
        <v>#REF!</v>
      </c>
    </row>
    <row r="401" spans="1:15" x14ac:dyDescent="0.25">
      <c r="A401" s="85" t="s">
        <v>485</v>
      </c>
      <c r="B401" s="86">
        <v>14911861000136</v>
      </c>
      <c r="C401" s="102" t="e">
        <f>SUMIFS('COVID 19 FASE I'!N$2:N$624,'COVID 19 FASE I'!D$2:D$624,Planilha4!B401,'COVID 19 FASE I'!G$2:G$624,Planilha4!C$348,'COVID 19 FASE I'!#REF!,Planilha4!C$347)</f>
        <v>#REF!</v>
      </c>
      <c r="D401" s="102" t="e">
        <f>SUMIFS('COVID 19 FASE I'!N$2:N$624,'COVID 19 FASE I'!D$2:D$624,Planilha4!B401,'COVID 19 FASE I'!G$2:G$624,Planilha4!D$348,'COVID 19 FASE I'!#REF!,Planilha4!D$347)</f>
        <v>#REF!</v>
      </c>
      <c r="E401" s="102" t="e">
        <f>SUMIFS('COVID 19 FASE I'!N$2:N$624,'COVID 19 FASE I'!D$2:D$624,Planilha4!B401,'COVID 19 FASE I'!G$2:G$624,Planilha4!E$348,'COVID 19 FASE I'!#REF!,Planilha4!E$347)</f>
        <v>#REF!</v>
      </c>
      <c r="F401" s="102" t="e">
        <f>SUMIFS('COVID 19 FASE I'!N$2:N$624,'COVID 19 FASE I'!D$2:D$624,Planilha4!B401,'COVID 19 FASE I'!G$2:G$624,Planilha4!F$348,'COVID 19 FASE I'!#REF!,Planilha4!F$347)</f>
        <v>#REF!</v>
      </c>
      <c r="G401" s="102" t="e">
        <f>SUMIFS('COVID 19 FASE I'!N$2:N$624,'COVID 19 FASE I'!D$2:D$624,Planilha4!B401,'COVID 19 FASE I'!G$2:G$624,Planilha4!G$348,'COVID 19 FASE I'!#REF!,Planilha4!G$347)</f>
        <v>#REF!</v>
      </c>
      <c r="H401" s="102" t="e">
        <f>SUMIFS('COVID 19 FASE I'!N$2:N$624,'COVID 19 FASE I'!D$2:D$624,Planilha4!B401,'COVID 19 FASE I'!G$2:G$624,Planilha4!H$348,'COVID 19 FASE I'!#REF!,Planilha4!H$347)</f>
        <v>#REF!</v>
      </c>
      <c r="I401" s="102" t="e">
        <f>SUMIFS('COVID 19 FASE I'!N$2:N$624,'COVID 19 FASE I'!D$2:D$624,Planilha4!B401,'COVID 19 FASE I'!G$2:G$624,Planilha4!I$348,'COVID 19 FASE I'!#REF!,Planilha4!I$347)</f>
        <v>#REF!</v>
      </c>
      <c r="J401" s="102" t="e">
        <f>SUMIFS('COVID 19 FASE I'!N$2:N$624,'COVID 19 FASE I'!D$2:D$624,Planilha4!B401,'COVID 19 FASE I'!G$2:G$624,Planilha4!J$348,'COVID 19 FASE I'!#REF!,Planilha4!J$347)</f>
        <v>#REF!</v>
      </c>
      <c r="K401" s="102" t="e">
        <f>SUMIFS('COVID 19 FASE I'!N$2:N$624,'COVID 19 FASE I'!D$2:D$624,Planilha4!B401,'COVID 19 FASE I'!G$2:G$624,Planilha4!K$348,'COVID 19 FASE I'!#REF!,Planilha4!K$347)</f>
        <v>#REF!</v>
      </c>
      <c r="L401" s="102" t="e">
        <f>SUMIFS('COVID 19 FASE I'!N$2:N$624,'COVID 19 FASE I'!D$2:D$624,Planilha4!B401,'COVID 19 FASE I'!G$2:G$624,Planilha4!L$348,'COVID 19 FASE I'!#REF!,Planilha4!L$347)</f>
        <v>#REF!</v>
      </c>
      <c r="M401" s="102" t="e">
        <f>SUMIFS('COVID 19 FASE I'!N$2:N$624,'COVID 19 FASE I'!D$2:D$624,Planilha4!B401,'COVID 19 FASE I'!G$2:G$624,Planilha4!M$348,'COVID 19 FASE I'!#REF!,Planilha4!M$347)</f>
        <v>#REF!</v>
      </c>
      <c r="N401" s="102" t="e">
        <f>SUMIFS('COVID 19 FASE I'!N$2:N$624,'COVID 19 FASE I'!D$2:D$624,Planilha4!B401,'COVID 19 FASE I'!G$2:G$624,Planilha4!N$348,'COVID 19 FASE I'!#REF!,Planilha4!N$347)</f>
        <v>#REF!</v>
      </c>
      <c r="O401" s="103" t="e">
        <f t="shared" si="10"/>
        <v>#REF!</v>
      </c>
    </row>
    <row r="402" spans="1:15" x14ac:dyDescent="0.25">
      <c r="A402" s="85" t="s">
        <v>513</v>
      </c>
      <c r="B402" s="86">
        <v>16016016000122</v>
      </c>
      <c r="C402" s="102" t="e">
        <f>SUMIFS('COVID 19 FASE I'!N$2:N$624,'COVID 19 FASE I'!D$2:D$624,Planilha4!B402,'COVID 19 FASE I'!G$2:G$624,Planilha4!C$348,'COVID 19 FASE I'!#REF!,Planilha4!C$347)</f>
        <v>#REF!</v>
      </c>
      <c r="D402" s="102" t="e">
        <f>SUMIFS('COVID 19 FASE I'!N$2:N$624,'COVID 19 FASE I'!D$2:D$624,Planilha4!B402,'COVID 19 FASE I'!G$2:G$624,Planilha4!D$348,'COVID 19 FASE I'!#REF!,Planilha4!D$347)</f>
        <v>#REF!</v>
      </c>
      <c r="E402" s="102" t="e">
        <f>SUMIFS('COVID 19 FASE I'!N$2:N$624,'COVID 19 FASE I'!D$2:D$624,Planilha4!B402,'COVID 19 FASE I'!G$2:G$624,Planilha4!E$348,'COVID 19 FASE I'!#REF!,Planilha4!E$347)</f>
        <v>#REF!</v>
      </c>
      <c r="F402" s="102" t="e">
        <f>SUMIFS('COVID 19 FASE I'!N$2:N$624,'COVID 19 FASE I'!D$2:D$624,Planilha4!B402,'COVID 19 FASE I'!G$2:G$624,Planilha4!F$348,'COVID 19 FASE I'!#REF!,Planilha4!F$347)</f>
        <v>#REF!</v>
      </c>
      <c r="G402" s="102" t="e">
        <f>SUMIFS('COVID 19 FASE I'!N$2:N$624,'COVID 19 FASE I'!D$2:D$624,Planilha4!B402,'COVID 19 FASE I'!G$2:G$624,Planilha4!G$348,'COVID 19 FASE I'!#REF!,Planilha4!G$347)</f>
        <v>#REF!</v>
      </c>
      <c r="H402" s="102" t="e">
        <f>SUMIFS('COVID 19 FASE I'!N$2:N$624,'COVID 19 FASE I'!D$2:D$624,Planilha4!B402,'COVID 19 FASE I'!G$2:G$624,Planilha4!H$348,'COVID 19 FASE I'!#REF!,Planilha4!H$347)</f>
        <v>#REF!</v>
      </c>
      <c r="I402" s="102" t="e">
        <f>SUMIFS('COVID 19 FASE I'!N$2:N$624,'COVID 19 FASE I'!D$2:D$624,Planilha4!B402,'COVID 19 FASE I'!G$2:G$624,Planilha4!I$348,'COVID 19 FASE I'!#REF!,Planilha4!I$347)</f>
        <v>#REF!</v>
      </c>
      <c r="J402" s="102" t="e">
        <f>SUMIFS('COVID 19 FASE I'!N$2:N$624,'COVID 19 FASE I'!D$2:D$624,Planilha4!B402,'COVID 19 FASE I'!G$2:G$624,Planilha4!J$348,'COVID 19 FASE I'!#REF!,Planilha4!J$347)</f>
        <v>#REF!</v>
      </c>
      <c r="K402" s="102" t="e">
        <f>SUMIFS('COVID 19 FASE I'!N$2:N$624,'COVID 19 FASE I'!D$2:D$624,Planilha4!B402,'COVID 19 FASE I'!G$2:G$624,Planilha4!K$348,'COVID 19 FASE I'!#REF!,Planilha4!K$347)</f>
        <v>#REF!</v>
      </c>
      <c r="L402" s="102" t="e">
        <f>SUMIFS('COVID 19 FASE I'!N$2:N$624,'COVID 19 FASE I'!D$2:D$624,Planilha4!B402,'COVID 19 FASE I'!G$2:G$624,Planilha4!L$348,'COVID 19 FASE I'!#REF!,Planilha4!L$347)</f>
        <v>#REF!</v>
      </c>
      <c r="M402" s="102" t="e">
        <f>SUMIFS('COVID 19 FASE I'!N$2:N$624,'COVID 19 FASE I'!D$2:D$624,Planilha4!B402,'COVID 19 FASE I'!G$2:G$624,Planilha4!M$348,'COVID 19 FASE I'!#REF!,Planilha4!M$347)</f>
        <v>#REF!</v>
      </c>
      <c r="N402" s="102" t="e">
        <f>SUMIFS('COVID 19 FASE I'!N$2:N$624,'COVID 19 FASE I'!D$2:D$624,Planilha4!B402,'COVID 19 FASE I'!G$2:G$624,Planilha4!N$348,'COVID 19 FASE I'!#REF!,Planilha4!N$347)</f>
        <v>#REF!</v>
      </c>
      <c r="O402" s="103" t="e">
        <f t="shared" si="10"/>
        <v>#REF!</v>
      </c>
    </row>
    <row r="403" spans="1:15" x14ac:dyDescent="0.25">
      <c r="A403" s="85" t="s">
        <v>497</v>
      </c>
      <c r="B403" s="86">
        <v>17941773000175</v>
      </c>
      <c r="C403" s="102" t="e">
        <f>SUMIFS('COVID 19 FASE I'!N$2:N$624,'COVID 19 FASE I'!D$2:D$624,Planilha4!B403,'COVID 19 FASE I'!G$2:G$624,Planilha4!C$348,'COVID 19 FASE I'!#REF!,Planilha4!C$347)</f>
        <v>#REF!</v>
      </c>
      <c r="D403" s="102" t="e">
        <f>SUMIFS('COVID 19 FASE I'!N$2:N$624,'COVID 19 FASE I'!D$2:D$624,Planilha4!B403,'COVID 19 FASE I'!G$2:G$624,Planilha4!D$348,'COVID 19 FASE I'!#REF!,Planilha4!D$347)</f>
        <v>#REF!</v>
      </c>
      <c r="E403" s="102" t="e">
        <f>SUMIFS('COVID 19 FASE I'!N$2:N$624,'COVID 19 FASE I'!D$2:D$624,Planilha4!B403,'COVID 19 FASE I'!G$2:G$624,Planilha4!E$348,'COVID 19 FASE I'!#REF!,Planilha4!E$347)</f>
        <v>#REF!</v>
      </c>
      <c r="F403" s="102" t="e">
        <f>SUMIFS('COVID 19 FASE I'!N$2:N$624,'COVID 19 FASE I'!D$2:D$624,Planilha4!B403,'COVID 19 FASE I'!G$2:G$624,Planilha4!F$348,'COVID 19 FASE I'!#REF!,Planilha4!F$347)</f>
        <v>#REF!</v>
      </c>
      <c r="G403" s="102" t="e">
        <f>SUMIFS('COVID 19 FASE I'!N$2:N$624,'COVID 19 FASE I'!D$2:D$624,Planilha4!B403,'COVID 19 FASE I'!G$2:G$624,Planilha4!G$348,'COVID 19 FASE I'!#REF!,Planilha4!G$347)</f>
        <v>#REF!</v>
      </c>
      <c r="H403" s="102" t="e">
        <f>SUMIFS('COVID 19 FASE I'!N$2:N$624,'COVID 19 FASE I'!D$2:D$624,Planilha4!B403,'COVID 19 FASE I'!G$2:G$624,Planilha4!H$348,'COVID 19 FASE I'!#REF!,Planilha4!H$347)</f>
        <v>#REF!</v>
      </c>
      <c r="I403" s="102" t="e">
        <f>SUMIFS('COVID 19 FASE I'!N$2:N$624,'COVID 19 FASE I'!D$2:D$624,Planilha4!B403,'COVID 19 FASE I'!G$2:G$624,Planilha4!I$348,'COVID 19 FASE I'!#REF!,Planilha4!I$347)</f>
        <v>#REF!</v>
      </c>
      <c r="J403" s="102" t="e">
        <f>SUMIFS('COVID 19 FASE I'!N$2:N$624,'COVID 19 FASE I'!D$2:D$624,Planilha4!B403,'COVID 19 FASE I'!G$2:G$624,Planilha4!J$348,'COVID 19 FASE I'!#REF!,Planilha4!J$347)</f>
        <v>#REF!</v>
      </c>
      <c r="K403" s="102" t="e">
        <f>SUMIFS('COVID 19 FASE I'!N$2:N$624,'COVID 19 FASE I'!D$2:D$624,Planilha4!B403,'COVID 19 FASE I'!G$2:G$624,Planilha4!K$348,'COVID 19 FASE I'!#REF!,Planilha4!K$347)</f>
        <v>#REF!</v>
      </c>
      <c r="L403" s="102" t="e">
        <f>SUMIFS('COVID 19 FASE I'!N$2:N$624,'COVID 19 FASE I'!D$2:D$624,Planilha4!B403,'COVID 19 FASE I'!G$2:G$624,Planilha4!L$348,'COVID 19 FASE I'!#REF!,Planilha4!L$347)</f>
        <v>#REF!</v>
      </c>
      <c r="M403" s="102" t="e">
        <f>SUMIFS('COVID 19 FASE I'!N$2:N$624,'COVID 19 FASE I'!D$2:D$624,Planilha4!B403,'COVID 19 FASE I'!G$2:G$624,Planilha4!M$348,'COVID 19 FASE I'!#REF!,Planilha4!M$347)</f>
        <v>#REF!</v>
      </c>
      <c r="N403" s="102" t="e">
        <f>SUMIFS('COVID 19 FASE I'!N$2:N$624,'COVID 19 FASE I'!D$2:D$624,Planilha4!B403,'COVID 19 FASE I'!G$2:G$624,Planilha4!N$348,'COVID 19 FASE I'!#REF!,Planilha4!N$347)</f>
        <v>#REF!</v>
      </c>
      <c r="O403" s="103" t="e">
        <f t="shared" si="10"/>
        <v>#REF!</v>
      </c>
    </row>
    <row r="404" spans="1:15" x14ac:dyDescent="0.25">
      <c r="A404" s="85" t="s">
        <v>518</v>
      </c>
      <c r="B404" s="86">
        <v>19081439000203</v>
      </c>
      <c r="C404" s="102" t="e">
        <f>SUMIFS('COVID 19 FASE I'!N$2:N$624,'COVID 19 FASE I'!D$2:D$624,Planilha4!B404,'COVID 19 FASE I'!G$2:G$624,Planilha4!C$348,'COVID 19 FASE I'!#REF!,Planilha4!C$347)</f>
        <v>#REF!</v>
      </c>
      <c r="D404" s="102" t="e">
        <f>SUMIFS('COVID 19 FASE I'!N$2:N$624,'COVID 19 FASE I'!D$2:D$624,Planilha4!B404,'COVID 19 FASE I'!G$2:G$624,Planilha4!D$348,'COVID 19 FASE I'!#REF!,Planilha4!D$347)</f>
        <v>#REF!</v>
      </c>
      <c r="E404" s="102" t="e">
        <f>SUMIFS('COVID 19 FASE I'!N$2:N$624,'COVID 19 FASE I'!D$2:D$624,Planilha4!B404,'COVID 19 FASE I'!G$2:G$624,Planilha4!E$348,'COVID 19 FASE I'!#REF!,Planilha4!E$347)</f>
        <v>#REF!</v>
      </c>
      <c r="F404" s="102" t="e">
        <f>SUMIFS('COVID 19 FASE I'!N$2:N$624,'COVID 19 FASE I'!D$2:D$624,Planilha4!B404,'COVID 19 FASE I'!G$2:G$624,Planilha4!F$348,'COVID 19 FASE I'!#REF!,Planilha4!F$347)</f>
        <v>#REF!</v>
      </c>
      <c r="G404" s="102" t="e">
        <f>SUMIFS('COVID 19 FASE I'!N$2:N$624,'COVID 19 FASE I'!D$2:D$624,Planilha4!B404,'COVID 19 FASE I'!G$2:G$624,Planilha4!G$348,'COVID 19 FASE I'!#REF!,Planilha4!G$347)</f>
        <v>#REF!</v>
      </c>
      <c r="H404" s="102" t="e">
        <f>SUMIFS('COVID 19 FASE I'!N$2:N$624,'COVID 19 FASE I'!D$2:D$624,Planilha4!B404,'COVID 19 FASE I'!G$2:G$624,Planilha4!H$348,'COVID 19 FASE I'!#REF!,Planilha4!H$347)</f>
        <v>#REF!</v>
      </c>
      <c r="I404" s="102" t="e">
        <f>SUMIFS('COVID 19 FASE I'!N$2:N$624,'COVID 19 FASE I'!D$2:D$624,Planilha4!B404,'COVID 19 FASE I'!G$2:G$624,Planilha4!I$348,'COVID 19 FASE I'!#REF!,Planilha4!I$347)</f>
        <v>#REF!</v>
      </c>
      <c r="J404" s="102" t="e">
        <f>SUMIFS('COVID 19 FASE I'!N$2:N$624,'COVID 19 FASE I'!D$2:D$624,Planilha4!B404,'COVID 19 FASE I'!G$2:G$624,Planilha4!J$348,'COVID 19 FASE I'!#REF!,Planilha4!J$347)</f>
        <v>#REF!</v>
      </c>
      <c r="K404" s="102" t="e">
        <f>SUMIFS('COVID 19 FASE I'!N$2:N$624,'COVID 19 FASE I'!D$2:D$624,Planilha4!B404,'COVID 19 FASE I'!G$2:G$624,Planilha4!K$348,'COVID 19 FASE I'!#REF!,Planilha4!K$347)</f>
        <v>#REF!</v>
      </c>
      <c r="L404" s="102" t="e">
        <f>SUMIFS('COVID 19 FASE I'!N$2:N$624,'COVID 19 FASE I'!D$2:D$624,Planilha4!B404,'COVID 19 FASE I'!G$2:G$624,Planilha4!L$348,'COVID 19 FASE I'!#REF!,Planilha4!L$347)</f>
        <v>#REF!</v>
      </c>
      <c r="M404" s="102" t="e">
        <f>SUMIFS('COVID 19 FASE I'!N$2:N$624,'COVID 19 FASE I'!D$2:D$624,Planilha4!B404,'COVID 19 FASE I'!G$2:G$624,Planilha4!M$348,'COVID 19 FASE I'!#REF!,Planilha4!M$347)</f>
        <v>#REF!</v>
      </c>
      <c r="N404" s="102" t="e">
        <f>SUMIFS('COVID 19 FASE I'!N$2:N$624,'COVID 19 FASE I'!D$2:D$624,Planilha4!B404,'COVID 19 FASE I'!G$2:G$624,Planilha4!N$348,'COVID 19 FASE I'!#REF!,Planilha4!N$347)</f>
        <v>#REF!</v>
      </c>
      <c r="O404" s="103" t="e">
        <f t="shared" si="10"/>
        <v>#REF!</v>
      </c>
    </row>
    <row r="405" spans="1:15" x14ac:dyDescent="0.25">
      <c r="A405" s="85" t="s">
        <v>528</v>
      </c>
      <c r="B405" s="86">
        <v>20751426000194</v>
      </c>
      <c r="C405" s="102" t="e">
        <f>SUMIFS('COVID 19 FASE I'!N$2:N$624,'COVID 19 FASE I'!D$2:D$624,Planilha4!B405,'COVID 19 FASE I'!G$2:G$624,Planilha4!C$348,'COVID 19 FASE I'!#REF!,Planilha4!C$347)</f>
        <v>#REF!</v>
      </c>
      <c r="D405" s="102" t="e">
        <f>SUMIFS('COVID 19 FASE I'!N$2:N$624,'COVID 19 FASE I'!D$2:D$624,Planilha4!B405,'COVID 19 FASE I'!G$2:G$624,Planilha4!D$348,'COVID 19 FASE I'!#REF!,Planilha4!D$347)</f>
        <v>#REF!</v>
      </c>
      <c r="E405" s="102" t="e">
        <f>SUMIFS('COVID 19 FASE I'!N$2:N$624,'COVID 19 FASE I'!D$2:D$624,Planilha4!B405,'COVID 19 FASE I'!G$2:G$624,Planilha4!E$348,'COVID 19 FASE I'!#REF!,Planilha4!E$347)</f>
        <v>#REF!</v>
      </c>
      <c r="F405" s="102" t="e">
        <f>SUMIFS('COVID 19 FASE I'!N$2:N$624,'COVID 19 FASE I'!D$2:D$624,Planilha4!B405,'COVID 19 FASE I'!G$2:G$624,Planilha4!F$348,'COVID 19 FASE I'!#REF!,Planilha4!F$347)</f>
        <v>#REF!</v>
      </c>
      <c r="G405" s="102" t="e">
        <f>SUMIFS('COVID 19 FASE I'!N$2:N$624,'COVID 19 FASE I'!D$2:D$624,Planilha4!B405,'COVID 19 FASE I'!G$2:G$624,Planilha4!G$348,'COVID 19 FASE I'!#REF!,Planilha4!G$347)</f>
        <v>#REF!</v>
      </c>
      <c r="H405" s="102" t="e">
        <f>SUMIFS('COVID 19 FASE I'!N$2:N$624,'COVID 19 FASE I'!D$2:D$624,Planilha4!B405,'COVID 19 FASE I'!G$2:G$624,Planilha4!H$348,'COVID 19 FASE I'!#REF!,Planilha4!H$347)</f>
        <v>#REF!</v>
      </c>
      <c r="I405" s="102" t="e">
        <f>SUMIFS('COVID 19 FASE I'!N$2:N$624,'COVID 19 FASE I'!D$2:D$624,Planilha4!B405,'COVID 19 FASE I'!G$2:G$624,Planilha4!I$348,'COVID 19 FASE I'!#REF!,Planilha4!I$347)</f>
        <v>#REF!</v>
      </c>
      <c r="J405" s="102" t="e">
        <f>SUMIFS('COVID 19 FASE I'!N$2:N$624,'COVID 19 FASE I'!D$2:D$624,Planilha4!B405,'COVID 19 FASE I'!G$2:G$624,Planilha4!J$348,'COVID 19 FASE I'!#REF!,Planilha4!J$347)</f>
        <v>#REF!</v>
      </c>
      <c r="K405" s="102" t="e">
        <f>SUMIFS('COVID 19 FASE I'!N$2:N$624,'COVID 19 FASE I'!D$2:D$624,Planilha4!B405,'COVID 19 FASE I'!G$2:G$624,Planilha4!K$348,'COVID 19 FASE I'!#REF!,Planilha4!K$347)</f>
        <v>#REF!</v>
      </c>
      <c r="L405" s="102" t="e">
        <f>SUMIFS('COVID 19 FASE I'!N$2:N$624,'COVID 19 FASE I'!D$2:D$624,Planilha4!B405,'COVID 19 FASE I'!G$2:G$624,Planilha4!L$348,'COVID 19 FASE I'!#REF!,Planilha4!L$347)</f>
        <v>#REF!</v>
      </c>
      <c r="M405" s="102" t="e">
        <f>SUMIFS('COVID 19 FASE I'!N$2:N$624,'COVID 19 FASE I'!D$2:D$624,Planilha4!B405,'COVID 19 FASE I'!G$2:G$624,Planilha4!M$348,'COVID 19 FASE I'!#REF!,Planilha4!M$347)</f>
        <v>#REF!</v>
      </c>
      <c r="N405" s="102" t="e">
        <f>SUMIFS('COVID 19 FASE I'!N$2:N$624,'COVID 19 FASE I'!D$2:D$624,Planilha4!B405,'COVID 19 FASE I'!G$2:G$624,Planilha4!N$348,'COVID 19 FASE I'!#REF!,Planilha4!N$347)</f>
        <v>#REF!</v>
      </c>
      <c r="O405" s="103" t="e">
        <f t="shared" si="10"/>
        <v>#REF!</v>
      </c>
    </row>
    <row r="406" spans="1:15" x14ac:dyDescent="0.25">
      <c r="A406" s="85" t="s">
        <v>525</v>
      </c>
      <c r="B406" s="86">
        <v>24436834000102</v>
      </c>
      <c r="C406" s="102" t="e">
        <f>SUMIFS('COVID 19 FASE I'!N$2:N$624,'COVID 19 FASE I'!D$2:D$624,Planilha4!B406,'COVID 19 FASE I'!G$2:G$624,Planilha4!C$348,'COVID 19 FASE I'!#REF!,Planilha4!C$347)</f>
        <v>#REF!</v>
      </c>
      <c r="D406" s="102" t="e">
        <f>SUMIFS('COVID 19 FASE I'!N$2:N$624,'COVID 19 FASE I'!D$2:D$624,Planilha4!B406,'COVID 19 FASE I'!G$2:G$624,Planilha4!D$348,'COVID 19 FASE I'!#REF!,Planilha4!D$347)</f>
        <v>#REF!</v>
      </c>
      <c r="E406" s="102" t="e">
        <f>SUMIFS('COVID 19 FASE I'!N$2:N$624,'COVID 19 FASE I'!D$2:D$624,Planilha4!B406,'COVID 19 FASE I'!G$2:G$624,Planilha4!E$348,'COVID 19 FASE I'!#REF!,Planilha4!E$347)</f>
        <v>#REF!</v>
      </c>
      <c r="F406" s="102" t="e">
        <f>SUMIFS('COVID 19 FASE I'!N$2:N$624,'COVID 19 FASE I'!D$2:D$624,Planilha4!B406,'COVID 19 FASE I'!G$2:G$624,Planilha4!F$348,'COVID 19 FASE I'!#REF!,Planilha4!F$347)</f>
        <v>#REF!</v>
      </c>
      <c r="G406" s="102" t="e">
        <f>SUMIFS('COVID 19 FASE I'!N$2:N$624,'COVID 19 FASE I'!D$2:D$624,Planilha4!B406,'COVID 19 FASE I'!G$2:G$624,Planilha4!G$348,'COVID 19 FASE I'!#REF!,Planilha4!G$347)</f>
        <v>#REF!</v>
      </c>
      <c r="H406" s="102" t="e">
        <f>SUMIFS('COVID 19 FASE I'!N$2:N$624,'COVID 19 FASE I'!D$2:D$624,Planilha4!B406,'COVID 19 FASE I'!G$2:G$624,Planilha4!H$348,'COVID 19 FASE I'!#REF!,Planilha4!H$347)</f>
        <v>#REF!</v>
      </c>
      <c r="I406" s="102" t="e">
        <f>SUMIFS('COVID 19 FASE I'!N$2:N$624,'COVID 19 FASE I'!D$2:D$624,Planilha4!B406,'COVID 19 FASE I'!G$2:G$624,Planilha4!I$348,'COVID 19 FASE I'!#REF!,Planilha4!I$347)</f>
        <v>#REF!</v>
      </c>
      <c r="J406" s="102" t="e">
        <f>SUMIFS('COVID 19 FASE I'!N$2:N$624,'COVID 19 FASE I'!D$2:D$624,Planilha4!B406,'COVID 19 FASE I'!G$2:G$624,Planilha4!J$348,'COVID 19 FASE I'!#REF!,Planilha4!J$347)</f>
        <v>#REF!</v>
      </c>
      <c r="K406" s="102" t="e">
        <f>SUMIFS('COVID 19 FASE I'!N$2:N$624,'COVID 19 FASE I'!D$2:D$624,Planilha4!B406,'COVID 19 FASE I'!G$2:G$624,Planilha4!K$348,'COVID 19 FASE I'!#REF!,Planilha4!K$347)</f>
        <v>#REF!</v>
      </c>
      <c r="L406" s="102" t="e">
        <f>SUMIFS('COVID 19 FASE I'!N$2:N$624,'COVID 19 FASE I'!D$2:D$624,Planilha4!B406,'COVID 19 FASE I'!G$2:G$624,Planilha4!L$348,'COVID 19 FASE I'!#REF!,Planilha4!L$347)</f>
        <v>#REF!</v>
      </c>
      <c r="M406" s="102" t="e">
        <f>SUMIFS('COVID 19 FASE I'!N$2:N$624,'COVID 19 FASE I'!D$2:D$624,Planilha4!B406,'COVID 19 FASE I'!G$2:G$624,Planilha4!M$348,'COVID 19 FASE I'!#REF!,Planilha4!M$347)</f>
        <v>#REF!</v>
      </c>
      <c r="N406" s="102" t="e">
        <f>SUMIFS('COVID 19 FASE I'!N$2:N$624,'COVID 19 FASE I'!D$2:D$624,Planilha4!B406,'COVID 19 FASE I'!G$2:G$624,Planilha4!N$348,'COVID 19 FASE I'!#REF!,Planilha4!N$347)</f>
        <v>#REF!</v>
      </c>
      <c r="O406" s="103" t="e">
        <f t="shared" si="10"/>
        <v>#REF!</v>
      </c>
    </row>
    <row r="407" spans="1:15" x14ac:dyDescent="0.25">
      <c r="A407" s="85" t="s">
        <v>508</v>
      </c>
      <c r="B407" s="86">
        <v>25332503000195</v>
      </c>
      <c r="C407" s="102" t="e">
        <f>SUMIFS('COVID 19 FASE I'!N$2:N$624,'COVID 19 FASE I'!D$2:D$624,Planilha4!B407,'COVID 19 FASE I'!G$2:G$624,Planilha4!C$348,'COVID 19 FASE I'!#REF!,Planilha4!C$347)</f>
        <v>#REF!</v>
      </c>
      <c r="D407" s="102" t="e">
        <f>SUMIFS('COVID 19 FASE I'!N$2:N$624,'COVID 19 FASE I'!D$2:D$624,Planilha4!B407,'COVID 19 FASE I'!G$2:G$624,Planilha4!D$348,'COVID 19 FASE I'!#REF!,Planilha4!D$347)</f>
        <v>#REF!</v>
      </c>
      <c r="E407" s="102" t="e">
        <f>SUMIFS('COVID 19 FASE I'!N$2:N$624,'COVID 19 FASE I'!D$2:D$624,Planilha4!B407,'COVID 19 FASE I'!G$2:G$624,Planilha4!E$348,'COVID 19 FASE I'!#REF!,Planilha4!E$347)</f>
        <v>#REF!</v>
      </c>
      <c r="F407" s="102" t="e">
        <f>SUMIFS('COVID 19 FASE I'!N$2:N$624,'COVID 19 FASE I'!D$2:D$624,Planilha4!B407,'COVID 19 FASE I'!G$2:G$624,Planilha4!F$348,'COVID 19 FASE I'!#REF!,Planilha4!F$347)</f>
        <v>#REF!</v>
      </c>
      <c r="G407" s="102" t="e">
        <f>SUMIFS('COVID 19 FASE I'!N$2:N$624,'COVID 19 FASE I'!D$2:D$624,Planilha4!B407,'COVID 19 FASE I'!G$2:G$624,Planilha4!G$348,'COVID 19 FASE I'!#REF!,Planilha4!G$347)</f>
        <v>#REF!</v>
      </c>
      <c r="H407" s="102" t="e">
        <f>SUMIFS('COVID 19 FASE I'!N$2:N$624,'COVID 19 FASE I'!D$2:D$624,Planilha4!B407,'COVID 19 FASE I'!G$2:G$624,Planilha4!H$348,'COVID 19 FASE I'!#REF!,Planilha4!H$347)</f>
        <v>#REF!</v>
      </c>
      <c r="I407" s="102" t="e">
        <f>SUMIFS('COVID 19 FASE I'!N$2:N$624,'COVID 19 FASE I'!D$2:D$624,Planilha4!B407,'COVID 19 FASE I'!G$2:G$624,Planilha4!I$348,'COVID 19 FASE I'!#REF!,Planilha4!I$347)</f>
        <v>#REF!</v>
      </c>
      <c r="J407" s="102" t="e">
        <f>SUMIFS('COVID 19 FASE I'!N$2:N$624,'COVID 19 FASE I'!D$2:D$624,Planilha4!B407,'COVID 19 FASE I'!G$2:G$624,Planilha4!J$348,'COVID 19 FASE I'!#REF!,Planilha4!J$347)</f>
        <v>#REF!</v>
      </c>
      <c r="K407" s="102" t="e">
        <f>SUMIFS('COVID 19 FASE I'!N$2:N$624,'COVID 19 FASE I'!D$2:D$624,Planilha4!B407,'COVID 19 FASE I'!G$2:G$624,Planilha4!K$348,'COVID 19 FASE I'!#REF!,Planilha4!K$347)</f>
        <v>#REF!</v>
      </c>
      <c r="L407" s="102" t="e">
        <f>SUMIFS('COVID 19 FASE I'!N$2:N$624,'COVID 19 FASE I'!D$2:D$624,Planilha4!B407,'COVID 19 FASE I'!G$2:G$624,Planilha4!L$348,'COVID 19 FASE I'!#REF!,Planilha4!L$347)</f>
        <v>#REF!</v>
      </c>
      <c r="M407" s="102" t="e">
        <f>SUMIFS('COVID 19 FASE I'!N$2:N$624,'COVID 19 FASE I'!D$2:D$624,Planilha4!B407,'COVID 19 FASE I'!G$2:G$624,Planilha4!M$348,'COVID 19 FASE I'!#REF!,Planilha4!M$347)</f>
        <v>#REF!</v>
      </c>
      <c r="N407" s="102" t="e">
        <f>SUMIFS('COVID 19 FASE I'!N$2:N$624,'COVID 19 FASE I'!D$2:D$624,Planilha4!B407,'COVID 19 FASE I'!G$2:G$624,Planilha4!N$348,'COVID 19 FASE I'!#REF!,Planilha4!N$347)</f>
        <v>#REF!</v>
      </c>
      <c r="O407" s="103" t="e">
        <f t="shared" si="10"/>
        <v>#REF!</v>
      </c>
    </row>
    <row r="408" spans="1:15" x14ac:dyDescent="0.25">
      <c r="A408" s="85" t="s">
        <v>522</v>
      </c>
      <c r="B408" s="86">
        <v>25421330000181</v>
      </c>
      <c r="C408" s="102" t="e">
        <f>SUMIFS('COVID 19 FASE I'!N$2:N$624,'COVID 19 FASE I'!D$2:D$624,Planilha4!B408,'COVID 19 FASE I'!G$2:G$624,Planilha4!C$348,'COVID 19 FASE I'!#REF!,Planilha4!C$347)</f>
        <v>#REF!</v>
      </c>
      <c r="D408" s="102" t="e">
        <f>SUMIFS('COVID 19 FASE I'!N$2:N$624,'COVID 19 FASE I'!D$2:D$624,Planilha4!B408,'COVID 19 FASE I'!G$2:G$624,Planilha4!D$348,'COVID 19 FASE I'!#REF!,Planilha4!D$347)</f>
        <v>#REF!</v>
      </c>
      <c r="E408" s="102" t="e">
        <f>SUMIFS('COVID 19 FASE I'!N$2:N$624,'COVID 19 FASE I'!D$2:D$624,Planilha4!B408,'COVID 19 FASE I'!G$2:G$624,Planilha4!E$348,'COVID 19 FASE I'!#REF!,Planilha4!E$347)</f>
        <v>#REF!</v>
      </c>
      <c r="F408" s="102" t="e">
        <f>SUMIFS('COVID 19 FASE I'!N$2:N$624,'COVID 19 FASE I'!D$2:D$624,Planilha4!B408,'COVID 19 FASE I'!G$2:G$624,Planilha4!F$348,'COVID 19 FASE I'!#REF!,Planilha4!F$347)</f>
        <v>#REF!</v>
      </c>
      <c r="G408" s="102" t="e">
        <f>SUMIFS('COVID 19 FASE I'!N$2:N$624,'COVID 19 FASE I'!D$2:D$624,Planilha4!B408,'COVID 19 FASE I'!G$2:G$624,Planilha4!G$348,'COVID 19 FASE I'!#REF!,Planilha4!G$347)</f>
        <v>#REF!</v>
      </c>
      <c r="H408" s="102" t="e">
        <f>SUMIFS('COVID 19 FASE I'!N$2:N$624,'COVID 19 FASE I'!D$2:D$624,Planilha4!B408,'COVID 19 FASE I'!G$2:G$624,Planilha4!H$348,'COVID 19 FASE I'!#REF!,Planilha4!H$347)</f>
        <v>#REF!</v>
      </c>
      <c r="I408" s="102" t="e">
        <f>SUMIFS('COVID 19 FASE I'!N$2:N$624,'COVID 19 FASE I'!D$2:D$624,Planilha4!B408,'COVID 19 FASE I'!G$2:G$624,Planilha4!I$348,'COVID 19 FASE I'!#REF!,Planilha4!I$347)</f>
        <v>#REF!</v>
      </c>
      <c r="J408" s="102" t="e">
        <f>SUMIFS('COVID 19 FASE I'!N$2:N$624,'COVID 19 FASE I'!D$2:D$624,Planilha4!B408,'COVID 19 FASE I'!G$2:G$624,Planilha4!J$348,'COVID 19 FASE I'!#REF!,Planilha4!J$347)</f>
        <v>#REF!</v>
      </c>
      <c r="K408" s="102" t="e">
        <f>SUMIFS('COVID 19 FASE I'!N$2:N$624,'COVID 19 FASE I'!D$2:D$624,Planilha4!B408,'COVID 19 FASE I'!G$2:G$624,Planilha4!K$348,'COVID 19 FASE I'!#REF!,Planilha4!K$347)</f>
        <v>#REF!</v>
      </c>
      <c r="L408" s="102" t="e">
        <f>SUMIFS('COVID 19 FASE I'!N$2:N$624,'COVID 19 FASE I'!D$2:D$624,Planilha4!B408,'COVID 19 FASE I'!G$2:G$624,Planilha4!L$348,'COVID 19 FASE I'!#REF!,Planilha4!L$347)</f>
        <v>#REF!</v>
      </c>
      <c r="M408" s="102" t="e">
        <f>SUMIFS('COVID 19 FASE I'!N$2:N$624,'COVID 19 FASE I'!D$2:D$624,Planilha4!B408,'COVID 19 FASE I'!G$2:G$624,Planilha4!M$348,'COVID 19 FASE I'!#REF!,Planilha4!M$347)</f>
        <v>#REF!</v>
      </c>
      <c r="N408" s="102" t="e">
        <f>SUMIFS('COVID 19 FASE I'!N$2:N$624,'COVID 19 FASE I'!D$2:D$624,Planilha4!B408,'COVID 19 FASE I'!G$2:G$624,Planilha4!N$348,'COVID 19 FASE I'!#REF!,Planilha4!N$347)</f>
        <v>#REF!</v>
      </c>
      <c r="O408" s="103" t="e">
        <f t="shared" si="10"/>
        <v>#REF!</v>
      </c>
    </row>
    <row r="409" spans="1:15" x14ac:dyDescent="0.25">
      <c r="A409" s="85" t="s">
        <v>489</v>
      </c>
      <c r="B409" s="86">
        <v>25640004000165</v>
      </c>
      <c r="C409" s="102" t="e">
        <f>SUMIFS('COVID 19 FASE I'!N$2:N$624,'COVID 19 FASE I'!D$2:D$624,Planilha4!B409,'COVID 19 FASE I'!G$2:G$624,Planilha4!C$348,'COVID 19 FASE I'!#REF!,Planilha4!C$347)</f>
        <v>#REF!</v>
      </c>
      <c r="D409" s="102" t="e">
        <f>SUMIFS('COVID 19 FASE I'!N$2:N$624,'COVID 19 FASE I'!D$2:D$624,Planilha4!B409,'COVID 19 FASE I'!G$2:G$624,Planilha4!D$348,'COVID 19 FASE I'!#REF!,Planilha4!D$347)</f>
        <v>#REF!</v>
      </c>
      <c r="E409" s="102" t="e">
        <f>SUMIFS('COVID 19 FASE I'!N$2:N$624,'COVID 19 FASE I'!D$2:D$624,Planilha4!B409,'COVID 19 FASE I'!G$2:G$624,Planilha4!E$348,'COVID 19 FASE I'!#REF!,Planilha4!E$347)</f>
        <v>#REF!</v>
      </c>
      <c r="F409" s="102" t="e">
        <f>SUMIFS('COVID 19 FASE I'!N$2:N$624,'COVID 19 FASE I'!D$2:D$624,Planilha4!B409,'COVID 19 FASE I'!G$2:G$624,Planilha4!F$348,'COVID 19 FASE I'!#REF!,Planilha4!F$347)</f>
        <v>#REF!</v>
      </c>
      <c r="G409" s="102" t="e">
        <f>SUMIFS('COVID 19 FASE I'!N$2:N$624,'COVID 19 FASE I'!D$2:D$624,Planilha4!B409,'COVID 19 FASE I'!G$2:G$624,Planilha4!G$348,'COVID 19 FASE I'!#REF!,Planilha4!G$347)</f>
        <v>#REF!</v>
      </c>
      <c r="H409" s="102" t="e">
        <f>SUMIFS('COVID 19 FASE I'!N$2:N$624,'COVID 19 FASE I'!D$2:D$624,Planilha4!B409,'COVID 19 FASE I'!G$2:G$624,Planilha4!H$348,'COVID 19 FASE I'!#REF!,Planilha4!H$347)</f>
        <v>#REF!</v>
      </c>
      <c r="I409" s="102" t="e">
        <f>SUMIFS('COVID 19 FASE I'!N$2:N$624,'COVID 19 FASE I'!D$2:D$624,Planilha4!B409,'COVID 19 FASE I'!G$2:G$624,Planilha4!I$348,'COVID 19 FASE I'!#REF!,Planilha4!I$347)</f>
        <v>#REF!</v>
      </c>
      <c r="J409" s="102" t="e">
        <f>SUMIFS('COVID 19 FASE I'!N$2:N$624,'COVID 19 FASE I'!D$2:D$624,Planilha4!B409,'COVID 19 FASE I'!G$2:G$624,Planilha4!J$348,'COVID 19 FASE I'!#REF!,Planilha4!J$347)</f>
        <v>#REF!</v>
      </c>
      <c r="K409" s="102" t="e">
        <f>SUMIFS('COVID 19 FASE I'!N$2:N$624,'COVID 19 FASE I'!D$2:D$624,Planilha4!B409,'COVID 19 FASE I'!G$2:G$624,Planilha4!K$348,'COVID 19 FASE I'!#REF!,Planilha4!K$347)</f>
        <v>#REF!</v>
      </c>
      <c r="L409" s="102" t="e">
        <f>SUMIFS('COVID 19 FASE I'!N$2:N$624,'COVID 19 FASE I'!D$2:D$624,Planilha4!B409,'COVID 19 FASE I'!G$2:G$624,Planilha4!L$348,'COVID 19 FASE I'!#REF!,Planilha4!L$347)</f>
        <v>#REF!</v>
      </c>
      <c r="M409" s="102" t="e">
        <f>SUMIFS('COVID 19 FASE I'!N$2:N$624,'COVID 19 FASE I'!D$2:D$624,Planilha4!B409,'COVID 19 FASE I'!G$2:G$624,Planilha4!M$348,'COVID 19 FASE I'!#REF!,Planilha4!M$347)</f>
        <v>#REF!</v>
      </c>
      <c r="N409" s="102" t="e">
        <f>SUMIFS('COVID 19 FASE I'!N$2:N$624,'COVID 19 FASE I'!D$2:D$624,Planilha4!B409,'COVID 19 FASE I'!G$2:G$624,Planilha4!N$348,'COVID 19 FASE I'!#REF!,Planilha4!N$347)</f>
        <v>#REF!</v>
      </c>
      <c r="O409" s="103" t="e">
        <f t="shared" si="10"/>
        <v>#REF!</v>
      </c>
    </row>
    <row r="410" spans="1:15" x14ac:dyDescent="0.25">
      <c r="A410" s="85" t="s">
        <v>517</v>
      </c>
      <c r="B410" s="86">
        <v>26162859000190</v>
      </c>
      <c r="C410" s="102" t="e">
        <f>SUMIFS('COVID 19 FASE I'!N$2:N$624,'COVID 19 FASE I'!D$2:D$624,Planilha4!B410,'COVID 19 FASE I'!G$2:G$624,Planilha4!C$348,'COVID 19 FASE I'!#REF!,Planilha4!C$347)</f>
        <v>#REF!</v>
      </c>
      <c r="D410" s="102" t="e">
        <f>SUMIFS('COVID 19 FASE I'!N$2:N$624,'COVID 19 FASE I'!D$2:D$624,Planilha4!B410,'COVID 19 FASE I'!G$2:G$624,Planilha4!D$348,'COVID 19 FASE I'!#REF!,Planilha4!D$347)</f>
        <v>#REF!</v>
      </c>
      <c r="E410" s="102" t="e">
        <f>SUMIFS('COVID 19 FASE I'!N$2:N$624,'COVID 19 FASE I'!D$2:D$624,Planilha4!B410,'COVID 19 FASE I'!G$2:G$624,Planilha4!E$348,'COVID 19 FASE I'!#REF!,Planilha4!E$347)</f>
        <v>#REF!</v>
      </c>
      <c r="F410" s="102" t="e">
        <f>SUMIFS('COVID 19 FASE I'!N$2:N$624,'COVID 19 FASE I'!D$2:D$624,Planilha4!B410,'COVID 19 FASE I'!G$2:G$624,Planilha4!F$348,'COVID 19 FASE I'!#REF!,Planilha4!F$347)</f>
        <v>#REF!</v>
      </c>
      <c r="G410" s="102" t="e">
        <f>SUMIFS('COVID 19 FASE I'!N$2:N$624,'COVID 19 FASE I'!D$2:D$624,Planilha4!B410,'COVID 19 FASE I'!G$2:G$624,Planilha4!G$348,'COVID 19 FASE I'!#REF!,Planilha4!G$347)</f>
        <v>#REF!</v>
      </c>
      <c r="H410" s="102" t="e">
        <f>SUMIFS('COVID 19 FASE I'!N$2:N$624,'COVID 19 FASE I'!D$2:D$624,Planilha4!B410,'COVID 19 FASE I'!G$2:G$624,Planilha4!H$348,'COVID 19 FASE I'!#REF!,Planilha4!H$347)</f>
        <v>#REF!</v>
      </c>
      <c r="I410" s="102" t="e">
        <f>SUMIFS('COVID 19 FASE I'!N$2:N$624,'COVID 19 FASE I'!D$2:D$624,Planilha4!B410,'COVID 19 FASE I'!G$2:G$624,Planilha4!I$348,'COVID 19 FASE I'!#REF!,Planilha4!I$347)</f>
        <v>#REF!</v>
      </c>
      <c r="J410" s="102" t="e">
        <f>SUMIFS('COVID 19 FASE I'!N$2:N$624,'COVID 19 FASE I'!D$2:D$624,Planilha4!B410,'COVID 19 FASE I'!G$2:G$624,Planilha4!J$348,'COVID 19 FASE I'!#REF!,Planilha4!J$347)</f>
        <v>#REF!</v>
      </c>
      <c r="K410" s="102" t="e">
        <f>SUMIFS('COVID 19 FASE I'!N$2:N$624,'COVID 19 FASE I'!D$2:D$624,Planilha4!B410,'COVID 19 FASE I'!G$2:G$624,Planilha4!K$348,'COVID 19 FASE I'!#REF!,Planilha4!K$347)</f>
        <v>#REF!</v>
      </c>
      <c r="L410" s="102" t="e">
        <f>SUMIFS('COVID 19 FASE I'!N$2:N$624,'COVID 19 FASE I'!D$2:D$624,Planilha4!B410,'COVID 19 FASE I'!G$2:G$624,Planilha4!L$348,'COVID 19 FASE I'!#REF!,Planilha4!L$347)</f>
        <v>#REF!</v>
      </c>
      <c r="M410" s="102" t="e">
        <f>SUMIFS('COVID 19 FASE I'!N$2:N$624,'COVID 19 FASE I'!D$2:D$624,Planilha4!B410,'COVID 19 FASE I'!G$2:G$624,Planilha4!M$348,'COVID 19 FASE I'!#REF!,Planilha4!M$347)</f>
        <v>#REF!</v>
      </c>
      <c r="N410" s="102" t="e">
        <f>SUMIFS('COVID 19 FASE I'!N$2:N$624,'COVID 19 FASE I'!D$2:D$624,Planilha4!B410,'COVID 19 FASE I'!G$2:G$624,Planilha4!N$348,'COVID 19 FASE I'!#REF!,Planilha4!N$347)</f>
        <v>#REF!</v>
      </c>
      <c r="O410" s="103" t="e">
        <f t="shared" si="10"/>
        <v>#REF!</v>
      </c>
    </row>
    <row r="411" spans="1:15" x14ac:dyDescent="0.25">
      <c r="A411" s="85" t="s">
        <v>501</v>
      </c>
      <c r="B411" s="86">
        <v>31692999000100</v>
      </c>
      <c r="C411" s="102" t="e">
        <f>SUMIFS('COVID 19 FASE I'!N$2:N$624,'COVID 19 FASE I'!D$2:D$624,Planilha4!B411,'COVID 19 FASE I'!G$2:G$624,Planilha4!C$348,'COVID 19 FASE I'!#REF!,Planilha4!C$347)</f>
        <v>#REF!</v>
      </c>
      <c r="D411" s="102" t="e">
        <f>SUMIFS('COVID 19 FASE I'!N$2:N$624,'COVID 19 FASE I'!D$2:D$624,Planilha4!B411,'COVID 19 FASE I'!G$2:G$624,Planilha4!D$348,'COVID 19 FASE I'!#REF!,Planilha4!D$347)</f>
        <v>#REF!</v>
      </c>
      <c r="E411" s="102" t="e">
        <f>SUMIFS('COVID 19 FASE I'!N$2:N$624,'COVID 19 FASE I'!D$2:D$624,Planilha4!B411,'COVID 19 FASE I'!G$2:G$624,Planilha4!E$348,'COVID 19 FASE I'!#REF!,Planilha4!E$347)</f>
        <v>#REF!</v>
      </c>
      <c r="F411" s="102" t="e">
        <f>SUMIFS('COVID 19 FASE I'!N$2:N$624,'COVID 19 FASE I'!D$2:D$624,Planilha4!B411,'COVID 19 FASE I'!G$2:G$624,Planilha4!F$348,'COVID 19 FASE I'!#REF!,Planilha4!F$347)</f>
        <v>#REF!</v>
      </c>
      <c r="G411" s="102" t="e">
        <f>SUMIFS('COVID 19 FASE I'!N$2:N$624,'COVID 19 FASE I'!D$2:D$624,Planilha4!B411,'COVID 19 FASE I'!G$2:G$624,Planilha4!G$348,'COVID 19 FASE I'!#REF!,Planilha4!G$347)</f>
        <v>#REF!</v>
      </c>
      <c r="H411" s="102" t="e">
        <f>SUMIFS('COVID 19 FASE I'!N$2:N$624,'COVID 19 FASE I'!D$2:D$624,Planilha4!B411,'COVID 19 FASE I'!G$2:G$624,Planilha4!H$348,'COVID 19 FASE I'!#REF!,Planilha4!H$347)</f>
        <v>#REF!</v>
      </c>
      <c r="I411" s="102" t="e">
        <f>SUMIFS('COVID 19 FASE I'!N$2:N$624,'COVID 19 FASE I'!D$2:D$624,Planilha4!B411,'COVID 19 FASE I'!G$2:G$624,Planilha4!I$348,'COVID 19 FASE I'!#REF!,Planilha4!I$347)</f>
        <v>#REF!</v>
      </c>
      <c r="J411" s="102" t="e">
        <f>SUMIFS('COVID 19 FASE I'!N$2:N$624,'COVID 19 FASE I'!D$2:D$624,Planilha4!B411,'COVID 19 FASE I'!G$2:G$624,Planilha4!J$348,'COVID 19 FASE I'!#REF!,Planilha4!J$347)</f>
        <v>#REF!</v>
      </c>
      <c r="K411" s="102" t="e">
        <f>SUMIFS('COVID 19 FASE I'!N$2:N$624,'COVID 19 FASE I'!D$2:D$624,Planilha4!B411,'COVID 19 FASE I'!G$2:G$624,Planilha4!K$348,'COVID 19 FASE I'!#REF!,Planilha4!K$347)</f>
        <v>#REF!</v>
      </c>
      <c r="L411" s="102" t="e">
        <f>SUMIFS('COVID 19 FASE I'!N$2:N$624,'COVID 19 FASE I'!D$2:D$624,Planilha4!B411,'COVID 19 FASE I'!G$2:G$624,Planilha4!L$348,'COVID 19 FASE I'!#REF!,Planilha4!L$347)</f>
        <v>#REF!</v>
      </c>
      <c r="M411" s="102" t="e">
        <f>SUMIFS('COVID 19 FASE I'!N$2:N$624,'COVID 19 FASE I'!D$2:D$624,Planilha4!B411,'COVID 19 FASE I'!G$2:G$624,Planilha4!M$348,'COVID 19 FASE I'!#REF!,Planilha4!M$347)</f>
        <v>#REF!</v>
      </c>
      <c r="N411" s="102" t="e">
        <f>SUMIFS('COVID 19 FASE I'!N$2:N$624,'COVID 19 FASE I'!D$2:D$624,Planilha4!B411,'COVID 19 FASE I'!G$2:G$624,Planilha4!N$348,'COVID 19 FASE I'!#REF!,Planilha4!N$347)</f>
        <v>#REF!</v>
      </c>
      <c r="O411" s="103" t="e">
        <f t="shared" si="10"/>
        <v>#REF!</v>
      </c>
    </row>
    <row r="412" spans="1:15" x14ac:dyDescent="0.25">
      <c r="A412" s="85" t="s">
        <v>526</v>
      </c>
      <c r="B412" s="86">
        <v>35520931000103</v>
      </c>
      <c r="C412" s="102" t="e">
        <f>SUMIFS('COVID 19 FASE I'!N$2:N$624,'COVID 19 FASE I'!D$2:D$624,Planilha4!B412,'COVID 19 FASE I'!G$2:G$624,Planilha4!C$348,'COVID 19 FASE I'!#REF!,Planilha4!C$347)</f>
        <v>#REF!</v>
      </c>
      <c r="D412" s="102" t="e">
        <f>SUMIFS('COVID 19 FASE I'!N$2:N$624,'COVID 19 FASE I'!D$2:D$624,Planilha4!B412,'COVID 19 FASE I'!G$2:G$624,Planilha4!D$348,'COVID 19 FASE I'!#REF!,Planilha4!D$347)</f>
        <v>#REF!</v>
      </c>
      <c r="E412" s="102" t="e">
        <f>SUMIFS('COVID 19 FASE I'!N$2:N$624,'COVID 19 FASE I'!D$2:D$624,Planilha4!B412,'COVID 19 FASE I'!G$2:G$624,Planilha4!E$348,'COVID 19 FASE I'!#REF!,Planilha4!E$347)</f>
        <v>#REF!</v>
      </c>
      <c r="F412" s="102" t="e">
        <f>SUMIFS('COVID 19 FASE I'!N$2:N$624,'COVID 19 FASE I'!D$2:D$624,Planilha4!B412,'COVID 19 FASE I'!G$2:G$624,Planilha4!F$348,'COVID 19 FASE I'!#REF!,Planilha4!F$347)</f>
        <v>#REF!</v>
      </c>
      <c r="G412" s="102" t="e">
        <f>SUMIFS('COVID 19 FASE I'!N$2:N$624,'COVID 19 FASE I'!D$2:D$624,Planilha4!B412,'COVID 19 FASE I'!G$2:G$624,Planilha4!G$348,'COVID 19 FASE I'!#REF!,Planilha4!G$347)</f>
        <v>#REF!</v>
      </c>
      <c r="H412" s="102" t="e">
        <f>SUMIFS('COVID 19 FASE I'!N$2:N$624,'COVID 19 FASE I'!D$2:D$624,Planilha4!B412,'COVID 19 FASE I'!G$2:G$624,Planilha4!H$348,'COVID 19 FASE I'!#REF!,Planilha4!H$347)</f>
        <v>#REF!</v>
      </c>
      <c r="I412" s="102" t="e">
        <f>SUMIFS('COVID 19 FASE I'!N$2:N$624,'COVID 19 FASE I'!D$2:D$624,Planilha4!B412,'COVID 19 FASE I'!G$2:G$624,Planilha4!I$348,'COVID 19 FASE I'!#REF!,Planilha4!I$347)</f>
        <v>#REF!</v>
      </c>
      <c r="J412" s="102" t="e">
        <f>SUMIFS('COVID 19 FASE I'!N$2:N$624,'COVID 19 FASE I'!D$2:D$624,Planilha4!B412,'COVID 19 FASE I'!G$2:G$624,Planilha4!J$348,'COVID 19 FASE I'!#REF!,Planilha4!J$347)</f>
        <v>#REF!</v>
      </c>
      <c r="K412" s="102" t="e">
        <f>SUMIFS('COVID 19 FASE I'!N$2:N$624,'COVID 19 FASE I'!D$2:D$624,Planilha4!B412,'COVID 19 FASE I'!G$2:G$624,Planilha4!K$348,'COVID 19 FASE I'!#REF!,Planilha4!K$347)</f>
        <v>#REF!</v>
      </c>
      <c r="L412" s="102" t="e">
        <f>SUMIFS('COVID 19 FASE I'!N$2:N$624,'COVID 19 FASE I'!D$2:D$624,Planilha4!B412,'COVID 19 FASE I'!G$2:G$624,Planilha4!L$348,'COVID 19 FASE I'!#REF!,Planilha4!L$347)</f>
        <v>#REF!</v>
      </c>
      <c r="M412" s="102" t="e">
        <f>SUMIFS('COVID 19 FASE I'!N$2:N$624,'COVID 19 FASE I'!D$2:D$624,Planilha4!B412,'COVID 19 FASE I'!G$2:G$624,Planilha4!M$348,'COVID 19 FASE I'!#REF!,Planilha4!M$347)</f>
        <v>#REF!</v>
      </c>
      <c r="N412" s="102" t="e">
        <f>SUMIFS('COVID 19 FASE I'!N$2:N$624,'COVID 19 FASE I'!D$2:D$624,Planilha4!B412,'COVID 19 FASE I'!G$2:G$624,Planilha4!N$348,'COVID 19 FASE I'!#REF!,Planilha4!N$347)</f>
        <v>#REF!</v>
      </c>
      <c r="O412" s="103" t="e">
        <f t="shared" si="10"/>
        <v>#REF!</v>
      </c>
    </row>
    <row r="413" spans="1:15" x14ac:dyDescent="0.25">
      <c r="A413" s="85" t="s">
        <v>493</v>
      </c>
      <c r="B413" s="86">
        <v>43960350000102</v>
      </c>
      <c r="C413" s="102" t="e">
        <f>SUMIFS('COVID 19 FASE I'!N$2:N$624,'COVID 19 FASE I'!D$2:D$624,Planilha4!B413,'COVID 19 FASE I'!G$2:G$624,Planilha4!C$348,'COVID 19 FASE I'!#REF!,Planilha4!C$347)</f>
        <v>#REF!</v>
      </c>
      <c r="D413" s="102" t="e">
        <f>SUMIFS('COVID 19 FASE I'!N$2:N$624,'COVID 19 FASE I'!D$2:D$624,Planilha4!B413,'COVID 19 FASE I'!G$2:G$624,Planilha4!D$348,'COVID 19 FASE I'!#REF!,Planilha4!D$347)</f>
        <v>#REF!</v>
      </c>
      <c r="E413" s="102" t="e">
        <f>SUMIFS('COVID 19 FASE I'!N$2:N$624,'COVID 19 FASE I'!D$2:D$624,Planilha4!B413,'COVID 19 FASE I'!G$2:G$624,Planilha4!E$348,'COVID 19 FASE I'!#REF!,Planilha4!E$347)</f>
        <v>#REF!</v>
      </c>
      <c r="F413" s="102" t="e">
        <f>SUMIFS('COVID 19 FASE I'!N$2:N$624,'COVID 19 FASE I'!D$2:D$624,Planilha4!B413,'COVID 19 FASE I'!G$2:G$624,Planilha4!F$348,'COVID 19 FASE I'!#REF!,Planilha4!F$347)</f>
        <v>#REF!</v>
      </c>
      <c r="G413" s="102" t="e">
        <f>SUMIFS('COVID 19 FASE I'!N$2:N$624,'COVID 19 FASE I'!D$2:D$624,Planilha4!B413,'COVID 19 FASE I'!G$2:G$624,Planilha4!G$348,'COVID 19 FASE I'!#REF!,Planilha4!G$347)</f>
        <v>#REF!</v>
      </c>
      <c r="H413" s="102" t="e">
        <f>SUMIFS('COVID 19 FASE I'!N$2:N$624,'COVID 19 FASE I'!D$2:D$624,Planilha4!B413,'COVID 19 FASE I'!G$2:G$624,Planilha4!H$348,'COVID 19 FASE I'!#REF!,Planilha4!H$347)</f>
        <v>#REF!</v>
      </c>
      <c r="I413" s="102" t="e">
        <f>SUMIFS('COVID 19 FASE I'!N$2:N$624,'COVID 19 FASE I'!D$2:D$624,Planilha4!B413,'COVID 19 FASE I'!G$2:G$624,Planilha4!I$348,'COVID 19 FASE I'!#REF!,Planilha4!I$347)</f>
        <v>#REF!</v>
      </c>
      <c r="J413" s="102" t="e">
        <f>SUMIFS('COVID 19 FASE I'!N$2:N$624,'COVID 19 FASE I'!D$2:D$624,Planilha4!B413,'COVID 19 FASE I'!G$2:G$624,Planilha4!J$348,'COVID 19 FASE I'!#REF!,Planilha4!J$347)</f>
        <v>#REF!</v>
      </c>
      <c r="K413" s="102" t="e">
        <f>SUMIFS('COVID 19 FASE I'!N$2:N$624,'COVID 19 FASE I'!D$2:D$624,Planilha4!B413,'COVID 19 FASE I'!G$2:G$624,Planilha4!K$348,'COVID 19 FASE I'!#REF!,Planilha4!K$347)</f>
        <v>#REF!</v>
      </c>
      <c r="L413" s="102" t="e">
        <f>SUMIFS('COVID 19 FASE I'!N$2:N$624,'COVID 19 FASE I'!D$2:D$624,Planilha4!B413,'COVID 19 FASE I'!G$2:G$624,Planilha4!L$348,'COVID 19 FASE I'!#REF!,Planilha4!L$347)</f>
        <v>#REF!</v>
      </c>
      <c r="M413" s="102" t="e">
        <f>SUMIFS('COVID 19 FASE I'!N$2:N$624,'COVID 19 FASE I'!D$2:D$624,Planilha4!B413,'COVID 19 FASE I'!G$2:G$624,Planilha4!M$348,'COVID 19 FASE I'!#REF!,Planilha4!M$347)</f>
        <v>#REF!</v>
      </c>
      <c r="N413" s="102" t="e">
        <f>SUMIFS('COVID 19 FASE I'!N$2:N$624,'COVID 19 FASE I'!D$2:D$624,Planilha4!B413,'COVID 19 FASE I'!G$2:G$624,Planilha4!N$348,'COVID 19 FASE I'!#REF!,Planilha4!N$347)</f>
        <v>#REF!</v>
      </c>
      <c r="O413" s="103" t="e">
        <f t="shared" si="10"/>
        <v>#REF!</v>
      </c>
    </row>
    <row r="414" spans="1:15" x14ac:dyDescent="0.25">
      <c r="A414" s="85" t="s">
        <v>492</v>
      </c>
      <c r="B414" s="86">
        <v>43961234000108</v>
      </c>
      <c r="C414" s="102" t="e">
        <f>SUMIFS('COVID 19 FASE I'!N$2:N$624,'COVID 19 FASE I'!D$2:D$624,Planilha4!B414,'COVID 19 FASE I'!G$2:G$624,Planilha4!C$348,'COVID 19 FASE I'!#REF!,Planilha4!C$347)</f>
        <v>#REF!</v>
      </c>
      <c r="D414" s="102" t="e">
        <f>SUMIFS('COVID 19 FASE I'!N$2:N$624,'COVID 19 FASE I'!D$2:D$624,Planilha4!B414,'COVID 19 FASE I'!G$2:G$624,Planilha4!D$348,'COVID 19 FASE I'!#REF!,Planilha4!D$347)</f>
        <v>#REF!</v>
      </c>
      <c r="E414" s="102" t="e">
        <f>SUMIFS('COVID 19 FASE I'!N$2:N$624,'COVID 19 FASE I'!D$2:D$624,Planilha4!B414,'COVID 19 FASE I'!G$2:G$624,Planilha4!E$348,'COVID 19 FASE I'!#REF!,Planilha4!E$347)</f>
        <v>#REF!</v>
      </c>
      <c r="F414" s="102" t="e">
        <f>SUMIFS('COVID 19 FASE I'!N$2:N$624,'COVID 19 FASE I'!D$2:D$624,Planilha4!B414,'COVID 19 FASE I'!G$2:G$624,Planilha4!F$348,'COVID 19 FASE I'!#REF!,Planilha4!F$347)</f>
        <v>#REF!</v>
      </c>
      <c r="G414" s="102" t="e">
        <f>SUMIFS('COVID 19 FASE I'!N$2:N$624,'COVID 19 FASE I'!D$2:D$624,Planilha4!B414,'COVID 19 FASE I'!G$2:G$624,Planilha4!G$348,'COVID 19 FASE I'!#REF!,Planilha4!G$347)</f>
        <v>#REF!</v>
      </c>
      <c r="H414" s="102" t="e">
        <f>SUMIFS('COVID 19 FASE I'!N$2:N$624,'COVID 19 FASE I'!D$2:D$624,Planilha4!B414,'COVID 19 FASE I'!G$2:G$624,Planilha4!H$348,'COVID 19 FASE I'!#REF!,Planilha4!H$347)</f>
        <v>#REF!</v>
      </c>
      <c r="I414" s="102" t="e">
        <f>SUMIFS('COVID 19 FASE I'!N$2:N$624,'COVID 19 FASE I'!D$2:D$624,Planilha4!B414,'COVID 19 FASE I'!G$2:G$624,Planilha4!I$348,'COVID 19 FASE I'!#REF!,Planilha4!I$347)</f>
        <v>#REF!</v>
      </c>
      <c r="J414" s="102" t="e">
        <f>SUMIFS('COVID 19 FASE I'!N$2:N$624,'COVID 19 FASE I'!D$2:D$624,Planilha4!B414,'COVID 19 FASE I'!G$2:G$624,Planilha4!J$348,'COVID 19 FASE I'!#REF!,Planilha4!J$347)</f>
        <v>#REF!</v>
      </c>
      <c r="K414" s="102" t="e">
        <f>SUMIFS('COVID 19 FASE I'!N$2:N$624,'COVID 19 FASE I'!D$2:D$624,Planilha4!B414,'COVID 19 FASE I'!G$2:G$624,Planilha4!K$348,'COVID 19 FASE I'!#REF!,Planilha4!K$347)</f>
        <v>#REF!</v>
      </c>
      <c r="L414" s="102" t="e">
        <f>SUMIFS('COVID 19 FASE I'!N$2:N$624,'COVID 19 FASE I'!D$2:D$624,Planilha4!B414,'COVID 19 FASE I'!G$2:G$624,Planilha4!L$348,'COVID 19 FASE I'!#REF!,Planilha4!L$347)</f>
        <v>#REF!</v>
      </c>
      <c r="M414" s="102" t="e">
        <f>SUMIFS('COVID 19 FASE I'!N$2:N$624,'COVID 19 FASE I'!D$2:D$624,Planilha4!B414,'COVID 19 FASE I'!G$2:G$624,Planilha4!M$348,'COVID 19 FASE I'!#REF!,Planilha4!M$347)</f>
        <v>#REF!</v>
      </c>
      <c r="N414" s="102" t="e">
        <f>SUMIFS('COVID 19 FASE I'!N$2:N$624,'COVID 19 FASE I'!D$2:D$624,Planilha4!B414,'COVID 19 FASE I'!G$2:G$624,Planilha4!N$348,'COVID 19 FASE I'!#REF!,Planilha4!N$347)</f>
        <v>#REF!</v>
      </c>
      <c r="O414" s="103" t="e">
        <f t="shared" ref="O414:O477" si="11">SUM(C414:N414)</f>
        <v>#REF!</v>
      </c>
    </row>
    <row r="415" spans="1:15" x14ac:dyDescent="0.25">
      <c r="A415" s="85" t="s">
        <v>494</v>
      </c>
      <c r="B415" s="86">
        <v>49315906000194</v>
      </c>
      <c r="C415" s="102" t="e">
        <f>SUMIFS('COVID 19 FASE I'!N$2:N$624,'COVID 19 FASE I'!D$2:D$624,Planilha4!B415,'COVID 19 FASE I'!G$2:G$624,Planilha4!C$348,'COVID 19 FASE I'!#REF!,Planilha4!C$347)</f>
        <v>#REF!</v>
      </c>
      <c r="D415" s="102" t="e">
        <f>SUMIFS('COVID 19 FASE I'!N$2:N$624,'COVID 19 FASE I'!D$2:D$624,Planilha4!B415,'COVID 19 FASE I'!G$2:G$624,Planilha4!D$348,'COVID 19 FASE I'!#REF!,Planilha4!D$347)</f>
        <v>#REF!</v>
      </c>
      <c r="E415" s="102" t="e">
        <f>SUMIFS('COVID 19 FASE I'!N$2:N$624,'COVID 19 FASE I'!D$2:D$624,Planilha4!B415,'COVID 19 FASE I'!G$2:G$624,Planilha4!E$348,'COVID 19 FASE I'!#REF!,Planilha4!E$347)</f>
        <v>#REF!</v>
      </c>
      <c r="F415" s="102" t="e">
        <f>SUMIFS('COVID 19 FASE I'!N$2:N$624,'COVID 19 FASE I'!D$2:D$624,Planilha4!B415,'COVID 19 FASE I'!G$2:G$624,Planilha4!F$348,'COVID 19 FASE I'!#REF!,Planilha4!F$347)</f>
        <v>#REF!</v>
      </c>
      <c r="G415" s="102" t="e">
        <f>SUMIFS('COVID 19 FASE I'!N$2:N$624,'COVID 19 FASE I'!D$2:D$624,Planilha4!B415,'COVID 19 FASE I'!G$2:G$624,Planilha4!G$348,'COVID 19 FASE I'!#REF!,Planilha4!G$347)</f>
        <v>#REF!</v>
      </c>
      <c r="H415" s="102" t="e">
        <f>SUMIFS('COVID 19 FASE I'!N$2:N$624,'COVID 19 FASE I'!D$2:D$624,Planilha4!B415,'COVID 19 FASE I'!G$2:G$624,Planilha4!H$348,'COVID 19 FASE I'!#REF!,Planilha4!H$347)</f>
        <v>#REF!</v>
      </c>
      <c r="I415" s="102" t="e">
        <f>SUMIFS('COVID 19 FASE I'!N$2:N$624,'COVID 19 FASE I'!D$2:D$624,Planilha4!B415,'COVID 19 FASE I'!G$2:G$624,Planilha4!I$348,'COVID 19 FASE I'!#REF!,Planilha4!I$347)</f>
        <v>#REF!</v>
      </c>
      <c r="J415" s="102" t="e">
        <f>SUMIFS('COVID 19 FASE I'!N$2:N$624,'COVID 19 FASE I'!D$2:D$624,Planilha4!B415,'COVID 19 FASE I'!G$2:G$624,Planilha4!J$348,'COVID 19 FASE I'!#REF!,Planilha4!J$347)</f>
        <v>#REF!</v>
      </c>
      <c r="K415" s="102" t="e">
        <f>SUMIFS('COVID 19 FASE I'!N$2:N$624,'COVID 19 FASE I'!D$2:D$624,Planilha4!B415,'COVID 19 FASE I'!G$2:G$624,Planilha4!K$348,'COVID 19 FASE I'!#REF!,Planilha4!K$347)</f>
        <v>#REF!</v>
      </c>
      <c r="L415" s="102" t="e">
        <f>SUMIFS('COVID 19 FASE I'!N$2:N$624,'COVID 19 FASE I'!D$2:D$624,Planilha4!B415,'COVID 19 FASE I'!G$2:G$624,Planilha4!L$348,'COVID 19 FASE I'!#REF!,Planilha4!L$347)</f>
        <v>#REF!</v>
      </c>
      <c r="M415" s="102" t="e">
        <f>SUMIFS('COVID 19 FASE I'!N$2:N$624,'COVID 19 FASE I'!D$2:D$624,Planilha4!B415,'COVID 19 FASE I'!G$2:G$624,Planilha4!M$348,'COVID 19 FASE I'!#REF!,Planilha4!M$347)</f>
        <v>#REF!</v>
      </c>
      <c r="N415" s="102" t="e">
        <f>SUMIFS('COVID 19 FASE I'!N$2:N$624,'COVID 19 FASE I'!D$2:D$624,Planilha4!B415,'COVID 19 FASE I'!G$2:G$624,Planilha4!N$348,'COVID 19 FASE I'!#REF!,Planilha4!N$347)</f>
        <v>#REF!</v>
      </c>
      <c r="O415" s="103" t="e">
        <f t="shared" si="11"/>
        <v>#REF!</v>
      </c>
    </row>
    <row r="416" spans="1:15" x14ac:dyDescent="0.25">
      <c r="A416" s="85" t="s">
        <v>512</v>
      </c>
      <c r="B416" s="86">
        <v>49842867000183</v>
      </c>
      <c r="C416" s="102" t="e">
        <f>SUMIFS('COVID 19 FASE I'!N$2:N$624,'COVID 19 FASE I'!D$2:D$624,Planilha4!B416,'COVID 19 FASE I'!G$2:G$624,Planilha4!C$348,'COVID 19 FASE I'!#REF!,Planilha4!C$347)</f>
        <v>#REF!</v>
      </c>
      <c r="D416" s="102" t="e">
        <f>SUMIFS('COVID 19 FASE I'!N$2:N$624,'COVID 19 FASE I'!D$2:D$624,Planilha4!B416,'COVID 19 FASE I'!G$2:G$624,Planilha4!D$348,'COVID 19 FASE I'!#REF!,Planilha4!D$347)</f>
        <v>#REF!</v>
      </c>
      <c r="E416" s="102" t="e">
        <f>SUMIFS('COVID 19 FASE I'!N$2:N$624,'COVID 19 FASE I'!D$2:D$624,Planilha4!B416,'COVID 19 FASE I'!G$2:G$624,Planilha4!E$348,'COVID 19 FASE I'!#REF!,Planilha4!E$347)</f>
        <v>#REF!</v>
      </c>
      <c r="F416" s="102" t="e">
        <f>SUMIFS('COVID 19 FASE I'!N$2:N$624,'COVID 19 FASE I'!D$2:D$624,Planilha4!B416,'COVID 19 FASE I'!G$2:G$624,Planilha4!F$348,'COVID 19 FASE I'!#REF!,Planilha4!F$347)</f>
        <v>#REF!</v>
      </c>
      <c r="G416" s="102" t="e">
        <f>SUMIFS('COVID 19 FASE I'!N$2:N$624,'COVID 19 FASE I'!D$2:D$624,Planilha4!B416,'COVID 19 FASE I'!G$2:G$624,Planilha4!G$348,'COVID 19 FASE I'!#REF!,Planilha4!G$347)</f>
        <v>#REF!</v>
      </c>
      <c r="H416" s="102" t="e">
        <f>SUMIFS('COVID 19 FASE I'!N$2:N$624,'COVID 19 FASE I'!D$2:D$624,Planilha4!B416,'COVID 19 FASE I'!G$2:G$624,Planilha4!H$348,'COVID 19 FASE I'!#REF!,Planilha4!H$347)</f>
        <v>#REF!</v>
      </c>
      <c r="I416" s="102" t="e">
        <f>SUMIFS('COVID 19 FASE I'!N$2:N$624,'COVID 19 FASE I'!D$2:D$624,Planilha4!B416,'COVID 19 FASE I'!G$2:G$624,Planilha4!I$348,'COVID 19 FASE I'!#REF!,Planilha4!I$347)</f>
        <v>#REF!</v>
      </c>
      <c r="J416" s="102" t="e">
        <f>SUMIFS('COVID 19 FASE I'!N$2:N$624,'COVID 19 FASE I'!D$2:D$624,Planilha4!B416,'COVID 19 FASE I'!G$2:G$624,Planilha4!J$348,'COVID 19 FASE I'!#REF!,Planilha4!J$347)</f>
        <v>#REF!</v>
      </c>
      <c r="K416" s="102" t="e">
        <f>SUMIFS('COVID 19 FASE I'!N$2:N$624,'COVID 19 FASE I'!D$2:D$624,Planilha4!B416,'COVID 19 FASE I'!G$2:G$624,Planilha4!K$348,'COVID 19 FASE I'!#REF!,Planilha4!K$347)</f>
        <v>#REF!</v>
      </c>
      <c r="L416" s="102" t="e">
        <f>SUMIFS('COVID 19 FASE I'!N$2:N$624,'COVID 19 FASE I'!D$2:D$624,Planilha4!B416,'COVID 19 FASE I'!G$2:G$624,Planilha4!L$348,'COVID 19 FASE I'!#REF!,Planilha4!L$347)</f>
        <v>#REF!</v>
      </c>
      <c r="M416" s="102" t="e">
        <f>SUMIFS('COVID 19 FASE I'!N$2:N$624,'COVID 19 FASE I'!D$2:D$624,Planilha4!B416,'COVID 19 FASE I'!G$2:G$624,Planilha4!M$348,'COVID 19 FASE I'!#REF!,Planilha4!M$347)</f>
        <v>#REF!</v>
      </c>
      <c r="N416" s="102" t="e">
        <f>SUMIFS('COVID 19 FASE I'!N$2:N$624,'COVID 19 FASE I'!D$2:D$624,Planilha4!B416,'COVID 19 FASE I'!G$2:G$624,Planilha4!N$348,'COVID 19 FASE I'!#REF!,Planilha4!N$347)</f>
        <v>#REF!</v>
      </c>
      <c r="O416" s="103" t="e">
        <f t="shared" si="11"/>
        <v>#REF!</v>
      </c>
    </row>
    <row r="417" spans="1:15" x14ac:dyDescent="0.25">
      <c r="A417" s="85" t="s">
        <v>510</v>
      </c>
      <c r="B417" s="86">
        <v>50319771000114</v>
      </c>
      <c r="C417" s="102" t="e">
        <f>SUMIFS('COVID 19 FASE I'!N$2:N$624,'COVID 19 FASE I'!D$2:D$624,Planilha4!B417,'COVID 19 FASE I'!G$2:G$624,Planilha4!C$348,'COVID 19 FASE I'!#REF!,Planilha4!C$347)</f>
        <v>#REF!</v>
      </c>
      <c r="D417" s="102" t="e">
        <f>SUMIFS('COVID 19 FASE I'!N$2:N$624,'COVID 19 FASE I'!D$2:D$624,Planilha4!B417,'COVID 19 FASE I'!G$2:G$624,Planilha4!D$348,'COVID 19 FASE I'!#REF!,Planilha4!D$347)</f>
        <v>#REF!</v>
      </c>
      <c r="E417" s="102" t="e">
        <f>SUMIFS('COVID 19 FASE I'!N$2:N$624,'COVID 19 FASE I'!D$2:D$624,Planilha4!B417,'COVID 19 FASE I'!G$2:G$624,Planilha4!E$348,'COVID 19 FASE I'!#REF!,Planilha4!E$347)</f>
        <v>#REF!</v>
      </c>
      <c r="F417" s="102" t="e">
        <f>SUMIFS('COVID 19 FASE I'!N$2:N$624,'COVID 19 FASE I'!D$2:D$624,Planilha4!B417,'COVID 19 FASE I'!G$2:G$624,Planilha4!F$348,'COVID 19 FASE I'!#REF!,Planilha4!F$347)</f>
        <v>#REF!</v>
      </c>
      <c r="G417" s="102" t="e">
        <f>SUMIFS('COVID 19 FASE I'!N$2:N$624,'COVID 19 FASE I'!D$2:D$624,Planilha4!B417,'COVID 19 FASE I'!G$2:G$624,Planilha4!G$348,'COVID 19 FASE I'!#REF!,Planilha4!G$347)</f>
        <v>#REF!</v>
      </c>
      <c r="H417" s="102" t="e">
        <f>SUMIFS('COVID 19 FASE I'!N$2:N$624,'COVID 19 FASE I'!D$2:D$624,Planilha4!B417,'COVID 19 FASE I'!G$2:G$624,Planilha4!H$348,'COVID 19 FASE I'!#REF!,Planilha4!H$347)</f>
        <v>#REF!</v>
      </c>
      <c r="I417" s="102" t="e">
        <f>SUMIFS('COVID 19 FASE I'!N$2:N$624,'COVID 19 FASE I'!D$2:D$624,Planilha4!B417,'COVID 19 FASE I'!G$2:G$624,Planilha4!I$348,'COVID 19 FASE I'!#REF!,Planilha4!I$347)</f>
        <v>#REF!</v>
      </c>
      <c r="J417" s="102" t="e">
        <f>SUMIFS('COVID 19 FASE I'!N$2:N$624,'COVID 19 FASE I'!D$2:D$624,Planilha4!B417,'COVID 19 FASE I'!G$2:G$624,Planilha4!J$348,'COVID 19 FASE I'!#REF!,Planilha4!J$347)</f>
        <v>#REF!</v>
      </c>
      <c r="K417" s="102" t="e">
        <f>SUMIFS('COVID 19 FASE I'!N$2:N$624,'COVID 19 FASE I'!D$2:D$624,Planilha4!B417,'COVID 19 FASE I'!G$2:G$624,Planilha4!K$348,'COVID 19 FASE I'!#REF!,Planilha4!K$347)</f>
        <v>#REF!</v>
      </c>
      <c r="L417" s="102" t="e">
        <f>SUMIFS('COVID 19 FASE I'!N$2:N$624,'COVID 19 FASE I'!D$2:D$624,Planilha4!B417,'COVID 19 FASE I'!G$2:G$624,Planilha4!L$348,'COVID 19 FASE I'!#REF!,Planilha4!L$347)</f>
        <v>#REF!</v>
      </c>
      <c r="M417" s="102" t="e">
        <f>SUMIFS('COVID 19 FASE I'!N$2:N$624,'COVID 19 FASE I'!D$2:D$624,Planilha4!B417,'COVID 19 FASE I'!G$2:G$624,Planilha4!M$348,'COVID 19 FASE I'!#REF!,Planilha4!M$347)</f>
        <v>#REF!</v>
      </c>
      <c r="N417" s="102" t="e">
        <f>SUMIFS('COVID 19 FASE I'!N$2:N$624,'COVID 19 FASE I'!D$2:D$624,Planilha4!B417,'COVID 19 FASE I'!G$2:G$624,Planilha4!N$348,'COVID 19 FASE I'!#REF!,Planilha4!N$347)</f>
        <v>#REF!</v>
      </c>
      <c r="O417" s="103" t="e">
        <f t="shared" si="11"/>
        <v>#REF!</v>
      </c>
    </row>
    <row r="418" spans="1:15" x14ac:dyDescent="0.25">
      <c r="A418" s="85" t="s">
        <v>408</v>
      </c>
      <c r="B418" s="86">
        <v>53815502000137</v>
      </c>
      <c r="C418" s="102" t="e">
        <f>SUMIFS('COVID 19 FASE I'!N$2:N$624,'COVID 19 FASE I'!D$2:D$624,Planilha4!B418,'COVID 19 FASE I'!G$2:G$624,Planilha4!C$348,'COVID 19 FASE I'!#REF!,Planilha4!C$347)</f>
        <v>#REF!</v>
      </c>
      <c r="D418" s="102" t="e">
        <f>SUMIFS('COVID 19 FASE I'!N$2:N$624,'COVID 19 FASE I'!D$2:D$624,Planilha4!B418,'COVID 19 FASE I'!G$2:G$624,Planilha4!D$348,'COVID 19 FASE I'!#REF!,Planilha4!D$347)</f>
        <v>#REF!</v>
      </c>
      <c r="E418" s="102" t="e">
        <f>SUMIFS('COVID 19 FASE I'!N$2:N$624,'COVID 19 FASE I'!D$2:D$624,Planilha4!B418,'COVID 19 FASE I'!G$2:G$624,Planilha4!E$348,'COVID 19 FASE I'!#REF!,Planilha4!E$347)</f>
        <v>#REF!</v>
      </c>
      <c r="F418" s="102" t="e">
        <f>SUMIFS('COVID 19 FASE I'!N$2:N$624,'COVID 19 FASE I'!D$2:D$624,Planilha4!B418,'COVID 19 FASE I'!G$2:G$624,Planilha4!F$348,'COVID 19 FASE I'!#REF!,Planilha4!F$347)</f>
        <v>#REF!</v>
      </c>
      <c r="G418" s="102" t="e">
        <f>SUMIFS('COVID 19 FASE I'!N$2:N$624,'COVID 19 FASE I'!D$2:D$624,Planilha4!B418,'COVID 19 FASE I'!G$2:G$624,Planilha4!G$348,'COVID 19 FASE I'!#REF!,Planilha4!G$347)</f>
        <v>#REF!</v>
      </c>
      <c r="H418" s="102" t="e">
        <f>SUMIFS('COVID 19 FASE I'!N$2:N$624,'COVID 19 FASE I'!D$2:D$624,Planilha4!B418,'COVID 19 FASE I'!G$2:G$624,Planilha4!H$348,'COVID 19 FASE I'!#REF!,Planilha4!H$347)</f>
        <v>#REF!</v>
      </c>
      <c r="I418" s="102" t="e">
        <f>SUMIFS('COVID 19 FASE I'!N$2:N$624,'COVID 19 FASE I'!D$2:D$624,Planilha4!B418,'COVID 19 FASE I'!G$2:G$624,Planilha4!I$348,'COVID 19 FASE I'!#REF!,Planilha4!I$347)</f>
        <v>#REF!</v>
      </c>
      <c r="J418" s="102" t="e">
        <f>SUMIFS('COVID 19 FASE I'!N$2:N$624,'COVID 19 FASE I'!D$2:D$624,Planilha4!B418,'COVID 19 FASE I'!G$2:G$624,Planilha4!J$348,'COVID 19 FASE I'!#REF!,Planilha4!J$347)</f>
        <v>#REF!</v>
      </c>
      <c r="K418" s="102" t="e">
        <f>SUMIFS('COVID 19 FASE I'!N$2:N$624,'COVID 19 FASE I'!D$2:D$624,Planilha4!B418,'COVID 19 FASE I'!G$2:G$624,Planilha4!K$348,'COVID 19 FASE I'!#REF!,Planilha4!K$347)</f>
        <v>#REF!</v>
      </c>
      <c r="L418" s="102" t="e">
        <f>SUMIFS('COVID 19 FASE I'!N$2:N$624,'COVID 19 FASE I'!D$2:D$624,Planilha4!B418,'COVID 19 FASE I'!G$2:G$624,Planilha4!L$348,'COVID 19 FASE I'!#REF!,Planilha4!L$347)</f>
        <v>#REF!</v>
      </c>
      <c r="M418" s="102" t="e">
        <f>SUMIFS('COVID 19 FASE I'!N$2:N$624,'COVID 19 FASE I'!D$2:D$624,Planilha4!B418,'COVID 19 FASE I'!G$2:G$624,Planilha4!M$348,'COVID 19 FASE I'!#REF!,Planilha4!M$347)</f>
        <v>#REF!</v>
      </c>
      <c r="N418" s="102" t="e">
        <f>SUMIFS('COVID 19 FASE I'!N$2:N$624,'COVID 19 FASE I'!D$2:D$624,Planilha4!B418,'COVID 19 FASE I'!G$2:G$624,Planilha4!N$348,'COVID 19 FASE I'!#REF!,Planilha4!N$347)</f>
        <v>#REF!</v>
      </c>
      <c r="O418" s="103" t="e">
        <f t="shared" si="11"/>
        <v>#REF!</v>
      </c>
    </row>
    <row r="419" spans="1:15" x14ac:dyDescent="0.25">
      <c r="A419" s="85" t="s">
        <v>409</v>
      </c>
      <c r="B419" s="86">
        <v>54732086000176</v>
      </c>
      <c r="C419" s="102" t="e">
        <f>SUMIFS('COVID 19 FASE I'!N$2:N$624,'COVID 19 FASE I'!D$2:D$624,Planilha4!B419,'COVID 19 FASE I'!G$2:G$624,Planilha4!C$348,'COVID 19 FASE I'!#REF!,Planilha4!C$347)</f>
        <v>#REF!</v>
      </c>
      <c r="D419" s="102" t="e">
        <f>SUMIFS('COVID 19 FASE I'!N$2:N$624,'COVID 19 FASE I'!D$2:D$624,Planilha4!B419,'COVID 19 FASE I'!G$2:G$624,Planilha4!D$348,'COVID 19 FASE I'!#REF!,Planilha4!D$347)</f>
        <v>#REF!</v>
      </c>
      <c r="E419" s="102" t="e">
        <f>SUMIFS('COVID 19 FASE I'!N$2:N$624,'COVID 19 FASE I'!D$2:D$624,Planilha4!B419,'COVID 19 FASE I'!G$2:G$624,Planilha4!E$348,'COVID 19 FASE I'!#REF!,Planilha4!E$347)</f>
        <v>#REF!</v>
      </c>
      <c r="F419" s="102" t="e">
        <f>SUMIFS('COVID 19 FASE I'!N$2:N$624,'COVID 19 FASE I'!D$2:D$624,Planilha4!B419,'COVID 19 FASE I'!G$2:G$624,Planilha4!F$348,'COVID 19 FASE I'!#REF!,Planilha4!F$347)</f>
        <v>#REF!</v>
      </c>
      <c r="G419" s="102" t="e">
        <f>SUMIFS('COVID 19 FASE I'!N$2:N$624,'COVID 19 FASE I'!D$2:D$624,Planilha4!B419,'COVID 19 FASE I'!G$2:G$624,Planilha4!G$348,'COVID 19 FASE I'!#REF!,Planilha4!G$347)</f>
        <v>#REF!</v>
      </c>
      <c r="H419" s="102" t="e">
        <f>SUMIFS('COVID 19 FASE I'!N$2:N$624,'COVID 19 FASE I'!D$2:D$624,Planilha4!B419,'COVID 19 FASE I'!G$2:G$624,Planilha4!H$348,'COVID 19 FASE I'!#REF!,Planilha4!H$347)</f>
        <v>#REF!</v>
      </c>
      <c r="I419" s="102" t="e">
        <f>SUMIFS('COVID 19 FASE I'!N$2:N$624,'COVID 19 FASE I'!D$2:D$624,Planilha4!B419,'COVID 19 FASE I'!G$2:G$624,Planilha4!I$348,'COVID 19 FASE I'!#REF!,Planilha4!I$347)</f>
        <v>#REF!</v>
      </c>
      <c r="J419" s="102" t="e">
        <f>SUMIFS('COVID 19 FASE I'!N$2:N$624,'COVID 19 FASE I'!D$2:D$624,Planilha4!B419,'COVID 19 FASE I'!G$2:G$624,Planilha4!J$348,'COVID 19 FASE I'!#REF!,Planilha4!J$347)</f>
        <v>#REF!</v>
      </c>
      <c r="K419" s="102" t="e">
        <f>SUMIFS('COVID 19 FASE I'!N$2:N$624,'COVID 19 FASE I'!D$2:D$624,Planilha4!B419,'COVID 19 FASE I'!G$2:G$624,Planilha4!K$348,'COVID 19 FASE I'!#REF!,Planilha4!K$347)</f>
        <v>#REF!</v>
      </c>
      <c r="L419" s="102" t="e">
        <f>SUMIFS('COVID 19 FASE I'!N$2:N$624,'COVID 19 FASE I'!D$2:D$624,Planilha4!B419,'COVID 19 FASE I'!G$2:G$624,Planilha4!L$348,'COVID 19 FASE I'!#REF!,Planilha4!L$347)</f>
        <v>#REF!</v>
      </c>
      <c r="M419" s="102" t="e">
        <f>SUMIFS('COVID 19 FASE I'!N$2:N$624,'COVID 19 FASE I'!D$2:D$624,Planilha4!B419,'COVID 19 FASE I'!G$2:G$624,Planilha4!M$348,'COVID 19 FASE I'!#REF!,Planilha4!M$347)</f>
        <v>#REF!</v>
      </c>
      <c r="N419" s="102" t="e">
        <f>SUMIFS('COVID 19 FASE I'!N$2:N$624,'COVID 19 FASE I'!D$2:D$624,Planilha4!B419,'COVID 19 FASE I'!G$2:G$624,Planilha4!N$348,'COVID 19 FASE I'!#REF!,Planilha4!N$347)</f>
        <v>#REF!</v>
      </c>
      <c r="O419" s="103" t="e">
        <f t="shared" si="11"/>
        <v>#REF!</v>
      </c>
    </row>
    <row r="420" spans="1:15" x14ac:dyDescent="0.25">
      <c r="A420" s="85" t="s">
        <v>539</v>
      </c>
      <c r="B420" s="86">
        <v>59158535000138</v>
      </c>
      <c r="C420" s="102" t="e">
        <f>SUMIFS('COVID 19 FASE I'!N$2:N$624,'COVID 19 FASE I'!D$2:D$624,Planilha4!B420,'COVID 19 FASE I'!G$2:G$624,Planilha4!C$348,'COVID 19 FASE I'!#REF!,Planilha4!C$347)</f>
        <v>#REF!</v>
      </c>
      <c r="D420" s="102" t="e">
        <f>SUMIFS('COVID 19 FASE I'!N$2:N$624,'COVID 19 FASE I'!D$2:D$624,Planilha4!B420,'COVID 19 FASE I'!G$2:G$624,Planilha4!D$348,'COVID 19 FASE I'!#REF!,Planilha4!D$347)</f>
        <v>#REF!</v>
      </c>
      <c r="E420" s="102" t="e">
        <f>SUMIFS('COVID 19 FASE I'!N$2:N$624,'COVID 19 FASE I'!D$2:D$624,Planilha4!B420,'COVID 19 FASE I'!G$2:G$624,Planilha4!E$348,'COVID 19 FASE I'!#REF!,Planilha4!E$347)</f>
        <v>#REF!</v>
      </c>
      <c r="F420" s="102" t="e">
        <f>SUMIFS('COVID 19 FASE I'!N$2:N$624,'COVID 19 FASE I'!D$2:D$624,Planilha4!B420,'COVID 19 FASE I'!G$2:G$624,Planilha4!F$348,'COVID 19 FASE I'!#REF!,Planilha4!F$347)</f>
        <v>#REF!</v>
      </c>
      <c r="G420" s="102" t="e">
        <f>SUMIFS('COVID 19 FASE I'!N$2:N$624,'COVID 19 FASE I'!D$2:D$624,Planilha4!B420,'COVID 19 FASE I'!G$2:G$624,Planilha4!G$348,'COVID 19 FASE I'!#REF!,Planilha4!G$347)</f>
        <v>#REF!</v>
      </c>
      <c r="H420" s="102" t="e">
        <f>SUMIFS('COVID 19 FASE I'!N$2:N$624,'COVID 19 FASE I'!D$2:D$624,Planilha4!B420,'COVID 19 FASE I'!G$2:G$624,Planilha4!H$348,'COVID 19 FASE I'!#REF!,Planilha4!H$347)</f>
        <v>#REF!</v>
      </c>
      <c r="I420" s="102" t="e">
        <f>SUMIFS('COVID 19 FASE I'!N$2:N$624,'COVID 19 FASE I'!D$2:D$624,Planilha4!B420,'COVID 19 FASE I'!G$2:G$624,Planilha4!I$348,'COVID 19 FASE I'!#REF!,Planilha4!I$347)</f>
        <v>#REF!</v>
      </c>
      <c r="J420" s="102" t="e">
        <f>SUMIFS('COVID 19 FASE I'!N$2:N$624,'COVID 19 FASE I'!D$2:D$624,Planilha4!B420,'COVID 19 FASE I'!G$2:G$624,Planilha4!J$348,'COVID 19 FASE I'!#REF!,Planilha4!J$347)</f>
        <v>#REF!</v>
      </c>
      <c r="K420" s="102" t="e">
        <f>SUMIFS('COVID 19 FASE I'!N$2:N$624,'COVID 19 FASE I'!D$2:D$624,Planilha4!B420,'COVID 19 FASE I'!G$2:G$624,Planilha4!K$348,'COVID 19 FASE I'!#REF!,Planilha4!K$347)</f>
        <v>#REF!</v>
      </c>
      <c r="L420" s="102" t="e">
        <f>SUMIFS('COVID 19 FASE I'!N$2:N$624,'COVID 19 FASE I'!D$2:D$624,Planilha4!B420,'COVID 19 FASE I'!G$2:G$624,Planilha4!L$348,'COVID 19 FASE I'!#REF!,Planilha4!L$347)</f>
        <v>#REF!</v>
      </c>
      <c r="M420" s="102" t="e">
        <f>SUMIFS('COVID 19 FASE I'!N$2:N$624,'COVID 19 FASE I'!D$2:D$624,Planilha4!B420,'COVID 19 FASE I'!G$2:G$624,Planilha4!M$348,'COVID 19 FASE I'!#REF!,Planilha4!M$347)</f>
        <v>#REF!</v>
      </c>
      <c r="N420" s="102" t="e">
        <f>SUMIFS('COVID 19 FASE I'!N$2:N$624,'COVID 19 FASE I'!D$2:D$624,Planilha4!B420,'COVID 19 FASE I'!G$2:G$624,Planilha4!N$348,'COVID 19 FASE I'!#REF!,Planilha4!N$347)</f>
        <v>#REF!</v>
      </c>
      <c r="O420" s="103" t="e">
        <f t="shared" si="11"/>
        <v>#REF!</v>
      </c>
    </row>
    <row r="421" spans="1:15" x14ac:dyDescent="0.25">
      <c r="A421" s="85" t="s">
        <v>520</v>
      </c>
      <c r="B421" s="86">
        <v>59714634000159</v>
      </c>
      <c r="C421" s="102" t="e">
        <f>SUMIFS('COVID 19 FASE I'!N$2:N$624,'COVID 19 FASE I'!D$2:D$624,Planilha4!B421,'COVID 19 FASE I'!G$2:G$624,Planilha4!C$348,'COVID 19 FASE I'!#REF!,Planilha4!C$347)</f>
        <v>#REF!</v>
      </c>
      <c r="D421" s="102" t="e">
        <f>SUMIFS('COVID 19 FASE I'!N$2:N$624,'COVID 19 FASE I'!D$2:D$624,Planilha4!B421,'COVID 19 FASE I'!G$2:G$624,Planilha4!D$348,'COVID 19 FASE I'!#REF!,Planilha4!D$347)</f>
        <v>#REF!</v>
      </c>
      <c r="E421" s="102" t="e">
        <f>SUMIFS('COVID 19 FASE I'!N$2:N$624,'COVID 19 FASE I'!D$2:D$624,Planilha4!B421,'COVID 19 FASE I'!G$2:G$624,Planilha4!E$348,'COVID 19 FASE I'!#REF!,Planilha4!E$347)</f>
        <v>#REF!</v>
      </c>
      <c r="F421" s="102" t="e">
        <f>SUMIFS('COVID 19 FASE I'!N$2:N$624,'COVID 19 FASE I'!D$2:D$624,Planilha4!B421,'COVID 19 FASE I'!G$2:G$624,Planilha4!F$348,'COVID 19 FASE I'!#REF!,Planilha4!F$347)</f>
        <v>#REF!</v>
      </c>
      <c r="G421" s="102" t="e">
        <f>SUMIFS('COVID 19 FASE I'!N$2:N$624,'COVID 19 FASE I'!D$2:D$624,Planilha4!B421,'COVID 19 FASE I'!G$2:G$624,Planilha4!G$348,'COVID 19 FASE I'!#REF!,Planilha4!G$347)</f>
        <v>#REF!</v>
      </c>
      <c r="H421" s="102" t="e">
        <f>SUMIFS('COVID 19 FASE I'!N$2:N$624,'COVID 19 FASE I'!D$2:D$624,Planilha4!B421,'COVID 19 FASE I'!G$2:G$624,Planilha4!H$348,'COVID 19 FASE I'!#REF!,Planilha4!H$347)</f>
        <v>#REF!</v>
      </c>
      <c r="I421" s="102" t="e">
        <f>SUMIFS('COVID 19 FASE I'!N$2:N$624,'COVID 19 FASE I'!D$2:D$624,Planilha4!B421,'COVID 19 FASE I'!G$2:G$624,Planilha4!I$348,'COVID 19 FASE I'!#REF!,Planilha4!I$347)</f>
        <v>#REF!</v>
      </c>
      <c r="J421" s="102" t="e">
        <f>SUMIFS('COVID 19 FASE I'!N$2:N$624,'COVID 19 FASE I'!D$2:D$624,Planilha4!B421,'COVID 19 FASE I'!G$2:G$624,Planilha4!J$348,'COVID 19 FASE I'!#REF!,Planilha4!J$347)</f>
        <v>#REF!</v>
      </c>
      <c r="K421" s="102" t="e">
        <f>SUMIFS('COVID 19 FASE I'!N$2:N$624,'COVID 19 FASE I'!D$2:D$624,Planilha4!B421,'COVID 19 FASE I'!G$2:G$624,Planilha4!K$348,'COVID 19 FASE I'!#REF!,Planilha4!K$347)</f>
        <v>#REF!</v>
      </c>
      <c r="L421" s="102" t="e">
        <f>SUMIFS('COVID 19 FASE I'!N$2:N$624,'COVID 19 FASE I'!D$2:D$624,Planilha4!B421,'COVID 19 FASE I'!G$2:G$624,Planilha4!L$348,'COVID 19 FASE I'!#REF!,Planilha4!L$347)</f>
        <v>#REF!</v>
      </c>
      <c r="M421" s="102" t="e">
        <f>SUMIFS('COVID 19 FASE I'!N$2:N$624,'COVID 19 FASE I'!D$2:D$624,Planilha4!B421,'COVID 19 FASE I'!G$2:G$624,Planilha4!M$348,'COVID 19 FASE I'!#REF!,Planilha4!M$347)</f>
        <v>#REF!</v>
      </c>
      <c r="N421" s="102" t="e">
        <f>SUMIFS('COVID 19 FASE I'!N$2:N$624,'COVID 19 FASE I'!D$2:D$624,Planilha4!B421,'COVID 19 FASE I'!G$2:G$624,Planilha4!N$348,'COVID 19 FASE I'!#REF!,Planilha4!N$347)</f>
        <v>#REF!</v>
      </c>
      <c r="O421" s="103" t="e">
        <f t="shared" si="11"/>
        <v>#REF!</v>
      </c>
    </row>
    <row r="422" spans="1:15" x14ac:dyDescent="0.25">
      <c r="A422" s="85" t="s">
        <v>509</v>
      </c>
      <c r="B422" s="86">
        <v>60509239000113</v>
      </c>
      <c r="C422" s="102" t="e">
        <f>SUMIFS('COVID 19 FASE I'!N$2:N$624,'COVID 19 FASE I'!D$2:D$624,Planilha4!B422,'COVID 19 FASE I'!G$2:G$624,Planilha4!C$348,'COVID 19 FASE I'!#REF!,Planilha4!C$347)</f>
        <v>#REF!</v>
      </c>
      <c r="D422" s="102" t="e">
        <f>SUMIFS('COVID 19 FASE I'!N$2:N$624,'COVID 19 FASE I'!D$2:D$624,Planilha4!B422,'COVID 19 FASE I'!G$2:G$624,Planilha4!D$348,'COVID 19 FASE I'!#REF!,Planilha4!D$347)</f>
        <v>#REF!</v>
      </c>
      <c r="E422" s="102" t="e">
        <f>SUMIFS('COVID 19 FASE I'!N$2:N$624,'COVID 19 FASE I'!D$2:D$624,Planilha4!B422,'COVID 19 FASE I'!G$2:G$624,Planilha4!E$348,'COVID 19 FASE I'!#REF!,Planilha4!E$347)</f>
        <v>#REF!</v>
      </c>
      <c r="F422" s="102" t="e">
        <f>SUMIFS('COVID 19 FASE I'!N$2:N$624,'COVID 19 FASE I'!D$2:D$624,Planilha4!B422,'COVID 19 FASE I'!G$2:G$624,Planilha4!F$348,'COVID 19 FASE I'!#REF!,Planilha4!F$347)</f>
        <v>#REF!</v>
      </c>
      <c r="G422" s="102" t="e">
        <f>SUMIFS('COVID 19 FASE I'!N$2:N$624,'COVID 19 FASE I'!D$2:D$624,Planilha4!B422,'COVID 19 FASE I'!G$2:G$624,Planilha4!G$348,'COVID 19 FASE I'!#REF!,Planilha4!G$347)</f>
        <v>#REF!</v>
      </c>
      <c r="H422" s="102" t="e">
        <f>SUMIFS('COVID 19 FASE I'!N$2:N$624,'COVID 19 FASE I'!D$2:D$624,Planilha4!B422,'COVID 19 FASE I'!G$2:G$624,Planilha4!H$348,'COVID 19 FASE I'!#REF!,Planilha4!H$347)</f>
        <v>#REF!</v>
      </c>
      <c r="I422" s="102" t="e">
        <f>SUMIFS('COVID 19 FASE I'!N$2:N$624,'COVID 19 FASE I'!D$2:D$624,Planilha4!B422,'COVID 19 FASE I'!G$2:G$624,Planilha4!I$348,'COVID 19 FASE I'!#REF!,Planilha4!I$347)</f>
        <v>#REF!</v>
      </c>
      <c r="J422" s="102" t="e">
        <f>SUMIFS('COVID 19 FASE I'!N$2:N$624,'COVID 19 FASE I'!D$2:D$624,Planilha4!B422,'COVID 19 FASE I'!G$2:G$624,Planilha4!J$348,'COVID 19 FASE I'!#REF!,Planilha4!J$347)</f>
        <v>#REF!</v>
      </c>
      <c r="K422" s="102" t="e">
        <f>SUMIFS('COVID 19 FASE I'!N$2:N$624,'COVID 19 FASE I'!D$2:D$624,Planilha4!B422,'COVID 19 FASE I'!G$2:G$624,Planilha4!K$348,'COVID 19 FASE I'!#REF!,Planilha4!K$347)</f>
        <v>#REF!</v>
      </c>
      <c r="L422" s="102" t="e">
        <f>SUMIFS('COVID 19 FASE I'!N$2:N$624,'COVID 19 FASE I'!D$2:D$624,Planilha4!B422,'COVID 19 FASE I'!G$2:G$624,Planilha4!L$348,'COVID 19 FASE I'!#REF!,Planilha4!L$347)</f>
        <v>#REF!</v>
      </c>
      <c r="M422" s="102" t="e">
        <f>SUMIFS('COVID 19 FASE I'!N$2:N$624,'COVID 19 FASE I'!D$2:D$624,Planilha4!B422,'COVID 19 FASE I'!G$2:G$624,Planilha4!M$348,'COVID 19 FASE I'!#REF!,Planilha4!M$347)</f>
        <v>#REF!</v>
      </c>
      <c r="N422" s="102" t="e">
        <f>SUMIFS('COVID 19 FASE I'!N$2:N$624,'COVID 19 FASE I'!D$2:D$624,Planilha4!B422,'COVID 19 FASE I'!G$2:G$624,Planilha4!N$348,'COVID 19 FASE I'!#REF!,Planilha4!N$347)</f>
        <v>#REF!</v>
      </c>
      <c r="O422" s="103" t="e">
        <f t="shared" si="11"/>
        <v>#REF!</v>
      </c>
    </row>
    <row r="423" spans="1:15" x14ac:dyDescent="0.25">
      <c r="A423" s="85" t="s">
        <v>553</v>
      </c>
      <c r="B423" s="86">
        <v>60680444000147</v>
      </c>
      <c r="C423" s="102" t="e">
        <f>SUMIFS('COVID 19 FASE I'!N$2:N$624,'COVID 19 FASE I'!D$2:D$624,Planilha4!B423,'COVID 19 FASE I'!G$2:G$624,Planilha4!C$348,'COVID 19 FASE I'!#REF!,Planilha4!C$347)</f>
        <v>#REF!</v>
      </c>
      <c r="D423" s="102" t="e">
        <f>SUMIFS('COVID 19 FASE I'!N$2:N$624,'COVID 19 FASE I'!D$2:D$624,Planilha4!B423,'COVID 19 FASE I'!G$2:G$624,Planilha4!D$348,'COVID 19 FASE I'!#REF!,Planilha4!D$347)</f>
        <v>#REF!</v>
      </c>
      <c r="E423" s="102" t="e">
        <f>SUMIFS('COVID 19 FASE I'!N$2:N$624,'COVID 19 FASE I'!D$2:D$624,Planilha4!B423,'COVID 19 FASE I'!G$2:G$624,Planilha4!E$348,'COVID 19 FASE I'!#REF!,Planilha4!E$347)</f>
        <v>#REF!</v>
      </c>
      <c r="F423" s="102" t="e">
        <f>SUMIFS('COVID 19 FASE I'!N$2:N$624,'COVID 19 FASE I'!D$2:D$624,Planilha4!B423,'COVID 19 FASE I'!G$2:G$624,Planilha4!F$348,'COVID 19 FASE I'!#REF!,Planilha4!F$347)</f>
        <v>#REF!</v>
      </c>
      <c r="G423" s="102" t="e">
        <f>SUMIFS('COVID 19 FASE I'!N$2:N$624,'COVID 19 FASE I'!D$2:D$624,Planilha4!B423,'COVID 19 FASE I'!G$2:G$624,Planilha4!G$348,'COVID 19 FASE I'!#REF!,Planilha4!G$347)</f>
        <v>#REF!</v>
      </c>
      <c r="H423" s="102" t="e">
        <f>SUMIFS('COVID 19 FASE I'!N$2:N$624,'COVID 19 FASE I'!D$2:D$624,Planilha4!B423,'COVID 19 FASE I'!G$2:G$624,Planilha4!H$348,'COVID 19 FASE I'!#REF!,Planilha4!H$347)</f>
        <v>#REF!</v>
      </c>
      <c r="I423" s="102" t="e">
        <f>SUMIFS('COVID 19 FASE I'!N$2:N$624,'COVID 19 FASE I'!D$2:D$624,Planilha4!B423,'COVID 19 FASE I'!G$2:G$624,Planilha4!I$348,'COVID 19 FASE I'!#REF!,Planilha4!I$347)</f>
        <v>#REF!</v>
      </c>
      <c r="J423" s="102" t="e">
        <f>SUMIFS('COVID 19 FASE I'!N$2:N$624,'COVID 19 FASE I'!D$2:D$624,Planilha4!B423,'COVID 19 FASE I'!G$2:G$624,Planilha4!J$348,'COVID 19 FASE I'!#REF!,Planilha4!J$347)</f>
        <v>#REF!</v>
      </c>
      <c r="K423" s="102" t="e">
        <f>SUMIFS('COVID 19 FASE I'!N$2:N$624,'COVID 19 FASE I'!D$2:D$624,Planilha4!B423,'COVID 19 FASE I'!G$2:G$624,Planilha4!K$348,'COVID 19 FASE I'!#REF!,Planilha4!K$347)</f>
        <v>#REF!</v>
      </c>
      <c r="L423" s="102" t="e">
        <f>SUMIFS('COVID 19 FASE I'!N$2:N$624,'COVID 19 FASE I'!D$2:D$624,Planilha4!B423,'COVID 19 FASE I'!G$2:G$624,Planilha4!L$348,'COVID 19 FASE I'!#REF!,Planilha4!L$347)</f>
        <v>#REF!</v>
      </c>
      <c r="M423" s="102" t="e">
        <f>SUMIFS('COVID 19 FASE I'!N$2:N$624,'COVID 19 FASE I'!D$2:D$624,Planilha4!B423,'COVID 19 FASE I'!G$2:G$624,Planilha4!M$348,'COVID 19 FASE I'!#REF!,Planilha4!M$347)</f>
        <v>#REF!</v>
      </c>
      <c r="N423" s="102" t="e">
        <f>SUMIFS('COVID 19 FASE I'!N$2:N$624,'COVID 19 FASE I'!D$2:D$624,Planilha4!B423,'COVID 19 FASE I'!G$2:G$624,Planilha4!N$348,'COVID 19 FASE I'!#REF!,Planilha4!N$347)</f>
        <v>#REF!</v>
      </c>
      <c r="O423" s="103" t="e">
        <f t="shared" si="11"/>
        <v>#REF!</v>
      </c>
    </row>
    <row r="424" spans="1:15" x14ac:dyDescent="0.25">
      <c r="A424" s="85" t="s">
        <v>197</v>
      </c>
      <c r="B424" s="86">
        <v>75369405000109</v>
      </c>
      <c r="C424" s="102" t="e">
        <f>SUMIFS('COVID 19 FASE I'!N$2:N$624,'COVID 19 FASE I'!D$2:D$624,Planilha4!B424,'COVID 19 FASE I'!G$2:G$624,Planilha4!C$348,'COVID 19 FASE I'!#REF!,Planilha4!C$347)</f>
        <v>#REF!</v>
      </c>
      <c r="D424" s="102" t="e">
        <f>SUMIFS('COVID 19 FASE I'!N$2:N$624,'COVID 19 FASE I'!D$2:D$624,Planilha4!B424,'COVID 19 FASE I'!G$2:G$624,Planilha4!D$348,'COVID 19 FASE I'!#REF!,Planilha4!D$347)</f>
        <v>#REF!</v>
      </c>
      <c r="E424" s="102" t="e">
        <f>SUMIFS('COVID 19 FASE I'!N$2:N$624,'COVID 19 FASE I'!D$2:D$624,Planilha4!B424,'COVID 19 FASE I'!G$2:G$624,Planilha4!E$348,'COVID 19 FASE I'!#REF!,Planilha4!E$347)</f>
        <v>#REF!</v>
      </c>
      <c r="F424" s="102" t="e">
        <f>SUMIFS('COVID 19 FASE I'!N$2:N$624,'COVID 19 FASE I'!D$2:D$624,Planilha4!B424,'COVID 19 FASE I'!G$2:G$624,Planilha4!F$348,'COVID 19 FASE I'!#REF!,Planilha4!F$347)</f>
        <v>#REF!</v>
      </c>
      <c r="G424" s="102" t="e">
        <f>SUMIFS('COVID 19 FASE I'!N$2:N$624,'COVID 19 FASE I'!D$2:D$624,Planilha4!B424,'COVID 19 FASE I'!G$2:G$624,Planilha4!G$348,'COVID 19 FASE I'!#REF!,Planilha4!G$347)</f>
        <v>#REF!</v>
      </c>
      <c r="H424" s="102" t="e">
        <f>SUMIFS('COVID 19 FASE I'!N$2:N$624,'COVID 19 FASE I'!D$2:D$624,Planilha4!B424,'COVID 19 FASE I'!G$2:G$624,Planilha4!H$348,'COVID 19 FASE I'!#REF!,Planilha4!H$347)</f>
        <v>#REF!</v>
      </c>
      <c r="I424" s="102" t="e">
        <f>SUMIFS('COVID 19 FASE I'!N$2:N$624,'COVID 19 FASE I'!D$2:D$624,Planilha4!B424,'COVID 19 FASE I'!G$2:G$624,Planilha4!I$348,'COVID 19 FASE I'!#REF!,Planilha4!I$347)</f>
        <v>#REF!</v>
      </c>
      <c r="J424" s="102" t="e">
        <f>SUMIFS('COVID 19 FASE I'!N$2:N$624,'COVID 19 FASE I'!D$2:D$624,Planilha4!B424,'COVID 19 FASE I'!G$2:G$624,Planilha4!J$348,'COVID 19 FASE I'!#REF!,Planilha4!J$347)</f>
        <v>#REF!</v>
      </c>
      <c r="K424" s="102" t="e">
        <f>SUMIFS('COVID 19 FASE I'!N$2:N$624,'COVID 19 FASE I'!D$2:D$624,Planilha4!B424,'COVID 19 FASE I'!G$2:G$624,Planilha4!K$348,'COVID 19 FASE I'!#REF!,Planilha4!K$347)</f>
        <v>#REF!</v>
      </c>
      <c r="L424" s="102" t="e">
        <f>SUMIFS('COVID 19 FASE I'!N$2:N$624,'COVID 19 FASE I'!D$2:D$624,Planilha4!B424,'COVID 19 FASE I'!G$2:G$624,Planilha4!L$348,'COVID 19 FASE I'!#REF!,Planilha4!L$347)</f>
        <v>#REF!</v>
      </c>
      <c r="M424" s="102" t="e">
        <f>SUMIFS('COVID 19 FASE I'!N$2:N$624,'COVID 19 FASE I'!D$2:D$624,Planilha4!B424,'COVID 19 FASE I'!G$2:G$624,Planilha4!M$348,'COVID 19 FASE I'!#REF!,Planilha4!M$347)</f>
        <v>#REF!</v>
      </c>
      <c r="N424" s="102" t="e">
        <f>SUMIFS('COVID 19 FASE I'!N$2:N$624,'COVID 19 FASE I'!D$2:D$624,Planilha4!B424,'COVID 19 FASE I'!G$2:G$624,Planilha4!N$348,'COVID 19 FASE I'!#REF!,Planilha4!N$347)</f>
        <v>#REF!</v>
      </c>
      <c r="O424" s="103" t="e">
        <f t="shared" si="11"/>
        <v>#REF!</v>
      </c>
    </row>
    <row r="425" spans="1:15" x14ac:dyDescent="0.25">
      <c r="A425" s="85" t="s">
        <v>199</v>
      </c>
      <c r="B425" s="86">
        <v>75369488000128</v>
      </c>
      <c r="C425" s="102" t="e">
        <f>SUMIFS('COVID 19 FASE I'!N$2:N$624,'COVID 19 FASE I'!D$2:D$624,Planilha4!B425,'COVID 19 FASE I'!G$2:G$624,Planilha4!C$348,'COVID 19 FASE I'!#REF!,Planilha4!C$347)</f>
        <v>#REF!</v>
      </c>
      <c r="D425" s="102" t="e">
        <f>SUMIFS('COVID 19 FASE I'!N$2:N$624,'COVID 19 FASE I'!D$2:D$624,Planilha4!B425,'COVID 19 FASE I'!G$2:G$624,Planilha4!D$348,'COVID 19 FASE I'!#REF!,Planilha4!D$347)</f>
        <v>#REF!</v>
      </c>
      <c r="E425" s="102" t="e">
        <f>SUMIFS('COVID 19 FASE I'!N$2:N$624,'COVID 19 FASE I'!D$2:D$624,Planilha4!B425,'COVID 19 FASE I'!G$2:G$624,Planilha4!E$348,'COVID 19 FASE I'!#REF!,Planilha4!E$347)</f>
        <v>#REF!</v>
      </c>
      <c r="F425" s="102" t="e">
        <f>SUMIFS('COVID 19 FASE I'!N$2:N$624,'COVID 19 FASE I'!D$2:D$624,Planilha4!B425,'COVID 19 FASE I'!G$2:G$624,Planilha4!F$348,'COVID 19 FASE I'!#REF!,Planilha4!F$347)</f>
        <v>#REF!</v>
      </c>
      <c r="G425" s="102" t="e">
        <f>SUMIFS('COVID 19 FASE I'!N$2:N$624,'COVID 19 FASE I'!D$2:D$624,Planilha4!B425,'COVID 19 FASE I'!G$2:G$624,Planilha4!G$348,'COVID 19 FASE I'!#REF!,Planilha4!G$347)</f>
        <v>#REF!</v>
      </c>
      <c r="H425" s="102" t="e">
        <f>SUMIFS('COVID 19 FASE I'!N$2:N$624,'COVID 19 FASE I'!D$2:D$624,Planilha4!B425,'COVID 19 FASE I'!G$2:G$624,Planilha4!H$348,'COVID 19 FASE I'!#REF!,Planilha4!H$347)</f>
        <v>#REF!</v>
      </c>
      <c r="I425" s="102" t="e">
        <f>SUMIFS('COVID 19 FASE I'!N$2:N$624,'COVID 19 FASE I'!D$2:D$624,Planilha4!B425,'COVID 19 FASE I'!G$2:G$624,Planilha4!I$348,'COVID 19 FASE I'!#REF!,Planilha4!I$347)</f>
        <v>#REF!</v>
      </c>
      <c r="J425" s="102" t="e">
        <f>SUMIFS('COVID 19 FASE I'!N$2:N$624,'COVID 19 FASE I'!D$2:D$624,Planilha4!B425,'COVID 19 FASE I'!G$2:G$624,Planilha4!J$348,'COVID 19 FASE I'!#REF!,Planilha4!J$347)</f>
        <v>#REF!</v>
      </c>
      <c r="K425" s="102" t="e">
        <f>SUMIFS('COVID 19 FASE I'!N$2:N$624,'COVID 19 FASE I'!D$2:D$624,Planilha4!B425,'COVID 19 FASE I'!G$2:G$624,Planilha4!K$348,'COVID 19 FASE I'!#REF!,Planilha4!K$347)</f>
        <v>#REF!</v>
      </c>
      <c r="L425" s="102" t="e">
        <f>SUMIFS('COVID 19 FASE I'!N$2:N$624,'COVID 19 FASE I'!D$2:D$624,Planilha4!B425,'COVID 19 FASE I'!G$2:G$624,Planilha4!L$348,'COVID 19 FASE I'!#REF!,Planilha4!L$347)</f>
        <v>#REF!</v>
      </c>
      <c r="M425" s="102" t="e">
        <f>SUMIFS('COVID 19 FASE I'!N$2:N$624,'COVID 19 FASE I'!D$2:D$624,Planilha4!B425,'COVID 19 FASE I'!G$2:G$624,Planilha4!M$348,'COVID 19 FASE I'!#REF!,Planilha4!M$347)</f>
        <v>#REF!</v>
      </c>
      <c r="N425" s="102" t="e">
        <f>SUMIFS('COVID 19 FASE I'!N$2:N$624,'COVID 19 FASE I'!D$2:D$624,Planilha4!B425,'COVID 19 FASE I'!G$2:G$624,Planilha4!N$348,'COVID 19 FASE I'!#REF!,Planilha4!N$347)</f>
        <v>#REF!</v>
      </c>
      <c r="O425" s="103" t="e">
        <f t="shared" si="11"/>
        <v>#REF!</v>
      </c>
    </row>
    <row r="426" spans="1:15" x14ac:dyDescent="0.25">
      <c r="A426" s="85" t="s">
        <v>217</v>
      </c>
      <c r="B426" s="86">
        <v>75369587000100</v>
      </c>
      <c r="C426" s="102" t="e">
        <f>SUMIFS('COVID 19 FASE I'!N$2:N$624,'COVID 19 FASE I'!D$2:D$624,Planilha4!B426,'COVID 19 FASE I'!G$2:G$624,Planilha4!C$348,'COVID 19 FASE I'!#REF!,Planilha4!C$347)</f>
        <v>#REF!</v>
      </c>
      <c r="D426" s="102" t="e">
        <f>SUMIFS('COVID 19 FASE I'!N$2:N$624,'COVID 19 FASE I'!D$2:D$624,Planilha4!B426,'COVID 19 FASE I'!G$2:G$624,Planilha4!D$348,'COVID 19 FASE I'!#REF!,Planilha4!D$347)</f>
        <v>#REF!</v>
      </c>
      <c r="E426" s="102" t="e">
        <f>SUMIFS('COVID 19 FASE I'!N$2:N$624,'COVID 19 FASE I'!D$2:D$624,Planilha4!B426,'COVID 19 FASE I'!G$2:G$624,Planilha4!E$348,'COVID 19 FASE I'!#REF!,Planilha4!E$347)</f>
        <v>#REF!</v>
      </c>
      <c r="F426" s="102" t="e">
        <f>SUMIFS('COVID 19 FASE I'!N$2:N$624,'COVID 19 FASE I'!D$2:D$624,Planilha4!B426,'COVID 19 FASE I'!G$2:G$624,Planilha4!F$348,'COVID 19 FASE I'!#REF!,Planilha4!F$347)</f>
        <v>#REF!</v>
      </c>
      <c r="G426" s="102" t="e">
        <f>SUMIFS('COVID 19 FASE I'!N$2:N$624,'COVID 19 FASE I'!D$2:D$624,Planilha4!B426,'COVID 19 FASE I'!G$2:G$624,Planilha4!G$348,'COVID 19 FASE I'!#REF!,Planilha4!G$347)</f>
        <v>#REF!</v>
      </c>
      <c r="H426" s="102" t="e">
        <f>SUMIFS('COVID 19 FASE I'!N$2:N$624,'COVID 19 FASE I'!D$2:D$624,Planilha4!B426,'COVID 19 FASE I'!G$2:G$624,Planilha4!H$348,'COVID 19 FASE I'!#REF!,Planilha4!H$347)</f>
        <v>#REF!</v>
      </c>
      <c r="I426" s="102" t="e">
        <f>SUMIFS('COVID 19 FASE I'!N$2:N$624,'COVID 19 FASE I'!D$2:D$624,Planilha4!B426,'COVID 19 FASE I'!G$2:G$624,Planilha4!I$348,'COVID 19 FASE I'!#REF!,Planilha4!I$347)</f>
        <v>#REF!</v>
      </c>
      <c r="J426" s="102" t="e">
        <f>SUMIFS('COVID 19 FASE I'!N$2:N$624,'COVID 19 FASE I'!D$2:D$624,Planilha4!B426,'COVID 19 FASE I'!G$2:G$624,Planilha4!J$348,'COVID 19 FASE I'!#REF!,Planilha4!J$347)</f>
        <v>#REF!</v>
      </c>
      <c r="K426" s="102" t="e">
        <f>SUMIFS('COVID 19 FASE I'!N$2:N$624,'COVID 19 FASE I'!D$2:D$624,Planilha4!B426,'COVID 19 FASE I'!G$2:G$624,Planilha4!K$348,'COVID 19 FASE I'!#REF!,Planilha4!K$347)</f>
        <v>#REF!</v>
      </c>
      <c r="L426" s="102" t="e">
        <f>SUMIFS('COVID 19 FASE I'!N$2:N$624,'COVID 19 FASE I'!D$2:D$624,Planilha4!B426,'COVID 19 FASE I'!G$2:G$624,Planilha4!L$348,'COVID 19 FASE I'!#REF!,Planilha4!L$347)</f>
        <v>#REF!</v>
      </c>
      <c r="M426" s="102" t="e">
        <f>SUMIFS('COVID 19 FASE I'!N$2:N$624,'COVID 19 FASE I'!D$2:D$624,Planilha4!B426,'COVID 19 FASE I'!G$2:G$624,Planilha4!M$348,'COVID 19 FASE I'!#REF!,Planilha4!M$347)</f>
        <v>#REF!</v>
      </c>
      <c r="N426" s="102" t="e">
        <f>SUMIFS('COVID 19 FASE I'!N$2:N$624,'COVID 19 FASE I'!D$2:D$624,Planilha4!B426,'COVID 19 FASE I'!G$2:G$624,Planilha4!N$348,'COVID 19 FASE I'!#REF!,Planilha4!N$347)</f>
        <v>#REF!</v>
      </c>
      <c r="O426" s="103" t="e">
        <f t="shared" si="11"/>
        <v>#REF!</v>
      </c>
    </row>
    <row r="427" spans="1:15" x14ac:dyDescent="0.25">
      <c r="A427" s="85" t="s">
        <v>190</v>
      </c>
      <c r="B427" s="86">
        <v>75787630000157</v>
      </c>
      <c r="C427" s="102" t="e">
        <f>SUMIFS('COVID 19 FASE I'!N$2:N$624,'COVID 19 FASE I'!D$2:D$624,Planilha4!B427,'COVID 19 FASE I'!G$2:G$624,Planilha4!C$348,'COVID 19 FASE I'!#REF!,Planilha4!C$347)</f>
        <v>#REF!</v>
      </c>
      <c r="D427" s="102" t="e">
        <f>SUMIFS('COVID 19 FASE I'!N$2:N$624,'COVID 19 FASE I'!D$2:D$624,Planilha4!B427,'COVID 19 FASE I'!G$2:G$624,Planilha4!D$348,'COVID 19 FASE I'!#REF!,Planilha4!D$347)</f>
        <v>#REF!</v>
      </c>
      <c r="E427" s="102" t="e">
        <f>SUMIFS('COVID 19 FASE I'!N$2:N$624,'COVID 19 FASE I'!D$2:D$624,Planilha4!B427,'COVID 19 FASE I'!G$2:G$624,Planilha4!E$348,'COVID 19 FASE I'!#REF!,Planilha4!E$347)</f>
        <v>#REF!</v>
      </c>
      <c r="F427" s="102" t="e">
        <f>SUMIFS('COVID 19 FASE I'!N$2:N$624,'COVID 19 FASE I'!D$2:D$624,Planilha4!B427,'COVID 19 FASE I'!G$2:G$624,Planilha4!F$348,'COVID 19 FASE I'!#REF!,Planilha4!F$347)</f>
        <v>#REF!</v>
      </c>
      <c r="G427" s="102" t="e">
        <f>SUMIFS('COVID 19 FASE I'!N$2:N$624,'COVID 19 FASE I'!D$2:D$624,Planilha4!B427,'COVID 19 FASE I'!G$2:G$624,Planilha4!G$348,'COVID 19 FASE I'!#REF!,Planilha4!G$347)</f>
        <v>#REF!</v>
      </c>
      <c r="H427" s="102" t="e">
        <f>SUMIFS('COVID 19 FASE I'!N$2:N$624,'COVID 19 FASE I'!D$2:D$624,Planilha4!B427,'COVID 19 FASE I'!G$2:G$624,Planilha4!H$348,'COVID 19 FASE I'!#REF!,Planilha4!H$347)</f>
        <v>#REF!</v>
      </c>
      <c r="I427" s="102" t="e">
        <f>SUMIFS('COVID 19 FASE I'!N$2:N$624,'COVID 19 FASE I'!D$2:D$624,Planilha4!B427,'COVID 19 FASE I'!G$2:G$624,Planilha4!I$348,'COVID 19 FASE I'!#REF!,Planilha4!I$347)</f>
        <v>#REF!</v>
      </c>
      <c r="J427" s="102" t="e">
        <f>SUMIFS('COVID 19 FASE I'!N$2:N$624,'COVID 19 FASE I'!D$2:D$624,Planilha4!B427,'COVID 19 FASE I'!G$2:G$624,Planilha4!J$348,'COVID 19 FASE I'!#REF!,Planilha4!J$347)</f>
        <v>#REF!</v>
      </c>
      <c r="K427" s="102" t="e">
        <f>SUMIFS('COVID 19 FASE I'!N$2:N$624,'COVID 19 FASE I'!D$2:D$624,Planilha4!B427,'COVID 19 FASE I'!G$2:G$624,Planilha4!K$348,'COVID 19 FASE I'!#REF!,Planilha4!K$347)</f>
        <v>#REF!</v>
      </c>
      <c r="L427" s="102" t="e">
        <f>SUMIFS('COVID 19 FASE I'!N$2:N$624,'COVID 19 FASE I'!D$2:D$624,Planilha4!B427,'COVID 19 FASE I'!G$2:G$624,Planilha4!L$348,'COVID 19 FASE I'!#REF!,Planilha4!L$347)</f>
        <v>#REF!</v>
      </c>
      <c r="M427" s="102" t="e">
        <f>SUMIFS('COVID 19 FASE I'!N$2:N$624,'COVID 19 FASE I'!D$2:D$624,Planilha4!B427,'COVID 19 FASE I'!G$2:G$624,Planilha4!M$348,'COVID 19 FASE I'!#REF!,Planilha4!M$347)</f>
        <v>#REF!</v>
      </c>
      <c r="N427" s="102" t="e">
        <f>SUMIFS('COVID 19 FASE I'!N$2:N$624,'COVID 19 FASE I'!D$2:D$624,Planilha4!B427,'COVID 19 FASE I'!G$2:G$624,Planilha4!N$348,'COVID 19 FASE I'!#REF!,Planilha4!N$347)</f>
        <v>#REF!</v>
      </c>
      <c r="O427" s="103" t="e">
        <f t="shared" si="11"/>
        <v>#REF!</v>
      </c>
    </row>
    <row r="428" spans="1:15" x14ac:dyDescent="0.25">
      <c r="A428" s="85" t="s">
        <v>212</v>
      </c>
      <c r="B428" s="86">
        <v>75789966000159</v>
      </c>
      <c r="C428" s="102" t="e">
        <f>SUMIFS('COVID 19 FASE I'!N$2:N$624,'COVID 19 FASE I'!D$2:D$624,Planilha4!B428,'COVID 19 FASE I'!G$2:G$624,Planilha4!C$348,'COVID 19 FASE I'!#REF!,Planilha4!C$347)</f>
        <v>#REF!</v>
      </c>
      <c r="D428" s="102" t="e">
        <f>SUMIFS('COVID 19 FASE I'!N$2:N$624,'COVID 19 FASE I'!D$2:D$624,Planilha4!B428,'COVID 19 FASE I'!G$2:G$624,Planilha4!D$348,'COVID 19 FASE I'!#REF!,Planilha4!D$347)</f>
        <v>#REF!</v>
      </c>
      <c r="E428" s="102" t="e">
        <f>SUMIFS('COVID 19 FASE I'!N$2:N$624,'COVID 19 FASE I'!D$2:D$624,Planilha4!B428,'COVID 19 FASE I'!G$2:G$624,Planilha4!E$348,'COVID 19 FASE I'!#REF!,Planilha4!E$347)</f>
        <v>#REF!</v>
      </c>
      <c r="F428" s="102" t="e">
        <f>SUMIFS('COVID 19 FASE I'!N$2:N$624,'COVID 19 FASE I'!D$2:D$624,Planilha4!B428,'COVID 19 FASE I'!G$2:G$624,Planilha4!F$348,'COVID 19 FASE I'!#REF!,Planilha4!F$347)</f>
        <v>#REF!</v>
      </c>
      <c r="G428" s="102" t="e">
        <f>SUMIFS('COVID 19 FASE I'!N$2:N$624,'COVID 19 FASE I'!D$2:D$624,Planilha4!B428,'COVID 19 FASE I'!G$2:G$624,Planilha4!G$348,'COVID 19 FASE I'!#REF!,Planilha4!G$347)</f>
        <v>#REF!</v>
      </c>
      <c r="H428" s="102" t="e">
        <f>SUMIFS('COVID 19 FASE I'!N$2:N$624,'COVID 19 FASE I'!D$2:D$624,Planilha4!B428,'COVID 19 FASE I'!G$2:G$624,Planilha4!H$348,'COVID 19 FASE I'!#REF!,Planilha4!H$347)</f>
        <v>#REF!</v>
      </c>
      <c r="I428" s="102" t="e">
        <f>SUMIFS('COVID 19 FASE I'!N$2:N$624,'COVID 19 FASE I'!D$2:D$624,Planilha4!B428,'COVID 19 FASE I'!G$2:G$624,Planilha4!I$348,'COVID 19 FASE I'!#REF!,Planilha4!I$347)</f>
        <v>#REF!</v>
      </c>
      <c r="J428" s="102" t="e">
        <f>SUMIFS('COVID 19 FASE I'!N$2:N$624,'COVID 19 FASE I'!D$2:D$624,Planilha4!B428,'COVID 19 FASE I'!G$2:G$624,Planilha4!J$348,'COVID 19 FASE I'!#REF!,Planilha4!J$347)</f>
        <v>#REF!</v>
      </c>
      <c r="K428" s="102" t="e">
        <f>SUMIFS('COVID 19 FASE I'!N$2:N$624,'COVID 19 FASE I'!D$2:D$624,Planilha4!B428,'COVID 19 FASE I'!G$2:G$624,Planilha4!K$348,'COVID 19 FASE I'!#REF!,Planilha4!K$347)</f>
        <v>#REF!</v>
      </c>
      <c r="L428" s="102" t="e">
        <f>SUMIFS('COVID 19 FASE I'!N$2:N$624,'COVID 19 FASE I'!D$2:D$624,Planilha4!B428,'COVID 19 FASE I'!G$2:G$624,Planilha4!L$348,'COVID 19 FASE I'!#REF!,Planilha4!L$347)</f>
        <v>#REF!</v>
      </c>
      <c r="M428" s="102" t="e">
        <f>SUMIFS('COVID 19 FASE I'!N$2:N$624,'COVID 19 FASE I'!D$2:D$624,Planilha4!B428,'COVID 19 FASE I'!G$2:G$624,Planilha4!M$348,'COVID 19 FASE I'!#REF!,Planilha4!M$347)</f>
        <v>#REF!</v>
      </c>
      <c r="N428" s="102" t="e">
        <f>SUMIFS('COVID 19 FASE I'!N$2:N$624,'COVID 19 FASE I'!D$2:D$624,Planilha4!B428,'COVID 19 FASE I'!G$2:G$624,Planilha4!N$348,'COVID 19 FASE I'!#REF!,Planilha4!N$347)</f>
        <v>#REF!</v>
      </c>
      <c r="O428" s="103" t="e">
        <f t="shared" si="11"/>
        <v>#REF!</v>
      </c>
    </row>
    <row r="429" spans="1:15" x14ac:dyDescent="0.25">
      <c r="A429" s="85" t="s">
        <v>205</v>
      </c>
      <c r="B429" s="86">
        <v>76812627000109</v>
      </c>
      <c r="C429" s="102" t="e">
        <f>SUMIFS('COVID 19 FASE I'!N$2:N$624,'COVID 19 FASE I'!D$2:D$624,Planilha4!B429,'COVID 19 FASE I'!G$2:G$624,Planilha4!C$348,'COVID 19 FASE I'!#REF!,Planilha4!C$347)</f>
        <v>#REF!</v>
      </c>
      <c r="D429" s="102" t="e">
        <f>SUMIFS('COVID 19 FASE I'!N$2:N$624,'COVID 19 FASE I'!D$2:D$624,Planilha4!B429,'COVID 19 FASE I'!G$2:G$624,Planilha4!D$348,'COVID 19 FASE I'!#REF!,Planilha4!D$347)</f>
        <v>#REF!</v>
      </c>
      <c r="E429" s="102" t="e">
        <f>SUMIFS('COVID 19 FASE I'!N$2:N$624,'COVID 19 FASE I'!D$2:D$624,Planilha4!B429,'COVID 19 FASE I'!G$2:G$624,Planilha4!E$348,'COVID 19 FASE I'!#REF!,Planilha4!E$347)</f>
        <v>#REF!</v>
      </c>
      <c r="F429" s="102" t="e">
        <f>SUMIFS('COVID 19 FASE I'!N$2:N$624,'COVID 19 FASE I'!D$2:D$624,Planilha4!B429,'COVID 19 FASE I'!G$2:G$624,Planilha4!F$348,'COVID 19 FASE I'!#REF!,Planilha4!F$347)</f>
        <v>#REF!</v>
      </c>
      <c r="G429" s="102" t="e">
        <f>SUMIFS('COVID 19 FASE I'!N$2:N$624,'COVID 19 FASE I'!D$2:D$624,Planilha4!B429,'COVID 19 FASE I'!G$2:G$624,Planilha4!G$348,'COVID 19 FASE I'!#REF!,Planilha4!G$347)</f>
        <v>#REF!</v>
      </c>
      <c r="H429" s="102" t="e">
        <f>SUMIFS('COVID 19 FASE I'!N$2:N$624,'COVID 19 FASE I'!D$2:D$624,Planilha4!B429,'COVID 19 FASE I'!G$2:G$624,Planilha4!H$348,'COVID 19 FASE I'!#REF!,Planilha4!H$347)</f>
        <v>#REF!</v>
      </c>
      <c r="I429" s="102" t="e">
        <f>SUMIFS('COVID 19 FASE I'!N$2:N$624,'COVID 19 FASE I'!D$2:D$624,Planilha4!B429,'COVID 19 FASE I'!G$2:G$624,Planilha4!I$348,'COVID 19 FASE I'!#REF!,Planilha4!I$347)</f>
        <v>#REF!</v>
      </c>
      <c r="J429" s="102" t="e">
        <f>SUMIFS('COVID 19 FASE I'!N$2:N$624,'COVID 19 FASE I'!D$2:D$624,Planilha4!B429,'COVID 19 FASE I'!G$2:G$624,Planilha4!J$348,'COVID 19 FASE I'!#REF!,Planilha4!J$347)</f>
        <v>#REF!</v>
      </c>
      <c r="K429" s="102" t="e">
        <f>SUMIFS('COVID 19 FASE I'!N$2:N$624,'COVID 19 FASE I'!D$2:D$624,Planilha4!B429,'COVID 19 FASE I'!G$2:G$624,Planilha4!K$348,'COVID 19 FASE I'!#REF!,Planilha4!K$347)</f>
        <v>#REF!</v>
      </c>
      <c r="L429" s="102" t="e">
        <f>SUMIFS('COVID 19 FASE I'!N$2:N$624,'COVID 19 FASE I'!D$2:D$624,Planilha4!B429,'COVID 19 FASE I'!G$2:G$624,Planilha4!L$348,'COVID 19 FASE I'!#REF!,Planilha4!L$347)</f>
        <v>#REF!</v>
      </c>
      <c r="M429" s="102" t="e">
        <f>SUMIFS('COVID 19 FASE I'!N$2:N$624,'COVID 19 FASE I'!D$2:D$624,Planilha4!B429,'COVID 19 FASE I'!G$2:G$624,Planilha4!M$348,'COVID 19 FASE I'!#REF!,Planilha4!M$347)</f>
        <v>#REF!</v>
      </c>
      <c r="N429" s="102" t="e">
        <f>SUMIFS('COVID 19 FASE I'!N$2:N$624,'COVID 19 FASE I'!D$2:D$624,Planilha4!B429,'COVID 19 FASE I'!G$2:G$624,Planilha4!N$348,'COVID 19 FASE I'!#REF!,Planilha4!N$347)</f>
        <v>#REF!</v>
      </c>
      <c r="O429" s="103" t="e">
        <f t="shared" si="11"/>
        <v>#REF!</v>
      </c>
    </row>
    <row r="430" spans="1:15" x14ac:dyDescent="0.25">
      <c r="A430" s="85" t="s">
        <v>531</v>
      </c>
      <c r="B430" s="86">
        <v>77315240000100</v>
      </c>
      <c r="C430" s="102" t="e">
        <f>SUMIFS('COVID 19 FASE I'!N$2:N$624,'COVID 19 FASE I'!D$2:D$624,Planilha4!B430,'COVID 19 FASE I'!G$2:G$624,Planilha4!C$348,'COVID 19 FASE I'!#REF!,Planilha4!C$347)</f>
        <v>#REF!</v>
      </c>
      <c r="D430" s="102" t="e">
        <f>SUMIFS('COVID 19 FASE I'!N$2:N$624,'COVID 19 FASE I'!D$2:D$624,Planilha4!B430,'COVID 19 FASE I'!G$2:G$624,Planilha4!D$348,'COVID 19 FASE I'!#REF!,Planilha4!D$347)</f>
        <v>#REF!</v>
      </c>
      <c r="E430" s="102" t="e">
        <f>SUMIFS('COVID 19 FASE I'!N$2:N$624,'COVID 19 FASE I'!D$2:D$624,Planilha4!B430,'COVID 19 FASE I'!G$2:G$624,Planilha4!E$348,'COVID 19 FASE I'!#REF!,Planilha4!E$347)</f>
        <v>#REF!</v>
      </c>
      <c r="F430" s="102" t="e">
        <f>SUMIFS('COVID 19 FASE I'!N$2:N$624,'COVID 19 FASE I'!D$2:D$624,Planilha4!B430,'COVID 19 FASE I'!G$2:G$624,Planilha4!F$348,'COVID 19 FASE I'!#REF!,Planilha4!F$347)</f>
        <v>#REF!</v>
      </c>
      <c r="G430" s="102" t="e">
        <f>SUMIFS('COVID 19 FASE I'!N$2:N$624,'COVID 19 FASE I'!D$2:D$624,Planilha4!B430,'COVID 19 FASE I'!G$2:G$624,Planilha4!G$348,'COVID 19 FASE I'!#REF!,Planilha4!G$347)</f>
        <v>#REF!</v>
      </c>
      <c r="H430" s="102" t="e">
        <f>SUMIFS('COVID 19 FASE I'!N$2:N$624,'COVID 19 FASE I'!D$2:D$624,Planilha4!B430,'COVID 19 FASE I'!G$2:G$624,Planilha4!H$348,'COVID 19 FASE I'!#REF!,Planilha4!H$347)</f>
        <v>#REF!</v>
      </c>
      <c r="I430" s="102" t="e">
        <f>SUMIFS('COVID 19 FASE I'!N$2:N$624,'COVID 19 FASE I'!D$2:D$624,Planilha4!B430,'COVID 19 FASE I'!G$2:G$624,Planilha4!I$348,'COVID 19 FASE I'!#REF!,Planilha4!I$347)</f>
        <v>#REF!</v>
      </c>
      <c r="J430" s="102" t="e">
        <f>SUMIFS('COVID 19 FASE I'!N$2:N$624,'COVID 19 FASE I'!D$2:D$624,Planilha4!B430,'COVID 19 FASE I'!G$2:G$624,Planilha4!J$348,'COVID 19 FASE I'!#REF!,Planilha4!J$347)</f>
        <v>#REF!</v>
      </c>
      <c r="K430" s="102" t="e">
        <f>SUMIFS('COVID 19 FASE I'!N$2:N$624,'COVID 19 FASE I'!D$2:D$624,Planilha4!B430,'COVID 19 FASE I'!G$2:G$624,Planilha4!K$348,'COVID 19 FASE I'!#REF!,Planilha4!K$347)</f>
        <v>#REF!</v>
      </c>
      <c r="L430" s="102" t="e">
        <f>SUMIFS('COVID 19 FASE I'!N$2:N$624,'COVID 19 FASE I'!D$2:D$624,Planilha4!B430,'COVID 19 FASE I'!G$2:G$624,Planilha4!L$348,'COVID 19 FASE I'!#REF!,Planilha4!L$347)</f>
        <v>#REF!</v>
      </c>
      <c r="M430" s="102" t="e">
        <f>SUMIFS('COVID 19 FASE I'!N$2:N$624,'COVID 19 FASE I'!D$2:D$624,Planilha4!B430,'COVID 19 FASE I'!G$2:G$624,Planilha4!M$348,'COVID 19 FASE I'!#REF!,Planilha4!M$347)</f>
        <v>#REF!</v>
      </c>
      <c r="N430" s="102" t="e">
        <f>SUMIFS('COVID 19 FASE I'!N$2:N$624,'COVID 19 FASE I'!D$2:D$624,Planilha4!B430,'COVID 19 FASE I'!G$2:G$624,Planilha4!N$348,'COVID 19 FASE I'!#REF!,Planilha4!N$347)</f>
        <v>#REF!</v>
      </c>
      <c r="O430" s="103" t="e">
        <f t="shared" si="11"/>
        <v>#REF!</v>
      </c>
    </row>
    <row r="431" spans="1:15" x14ac:dyDescent="0.25">
      <c r="A431" s="85" t="s">
        <v>198</v>
      </c>
      <c r="B431" s="86">
        <v>78474251000103</v>
      </c>
      <c r="C431" s="102" t="e">
        <f>SUMIFS('COVID 19 FASE I'!N$2:N$624,'COVID 19 FASE I'!D$2:D$624,Planilha4!B431,'COVID 19 FASE I'!G$2:G$624,Planilha4!C$348,'COVID 19 FASE I'!#REF!,Planilha4!C$347)</f>
        <v>#REF!</v>
      </c>
      <c r="D431" s="102" t="e">
        <f>SUMIFS('COVID 19 FASE I'!N$2:N$624,'COVID 19 FASE I'!D$2:D$624,Planilha4!B431,'COVID 19 FASE I'!G$2:G$624,Planilha4!D$348,'COVID 19 FASE I'!#REF!,Planilha4!D$347)</f>
        <v>#REF!</v>
      </c>
      <c r="E431" s="102" t="e">
        <f>SUMIFS('COVID 19 FASE I'!N$2:N$624,'COVID 19 FASE I'!D$2:D$624,Planilha4!B431,'COVID 19 FASE I'!G$2:G$624,Planilha4!E$348,'COVID 19 FASE I'!#REF!,Planilha4!E$347)</f>
        <v>#REF!</v>
      </c>
      <c r="F431" s="102" t="e">
        <f>SUMIFS('COVID 19 FASE I'!N$2:N$624,'COVID 19 FASE I'!D$2:D$624,Planilha4!B431,'COVID 19 FASE I'!G$2:G$624,Planilha4!F$348,'COVID 19 FASE I'!#REF!,Planilha4!F$347)</f>
        <v>#REF!</v>
      </c>
      <c r="G431" s="102" t="e">
        <f>SUMIFS('COVID 19 FASE I'!N$2:N$624,'COVID 19 FASE I'!D$2:D$624,Planilha4!B431,'COVID 19 FASE I'!G$2:G$624,Planilha4!G$348,'COVID 19 FASE I'!#REF!,Planilha4!G$347)</f>
        <v>#REF!</v>
      </c>
      <c r="H431" s="102" t="e">
        <f>SUMIFS('COVID 19 FASE I'!N$2:N$624,'COVID 19 FASE I'!D$2:D$624,Planilha4!B431,'COVID 19 FASE I'!G$2:G$624,Planilha4!H$348,'COVID 19 FASE I'!#REF!,Planilha4!H$347)</f>
        <v>#REF!</v>
      </c>
      <c r="I431" s="102" t="e">
        <f>SUMIFS('COVID 19 FASE I'!N$2:N$624,'COVID 19 FASE I'!D$2:D$624,Planilha4!B431,'COVID 19 FASE I'!G$2:G$624,Planilha4!I$348,'COVID 19 FASE I'!#REF!,Planilha4!I$347)</f>
        <v>#REF!</v>
      </c>
      <c r="J431" s="102" t="e">
        <f>SUMIFS('COVID 19 FASE I'!N$2:N$624,'COVID 19 FASE I'!D$2:D$624,Planilha4!B431,'COVID 19 FASE I'!G$2:G$624,Planilha4!J$348,'COVID 19 FASE I'!#REF!,Planilha4!J$347)</f>
        <v>#REF!</v>
      </c>
      <c r="K431" s="102" t="e">
        <f>SUMIFS('COVID 19 FASE I'!N$2:N$624,'COVID 19 FASE I'!D$2:D$624,Planilha4!B431,'COVID 19 FASE I'!G$2:G$624,Planilha4!K$348,'COVID 19 FASE I'!#REF!,Planilha4!K$347)</f>
        <v>#REF!</v>
      </c>
      <c r="L431" s="102" t="e">
        <f>SUMIFS('COVID 19 FASE I'!N$2:N$624,'COVID 19 FASE I'!D$2:D$624,Planilha4!B431,'COVID 19 FASE I'!G$2:G$624,Planilha4!L$348,'COVID 19 FASE I'!#REF!,Planilha4!L$347)</f>
        <v>#REF!</v>
      </c>
      <c r="M431" s="102" t="e">
        <f>SUMIFS('COVID 19 FASE I'!N$2:N$624,'COVID 19 FASE I'!D$2:D$624,Planilha4!B431,'COVID 19 FASE I'!G$2:G$624,Planilha4!M$348,'COVID 19 FASE I'!#REF!,Planilha4!M$347)</f>
        <v>#REF!</v>
      </c>
      <c r="N431" s="102" t="e">
        <f>SUMIFS('COVID 19 FASE I'!N$2:N$624,'COVID 19 FASE I'!D$2:D$624,Planilha4!B431,'COVID 19 FASE I'!G$2:G$624,Planilha4!N$348,'COVID 19 FASE I'!#REF!,Planilha4!N$347)</f>
        <v>#REF!</v>
      </c>
      <c r="O431" s="103" t="e">
        <f t="shared" si="11"/>
        <v>#REF!</v>
      </c>
    </row>
    <row r="432" spans="1:15" x14ac:dyDescent="0.25">
      <c r="A432" s="85" t="s">
        <v>210</v>
      </c>
      <c r="B432" s="86">
        <v>79275988000151</v>
      </c>
      <c r="C432" s="102" t="e">
        <f>SUMIFS('COVID 19 FASE I'!N$2:N$624,'COVID 19 FASE I'!D$2:D$624,Planilha4!B432,'COVID 19 FASE I'!G$2:G$624,Planilha4!C$348,'COVID 19 FASE I'!#REF!,Planilha4!C$347)</f>
        <v>#REF!</v>
      </c>
      <c r="D432" s="102" t="e">
        <f>SUMIFS('COVID 19 FASE I'!N$2:N$624,'COVID 19 FASE I'!D$2:D$624,Planilha4!B432,'COVID 19 FASE I'!G$2:G$624,Planilha4!D$348,'COVID 19 FASE I'!#REF!,Planilha4!D$347)</f>
        <v>#REF!</v>
      </c>
      <c r="E432" s="102" t="e">
        <f>SUMIFS('COVID 19 FASE I'!N$2:N$624,'COVID 19 FASE I'!D$2:D$624,Planilha4!B432,'COVID 19 FASE I'!G$2:G$624,Planilha4!E$348,'COVID 19 FASE I'!#REF!,Planilha4!E$347)</f>
        <v>#REF!</v>
      </c>
      <c r="F432" s="102" t="e">
        <f>SUMIFS('COVID 19 FASE I'!N$2:N$624,'COVID 19 FASE I'!D$2:D$624,Planilha4!B432,'COVID 19 FASE I'!G$2:G$624,Planilha4!F$348,'COVID 19 FASE I'!#REF!,Planilha4!F$347)</f>
        <v>#REF!</v>
      </c>
      <c r="G432" s="102" t="e">
        <f>SUMIFS('COVID 19 FASE I'!N$2:N$624,'COVID 19 FASE I'!D$2:D$624,Planilha4!B432,'COVID 19 FASE I'!G$2:G$624,Planilha4!G$348,'COVID 19 FASE I'!#REF!,Planilha4!G$347)</f>
        <v>#REF!</v>
      </c>
      <c r="H432" s="102" t="e">
        <f>SUMIFS('COVID 19 FASE I'!N$2:N$624,'COVID 19 FASE I'!D$2:D$624,Planilha4!B432,'COVID 19 FASE I'!G$2:G$624,Planilha4!H$348,'COVID 19 FASE I'!#REF!,Planilha4!H$347)</f>
        <v>#REF!</v>
      </c>
      <c r="I432" s="102" t="e">
        <f>SUMIFS('COVID 19 FASE I'!N$2:N$624,'COVID 19 FASE I'!D$2:D$624,Planilha4!B432,'COVID 19 FASE I'!G$2:G$624,Planilha4!I$348,'COVID 19 FASE I'!#REF!,Planilha4!I$347)</f>
        <v>#REF!</v>
      </c>
      <c r="J432" s="102" t="e">
        <f>SUMIFS('COVID 19 FASE I'!N$2:N$624,'COVID 19 FASE I'!D$2:D$624,Planilha4!B432,'COVID 19 FASE I'!G$2:G$624,Planilha4!J$348,'COVID 19 FASE I'!#REF!,Planilha4!J$347)</f>
        <v>#REF!</v>
      </c>
      <c r="K432" s="102" t="e">
        <f>SUMIFS('COVID 19 FASE I'!N$2:N$624,'COVID 19 FASE I'!D$2:D$624,Planilha4!B432,'COVID 19 FASE I'!G$2:G$624,Planilha4!K$348,'COVID 19 FASE I'!#REF!,Planilha4!K$347)</f>
        <v>#REF!</v>
      </c>
      <c r="L432" s="102" t="e">
        <f>SUMIFS('COVID 19 FASE I'!N$2:N$624,'COVID 19 FASE I'!D$2:D$624,Planilha4!B432,'COVID 19 FASE I'!G$2:G$624,Planilha4!L$348,'COVID 19 FASE I'!#REF!,Planilha4!L$347)</f>
        <v>#REF!</v>
      </c>
      <c r="M432" s="102" t="e">
        <f>SUMIFS('COVID 19 FASE I'!N$2:N$624,'COVID 19 FASE I'!D$2:D$624,Planilha4!B432,'COVID 19 FASE I'!G$2:G$624,Planilha4!M$348,'COVID 19 FASE I'!#REF!,Planilha4!M$347)</f>
        <v>#REF!</v>
      </c>
      <c r="N432" s="102" t="e">
        <f>SUMIFS('COVID 19 FASE I'!N$2:N$624,'COVID 19 FASE I'!D$2:D$624,Planilha4!B432,'COVID 19 FASE I'!G$2:G$624,Planilha4!N$348,'COVID 19 FASE I'!#REF!,Planilha4!N$347)</f>
        <v>#REF!</v>
      </c>
      <c r="O432" s="103" t="e">
        <f t="shared" si="11"/>
        <v>#REF!</v>
      </c>
    </row>
    <row r="433" spans="1:15" x14ac:dyDescent="0.25">
      <c r="A433" s="85" t="s">
        <v>222</v>
      </c>
      <c r="B433" s="86">
        <v>79419263000190</v>
      </c>
      <c r="C433" s="102" t="e">
        <f>SUMIFS('COVID 19 FASE I'!N$2:N$624,'COVID 19 FASE I'!D$2:D$624,Planilha4!B433,'COVID 19 FASE I'!G$2:G$624,Planilha4!C$348,'COVID 19 FASE I'!#REF!,Planilha4!C$347)</f>
        <v>#REF!</v>
      </c>
      <c r="D433" s="102" t="e">
        <f>SUMIFS('COVID 19 FASE I'!N$2:N$624,'COVID 19 FASE I'!D$2:D$624,Planilha4!B433,'COVID 19 FASE I'!G$2:G$624,Planilha4!D$348,'COVID 19 FASE I'!#REF!,Planilha4!D$347)</f>
        <v>#REF!</v>
      </c>
      <c r="E433" s="102" t="e">
        <f>SUMIFS('COVID 19 FASE I'!N$2:N$624,'COVID 19 FASE I'!D$2:D$624,Planilha4!B433,'COVID 19 FASE I'!G$2:G$624,Planilha4!E$348,'COVID 19 FASE I'!#REF!,Planilha4!E$347)</f>
        <v>#REF!</v>
      </c>
      <c r="F433" s="102" t="e">
        <f>SUMIFS('COVID 19 FASE I'!N$2:N$624,'COVID 19 FASE I'!D$2:D$624,Planilha4!B433,'COVID 19 FASE I'!G$2:G$624,Planilha4!F$348,'COVID 19 FASE I'!#REF!,Planilha4!F$347)</f>
        <v>#REF!</v>
      </c>
      <c r="G433" s="102" t="e">
        <f>SUMIFS('COVID 19 FASE I'!N$2:N$624,'COVID 19 FASE I'!D$2:D$624,Planilha4!B433,'COVID 19 FASE I'!G$2:G$624,Planilha4!G$348,'COVID 19 FASE I'!#REF!,Planilha4!G$347)</f>
        <v>#REF!</v>
      </c>
      <c r="H433" s="102" t="e">
        <f>SUMIFS('COVID 19 FASE I'!N$2:N$624,'COVID 19 FASE I'!D$2:D$624,Planilha4!B433,'COVID 19 FASE I'!G$2:G$624,Planilha4!H$348,'COVID 19 FASE I'!#REF!,Planilha4!H$347)</f>
        <v>#REF!</v>
      </c>
      <c r="I433" s="102" t="e">
        <f>SUMIFS('COVID 19 FASE I'!N$2:N$624,'COVID 19 FASE I'!D$2:D$624,Planilha4!B433,'COVID 19 FASE I'!G$2:G$624,Planilha4!I$348,'COVID 19 FASE I'!#REF!,Planilha4!I$347)</f>
        <v>#REF!</v>
      </c>
      <c r="J433" s="102" t="e">
        <f>SUMIFS('COVID 19 FASE I'!N$2:N$624,'COVID 19 FASE I'!D$2:D$624,Planilha4!B433,'COVID 19 FASE I'!G$2:G$624,Planilha4!J$348,'COVID 19 FASE I'!#REF!,Planilha4!J$347)</f>
        <v>#REF!</v>
      </c>
      <c r="K433" s="102" t="e">
        <f>SUMIFS('COVID 19 FASE I'!N$2:N$624,'COVID 19 FASE I'!D$2:D$624,Planilha4!B433,'COVID 19 FASE I'!G$2:G$624,Planilha4!K$348,'COVID 19 FASE I'!#REF!,Planilha4!K$347)</f>
        <v>#REF!</v>
      </c>
      <c r="L433" s="102" t="e">
        <f>SUMIFS('COVID 19 FASE I'!N$2:N$624,'COVID 19 FASE I'!D$2:D$624,Planilha4!B433,'COVID 19 FASE I'!G$2:G$624,Planilha4!L$348,'COVID 19 FASE I'!#REF!,Planilha4!L$347)</f>
        <v>#REF!</v>
      </c>
      <c r="M433" s="102" t="e">
        <f>SUMIFS('COVID 19 FASE I'!N$2:N$624,'COVID 19 FASE I'!D$2:D$624,Planilha4!B433,'COVID 19 FASE I'!G$2:G$624,Planilha4!M$348,'COVID 19 FASE I'!#REF!,Planilha4!M$347)</f>
        <v>#REF!</v>
      </c>
      <c r="N433" s="102" t="e">
        <f>SUMIFS('COVID 19 FASE I'!N$2:N$624,'COVID 19 FASE I'!D$2:D$624,Planilha4!B433,'COVID 19 FASE I'!G$2:G$624,Planilha4!N$348,'COVID 19 FASE I'!#REF!,Planilha4!N$347)</f>
        <v>#REF!</v>
      </c>
      <c r="O433" s="103" t="e">
        <f t="shared" si="11"/>
        <v>#REF!</v>
      </c>
    </row>
    <row r="434" spans="1:15" x14ac:dyDescent="0.25">
      <c r="A434" s="85" t="s">
        <v>221</v>
      </c>
      <c r="B434" s="86">
        <v>79419289000138</v>
      </c>
      <c r="C434" s="102" t="e">
        <f>SUMIFS('COVID 19 FASE I'!N$2:N$624,'COVID 19 FASE I'!D$2:D$624,Planilha4!B434,'COVID 19 FASE I'!G$2:G$624,Planilha4!C$348,'COVID 19 FASE I'!#REF!,Planilha4!C$347)</f>
        <v>#REF!</v>
      </c>
      <c r="D434" s="102" t="e">
        <f>SUMIFS('COVID 19 FASE I'!N$2:N$624,'COVID 19 FASE I'!D$2:D$624,Planilha4!B434,'COVID 19 FASE I'!G$2:G$624,Planilha4!D$348,'COVID 19 FASE I'!#REF!,Planilha4!D$347)</f>
        <v>#REF!</v>
      </c>
      <c r="E434" s="102" t="e">
        <f>SUMIFS('COVID 19 FASE I'!N$2:N$624,'COVID 19 FASE I'!D$2:D$624,Planilha4!B434,'COVID 19 FASE I'!G$2:G$624,Planilha4!E$348,'COVID 19 FASE I'!#REF!,Planilha4!E$347)</f>
        <v>#REF!</v>
      </c>
      <c r="F434" s="102" t="e">
        <f>SUMIFS('COVID 19 FASE I'!N$2:N$624,'COVID 19 FASE I'!D$2:D$624,Planilha4!B434,'COVID 19 FASE I'!G$2:G$624,Planilha4!F$348,'COVID 19 FASE I'!#REF!,Planilha4!F$347)</f>
        <v>#REF!</v>
      </c>
      <c r="G434" s="102" t="e">
        <f>SUMIFS('COVID 19 FASE I'!N$2:N$624,'COVID 19 FASE I'!D$2:D$624,Planilha4!B434,'COVID 19 FASE I'!G$2:G$624,Planilha4!G$348,'COVID 19 FASE I'!#REF!,Planilha4!G$347)</f>
        <v>#REF!</v>
      </c>
      <c r="H434" s="102" t="e">
        <f>SUMIFS('COVID 19 FASE I'!N$2:N$624,'COVID 19 FASE I'!D$2:D$624,Planilha4!B434,'COVID 19 FASE I'!G$2:G$624,Planilha4!H$348,'COVID 19 FASE I'!#REF!,Planilha4!H$347)</f>
        <v>#REF!</v>
      </c>
      <c r="I434" s="102" t="e">
        <f>SUMIFS('COVID 19 FASE I'!N$2:N$624,'COVID 19 FASE I'!D$2:D$624,Planilha4!B434,'COVID 19 FASE I'!G$2:G$624,Planilha4!I$348,'COVID 19 FASE I'!#REF!,Planilha4!I$347)</f>
        <v>#REF!</v>
      </c>
      <c r="J434" s="102" t="e">
        <f>SUMIFS('COVID 19 FASE I'!N$2:N$624,'COVID 19 FASE I'!D$2:D$624,Planilha4!B434,'COVID 19 FASE I'!G$2:G$624,Planilha4!J$348,'COVID 19 FASE I'!#REF!,Planilha4!J$347)</f>
        <v>#REF!</v>
      </c>
      <c r="K434" s="102" t="e">
        <f>SUMIFS('COVID 19 FASE I'!N$2:N$624,'COVID 19 FASE I'!D$2:D$624,Planilha4!B434,'COVID 19 FASE I'!G$2:G$624,Planilha4!K$348,'COVID 19 FASE I'!#REF!,Planilha4!K$347)</f>
        <v>#REF!</v>
      </c>
      <c r="L434" s="102" t="e">
        <f>SUMIFS('COVID 19 FASE I'!N$2:N$624,'COVID 19 FASE I'!D$2:D$624,Planilha4!B434,'COVID 19 FASE I'!G$2:G$624,Planilha4!L$348,'COVID 19 FASE I'!#REF!,Planilha4!L$347)</f>
        <v>#REF!</v>
      </c>
      <c r="M434" s="102" t="e">
        <f>SUMIFS('COVID 19 FASE I'!N$2:N$624,'COVID 19 FASE I'!D$2:D$624,Planilha4!B434,'COVID 19 FASE I'!G$2:G$624,Planilha4!M$348,'COVID 19 FASE I'!#REF!,Planilha4!M$347)</f>
        <v>#REF!</v>
      </c>
      <c r="N434" s="102" t="e">
        <f>SUMIFS('COVID 19 FASE I'!N$2:N$624,'COVID 19 FASE I'!D$2:D$624,Planilha4!B434,'COVID 19 FASE I'!G$2:G$624,Planilha4!N$348,'COVID 19 FASE I'!#REF!,Planilha4!N$347)</f>
        <v>#REF!</v>
      </c>
      <c r="O434" s="103" t="e">
        <f t="shared" si="11"/>
        <v>#REF!</v>
      </c>
    </row>
    <row r="435" spans="1:15" x14ac:dyDescent="0.25">
      <c r="A435" s="85" t="s">
        <v>169</v>
      </c>
      <c r="B435" s="86">
        <v>79513222000168</v>
      </c>
      <c r="C435" s="102" t="e">
        <f>SUMIFS('COVID 19 FASE I'!N$2:N$624,'COVID 19 FASE I'!D$2:D$624,Planilha4!B435,'COVID 19 FASE I'!G$2:G$624,Planilha4!C$348,'COVID 19 FASE I'!#REF!,Planilha4!C$347)</f>
        <v>#REF!</v>
      </c>
      <c r="D435" s="102" t="e">
        <f>SUMIFS('COVID 19 FASE I'!N$2:N$624,'COVID 19 FASE I'!D$2:D$624,Planilha4!B435,'COVID 19 FASE I'!G$2:G$624,Planilha4!D$348,'COVID 19 FASE I'!#REF!,Planilha4!D$347)</f>
        <v>#REF!</v>
      </c>
      <c r="E435" s="102" t="e">
        <f>SUMIFS('COVID 19 FASE I'!N$2:N$624,'COVID 19 FASE I'!D$2:D$624,Planilha4!B435,'COVID 19 FASE I'!G$2:G$624,Planilha4!E$348,'COVID 19 FASE I'!#REF!,Planilha4!E$347)</f>
        <v>#REF!</v>
      </c>
      <c r="F435" s="102" t="e">
        <f>SUMIFS('COVID 19 FASE I'!N$2:N$624,'COVID 19 FASE I'!D$2:D$624,Planilha4!B435,'COVID 19 FASE I'!G$2:G$624,Planilha4!F$348,'COVID 19 FASE I'!#REF!,Planilha4!F$347)</f>
        <v>#REF!</v>
      </c>
      <c r="G435" s="102" t="e">
        <f>SUMIFS('COVID 19 FASE I'!N$2:N$624,'COVID 19 FASE I'!D$2:D$624,Planilha4!B435,'COVID 19 FASE I'!G$2:G$624,Planilha4!G$348,'COVID 19 FASE I'!#REF!,Planilha4!G$347)</f>
        <v>#REF!</v>
      </c>
      <c r="H435" s="102" t="e">
        <f>SUMIFS('COVID 19 FASE I'!N$2:N$624,'COVID 19 FASE I'!D$2:D$624,Planilha4!B435,'COVID 19 FASE I'!G$2:G$624,Planilha4!H$348,'COVID 19 FASE I'!#REF!,Planilha4!H$347)</f>
        <v>#REF!</v>
      </c>
      <c r="I435" s="102" t="e">
        <f>SUMIFS('COVID 19 FASE I'!N$2:N$624,'COVID 19 FASE I'!D$2:D$624,Planilha4!B435,'COVID 19 FASE I'!G$2:G$624,Planilha4!I$348,'COVID 19 FASE I'!#REF!,Planilha4!I$347)</f>
        <v>#REF!</v>
      </c>
      <c r="J435" s="102" t="e">
        <f>SUMIFS('COVID 19 FASE I'!N$2:N$624,'COVID 19 FASE I'!D$2:D$624,Planilha4!B435,'COVID 19 FASE I'!G$2:G$624,Planilha4!J$348,'COVID 19 FASE I'!#REF!,Planilha4!J$347)</f>
        <v>#REF!</v>
      </c>
      <c r="K435" s="102" t="e">
        <f>SUMIFS('COVID 19 FASE I'!N$2:N$624,'COVID 19 FASE I'!D$2:D$624,Planilha4!B435,'COVID 19 FASE I'!G$2:G$624,Planilha4!K$348,'COVID 19 FASE I'!#REF!,Planilha4!K$347)</f>
        <v>#REF!</v>
      </c>
      <c r="L435" s="102" t="e">
        <f>SUMIFS('COVID 19 FASE I'!N$2:N$624,'COVID 19 FASE I'!D$2:D$624,Planilha4!B435,'COVID 19 FASE I'!G$2:G$624,Planilha4!L$348,'COVID 19 FASE I'!#REF!,Planilha4!L$347)</f>
        <v>#REF!</v>
      </c>
      <c r="M435" s="102" t="e">
        <f>SUMIFS('COVID 19 FASE I'!N$2:N$624,'COVID 19 FASE I'!D$2:D$624,Planilha4!B435,'COVID 19 FASE I'!G$2:G$624,Planilha4!M$348,'COVID 19 FASE I'!#REF!,Planilha4!M$347)</f>
        <v>#REF!</v>
      </c>
      <c r="N435" s="102" t="e">
        <f>SUMIFS('COVID 19 FASE I'!N$2:N$624,'COVID 19 FASE I'!D$2:D$624,Planilha4!B435,'COVID 19 FASE I'!G$2:G$624,Planilha4!N$348,'COVID 19 FASE I'!#REF!,Planilha4!N$347)</f>
        <v>#REF!</v>
      </c>
      <c r="O435" s="103" t="e">
        <f t="shared" si="11"/>
        <v>#REF!</v>
      </c>
    </row>
    <row r="436" spans="1:15" x14ac:dyDescent="0.25">
      <c r="A436" s="85" t="s">
        <v>196</v>
      </c>
      <c r="B436" s="86">
        <v>79649984000196</v>
      </c>
      <c r="C436" s="102" t="e">
        <f>SUMIFS('COVID 19 FASE I'!N$2:N$624,'COVID 19 FASE I'!D$2:D$624,Planilha4!B436,'COVID 19 FASE I'!G$2:G$624,Planilha4!C$348,'COVID 19 FASE I'!#REF!,Planilha4!C$347)</f>
        <v>#REF!</v>
      </c>
      <c r="D436" s="102" t="e">
        <f>SUMIFS('COVID 19 FASE I'!N$2:N$624,'COVID 19 FASE I'!D$2:D$624,Planilha4!B436,'COVID 19 FASE I'!G$2:G$624,Planilha4!D$348,'COVID 19 FASE I'!#REF!,Planilha4!D$347)</f>
        <v>#REF!</v>
      </c>
      <c r="E436" s="102" t="e">
        <f>SUMIFS('COVID 19 FASE I'!N$2:N$624,'COVID 19 FASE I'!D$2:D$624,Planilha4!B436,'COVID 19 FASE I'!G$2:G$624,Planilha4!E$348,'COVID 19 FASE I'!#REF!,Planilha4!E$347)</f>
        <v>#REF!</v>
      </c>
      <c r="F436" s="102" t="e">
        <f>SUMIFS('COVID 19 FASE I'!N$2:N$624,'COVID 19 FASE I'!D$2:D$624,Planilha4!B436,'COVID 19 FASE I'!G$2:G$624,Planilha4!F$348,'COVID 19 FASE I'!#REF!,Planilha4!F$347)</f>
        <v>#REF!</v>
      </c>
      <c r="G436" s="102" t="e">
        <f>SUMIFS('COVID 19 FASE I'!N$2:N$624,'COVID 19 FASE I'!D$2:D$624,Planilha4!B436,'COVID 19 FASE I'!G$2:G$624,Planilha4!G$348,'COVID 19 FASE I'!#REF!,Planilha4!G$347)</f>
        <v>#REF!</v>
      </c>
      <c r="H436" s="102" t="e">
        <f>SUMIFS('COVID 19 FASE I'!N$2:N$624,'COVID 19 FASE I'!D$2:D$624,Planilha4!B436,'COVID 19 FASE I'!G$2:G$624,Planilha4!H$348,'COVID 19 FASE I'!#REF!,Planilha4!H$347)</f>
        <v>#REF!</v>
      </c>
      <c r="I436" s="102" t="e">
        <f>SUMIFS('COVID 19 FASE I'!N$2:N$624,'COVID 19 FASE I'!D$2:D$624,Planilha4!B436,'COVID 19 FASE I'!G$2:G$624,Planilha4!I$348,'COVID 19 FASE I'!#REF!,Planilha4!I$347)</f>
        <v>#REF!</v>
      </c>
      <c r="J436" s="102" t="e">
        <f>SUMIFS('COVID 19 FASE I'!N$2:N$624,'COVID 19 FASE I'!D$2:D$624,Planilha4!B436,'COVID 19 FASE I'!G$2:G$624,Planilha4!J$348,'COVID 19 FASE I'!#REF!,Planilha4!J$347)</f>
        <v>#REF!</v>
      </c>
      <c r="K436" s="102" t="e">
        <f>SUMIFS('COVID 19 FASE I'!N$2:N$624,'COVID 19 FASE I'!D$2:D$624,Planilha4!B436,'COVID 19 FASE I'!G$2:G$624,Planilha4!K$348,'COVID 19 FASE I'!#REF!,Planilha4!K$347)</f>
        <v>#REF!</v>
      </c>
      <c r="L436" s="102" t="e">
        <f>SUMIFS('COVID 19 FASE I'!N$2:N$624,'COVID 19 FASE I'!D$2:D$624,Planilha4!B436,'COVID 19 FASE I'!G$2:G$624,Planilha4!L$348,'COVID 19 FASE I'!#REF!,Planilha4!L$347)</f>
        <v>#REF!</v>
      </c>
      <c r="M436" s="102" t="e">
        <f>SUMIFS('COVID 19 FASE I'!N$2:N$624,'COVID 19 FASE I'!D$2:D$624,Planilha4!B436,'COVID 19 FASE I'!G$2:G$624,Planilha4!M$348,'COVID 19 FASE I'!#REF!,Planilha4!M$347)</f>
        <v>#REF!</v>
      </c>
      <c r="N436" s="102" t="e">
        <f>SUMIFS('COVID 19 FASE I'!N$2:N$624,'COVID 19 FASE I'!D$2:D$624,Planilha4!B436,'COVID 19 FASE I'!G$2:G$624,Planilha4!N$348,'COVID 19 FASE I'!#REF!,Planilha4!N$347)</f>
        <v>#REF!</v>
      </c>
      <c r="O436" s="103" t="e">
        <f t="shared" si="11"/>
        <v>#REF!</v>
      </c>
    </row>
    <row r="437" spans="1:15" x14ac:dyDescent="0.25">
      <c r="A437" s="85" t="s">
        <v>183</v>
      </c>
      <c r="B437" s="86">
        <v>79837860000134</v>
      </c>
      <c r="C437" s="102" t="e">
        <f>SUMIFS('COVID 19 FASE I'!N$2:N$624,'COVID 19 FASE I'!D$2:D$624,Planilha4!B437,'COVID 19 FASE I'!G$2:G$624,Planilha4!C$348,'COVID 19 FASE I'!#REF!,Planilha4!C$347)</f>
        <v>#REF!</v>
      </c>
      <c r="D437" s="102" t="e">
        <f>SUMIFS('COVID 19 FASE I'!N$2:N$624,'COVID 19 FASE I'!D$2:D$624,Planilha4!B437,'COVID 19 FASE I'!G$2:G$624,Planilha4!D$348,'COVID 19 FASE I'!#REF!,Planilha4!D$347)</f>
        <v>#REF!</v>
      </c>
      <c r="E437" s="102" t="e">
        <f>SUMIFS('COVID 19 FASE I'!N$2:N$624,'COVID 19 FASE I'!D$2:D$624,Planilha4!B437,'COVID 19 FASE I'!G$2:G$624,Planilha4!E$348,'COVID 19 FASE I'!#REF!,Planilha4!E$347)</f>
        <v>#REF!</v>
      </c>
      <c r="F437" s="102" t="e">
        <f>SUMIFS('COVID 19 FASE I'!N$2:N$624,'COVID 19 FASE I'!D$2:D$624,Planilha4!B437,'COVID 19 FASE I'!G$2:G$624,Planilha4!F$348,'COVID 19 FASE I'!#REF!,Planilha4!F$347)</f>
        <v>#REF!</v>
      </c>
      <c r="G437" s="102" t="e">
        <f>SUMIFS('COVID 19 FASE I'!N$2:N$624,'COVID 19 FASE I'!D$2:D$624,Planilha4!B437,'COVID 19 FASE I'!G$2:G$624,Planilha4!G$348,'COVID 19 FASE I'!#REF!,Planilha4!G$347)</f>
        <v>#REF!</v>
      </c>
      <c r="H437" s="102" t="e">
        <f>SUMIFS('COVID 19 FASE I'!N$2:N$624,'COVID 19 FASE I'!D$2:D$624,Planilha4!B437,'COVID 19 FASE I'!G$2:G$624,Planilha4!H$348,'COVID 19 FASE I'!#REF!,Planilha4!H$347)</f>
        <v>#REF!</v>
      </c>
      <c r="I437" s="102" t="e">
        <f>SUMIFS('COVID 19 FASE I'!N$2:N$624,'COVID 19 FASE I'!D$2:D$624,Planilha4!B437,'COVID 19 FASE I'!G$2:G$624,Planilha4!I$348,'COVID 19 FASE I'!#REF!,Planilha4!I$347)</f>
        <v>#REF!</v>
      </c>
      <c r="J437" s="102" t="e">
        <f>SUMIFS('COVID 19 FASE I'!N$2:N$624,'COVID 19 FASE I'!D$2:D$624,Planilha4!B437,'COVID 19 FASE I'!G$2:G$624,Planilha4!J$348,'COVID 19 FASE I'!#REF!,Planilha4!J$347)</f>
        <v>#REF!</v>
      </c>
      <c r="K437" s="102" t="e">
        <f>SUMIFS('COVID 19 FASE I'!N$2:N$624,'COVID 19 FASE I'!D$2:D$624,Planilha4!B437,'COVID 19 FASE I'!G$2:G$624,Planilha4!K$348,'COVID 19 FASE I'!#REF!,Planilha4!K$347)</f>
        <v>#REF!</v>
      </c>
      <c r="L437" s="102" t="e">
        <f>SUMIFS('COVID 19 FASE I'!N$2:N$624,'COVID 19 FASE I'!D$2:D$624,Planilha4!B437,'COVID 19 FASE I'!G$2:G$624,Planilha4!L$348,'COVID 19 FASE I'!#REF!,Planilha4!L$347)</f>
        <v>#REF!</v>
      </c>
      <c r="M437" s="102" t="e">
        <f>SUMIFS('COVID 19 FASE I'!N$2:N$624,'COVID 19 FASE I'!D$2:D$624,Planilha4!B437,'COVID 19 FASE I'!G$2:G$624,Planilha4!M$348,'COVID 19 FASE I'!#REF!,Planilha4!M$347)</f>
        <v>#REF!</v>
      </c>
      <c r="N437" s="102" t="e">
        <f>SUMIFS('COVID 19 FASE I'!N$2:N$624,'COVID 19 FASE I'!D$2:D$624,Planilha4!B437,'COVID 19 FASE I'!G$2:G$624,Planilha4!N$348,'COVID 19 FASE I'!#REF!,Planilha4!N$347)</f>
        <v>#REF!</v>
      </c>
      <c r="O437" s="103" t="e">
        <f t="shared" si="11"/>
        <v>#REF!</v>
      </c>
    </row>
    <row r="438" spans="1:15" x14ac:dyDescent="0.25">
      <c r="A438" s="85" t="s">
        <v>216</v>
      </c>
      <c r="B438" s="86">
        <v>79873204000197</v>
      </c>
      <c r="C438" s="102" t="e">
        <f>SUMIFS('COVID 19 FASE I'!N$2:N$624,'COVID 19 FASE I'!D$2:D$624,Planilha4!B438,'COVID 19 FASE I'!G$2:G$624,Planilha4!C$348,'COVID 19 FASE I'!#REF!,Planilha4!C$347)</f>
        <v>#REF!</v>
      </c>
      <c r="D438" s="102" t="e">
        <f>SUMIFS('COVID 19 FASE I'!N$2:N$624,'COVID 19 FASE I'!D$2:D$624,Planilha4!B438,'COVID 19 FASE I'!G$2:G$624,Planilha4!D$348,'COVID 19 FASE I'!#REF!,Planilha4!D$347)</f>
        <v>#REF!</v>
      </c>
      <c r="E438" s="102" t="e">
        <f>SUMIFS('COVID 19 FASE I'!N$2:N$624,'COVID 19 FASE I'!D$2:D$624,Planilha4!B438,'COVID 19 FASE I'!G$2:G$624,Planilha4!E$348,'COVID 19 FASE I'!#REF!,Planilha4!E$347)</f>
        <v>#REF!</v>
      </c>
      <c r="F438" s="102" t="e">
        <f>SUMIFS('COVID 19 FASE I'!N$2:N$624,'COVID 19 FASE I'!D$2:D$624,Planilha4!B438,'COVID 19 FASE I'!G$2:G$624,Planilha4!F$348,'COVID 19 FASE I'!#REF!,Planilha4!F$347)</f>
        <v>#REF!</v>
      </c>
      <c r="G438" s="102" t="e">
        <f>SUMIFS('COVID 19 FASE I'!N$2:N$624,'COVID 19 FASE I'!D$2:D$624,Planilha4!B438,'COVID 19 FASE I'!G$2:G$624,Planilha4!G$348,'COVID 19 FASE I'!#REF!,Planilha4!G$347)</f>
        <v>#REF!</v>
      </c>
      <c r="H438" s="102" t="e">
        <f>SUMIFS('COVID 19 FASE I'!N$2:N$624,'COVID 19 FASE I'!D$2:D$624,Planilha4!B438,'COVID 19 FASE I'!G$2:G$624,Planilha4!H$348,'COVID 19 FASE I'!#REF!,Planilha4!H$347)</f>
        <v>#REF!</v>
      </c>
      <c r="I438" s="102" t="e">
        <f>SUMIFS('COVID 19 FASE I'!N$2:N$624,'COVID 19 FASE I'!D$2:D$624,Planilha4!B438,'COVID 19 FASE I'!G$2:G$624,Planilha4!I$348,'COVID 19 FASE I'!#REF!,Planilha4!I$347)</f>
        <v>#REF!</v>
      </c>
      <c r="J438" s="102" t="e">
        <f>SUMIFS('COVID 19 FASE I'!N$2:N$624,'COVID 19 FASE I'!D$2:D$624,Planilha4!B438,'COVID 19 FASE I'!G$2:G$624,Planilha4!J$348,'COVID 19 FASE I'!#REF!,Planilha4!J$347)</f>
        <v>#REF!</v>
      </c>
      <c r="K438" s="102" t="e">
        <f>SUMIFS('COVID 19 FASE I'!N$2:N$624,'COVID 19 FASE I'!D$2:D$624,Planilha4!B438,'COVID 19 FASE I'!G$2:G$624,Planilha4!K$348,'COVID 19 FASE I'!#REF!,Planilha4!K$347)</f>
        <v>#REF!</v>
      </c>
      <c r="L438" s="102" t="e">
        <f>SUMIFS('COVID 19 FASE I'!N$2:N$624,'COVID 19 FASE I'!D$2:D$624,Planilha4!B438,'COVID 19 FASE I'!G$2:G$624,Planilha4!L$348,'COVID 19 FASE I'!#REF!,Planilha4!L$347)</f>
        <v>#REF!</v>
      </c>
      <c r="M438" s="102" t="e">
        <f>SUMIFS('COVID 19 FASE I'!N$2:N$624,'COVID 19 FASE I'!D$2:D$624,Planilha4!B438,'COVID 19 FASE I'!G$2:G$624,Planilha4!M$348,'COVID 19 FASE I'!#REF!,Planilha4!M$347)</f>
        <v>#REF!</v>
      </c>
      <c r="N438" s="102" t="e">
        <f>SUMIFS('COVID 19 FASE I'!N$2:N$624,'COVID 19 FASE I'!D$2:D$624,Planilha4!B438,'COVID 19 FASE I'!G$2:G$624,Planilha4!N$348,'COVID 19 FASE I'!#REF!,Planilha4!N$347)</f>
        <v>#REF!</v>
      </c>
      <c r="O438" s="103" t="e">
        <f t="shared" si="11"/>
        <v>#REF!</v>
      </c>
    </row>
    <row r="439" spans="1:15" x14ac:dyDescent="0.25">
      <c r="A439" s="85" t="s">
        <v>179</v>
      </c>
      <c r="B439" s="86">
        <v>80079023000253</v>
      </c>
      <c r="C439" s="102" t="e">
        <f>SUMIFS('COVID 19 FASE I'!N$2:N$624,'COVID 19 FASE I'!D$2:D$624,Planilha4!B439,'COVID 19 FASE I'!G$2:G$624,Planilha4!C$348,'COVID 19 FASE I'!#REF!,Planilha4!C$347)</f>
        <v>#REF!</v>
      </c>
      <c r="D439" s="102" t="e">
        <f>SUMIFS('COVID 19 FASE I'!N$2:N$624,'COVID 19 FASE I'!D$2:D$624,Planilha4!B439,'COVID 19 FASE I'!G$2:G$624,Planilha4!D$348,'COVID 19 FASE I'!#REF!,Planilha4!D$347)</f>
        <v>#REF!</v>
      </c>
      <c r="E439" s="102" t="e">
        <f>SUMIFS('COVID 19 FASE I'!N$2:N$624,'COVID 19 FASE I'!D$2:D$624,Planilha4!B439,'COVID 19 FASE I'!G$2:G$624,Planilha4!E$348,'COVID 19 FASE I'!#REF!,Planilha4!E$347)</f>
        <v>#REF!</v>
      </c>
      <c r="F439" s="102" t="e">
        <f>SUMIFS('COVID 19 FASE I'!N$2:N$624,'COVID 19 FASE I'!D$2:D$624,Planilha4!B439,'COVID 19 FASE I'!G$2:G$624,Planilha4!F$348,'COVID 19 FASE I'!#REF!,Planilha4!F$347)</f>
        <v>#REF!</v>
      </c>
      <c r="G439" s="102" t="e">
        <f>SUMIFS('COVID 19 FASE I'!N$2:N$624,'COVID 19 FASE I'!D$2:D$624,Planilha4!B439,'COVID 19 FASE I'!G$2:G$624,Planilha4!G$348,'COVID 19 FASE I'!#REF!,Planilha4!G$347)</f>
        <v>#REF!</v>
      </c>
      <c r="H439" s="102" t="e">
        <f>SUMIFS('COVID 19 FASE I'!N$2:N$624,'COVID 19 FASE I'!D$2:D$624,Planilha4!B439,'COVID 19 FASE I'!G$2:G$624,Planilha4!H$348,'COVID 19 FASE I'!#REF!,Planilha4!H$347)</f>
        <v>#REF!</v>
      </c>
      <c r="I439" s="102" t="e">
        <f>SUMIFS('COVID 19 FASE I'!N$2:N$624,'COVID 19 FASE I'!D$2:D$624,Planilha4!B439,'COVID 19 FASE I'!G$2:G$624,Planilha4!I$348,'COVID 19 FASE I'!#REF!,Planilha4!I$347)</f>
        <v>#REF!</v>
      </c>
      <c r="J439" s="102" t="e">
        <f>SUMIFS('COVID 19 FASE I'!N$2:N$624,'COVID 19 FASE I'!D$2:D$624,Planilha4!B439,'COVID 19 FASE I'!G$2:G$624,Planilha4!J$348,'COVID 19 FASE I'!#REF!,Planilha4!J$347)</f>
        <v>#REF!</v>
      </c>
      <c r="K439" s="102" t="e">
        <f>SUMIFS('COVID 19 FASE I'!N$2:N$624,'COVID 19 FASE I'!D$2:D$624,Planilha4!B439,'COVID 19 FASE I'!G$2:G$624,Planilha4!K$348,'COVID 19 FASE I'!#REF!,Planilha4!K$347)</f>
        <v>#REF!</v>
      </c>
      <c r="L439" s="102" t="e">
        <f>SUMIFS('COVID 19 FASE I'!N$2:N$624,'COVID 19 FASE I'!D$2:D$624,Planilha4!B439,'COVID 19 FASE I'!G$2:G$624,Planilha4!L$348,'COVID 19 FASE I'!#REF!,Planilha4!L$347)</f>
        <v>#REF!</v>
      </c>
      <c r="M439" s="102" t="e">
        <f>SUMIFS('COVID 19 FASE I'!N$2:N$624,'COVID 19 FASE I'!D$2:D$624,Planilha4!B439,'COVID 19 FASE I'!G$2:G$624,Planilha4!M$348,'COVID 19 FASE I'!#REF!,Planilha4!M$347)</f>
        <v>#REF!</v>
      </c>
      <c r="N439" s="102" t="e">
        <f>SUMIFS('COVID 19 FASE I'!N$2:N$624,'COVID 19 FASE I'!D$2:D$624,Planilha4!B439,'COVID 19 FASE I'!G$2:G$624,Planilha4!N$348,'COVID 19 FASE I'!#REF!,Planilha4!N$347)</f>
        <v>#REF!</v>
      </c>
      <c r="O439" s="103" t="e">
        <f t="shared" si="11"/>
        <v>#REF!</v>
      </c>
    </row>
    <row r="440" spans="1:15" x14ac:dyDescent="0.25">
      <c r="A440" s="85" t="s">
        <v>182</v>
      </c>
      <c r="B440" s="86">
        <v>80146202000185</v>
      </c>
      <c r="C440" s="102" t="e">
        <f>SUMIFS('COVID 19 FASE I'!N$2:N$624,'COVID 19 FASE I'!D$2:D$624,Planilha4!B440,'COVID 19 FASE I'!G$2:G$624,Planilha4!C$348,'COVID 19 FASE I'!#REF!,Planilha4!C$347)</f>
        <v>#REF!</v>
      </c>
      <c r="D440" s="102" t="e">
        <f>SUMIFS('COVID 19 FASE I'!N$2:N$624,'COVID 19 FASE I'!D$2:D$624,Planilha4!B440,'COVID 19 FASE I'!G$2:G$624,Planilha4!D$348,'COVID 19 FASE I'!#REF!,Planilha4!D$347)</f>
        <v>#REF!</v>
      </c>
      <c r="E440" s="102" t="e">
        <f>SUMIFS('COVID 19 FASE I'!N$2:N$624,'COVID 19 FASE I'!D$2:D$624,Planilha4!B440,'COVID 19 FASE I'!G$2:G$624,Planilha4!E$348,'COVID 19 FASE I'!#REF!,Planilha4!E$347)</f>
        <v>#REF!</v>
      </c>
      <c r="F440" s="102" t="e">
        <f>SUMIFS('COVID 19 FASE I'!N$2:N$624,'COVID 19 FASE I'!D$2:D$624,Planilha4!B440,'COVID 19 FASE I'!G$2:G$624,Planilha4!F$348,'COVID 19 FASE I'!#REF!,Planilha4!F$347)</f>
        <v>#REF!</v>
      </c>
      <c r="G440" s="102" t="e">
        <f>SUMIFS('COVID 19 FASE I'!N$2:N$624,'COVID 19 FASE I'!D$2:D$624,Planilha4!B440,'COVID 19 FASE I'!G$2:G$624,Planilha4!G$348,'COVID 19 FASE I'!#REF!,Planilha4!G$347)</f>
        <v>#REF!</v>
      </c>
      <c r="H440" s="102" t="e">
        <f>SUMIFS('COVID 19 FASE I'!N$2:N$624,'COVID 19 FASE I'!D$2:D$624,Planilha4!B440,'COVID 19 FASE I'!G$2:G$624,Planilha4!H$348,'COVID 19 FASE I'!#REF!,Planilha4!H$347)</f>
        <v>#REF!</v>
      </c>
      <c r="I440" s="102" t="e">
        <f>SUMIFS('COVID 19 FASE I'!N$2:N$624,'COVID 19 FASE I'!D$2:D$624,Planilha4!B440,'COVID 19 FASE I'!G$2:G$624,Planilha4!I$348,'COVID 19 FASE I'!#REF!,Planilha4!I$347)</f>
        <v>#REF!</v>
      </c>
      <c r="J440" s="102" t="e">
        <f>SUMIFS('COVID 19 FASE I'!N$2:N$624,'COVID 19 FASE I'!D$2:D$624,Planilha4!B440,'COVID 19 FASE I'!G$2:G$624,Planilha4!J$348,'COVID 19 FASE I'!#REF!,Planilha4!J$347)</f>
        <v>#REF!</v>
      </c>
      <c r="K440" s="102" t="e">
        <f>SUMIFS('COVID 19 FASE I'!N$2:N$624,'COVID 19 FASE I'!D$2:D$624,Planilha4!B440,'COVID 19 FASE I'!G$2:G$624,Planilha4!K$348,'COVID 19 FASE I'!#REF!,Planilha4!K$347)</f>
        <v>#REF!</v>
      </c>
      <c r="L440" s="102" t="e">
        <f>SUMIFS('COVID 19 FASE I'!N$2:N$624,'COVID 19 FASE I'!D$2:D$624,Planilha4!B440,'COVID 19 FASE I'!G$2:G$624,Planilha4!L$348,'COVID 19 FASE I'!#REF!,Planilha4!L$347)</f>
        <v>#REF!</v>
      </c>
      <c r="M440" s="102" t="e">
        <f>SUMIFS('COVID 19 FASE I'!N$2:N$624,'COVID 19 FASE I'!D$2:D$624,Planilha4!B440,'COVID 19 FASE I'!G$2:G$624,Planilha4!M$348,'COVID 19 FASE I'!#REF!,Planilha4!M$347)</f>
        <v>#REF!</v>
      </c>
      <c r="N440" s="102" t="e">
        <f>SUMIFS('COVID 19 FASE I'!N$2:N$624,'COVID 19 FASE I'!D$2:D$624,Planilha4!B440,'COVID 19 FASE I'!G$2:G$624,Planilha4!N$348,'COVID 19 FASE I'!#REF!,Planilha4!N$347)</f>
        <v>#REF!</v>
      </c>
      <c r="O440" s="103" t="e">
        <f t="shared" si="11"/>
        <v>#REF!</v>
      </c>
    </row>
    <row r="441" spans="1:15" x14ac:dyDescent="0.25">
      <c r="A441" s="85" t="s">
        <v>154</v>
      </c>
      <c r="B441" s="86">
        <v>80430317000105</v>
      </c>
      <c r="C441" s="102" t="e">
        <f>SUMIFS('COVID 19 FASE I'!N$2:N$624,'COVID 19 FASE I'!D$2:D$624,Planilha4!B441,'COVID 19 FASE I'!G$2:G$624,Planilha4!C$348,'COVID 19 FASE I'!#REF!,Planilha4!C$347)</f>
        <v>#REF!</v>
      </c>
      <c r="D441" s="102" t="e">
        <f>SUMIFS('COVID 19 FASE I'!N$2:N$624,'COVID 19 FASE I'!D$2:D$624,Planilha4!B441,'COVID 19 FASE I'!G$2:G$624,Planilha4!D$348,'COVID 19 FASE I'!#REF!,Planilha4!D$347)</f>
        <v>#REF!</v>
      </c>
      <c r="E441" s="102" t="e">
        <f>SUMIFS('COVID 19 FASE I'!N$2:N$624,'COVID 19 FASE I'!D$2:D$624,Planilha4!B441,'COVID 19 FASE I'!G$2:G$624,Planilha4!E$348,'COVID 19 FASE I'!#REF!,Planilha4!E$347)</f>
        <v>#REF!</v>
      </c>
      <c r="F441" s="102" t="e">
        <f>SUMIFS('COVID 19 FASE I'!N$2:N$624,'COVID 19 FASE I'!D$2:D$624,Planilha4!B441,'COVID 19 FASE I'!G$2:G$624,Planilha4!F$348,'COVID 19 FASE I'!#REF!,Planilha4!F$347)</f>
        <v>#REF!</v>
      </c>
      <c r="G441" s="102" t="e">
        <f>SUMIFS('COVID 19 FASE I'!N$2:N$624,'COVID 19 FASE I'!D$2:D$624,Planilha4!B441,'COVID 19 FASE I'!G$2:G$624,Planilha4!G$348,'COVID 19 FASE I'!#REF!,Planilha4!G$347)</f>
        <v>#REF!</v>
      </c>
      <c r="H441" s="102" t="e">
        <f>SUMIFS('COVID 19 FASE I'!N$2:N$624,'COVID 19 FASE I'!D$2:D$624,Planilha4!B441,'COVID 19 FASE I'!G$2:G$624,Planilha4!H$348,'COVID 19 FASE I'!#REF!,Planilha4!H$347)</f>
        <v>#REF!</v>
      </c>
      <c r="I441" s="102" t="e">
        <f>SUMIFS('COVID 19 FASE I'!N$2:N$624,'COVID 19 FASE I'!D$2:D$624,Planilha4!B441,'COVID 19 FASE I'!G$2:G$624,Planilha4!I$348,'COVID 19 FASE I'!#REF!,Planilha4!I$347)</f>
        <v>#REF!</v>
      </c>
      <c r="J441" s="102" t="e">
        <f>SUMIFS('COVID 19 FASE I'!N$2:N$624,'COVID 19 FASE I'!D$2:D$624,Planilha4!B441,'COVID 19 FASE I'!G$2:G$624,Planilha4!J$348,'COVID 19 FASE I'!#REF!,Planilha4!J$347)</f>
        <v>#REF!</v>
      </c>
      <c r="K441" s="102" t="e">
        <f>SUMIFS('COVID 19 FASE I'!N$2:N$624,'COVID 19 FASE I'!D$2:D$624,Planilha4!B441,'COVID 19 FASE I'!G$2:G$624,Planilha4!K$348,'COVID 19 FASE I'!#REF!,Planilha4!K$347)</f>
        <v>#REF!</v>
      </c>
      <c r="L441" s="102" t="e">
        <f>SUMIFS('COVID 19 FASE I'!N$2:N$624,'COVID 19 FASE I'!D$2:D$624,Planilha4!B441,'COVID 19 FASE I'!G$2:G$624,Planilha4!L$348,'COVID 19 FASE I'!#REF!,Planilha4!L$347)</f>
        <v>#REF!</v>
      </c>
      <c r="M441" s="102" t="e">
        <f>SUMIFS('COVID 19 FASE I'!N$2:N$624,'COVID 19 FASE I'!D$2:D$624,Planilha4!B441,'COVID 19 FASE I'!G$2:G$624,Planilha4!M$348,'COVID 19 FASE I'!#REF!,Planilha4!M$347)</f>
        <v>#REF!</v>
      </c>
      <c r="N441" s="102" t="e">
        <f>SUMIFS('COVID 19 FASE I'!N$2:N$624,'COVID 19 FASE I'!D$2:D$624,Planilha4!B441,'COVID 19 FASE I'!G$2:G$624,Planilha4!N$348,'COVID 19 FASE I'!#REF!,Planilha4!N$347)</f>
        <v>#REF!</v>
      </c>
      <c r="O441" s="103" t="e">
        <f t="shared" si="11"/>
        <v>#REF!</v>
      </c>
    </row>
    <row r="442" spans="1:15" x14ac:dyDescent="0.25">
      <c r="A442" s="85" t="s">
        <v>555</v>
      </c>
      <c r="B442" s="86">
        <v>80668817000171</v>
      </c>
      <c r="C442" s="102" t="e">
        <f>SUMIFS('COVID 19 FASE I'!N$2:N$624,'COVID 19 FASE I'!D$2:D$624,Planilha4!B442,'COVID 19 FASE I'!G$2:G$624,Planilha4!C$348,'COVID 19 FASE I'!#REF!,Planilha4!C$347)</f>
        <v>#REF!</v>
      </c>
      <c r="D442" s="102" t="e">
        <f>SUMIFS('COVID 19 FASE I'!N$2:N$624,'COVID 19 FASE I'!D$2:D$624,Planilha4!B442,'COVID 19 FASE I'!G$2:G$624,Planilha4!D$348,'COVID 19 FASE I'!#REF!,Planilha4!D$347)</f>
        <v>#REF!</v>
      </c>
      <c r="E442" s="102" t="e">
        <f>SUMIFS('COVID 19 FASE I'!N$2:N$624,'COVID 19 FASE I'!D$2:D$624,Planilha4!B442,'COVID 19 FASE I'!G$2:G$624,Planilha4!E$348,'COVID 19 FASE I'!#REF!,Planilha4!E$347)</f>
        <v>#REF!</v>
      </c>
      <c r="F442" s="102" t="e">
        <f>SUMIFS('COVID 19 FASE I'!N$2:N$624,'COVID 19 FASE I'!D$2:D$624,Planilha4!B442,'COVID 19 FASE I'!G$2:G$624,Planilha4!F$348,'COVID 19 FASE I'!#REF!,Planilha4!F$347)</f>
        <v>#REF!</v>
      </c>
      <c r="G442" s="102" t="e">
        <f>SUMIFS('COVID 19 FASE I'!N$2:N$624,'COVID 19 FASE I'!D$2:D$624,Planilha4!B442,'COVID 19 FASE I'!G$2:G$624,Planilha4!G$348,'COVID 19 FASE I'!#REF!,Planilha4!G$347)</f>
        <v>#REF!</v>
      </c>
      <c r="H442" s="102" t="e">
        <f>SUMIFS('COVID 19 FASE I'!N$2:N$624,'COVID 19 FASE I'!D$2:D$624,Planilha4!B442,'COVID 19 FASE I'!G$2:G$624,Planilha4!H$348,'COVID 19 FASE I'!#REF!,Planilha4!H$347)</f>
        <v>#REF!</v>
      </c>
      <c r="I442" s="102" t="e">
        <f>SUMIFS('COVID 19 FASE I'!N$2:N$624,'COVID 19 FASE I'!D$2:D$624,Planilha4!B442,'COVID 19 FASE I'!G$2:G$624,Planilha4!I$348,'COVID 19 FASE I'!#REF!,Planilha4!I$347)</f>
        <v>#REF!</v>
      </c>
      <c r="J442" s="102" t="e">
        <f>SUMIFS('COVID 19 FASE I'!N$2:N$624,'COVID 19 FASE I'!D$2:D$624,Planilha4!B442,'COVID 19 FASE I'!G$2:G$624,Planilha4!J$348,'COVID 19 FASE I'!#REF!,Planilha4!J$347)</f>
        <v>#REF!</v>
      </c>
      <c r="K442" s="102" t="e">
        <f>SUMIFS('COVID 19 FASE I'!N$2:N$624,'COVID 19 FASE I'!D$2:D$624,Planilha4!B442,'COVID 19 FASE I'!G$2:G$624,Planilha4!K$348,'COVID 19 FASE I'!#REF!,Planilha4!K$347)</f>
        <v>#REF!</v>
      </c>
      <c r="L442" s="102" t="e">
        <f>SUMIFS('COVID 19 FASE I'!N$2:N$624,'COVID 19 FASE I'!D$2:D$624,Planilha4!B442,'COVID 19 FASE I'!G$2:G$624,Planilha4!L$348,'COVID 19 FASE I'!#REF!,Planilha4!L$347)</f>
        <v>#REF!</v>
      </c>
      <c r="M442" s="102" t="e">
        <f>SUMIFS('COVID 19 FASE I'!N$2:N$624,'COVID 19 FASE I'!D$2:D$624,Planilha4!B442,'COVID 19 FASE I'!G$2:G$624,Planilha4!M$348,'COVID 19 FASE I'!#REF!,Planilha4!M$347)</f>
        <v>#REF!</v>
      </c>
      <c r="N442" s="102" t="e">
        <f>SUMIFS('COVID 19 FASE I'!N$2:N$624,'COVID 19 FASE I'!D$2:D$624,Planilha4!B442,'COVID 19 FASE I'!G$2:G$624,Planilha4!N$348,'COVID 19 FASE I'!#REF!,Planilha4!N$347)</f>
        <v>#REF!</v>
      </c>
      <c r="O442" s="103" t="e">
        <f t="shared" si="11"/>
        <v>#REF!</v>
      </c>
    </row>
    <row r="443" spans="1:15" x14ac:dyDescent="0.25">
      <c r="A443" s="85" t="s">
        <v>186</v>
      </c>
      <c r="B443" s="86">
        <v>80683782000140</v>
      </c>
      <c r="C443" s="102" t="e">
        <f>SUMIFS('COVID 19 FASE I'!N$2:N$624,'COVID 19 FASE I'!D$2:D$624,Planilha4!B443,'COVID 19 FASE I'!G$2:G$624,Planilha4!C$348,'COVID 19 FASE I'!#REF!,Planilha4!C$347)</f>
        <v>#REF!</v>
      </c>
      <c r="D443" s="102" t="e">
        <f>SUMIFS('COVID 19 FASE I'!N$2:N$624,'COVID 19 FASE I'!D$2:D$624,Planilha4!B443,'COVID 19 FASE I'!G$2:G$624,Planilha4!D$348,'COVID 19 FASE I'!#REF!,Planilha4!D$347)</f>
        <v>#REF!</v>
      </c>
      <c r="E443" s="102" t="e">
        <f>SUMIFS('COVID 19 FASE I'!N$2:N$624,'COVID 19 FASE I'!D$2:D$624,Planilha4!B443,'COVID 19 FASE I'!G$2:G$624,Planilha4!E$348,'COVID 19 FASE I'!#REF!,Planilha4!E$347)</f>
        <v>#REF!</v>
      </c>
      <c r="F443" s="102" t="e">
        <f>SUMIFS('COVID 19 FASE I'!N$2:N$624,'COVID 19 FASE I'!D$2:D$624,Planilha4!B443,'COVID 19 FASE I'!G$2:G$624,Planilha4!F$348,'COVID 19 FASE I'!#REF!,Planilha4!F$347)</f>
        <v>#REF!</v>
      </c>
      <c r="G443" s="102" t="e">
        <f>SUMIFS('COVID 19 FASE I'!N$2:N$624,'COVID 19 FASE I'!D$2:D$624,Planilha4!B443,'COVID 19 FASE I'!G$2:G$624,Planilha4!G$348,'COVID 19 FASE I'!#REF!,Planilha4!G$347)</f>
        <v>#REF!</v>
      </c>
      <c r="H443" s="102" t="e">
        <f>SUMIFS('COVID 19 FASE I'!N$2:N$624,'COVID 19 FASE I'!D$2:D$624,Planilha4!B443,'COVID 19 FASE I'!G$2:G$624,Planilha4!H$348,'COVID 19 FASE I'!#REF!,Planilha4!H$347)</f>
        <v>#REF!</v>
      </c>
      <c r="I443" s="102" t="e">
        <f>SUMIFS('COVID 19 FASE I'!N$2:N$624,'COVID 19 FASE I'!D$2:D$624,Planilha4!B443,'COVID 19 FASE I'!G$2:G$624,Planilha4!I$348,'COVID 19 FASE I'!#REF!,Planilha4!I$347)</f>
        <v>#REF!</v>
      </c>
      <c r="J443" s="102" t="e">
        <f>SUMIFS('COVID 19 FASE I'!N$2:N$624,'COVID 19 FASE I'!D$2:D$624,Planilha4!B443,'COVID 19 FASE I'!G$2:G$624,Planilha4!J$348,'COVID 19 FASE I'!#REF!,Planilha4!J$347)</f>
        <v>#REF!</v>
      </c>
      <c r="K443" s="102" t="e">
        <f>SUMIFS('COVID 19 FASE I'!N$2:N$624,'COVID 19 FASE I'!D$2:D$624,Planilha4!B443,'COVID 19 FASE I'!G$2:G$624,Planilha4!K$348,'COVID 19 FASE I'!#REF!,Planilha4!K$347)</f>
        <v>#REF!</v>
      </c>
      <c r="L443" s="102" t="e">
        <f>SUMIFS('COVID 19 FASE I'!N$2:N$624,'COVID 19 FASE I'!D$2:D$624,Planilha4!B443,'COVID 19 FASE I'!G$2:G$624,Planilha4!L$348,'COVID 19 FASE I'!#REF!,Planilha4!L$347)</f>
        <v>#REF!</v>
      </c>
      <c r="M443" s="102" t="e">
        <f>SUMIFS('COVID 19 FASE I'!N$2:N$624,'COVID 19 FASE I'!D$2:D$624,Planilha4!B443,'COVID 19 FASE I'!G$2:G$624,Planilha4!M$348,'COVID 19 FASE I'!#REF!,Planilha4!M$347)</f>
        <v>#REF!</v>
      </c>
      <c r="N443" s="102" t="e">
        <f>SUMIFS('COVID 19 FASE I'!N$2:N$624,'COVID 19 FASE I'!D$2:D$624,Planilha4!B443,'COVID 19 FASE I'!G$2:G$624,Planilha4!N$348,'COVID 19 FASE I'!#REF!,Planilha4!N$347)</f>
        <v>#REF!</v>
      </c>
      <c r="O443" s="103" t="e">
        <f t="shared" si="11"/>
        <v>#REF!</v>
      </c>
    </row>
    <row r="444" spans="1:15" x14ac:dyDescent="0.25">
      <c r="A444" s="85" t="s">
        <v>191</v>
      </c>
      <c r="B444" s="86">
        <v>80734544000116</v>
      </c>
      <c r="C444" s="102" t="e">
        <f>SUMIFS('COVID 19 FASE I'!N$2:N$624,'COVID 19 FASE I'!D$2:D$624,Planilha4!B444,'COVID 19 FASE I'!G$2:G$624,Planilha4!C$348,'COVID 19 FASE I'!#REF!,Planilha4!C$347)</f>
        <v>#REF!</v>
      </c>
      <c r="D444" s="102" t="e">
        <f>SUMIFS('COVID 19 FASE I'!N$2:N$624,'COVID 19 FASE I'!D$2:D$624,Planilha4!B444,'COVID 19 FASE I'!G$2:G$624,Planilha4!D$348,'COVID 19 FASE I'!#REF!,Planilha4!D$347)</f>
        <v>#REF!</v>
      </c>
      <c r="E444" s="102" t="e">
        <f>SUMIFS('COVID 19 FASE I'!N$2:N$624,'COVID 19 FASE I'!D$2:D$624,Planilha4!B444,'COVID 19 FASE I'!G$2:G$624,Planilha4!E$348,'COVID 19 FASE I'!#REF!,Planilha4!E$347)</f>
        <v>#REF!</v>
      </c>
      <c r="F444" s="102" t="e">
        <f>SUMIFS('COVID 19 FASE I'!N$2:N$624,'COVID 19 FASE I'!D$2:D$624,Planilha4!B444,'COVID 19 FASE I'!G$2:G$624,Planilha4!F$348,'COVID 19 FASE I'!#REF!,Planilha4!F$347)</f>
        <v>#REF!</v>
      </c>
      <c r="G444" s="102" t="e">
        <f>SUMIFS('COVID 19 FASE I'!N$2:N$624,'COVID 19 FASE I'!D$2:D$624,Planilha4!B444,'COVID 19 FASE I'!G$2:G$624,Planilha4!G$348,'COVID 19 FASE I'!#REF!,Planilha4!G$347)</f>
        <v>#REF!</v>
      </c>
      <c r="H444" s="102" t="e">
        <f>SUMIFS('COVID 19 FASE I'!N$2:N$624,'COVID 19 FASE I'!D$2:D$624,Planilha4!B444,'COVID 19 FASE I'!G$2:G$624,Planilha4!H$348,'COVID 19 FASE I'!#REF!,Planilha4!H$347)</f>
        <v>#REF!</v>
      </c>
      <c r="I444" s="102" t="e">
        <f>SUMIFS('COVID 19 FASE I'!N$2:N$624,'COVID 19 FASE I'!D$2:D$624,Planilha4!B444,'COVID 19 FASE I'!G$2:G$624,Planilha4!I$348,'COVID 19 FASE I'!#REF!,Planilha4!I$347)</f>
        <v>#REF!</v>
      </c>
      <c r="J444" s="102" t="e">
        <f>SUMIFS('COVID 19 FASE I'!N$2:N$624,'COVID 19 FASE I'!D$2:D$624,Planilha4!B444,'COVID 19 FASE I'!G$2:G$624,Planilha4!J$348,'COVID 19 FASE I'!#REF!,Planilha4!J$347)</f>
        <v>#REF!</v>
      </c>
      <c r="K444" s="102" t="e">
        <f>SUMIFS('COVID 19 FASE I'!N$2:N$624,'COVID 19 FASE I'!D$2:D$624,Planilha4!B444,'COVID 19 FASE I'!G$2:G$624,Planilha4!K$348,'COVID 19 FASE I'!#REF!,Planilha4!K$347)</f>
        <v>#REF!</v>
      </c>
      <c r="L444" s="102" t="e">
        <f>SUMIFS('COVID 19 FASE I'!N$2:N$624,'COVID 19 FASE I'!D$2:D$624,Planilha4!B444,'COVID 19 FASE I'!G$2:G$624,Planilha4!L$348,'COVID 19 FASE I'!#REF!,Planilha4!L$347)</f>
        <v>#REF!</v>
      </c>
      <c r="M444" s="102" t="e">
        <f>SUMIFS('COVID 19 FASE I'!N$2:N$624,'COVID 19 FASE I'!D$2:D$624,Planilha4!B444,'COVID 19 FASE I'!G$2:G$624,Planilha4!M$348,'COVID 19 FASE I'!#REF!,Planilha4!M$347)</f>
        <v>#REF!</v>
      </c>
      <c r="N444" s="102" t="e">
        <f>SUMIFS('COVID 19 FASE I'!N$2:N$624,'COVID 19 FASE I'!D$2:D$624,Planilha4!B444,'COVID 19 FASE I'!G$2:G$624,Planilha4!N$348,'COVID 19 FASE I'!#REF!,Planilha4!N$347)</f>
        <v>#REF!</v>
      </c>
      <c r="O444" s="103" t="e">
        <f t="shared" si="11"/>
        <v>#REF!</v>
      </c>
    </row>
    <row r="445" spans="1:15" x14ac:dyDescent="0.25">
      <c r="A445" s="85" t="s">
        <v>74</v>
      </c>
      <c r="B445" s="86">
        <v>80774391000130</v>
      </c>
      <c r="C445" s="102" t="e">
        <f>SUMIFS('COVID 19 FASE I'!N$2:N$624,'COVID 19 FASE I'!D$2:D$624,Planilha4!B445,'COVID 19 FASE I'!G$2:G$624,Planilha4!C$348,'COVID 19 FASE I'!#REF!,Planilha4!C$347)</f>
        <v>#REF!</v>
      </c>
      <c r="D445" s="102" t="e">
        <f>SUMIFS('COVID 19 FASE I'!N$2:N$624,'COVID 19 FASE I'!D$2:D$624,Planilha4!B445,'COVID 19 FASE I'!G$2:G$624,Planilha4!D$348,'COVID 19 FASE I'!#REF!,Planilha4!D$347)</f>
        <v>#REF!</v>
      </c>
      <c r="E445" s="102" t="e">
        <f>SUMIFS('COVID 19 FASE I'!N$2:N$624,'COVID 19 FASE I'!D$2:D$624,Planilha4!B445,'COVID 19 FASE I'!G$2:G$624,Planilha4!E$348,'COVID 19 FASE I'!#REF!,Planilha4!E$347)</f>
        <v>#REF!</v>
      </c>
      <c r="F445" s="102" t="e">
        <f>SUMIFS('COVID 19 FASE I'!N$2:N$624,'COVID 19 FASE I'!D$2:D$624,Planilha4!B445,'COVID 19 FASE I'!G$2:G$624,Planilha4!F$348,'COVID 19 FASE I'!#REF!,Planilha4!F$347)</f>
        <v>#REF!</v>
      </c>
      <c r="G445" s="102" t="e">
        <f>SUMIFS('COVID 19 FASE I'!N$2:N$624,'COVID 19 FASE I'!D$2:D$624,Planilha4!B445,'COVID 19 FASE I'!G$2:G$624,Planilha4!G$348,'COVID 19 FASE I'!#REF!,Planilha4!G$347)</f>
        <v>#REF!</v>
      </c>
      <c r="H445" s="102" t="e">
        <f>SUMIFS('COVID 19 FASE I'!N$2:N$624,'COVID 19 FASE I'!D$2:D$624,Planilha4!B445,'COVID 19 FASE I'!G$2:G$624,Planilha4!H$348,'COVID 19 FASE I'!#REF!,Planilha4!H$347)</f>
        <v>#REF!</v>
      </c>
      <c r="I445" s="102" t="e">
        <f>SUMIFS('COVID 19 FASE I'!N$2:N$624,'COVID 19 FASE I'!D$2:D$624,Planilha4!B445,'COVID 19 FASE I'!G$2:G$624,Planilha4!I$348,'COVID 19 FASE I'!#REF!,Planilha4!I$347)</f>
        <v>#REF!</v>
      </c>
      <c r="J445" s="102" t="e">
        <f>SUMIFS('COVID 19 FASE I'!N$2:N$624,'COVID 19 FASE I'!D$2:D$624,Planilha4!B445,'COVID 19 FASE I'!G$2:G$624,Planilha4!J$348,'COVID 19 FASE I'!#REF!,Planilha4!J$347)</f>
        <v>#REF!</v>
      </c>
      <c r="K445" s="102" t="e">
        <f>SUMIFS('COVID 19 FASE I'!N$2:N$624,'COVID 19 FASE I'!D$2:D$624,Planilha4!B445,'COVID 19 FASE I'!G$2:G$624,Planilha4!K$348,'COVID 19 FASE I'!#REF!,Planilha4!K$347)</f>
        <v>#REF!</v>
      </c>
      <c r="L445" s="102" t="e">
        <f>SUMIFS('COVID 19 FASE I'!N$2:N$624,'COVID 19 FASE I'!D$2:D$624,Planilha4!B445,'COVID 19 FASE I'!G$2:G$624,Planilha4!L$348,'COVID 19 FASE I'!#REF!,Planilha4!L$347)</f>
        <v>#REF!</v>
      </c>
      <c r="M445" s="102" t="e">
        <f>SUMIFS('COVID 19 FASE I'!N$2:N$624,'COVID 19 FASE I'!D$2:D$624,Planilha4!B445,'COVID 19 FASE I'!G$2:G$624,Planilha4!M$348,'COVID 19 FASE I'!#REF!,Planilha4!M$347)</f>
        <v>#REF!</v>
      </c>
      <c r="N445" s="102" t="e">
        <f>SUMIFS('COVID 19 FASE I'!N$2:N$624,'COVID 19 FASE I'!D$2:D$624,Planilha4!B445,'COVID 19 FASE I'!G$2:G$624,Planilha4!N$348,'COVID 19 FASE I'!#REF!,Planilha4!N$347)</f>
        <v>#REF!</v>
      </c>
      <c r="O445" s="103" t="e">
        <f t="shared" si="11"/>
        <v>#REF!</v>
      </c>
    </row>
    <row r="446" spans="1:15" x14ac:dyDescent="0.25">
      <c r="A446" s="85" t="s">
        <v>74</v>
      </c>
      <c r="B446" s="86">
        <v>80774391000300</v>
      </c>
      <c r="C446" s="102" t="e">
        <f>SUMIFS('COVID 19 FASE I'!N$2:N$624,'COVID 19 FASE I'!D$2:D$624,Planilha4!B446,'COVID 19 FASE I'!G$2:G$624,Planilha4!C$348,'COVID 19 FASE I'!#REF!,Planilha4!C$347)</f>
        <v>#REF!</v>
      </c>
      <c r="D446" s="102" t="e">
        <f>SUMIFS('COVID 19 FASE I'!N$2:N$624,'COVID 19 FASE I'!D$2:D$624,Planilha4!B446,'COVID 19 FASE I'!G$2:G$624,Planilha4!D$348,'COVID 19 FASE I'!#REF!,Planilha4!D$347)</f>
        <v>#REF!</v>
      </c>
      <c r="E446" s="102" t="e">
        <f>SUMIFS('COVID 19 FASE I'!N$2:N$624,'COVID 19 FASE I'!D$2:D$624,Planilha4!B446,'COVID 19 FASE I'!G$2:G$624,Planilha4!E$348,'COVID 19 FASE I'!#REF!,Planilha4!E$347)</f>
        <v>#REF!</v>
      </c>
      <c r="F446" s="102" t="e">
        <f>SUMIFS('COVID 19 FASE I'!N$2:N$624,'COVID 19 FASE I'!D$2:D$624,Planilha4!B446,'COVID 19 FASE I'!G$2:G$624,Planilha4!F$348,'COVID 19 FASE I'!#REF!,Planilha4!F$347)</f>
        <v>#REF!</v>
      </c>
      <c r="G446" s="102" t="e">
        <f>SUMIFS('COVID 19 FASE I'!N$2:N$624,'COVID 19 FASE I'!D$2:D$624,Planilha4!B446,'COVID 19 FASE I'!G$2:G$624,Planilha4!G$348,'COVID 19 FASE I'!#REF!,Planilha4!G$347)</f>
        <v>#REF!</v>
      </c>
      <c r="H446" s="102" t="e">
        <f>SUMIFS('COVID 19 FASE I'!N$2:N$624,'COVID 19 FASE I'!D$2:D$624,Planilha4!B446,'COVID 19 FASE I'!G$2:G$624,Planilha4!H$348,'COVID 19 FASE I'!#REF!,Planilha4!H$347)</f>
        <v>#REF!</v>
      </c>
      <c r="I446" s="102" t="e">
        <f>SUMIFS('COVID 19 FASE I'!N$2:N$624,'COVID 19 FASE I'!D$2:D$624,Planilha4!B446,'COVID 19 FASE I'!G$2:G$624,Planilha4!I$348,'COVID 19 FASE I'!#REF!,Planilha4!I$347)</f>
        <v>#REF!</v>
      </c>
      <c r="J446" s="102" t="e">
        <f>SUMIFS('COVID 19 FASE I'!N$2:N$624,'COVID 19 FASE I'!D$2:D$624,Planilha4!B446,'COVID 19 FASE I'!G$2:G$624,Planilha4!J$348,'COVID 19 FASE I'!#REF!,Planilha4!J$347)</f>
        <v>#REF!</v>
      </c>
      <c r="K446" s="102" t="e">
        <f>SUMIFS('COVID 19 FASE I'!N$2:N$624,'COVID 19 FASE I'!D$2:D$624,Planilha4!B446,'COVID 19 FASE I'!G$2:G$624,Planilha4!K$348,'COVID 19 FASE I'!#REF!,Planilha4!K$347)</f>
        <v>#REF!</v>
      </c>
      <c r="L446" s="102" t="e">
        <f>SUMIFS('COVID 19 FASE I'!N$2:N$624,'COVID 19 FASE I'!D$2:D$624,Planilha4!B446,'COVID 19 FASE I'!G$2:G$624,Planilha4!L$348,'COVID 19 FASE I'!#REF!,Planilha4!L$347)</f>
        <v>#REF!</v>
      </c>
      <c r="M446" s="102" t="e">
        <f>SUMIFS('COVID 19 FASE I'!N$2:N$624,'COVID 19 FASE I'!D$2:D$624,Planilha4!B446,'COVID 19 FASE I'!G$2:G$624,Planilha4!M$348,'COVID 19 FASE I'!#REF!,Planilha4!M$347)</f>
        <v>#REF!</v>
      </c>
      <c r="N446" s="102" t="e">
        <f>SUMIFS('COVID 19 FASE I'!N$2:N$624,'COVID 19 FASE I'!D$2:D$624,Planilha4!B446,'COVID 19 FASE I'!G$2:G$624,Planilha4!N$348,'COVID 19 FASE I'!#REF!,Planilha4!N$347)</f>
        <v>#REF!</v>
      </c>
      <c r="O446" s="103" t="e">
        <f t="shared" si="11"/>
        <v>#REF!</v>
      </c>
    </row>
    <row r="447" spans="1:15" x14ac:dyDescent="0.25">
      <c r="A447" s="85" t="s">
        <v>207</v>
      </c>
      <c r="B447" s="86">
        <v>81518839000118</v>
      </c>
      <c r="C447" s="102" t="e">
        <f>SUMIFS('COVID 19 FASE I'!N$2:N$624,'COVID 19 FASE I'!D$2:D$624,Planilha4!B447,'COVID 19 FASE I'!G$2:G$624,Planilha4!C$348,'COVID 19 FASE I'!#REF!,Planilha4!C$347)</f>
        <v>#REF!</v>
      </c>
      <c r="D447" s="102" t="e">
        <f>SUMIFS('COVID 19 FASE I'!N$2:N$624,'COVID 19 FASE I'!D$2:D$624,Planilha4!B447,'COVID 19 FASE I'!G$2:G$624,Planilha4!D$348,'COVID 19 FASE I'!#REF!,Planilha4!D$347)</f>
        <v>#REF!</v>
      </c>
      <c r="E447" s="102" t="e">
        <f>SUMIFS('COVID 19 FASE I'!N$2:N$624,'COVID 19 FASE I'!D$2:D$624,Planilha4!B447,'COVID 19 FASE I'!G$2:G$624,Planilha4!E$348,'COVID 19 FASE I'!#REF!,Planilha4!E$347)</f>
        <v>#REF!</v>
      </c>
      <c r="F447" s="102" t="e">
        <f>SUMIFS('COVID 19 FASE I'!N$2:N$624,'COVID 19 FASE I'!D$2:D$624,Planilha4!B447,'COVID 19 FASE I'!G$2:G$624,Planilha4!F$348,'COVID 19 FASE I'!#REF!,Planilha4!F$347)</f>
        <v>#REF!</v>
      </c>
      <c r="G447" s="102" t="e">
        <f>SUMIFS('COVID 19 FASE I'!N$2:N$624,'COVID 19 FASE I'!D$2:D$624,Planilha4!B447,'COVID 19 FASE I'!G$2:G$624,Planilha4!G$348,'COVID 19 FASE I'!#REF!,Planilha4!G$347)</f>
        <v>#REF!</v>
      </c>
      <c r="H447" s="102" t="e">
        <f>SUMIFS('COVID 19 FASE I'!N$2:N$624,'COVID 19 FASE I'!D$2:D$624,Planilha4!B447,'COVID 19 FASE I'!G$2:G$624,Planilha4!H$348,'COVID 19 FASE I'!#REF!,Planilha4!H$347)</f>
        <v>#REF!</v>
      </c>
      <c r="I447" s="102" t="e">
        <f>SUMIFS('COVID 19 FASE I'!N$2:N$624,'COVID 19 FASE I'!D$2:D$624,Planilha4!B447,'COVID 19 FASE I'!G$2:G$624,Planilha4!I$348,'COVID 19 FASE I'!#REF!,Planilha4!I$347)</f>
        <v>#REF!</v>
      </c>
      <c r="J447" s="102" t="e">
        <f>SUMIFS('COVID 19 FASE I'!N$2:N$624,'COVID 19 FASE I'!D$2:D$624,Planilha4!B447,'COVID 19 FASE I'!G$2:G$624,Planilha4!J$348,'COVID 19 FASE I'!#REF!,Planilha4!J$347)</f>
        <v>#REF!</v>
      </c>
      <c r="K447" s="102" t="e">
        <f>SUMIFS('COVID 19 FASE I'!N$2:N$624,'COVID 19 FASE I'!D$2:D$624,Planilha4!B447,'COVID 19 FASE I'!G$2:G$624,Planilha4!K$348,'COVID 19 FASE I'!#REF!,Planilha4!K$347)</f>
        <v>#REF!</v>
      </c>
      <c r="L447" s="102" t="e">
        <f>SUMIFS('COVID 19 FASE I'!N$2:N$624,'COVID 19 FASE I'!D$2:D$624,Planilha4!B447,'COVID 19 FASE I'!G$2:G$624,Planilha4!L$348,'COVID 19 FASE I'!#REF!,Planilha4!L$347)</f>
        <v>#REF!</v>
      </c>
      <c r="M447" s="102" t="e">
        <f>SUMIFS('COVID 19 FASE I'!N$2:N$624,'COVID 19 FASE I'!D$2:D$624,Planilha4!B447,'COVID 19 FASE I'!G$2:G$624,Planilha4!M$348,'COVID 19 FASE I'!#REF!,Planilha4!M$347)</f>
        <v>#REF!</v>
      </c>
      <c r="N447" s="102" t="e">
        <f>SUMIFS('COVID 19 FASE I'!N$2:N$624,'COVID 19 FASE I'!D$2:D$624,Planilha4!B447,'COVID 19 FASE I'!G$2:G$624,Planilha4!N$348,'COVID 19 FASE I'!#REF!,Planilha4!N$347)</f>
        <v>#REF!</v>
      </c>
      <c r="O447" s="103" t="e">
        <f t="shared" si="11"/>
        <v>#REF!</v>
      </c>
    </row>
    <row r="448" spans="1:15" x14ac:dyDescent="0.25">
      <c r="A448" s="85" t="s">
        <v>203</v>
      </c>
      <c r="B448" s="86">
        <v>81572489000178</v>
      </c>
      <c r="C448" s="102" t="e">
        <f>SUMIFS('COVID 19 FASE I'!N$2:N$624,'COVID 19 FASE I'!D$2:D$624,Planilha4!B448,'COVID 19 FASE I'!G$2:G$624,Planilha4!C$348,'COVID 19 FASE I'!#REF!,Planilha4!C$347)</f>
        <v>#REF!</v>
      </c>
      <c r="D448" s="102" t="e">
        <f>SUMIFS('COVID 19 FASE I'!N$2:N$624,'COVID 19 FASE I'!D$2:D$624,Planilha4!B448,'COVID 19 FASE I'!G$2:G$624,Planilha4!D$348,'COVID 19 FASE I'!#REF!,Planilha4!D$347)</f>
        <v>#REF!</v>
      </c>
      <c r="E448" s="102" t="e">
        <f>SUMIFS('COVID 19 FASE I'!N$2:N$624,'COVID 19 FASE I'!D$2:D$624,Planilha4!B448,'COVID 19 FASE I'!G$2:G$624,Planilha4!E$348,'COVID 19 FASE I'!#REF!,Planilha4!E$347)</f>
        <v>#REF!</v>
      </c>
      <c r="F448" s="102" t="e">
        <f>SUMIFS('COVID 19 FASE I'!N$2:N$624,'COVID 19 FASE I'!D$2:D$624,Planilha4!B448,'COVID 19 FASE I'!G$2:G$624,Planilha4!F$348,'COVID 19 FASE I'!#REF!,Planilha4!F$347)</f>
        <v>#REF!</v>
      </c>
      <c r="G448" s="102" t="e">
        <f>SUMIFS('COVID 19 FASE I'!N$2:N$624,'COVID 19 FASE I'!D$2:D$624,Planilha4!B448,'COVID 19 FASE I'!G$2:G$624,Planilha4!G$348,'COVID 19 FASE I'!#REF!,Planilha4!G$347)</f>
        <v>#REF!</v>
      </c>
      <c r="H448" s="102" t="e">
        <f>SUMIFS('COVID 19 FASE I'!N$2:N$624,'COVID 19 FASE I'!D$2:D$624,Planilha4!B448,'COVID 19 FASE I'!G$2:G$624,Planilha4!H$348,'COVID 19 FASE I'!#REF!,Planilha4!H$347)</f>
        <v>#REF!</v>
      </c>
      <c r="I448" s="102" t="e">
        <f>SUMIFS('COVID 19 FASE I'!N$2:N$624,'COVID 19 FASE I'!D$2:D$624,Planilha4!B448,'COVID 19 FASE I'!G$2:G$624,Planilha4!I$348,'COVID 19 FASE I'!#REF!,Planilha4!I$347)</f>
        <v>#REF!</v>
      </c>
      <c r="J448" s="102" t="e">
        <f>SUMIFS('COVID 19 FASE I'!N$2:N$624,'COVID 19 FASE I'!D$2:D$624,Planilha4!B448,'COVID 19 FASE I'!G$2:G$624,Planilha4!J$348,'COVID 19 FASE I'!#REF!,Planilha4!J$347)</f>
        <v>#REF!</v>
      </c>
      <c r="K448" s="102" t="e">
        <f>SUMIFS('COVID 19 FASE I'!N$2:N$624,'COVID 19 FASE I'!D$2:D$624,Planilha4!B448,'COVID 19 FASE I'!G$2:G$624,Planilha4!K$348,'COVID 19 FASE I'!#REF!,Planilha4!K$347)</f>
        <v>#REF!</v>
      </c>
      <c r="L448" s="102" t="e">
        <f>SUMIFS('COVID 19 FASE I'!N$2:N$624,'COVID 19 FASE I'!D$2:D$624,Planilha4!B448,'COVID 19 FASE I'!G$2:G$624,Planilha4!L$348,'COVID 19 FASE I'!#REF!,Planilha4!L$347)</f>
        <v>#REF!</v>
      </c>
      <c r="M448" s="102" t="e">
        <f>SUMIFS('COVID 19 FASE I'!N$2:N$624,'COVID 19 FASE I'!D$2:D$624,Planilha4!B448,'COVID 19 FASE I'!G$2:G$624,Planilha4!M$348,'COVID 19 FASE I'!#REF!,Planilha4!M$347)</f>
        <v>#REF!</v>
      </c>
      <c r="N448" s="102" t="e">
        <f>SUMIFS('COVID 19 FASE I'!N$2:N$624,'COVID 19 FASE I'!D$2:D$624,Planilha4!B448,'COVID 19 FASE I'!G$2:G$624,Planilha4!N$348,'COVID 19 FASE I'!#REF!,Planilha4!N$347)</f>
        <v>#REF!</v>
      </c>
      <c r="O448" s="103" t="e">
        <f t="shared" si="11"/>
        <v>#REF!</v>
      </c>
    </row>
    <row r="449" spans="1:15" x14ac:dyDescent="0.25">
      <c r="A449" s="85" t="s">
        <v>177</v>
      </c>
      <c r="B449" s="86">
        <v>81590887000117</v>
      </c>
      <c r="C449" s="102" t="e">
        <f>SUMIFS('COVID 19 FASE I'!N$2:N$624,'COVID 19 FASE I'!D$2:D$624,Planilha4!B449,'COVID 19 FASE I'!G$2:G$624,Planilha4!C$348,'COVID 19 FASE I'!#REF!,Planilha4!C$347)</f>
        <v>#REF!</v>
      </c>
      <c r="D449" s="102" t="e">
        <f>SUMIFS('COVID 19 FASE I'!N$2:N$624,'COVID 19 FASE I'!D$2:D$624,Planilha4!B449,'COVID 19 FASE I'!G$2:G$624,Planilha4!D$348,'COVID 19 FASE I'!#REF!,Planilha4!D$347)</f>
        <v>#REF!</v>
      </c>
      <c r="E449" s="102" t="e">
        <f>SUMIFS('COVID 19 FASE I'!N$2:N$624,'COVID 19 FASE I'!D$2:D$624,Planilha4!B449,'COVID 19 FASE I'!G$2:G$624,Planilha4!E$348,'COVID 19 FASE I'!#REF!,Planilha4!E$347)</f>
        <v>#REF!</v>
      </c>
      <c r="F449" s="102" t="e">
        <f>SUMIFS('COVID 19 FASE I'!N$2:N$624,'COVID 19 FASE I'!D$2:D$624,Planilha4!B449,'COVID 19 FASE I'!G$2:G$624,Planilha4!F$348,'COVID 19 FASE I'!#REF!,Planilha4!F$347)</f>
        <v>#REF!</v>
      </c>
      <c r="G449" s="102" t="e">
        <f>SUMIFS('COVID 19 FASE I'!N$2:N$624,'COVID 19 FASE I'!D$2:D$624,Planilha4!B449,'COVID 19 FASE I'!G$2:G$624,Planilha4!G$348,'COVID 19 FASE I'!#REF!,Planilha4!G$347)</f>
        <v>#REF!</v>
      </c>
      <c r="H449" s="102" t="e">
        <f>SUMIFS('COVID 19 FASE I'!N$2:N$624,'COVID 19 FASE I'!D$2:D$624,Planilha4!B449,'COVID 19 FASE I'!G$2:G$624,Planilha4!H$348,'COVID 19 FASE I'!#REF!,Planilha4!H$347)</f>
        <v>#REF!</v>
      </c>
      <c r="I449" s="102" t="e">
        <f>SUMIFS('COVID 19 FASE I'!N$2:N$624,'COVID 19 FASE I'!D$2:D$624,Planilha4!B449,'COVID 19 FASE I'!G$2:G$624,Planilha4!I$348,'COVID 19 FASE I'!#REF!,Planilha4!I$347)</f>
        <v>#REF!</v>
      </c>
      <c r="J449" s="102" t="e">
        <f>SUMIFS('COVID 19 FASE I'!N$2:N$624,'COVID 19 FASE I'!D$2:D$624,Planilha4!B449,'COVID 19 FASE I'!G$2:G$624,Planilha4!J$348,'COVID 19 FASE I'!#REF!,Planilha4!J$347)</f>
        <v>#REF!</v>
      </c>
      <c r="K449" s="102" t="e">
        <f>SUMIFS('COVID 19 FASE I'!N$2:N$624,'COVID 19 FASE I'!D$2:D$624,Planilha4!B449,'COVID 19 FASE I'!G$2:G$624,Planilha4!K$348,'COVID 19 FASE I'!#REF!,Planilha4!K$347)</f>
        <v>#REF!</v>
      </c>
      <c r="L449" s="102" t="e">
        <f>SUMIFS('COVID 19 FASE I'!N$2:N$624,'COVID 19 FASE I'!D$2:D$624,Planilha4!B449,'COVID 19 FASE I'!G$2:G$624,Planilha4!L$348,'COVID 19 FASE I'!#REF!,Planilha4!L$347)</f>
        <v>#REF!</v>
      </c>
      <c r="M449" s="102" t="e">
        <f>SUMIFS('COVID 19 FASE I'!N$2:N$624,'COVID 19 FASE I'!D$2:D$624,Planilha4!B449,'COVID 19 FASE I'!G$2:G$624,Planilha4!M$348,'COVID 19 FASE I'!#REF!,Planilha4!M$347)</f>
        <v>#REF!</v>
      </c>
      <c r="N449" s="102" t="e">
        <f>SUMIFS('COVID 19 FASE I'!N$2:N$624,'COVID 19 FASE I'!D$2:D$624,Planilha4!B449,'COVID 19 FASE I'!G$2:G$624,Planilha4!N$348,'COVID 19 FASE I'!#REF!,Planilha4!N$347)</f>
        <v>#REF!</v>
      </c>
      <c r="O449" s="103" t="e">
        <f t="shared" si="11"/>
        <v>#REF!</v>
      </c>
    </row>
    <row r="450" spans="1:15" x14ac:dyDescent="0.25">
      <c r="A450" s="85" t="s">
        <v>170</v>
      </c>
      <c r="B450" s="86">
        <v>82563982000194</v>
      </c>
      <c r="C450" s="102" t="e">
        <f>SUMIFS('COVID 19 FASE I'!N$2:N$624,'COVID 19 FASE I'!D$2:D$624,Planilha4!B450,'COVID 19 FASE I'!G$2:G$624,Planilha4!C$348,'COVID 19 FASE I'!#REF!,Planilha4!C$347)</f>
        <v>#REF!</v>
      </c>
      <c r="D450" s="102" t="e">
        <f>SUMIFS('COVID 19 FASE I'!N$2:N$624,'COVID 19 FASE I'!D$2:D$624,Planilha4!B450,'COVID 19 FASE I'!G$2:G$624,Planilha4!D$348,'COVID 19 FASE I'!#REF!,Planilha4!D$347)</f>
        <v>#REF!</v>
      </c>
      <c r="E450" s="102" t="e">
        <f>SUMIFS('COVID 19 FASE I'!N$2:N$624,'COVID 19 FASE I'!D$2:D$624,Planilha4!B450,'COVID 19 FASE I'!G$2:G$624,Planilha4!E$348,'COVID 19 FASE I'!#REF!,Planilha4!E$347)</f>
        <v>#REF!</v>
      </c>
      <c r="F450" s="102" t="e">
        <f>SUMIFS('COVID 19 FASE I'!N$2:N$624,'COVID 19 FASE I'!D$2:D$624,Planilha4!B450,'COVID 19 FASE I'!G$2:G$624,Planilha4!F$348,'COVID 19 FASE I'!#REF!,Planilha4!F$347)</f>
        <v>#REF!</v>
      </c>
      <c r="G450" s="102" t="e">
        <f>SUMIFS('COVID 19 FASE I'!N$2:N$624,'COVID 19 FASE I'!D$2:D$624,Planilha4!B450,'COVID 19 FASE I'!G$2:G$624,Planilha4!G$348,'COVID 19 FASE I'!#REF!,Planilha4!G$347)</f>
        <v>#REF!</v>
      </c>
      <c r="H450" s="102" t="e">
        <f>SUMIFS('COVID 19 FASE I'!N$2:N$624,'COVID 19 FASE I'!D$2:D$624,Planilha4!B450,'COVID 19 FASE I'!G$2:G$624,Planilha4!H$348,'COVID 19 FASE I'!#REF!,Planilha4!H$347)</f>
        <v>#REF!</v>
      </c>
      <c r="I450" s="102" t="e">
        <f>SUMIFS('COVID 19 FASE I'!N$2:N$624,'COVID 19 FASE I'!D$2:D$624,Planilha4!B450,'COVID 19 FASE I'!G$2:G$624,Planilha4!I$348,'COVID 19 FASE I'!#REF!,Planilha4!I$347)</f>
        <v>#REF!</v>
      </c>
      <c r="J450" s="102" t="e">
        <f>SUMIFS('COVID 19 FASE I'!N$2:N$624,'COVID 19 FASE I'!D$2:D$624,Planilha4!B450,'COVID 19 FASE I'!G$2:G$624,Planilha4!J$348,'COVID 19 FASE I'!#REF!,Planilha4!J$347)</f>
        <v>#REF!</v>
      </c>
      <c r="K450" s="102" t="e">
        <f>SUMIFS('COVID 19 FASE I'!N$2:N$624,'COVID 19 FASE I'!D$2:D$624,Planilha4!B450,'COVID 19 FASE I'!G$2:G$624,Planilha4!K$348,'COVID 19 FASE I'!#REF!,Planilha4!K$347)</f>
        <v>#REF!</v>
      </c>
      <c r="L450" s="102" t="e">
        <f>SUMIFS('COVID 19 FASE I'!N$2:N$624,'COVID 19 FASE I'!D$2:D$624,Planilha4!B450,'COVID 19 FASE I'!G$2:G$624,Planilha4!L$348,'COVID 19 FASE I'!#REF!,Planilha4!L$347)</f>
        <v>#REF!</v>
      </c>
      <c r="M450" s="102" t="e">
        <f>SUMIFS('COVID 19 FASE I'!N$2:N$624,'COVID 19 FASE I'!D$2:D$624,Planilha4!B450,'COVID 19 FASE I'!G$2:G$624,Planilha4!M$348,'COVID 19 FASE I'!#REF!,Planilha4!M$347)</f>
        <v>#REF!</v>
      </c>
      <c r="N450" s="102" t="e">
        <f>SUMIFS('COVID 19 FASE I'!N$2:N$624,'COVID 19 FASE I'!D$2:D$624,Planilha4!B450,'COVID 19 FASE I'!G$2:G$624,Planilha4!N$348,'COVID 19 FASE I'!#REF!,Planilha4!N$347)</f>
        <v>#REF!</v>
      </c>
      <c r="O450" s="103" t="e">
        <f t="shared" si="11"/>
        <v>#REF!</v>
      </c>
    </row>
    <row r="451" spans="1:15" x14ac:dyDescent="0.25">
      <c r="A451" s="85" t="s">
        <v>176</v>
      </c>
      <c r="B451" s="86">
        <v>82645003000147</v>
      </c>
      <c r="C451" s="102" t="e">
        <f>SUMIFS('COVID 19 FASE I'!N$2:N$624,'COVID 19 FASE I'!D$2:D$624,Planilha4!B451,'COVID 19 FASE I'!G$2:G$624,Planilha4!C$348,'COVID 19 FASE I'!#REF!,Planilha4!C$347)</f>
        <v>#REF!</v>
      </c>
      <c r="D451" s="102" t="e">
        <f>SUMIFS('COVID 19 FASE I'!N$2:N$624,'COVID 19 FASE I'!D$2:D$624,Planilha4!B451,'COVID 19 FASE I'!G$2:G$624,Planilha4!D$348,'COVID 19 FASE I'!#REF!,Planilha4!D$347)</f>
        <v>#REF!</v>
      </c>
      <c r="E451" s="102" t="e">
        <f>SUMIFS('COVID 19 FASE I'!N$2:N$624,'COVID 19 FASE I'!D$2:D$624,Planilha4!B451,'COVID 19 FASE I'!G$2:G$624,Planilha4!E$348,'COVID 19 FASE I'!#REF!,Planilha4!E$347)</f>
        <v>#REF!</v>
      </c>
      <c r="F451" s="102" t="e">
        <f>SUMIFS('COVID 19 FASE I'!N$2:N$624,'COVID 19 FASE I'!D$2:D$624,Planilha4!B451,'COVID 19 FASE I'!G$2:G$624,Planilha4!F$348,'COVID 19 FASE I'!#REF!,Planilha4!F$347)</f>
        <v>#REF!</v>
      </c>
      <c r="G451" s="102" t="e">
        <f>SUMIFS('COVID 19 FASE I'!N$2:N$624,'COVID 19 FASE I'!D$2:D$624,Planilha4!B451,'COVID 19 FASE I'!G$2:G$624,Planilha4!G$348,'COVID 19 FASE I'!#REF!,Planilha4!G$347)</f>
        <v>#REF!</v>
      </c>
      <c r="H451" s="102" t="e">
        <f>SUMIFS('COVID 19 FASE I'!N$2:N$624,'COVID 19 FASE I'!D$2:D$624,Planilha4!B451,'COVID 19 FASE I'!G$2:G$624,Planilha4!H$348,'COVID 19 FASE I'!#REF!,Planilha4!H$347)</f>
        <v>#REF!</v>
      </c>
      <c r="I451" s="102" t="e">
        <f>SUMIFS('COVID 19 FASE I'!N$2:N$624,'COVID 19 FASE I'!D$2:D$624,Planilha4!B451,'COVID 19 FASE I'!G$2:G$624,Planilha4!I$348,'COVID 19 FASE I'!#REF!,Planilha4!I$347)</f>
        <v>#REF!</v>
      </c>
      <c r="J451" s="102" t="e">
        <f>SUMIFS('COVID 19 FASE I'!N$2:N$624,'COVID 19 FASE I'!D$2:D$624,Planilha4!B451,'COVID 19 FASE I'!G$2:G$624,Planilha4!J$348,'COVID 19 FASE I'!#REF!,Planilha4!J$347)</f>
        <v>#REF!</v>
      </c>
      <c r="K451" s="102" t="e">
        <f>SUMIFS('COVID 19 FASE I'!N$2:N$624,'COVID 19 FASE I'!D$2:D$624,Planilha4!B451,'COVID 19 FASE I'!G$2:G$624,Planilha4!K$348,'COVID 19 FASE I'!#REF!,Planilha4!K$347)</f>
        <v>#REF!</v>
      </c>
      <c r="L451" s="102" t="e">
        <f>SUMIFS('COVID 19 FASE I'!N$2:N$624,'COVID 19 FASE I'!D$2:D$624,Planilha4!B451,'COVID 19 FASE I'!G$2:G$624,Planilha4!L$348,'COVID 19 FASE I'!#REF!,Planilha4!L$347)</f>
        <v>#REF!</v>
      </c>
      <c r="M451" s="102" t="e">
        <f>SUMIFS('COVID 19 FASE I'!N$2:N$624,'COVID 19 FASE I'!D$2:D$624,Planilha4!B451,'COVID 19 FASE I'!G$2:G$624,Planilha4!M$348,'COVID 19 FASE I'!#REF!,Planilha4!M$347)</f>
        <v>#REF!</v>
      </c>
      <c r="N451" s="102" t="e">
        <f>SUMIFS('COVID 19 FASE I'!N$2:N$624,'COVID 19 FASE I'!D$2:D$624,Planilha4!B451,'COVID 19 FASE I'!G$2:G$624,Planilha4!N$348,'COVID 19 FASE I'!#REF!,Planilha4!N$347)</f>
        <v>#REF!</v>
      </c>
      <c r="O451" s="103" t="e">
        <f t="shared" si="11"/>
        <v>#REF!</v>
      </c>
    </row>
    <row r="452" spans="1:15" x14ac:dyDescent="0.25">
      <c r="A452" s="85" t="s">
        <v>213</v>
      </c>
      <c r="B452" s="86">
        <v>82645011000193</v>
      </c>
      <c r="C452" s="102" t="e">
        <f>SUMIFS('COVID 19 FASE I'!N$2:N$624,'COVID 19 FASE I'!D$2:D$624,Planilha4!B452,'COVID 19 FASE I'!G$2:G$624,Planilha4!C$348,'COVID 19 FASE I'!#REF!,Planilha4!C$347)</f>
        <v>#REF!</v>
      </c>
      <c r="D452" s="102" t="e">
        <f>SUMIFS('COVID 19 FASE I'!N$2:N$624,'COVID 19 FASE I'!D$2:D$624,Planilha4!B452,'COVID 19 FASE I'!G$2:G$624,Planilha4!D$348,'COVID 19 FASE I'!#REF!,Planilha4!D$347)</f>
        <v>#REF!</v>
      </c>
      <c r="E452" s="102" t="e">
        <f>SUMIFS('COVID 19 FASE I'!N$2:N$624,'COVID 19 FASE I'!D$2:D$624,Planilha4!B452,'COVID 19 FASE I'!G$2:G$624,Planilha4!E$348,'COVID 19 FASE I'!#REF!,Planilha4!E$347)</f>
        <v>#REF!</v>
      </c>
      <c r="F452" s="102" t="e">
        <f>SUMIFS('COVID 19 FASE I'!N$2:N$624,'COVID 19 FASE I'!D$2:D$624,Planilha4!B452,'COVID 19 FASE I'!G$2:G$624,Planilha4!F$348,'COVID 19 FASE I'!#REF!,Planilha4!F$347)</f>
        <v>#REF!</v>
      </c>
      <c r="G452" s="102" t="e">
        <f>SUMIFS('COVID 19 FASE I'!N$2:N$624,'COVID 19 FASE I'!D$2:D$624,Planilha4!B452,'COVID 19 FASE I'!G$2:G$624,Planilha4!G$348,'COVID 19 FASE I'!#REF!,Planilha4!G$347)</f>
        <v>#REF!</v>
      </c>
      <c r="H452" s="102" t="e">
        <f>SUMIFS('COVID 19 FASE I'!N$2:N$624,'COVID 19 FASE I'!D$2:D$624,Planilha4!B452,'COVID 19 FASE I'!G$2:G$624,Planilha4!H$348,'COVID 19 FASE I'!#REF!,Planilha4!H$347)</f>
        <v>#REF!</v>
      </c>
      <c r="I452" s="102" t="e">
        <f>SUMIFS('COVID 19 FASE I'!N$2:N$624,'COVID 19 FASE I'!D$2:D$624,Planilha4!B452,'COVID 19 FASE I'!G$2:G$624,Planilha4!I$348,'COVID 19 FASE I'!#REF!,Planilha4!I$347)</f>
        <v>#REF!</v>
      </c>
      <c r="J452" s="102" t="e">
        <f>SUMIFS('COVID 19 FASE I'!N$2:N$624,'COVID 19 FASE I'!D$2:D$624,Planilha4!B452,'COVID 19 FASE I'!G$2:G$624,Planilha4!J$348,'COVID 19 FASE I'!#REF!,Planilha4!J$347)</f>
        <v>#REF!</v>
      </c>
      <c r="K452" s="102" t="e">
        <f>SUMIFS('COVID 19 FASE I'!N$2:N$624,'COVID 19 FASE I'!D$2:D$624,Planilha4!B452,'COVID 19 FASE I'!G$2:G$624,Planilha4!K$348,'COVID 19 FASE I'!#REF!,Planilha4!K$347)</f>
        <v>#REF!</v>
      </c>
      <c r="L452" s="102" t="e">
        <f>SUMIFS('COVID 19 FASE I'!N$2:N$624,'COVID 19 FASE I'!D$2:D$624,Planilha4!B452,'COVID 19 FASE I'!G$2:G$624,Planilha4!L$348,'COVID 19 FASE I'!#REF!,Planilha4!L$347)</f>
        <v>#REF!</v>
      </c>
      <c r="M452" s="102" t="e">
        <f>SUMIFS('COVID 19 FASE I'!N$2:N$624,'COVID 19 FASE I'!D$2:D$624,Planilha4!B452,'COVID 19 FASE I'!G$2:G$624,Planilha4!M$348,'COVID 19 FASE I'!#REF!,Planilha4!M$347)</f>
        <v>#REF!</v>
      </c>
      <c r="N452" s="102" t="e">
        <f>SUMIFS('COVID 19 FASE I'!N$2:N$624,'COVID 19 FASE I'!D$2:D$624,Planilha4!B452,'COVID 19 FASE I'!G$2:G$624,Planilha4!N$348,'COVID 19 FASE I'!#REF!,Planilha4!N$347)</f>
        <v>#REF!</v>
      </c>
      <c r="O452" s="103" t="e">
        <f t="shared" si="11"/>
        <v>#REF!</v>
      </c>
    </row>
    <row r="453" spans="1:15" x14ac:dyDescent="0.25">
      <c r="A453" s="85" t="s">
        <v>181</v>
      </c>
      <c r="B453" s="86">
        <v>83057794000157</v>
      </c>
      <c r="C453" s="102" t="e">
        <f>SUMIFS('COVID 19 FASE I'!N$2:N$624,'COVID 19 FASE I'!D$2:D$624,Planilha4!B453,'COVID 19 FASE I'!G$2:G$624,Planilha4!C$348,'COVID 19 FASE I'!#REF!,Planilha4!C$347)</f>
        <v>#REF!</v>
      </c>
      <c r="D453" s="102" t="e">
        <f>SUMIFS('COVID 19 FASE I'!N$2:N$624,'COVID 19 FASE I'!D$2:D$624,Planilha4!B453,'COVID 19 FASE I'!G$2:G$624,Planilha4!D$348,'COVID 19 FASE I'!#REF!,Planilha4!D$347)</f>
        <v>#REF!</v>
      </c>
      <c r="E453" s="102" t="e">
        <f>SUMIFS('COVID 19 FASE I'!N$2:N$624,'COVID 19 FASE I'!D$2:D$624,Planilha4!B453,'COVID 19 FASE I'!G$2:G$624,Planilha4!E$348,'COVID 19 FASE I'!#REF!,Planilha4!E$347)</f>
        <v>#REF!</v>
      </c>
      <c r="F453" s="102" t="e">
        <f>SUMIFS('COVID 19 FASE I'!N$2:N$624,'COVID 19 FASE I'!D$2:D$624,Planilha4!B453,'COVID 19 FASE I'!G$2:G$624,Planilha4!F$348,'COVID 19 FASE I'!#REF!,Planilha4!F$347)</f>
        <v>#REF!</v>
      </c>
      <c r="G453" s="102" t="e">
        <f>SUMIFS('COVID 19 FASE I'!N$2:N$624,'COVID 19 FASE I'!D$2:D$624,Planilha4!B453,'COVID 19 FASE I'!G$2:G$624,Planilha4!G$348,'COVID 19 FASE I'!#REF!,Planilha4!G$347)</f>
        <v>#REF!</v>
      </c>
      <c r="H453" s="102" t="e">
        <f>SUMIFS('COVID 19 FASE I'!N$2:N$624,'COVID 19 FASE I'!D$2:D$624,Planilha4!B453,'COVID 19 FASE I'!G$2:G$624,Planilha4!H$348,'COVID 19 FASE I'!#REF!,Planilha4!H$347)</f>
        <v>#REF!</v>
      </c>
      <c r="I453" s="102" t="e">
        <f>SUMIFS('COVID 19 FASE I'!N$2:N$624,'COVID 19 FASE I'!D$2:D$624,Planilha4!B453,'COVID 19 FASE I'!G$2:G$624,Planilha4!I$348,'COVID 19 FASE I'!#REF!,Planilha4!I$347)</f>
        <v>#REF!</v>
      </c>
      <c r="J453" s="102" t="e">
        <f>SUMIFS('COVID 19 FASE I'!N$2:N$624,'COVID 19 FASE I'!D$2:D$624,Planilha4!B453,'COVID 19 FASE I'!G$2:G$624,Planilha4!J$348,'COVID 19 FASE I'!#REF!,Planilha4!J$347)</f>
        <v>#REF!</v>
      </c>
      <c r="K453" s="102" t="e">
        <f>SUMIFS('COVID 19 FASE I'!N$2:N$624,'COVID 19 FASE I'!D$2:D$624,Planilha4!B453,'COVID 19 FASE I'!G$2:G$624,Planilha4!K$348,'COVID 19 FASE I'!#REF!,Planilha4!K$347)</f>
        <v>#REF!</v>
      </c>
      <c r="L453" s="102" t="e">
        <f>SUMIFS('COVID 19 FASE I'!N$2:N$624,'COVID 19 FASE I'!D$2:D$624,Planilha4!B453,'COVID 19 FASE I'!G$2:G$624,Planilha4!L$348,'COVID 19 FASE I'!#REF!,Planilha4!L$347)</f>
        <v>#REF!</v>
      </c>
      <c r="M453" s="102" t="e">
        <f>SUMIFS('COVID 19 FASE I'!N$2:N$624,'COVID 19 FASE I'!D$2:D$624,Planilha4!B453,'COVID 19 FASE I'!G$2:G$624,Planilha4!M$348,'COVID 19 FASE I'!#REF!,Planilha4!M$347)</f>
        <v>#REF!</v>
      </c>
      <c r="N453" s="102" t="e">
        <f>SUMIFS('COVID 19 FASE I'!N$2:N$624,'COVID 19 FASE I'!D$2:D$624,Planilha4!B453,'COVID 19 FASE I'!G$2:G$624,Planilha4!N$348,'COVID 19 FASE I'!#REF!,Planilha4!N$347)</f>
        <v>#REF!</v>
      </c>
      <c r="O453" s="103" t="e">
        <f t="shared" si="11"/>
        <v>#REF!</v>
      </c>
    </row>
    <row r="454" spans="1:15" x14ac:dyDescent="0.25">
      <c r="A454" s="85" t="s">
        <v>175</v>
      </c>
      <c r="B454" s="86">
        <v>83093708000161</v>
      </c>
      <c r="C454" s="102" t="e">
        <f>SUMIFS('COVID 19 FASE I'!N$2:N$624,'COVID 19 FASE I'!D$2:D$624,Planilha4!B454,'COVID 19 FASE I'!G$2:G$624,Planilha4!C$348,'COVID 19 FASE I'!#REF!,Planilha4!C$347)</f>
        <v>#REF!</v>
      </c>
      <c r="D454" s="102" t="e">
        <f>SUMIFS('COVID 19 FASE I'!N$2:N$624,'COVID 19 FASE I'!D$2:D$624,Planilha4!B454,'COVID 19 FASE I'!G$2:G$624,Planilha4!D$348,'COVID 19 FASE I'!#REF!,Planilha4!D$347)</f>
        <v>#REF!</v>
      </c>
      <c r="E454" s="102" t="e">
        <f>SUMIFS('COVID 19 FASE I'!N$2:N$624,'COVID 19 FASE I'!D$2:D$624,Planilha4!B454,'COVID 19 FASE I'!G$2:G$624,Planilha4!E$348,'COVID 19 FASE I'!#REF!,Planilha4!E$347)</f>
        <v>#REF!</v>
      </c>
      <c r="F454" s="102" t="e">
        <f>SUMIFS('COVID 19 FASE I'!N$2:N$624,'COVID 19 FASE I'!D$2:D$624,Planilha4!B454,'COVID 19 FASE I'!G$2:G$624,Planilha4!F$348,'COVID 19 FASE I'!#REF!,Planilha4!F$347)</f>
        <v>#REF!</v>
      </c>
      <c r="G454" s="102" t="e">
        <f>SUMIFS('COVID 19 FASE I'!N$2:N$624,'COVID 19 FASE I'!D$2:D$624,Planilha4!B454,'COVID 19 FASE I'!G$2:G$624,Planilha4!G$348,'COVID 19 FASE I'!#REF!,Planilha4!G$347)</f>
        <v>#REF!</v>
      </c>
      <c r="H454" s="102" t="e">
        <f>SUMIFS('COVID 19 FASE I'!N$2:N$624,'COVID 19 FASE I'!D$2:D$624,Planilha4!B454,'COVID 19 FASE I'!G$2:G$624,Planilha4!H$348,'COVID 19 FASE I'!#REF!,Planilha4!H$347)</f>
        <v>#REF!</v>
      </c>
      <c r="I454" s="102" t="e">
        <f>SUMIFS('COVID 19 FASE I'!N$2:N$624,'COVID 19 FASE I'!D$2:D$624,Planilha4!B454,'COVID 19 FASE I'!G$2:G$624,Planilha4!I$348,'COVID 19 FASE I'!#REF!,Planilha4!I$347)</f>
        <v>#REF!</v>
      </c>
      <c r="J454" s="102" t="e">
        <f>SUMIFS('COVID 19 FASE I'!N$2:N$624,'COVID 19 FASE I'!D$2:D$624,Planilha4!B454,'COVID 19 FASE I'!G$2:G$624,Planilha4!J$348,'COVID 19 FASE I'!#REF!,Planilha4!J$347)</f>
        <v>#REF!</v>
      </c>
      <c r="K454" s="102" t="e">
        <f>SUMIFS('COVID 19 FASE I'!N$2:N$624,'COVID 19 FASE I'!D$2:D$624,Planilha4!B454,'COVID 19 FASE I'!G$2:G$624,Planilha4!K$348,'COVID 19 FASE I'!#REF!,Planilha4!K$347)</f>
        <v>#REF!</v>
      </c>
      <c r="L454" s="102" t="e">
        <f>SUMIFS('COVID 19 FASE I'!N$2:N$624,'COVID 19 FASE I'!D$2:D$624,Planilha4!B454,'COVID 19 FASE I'!G$2:G$624,Planilha4!L$348,'COVID 19 FASE I'!#REF!,Planilha4!L$347)</f>
        <v>#REF!</v>
      </c>
      <c r="M454" s="102" t="e">
        <f>SUMIFS('COVID 19 FASE I'!N$2:N$624,'COVID 19 FASE I'!D$2:D$624,Planilha4!B454,'COVID 19 FASE I'!G$2:G$624,Planilha4!M$348,'COVID 19 FASE I'!#REF!,Planilha4!M$347)</f>
        <v>#REF!</v>
      </c>
      <c r="N454" s="102" t="e">
        <f>SUMIFS('COVID 19 FASE I'!N$2:N$624,'COVID 19 FASE I'!D$2:D$624,Planilha4!B454,'COVID 19 FASE I'!G$2:G$624,Planilha4!N$348,'COVID 19 FASE I'!#REF!,Planilha4!N$347)</f>
        <v>#REF!</v>
      </c>
      <c r="O454" s="103" t="e">
        <f t="shared" si="11"/>
        <v>#REF!</v>
      </c>
    </row>
    <row r="455" spans="1:15" x14ac:dyDescent="0.25">
      <c r="A455" s="85" t="s">
        <v>185</v>
      </c>
      <c r="B455" s="86">
        <v>83153331000142</v>
      </c>
      <c r="C455" s="102" t="e">
        <f>SUMIFS('COVID 19 FASE I'!N$2:N$624,'COVID 19 FASE I'!D$2:D$624,Planilha4!B455,'COVID 19 FASE I'!G$2:G$624,Planilha4!C$348,'COVID 19 FASE I'!#REF!,Planilha4!C$347)</f>
        <v>#REF!</v>
      </c>
      <c r="D455" s="102" t="e">
        <f>SUMIFS('COVID 19 FASE I'!N$2:N$624,'COVID 19 FASE I'!D$2:D$624,Planilha4!B455,'COVID 19 FASE I'!G$2:G$624,Planilha4!D$348,'COVID 19 FASE I'!#REF!,Planilha4!D$347)</f>
        <v>#REF!</v>
      </c>
      <c r="E455" s="102" t="e">
        <f>SUMIFS('COVID 19 FASE I'!N$2:N$624,'COVID 19 FASE I'!D$2:D$624,Planilha4!B455,'COVID 19 FASE I'!G$2:G$624,Planilha4!E$348,'COVID 19 FASE I'!#REF!,Planilha4!E$347)</f>
        <v>#REF!</v>
      </c>
      <c r="F455" s="102" t="e">
        <f>SUMIFS('COVID 19 FASE I'!N$2:N$624,'COVID 19 FASE I'!D$2:D$624,Planilha4!B455,'COVID 19 FASE I'!G$2:G$624,Planilha4!F$348,'COVID 19 FASE I'!#REF!,Planilha4!F$347)</f>
        <v>#REF!</v>
      </c>
      <c r="G455" s="102" t="e">
        <f>SUMIFS('COVID 19 FASE I'!N$2:N$624,'COVID 19 FASE I'!D$2:D$624,Planilha4!B455,'COVID 19 FASE I'!G$2:G$624,Planilha4!G$348,'COVID 19 FASE I'!#REF!,Planilha4!G$347)</f>
        <v>#REF!</v>
      </c>
      <c r="H455" s="102" t="e">
        <f>SUMIFS('COVID 19 FASE I'!N$2:N$624,'COVID 19 FASE I'!D$2:D$624,Planilha4!B455,'COVID 19 FASE I'!G$2:G$624,Planilha4!H$348,'COVID 19 FASE I'!#REF!,Planilha4!H$347)</f>
        <v>#REF!</v>
      </c>
      <c r="I455" s="102" t="e">
        <f>SUMIFS('COVID 19 FASE I'!N$2:N$624,'COVID 19 FASE I'!D$2:D$624,Planilha4!B455,'COVID 19 FASE I'!G$2:G$624,Planilha4!I$348,'COVID 19 FASE I'!#REF!,Planilha4!I$347)</f>
        <v>#REF!</v>
      </c>
      <c r="J455" s="102" t="e">
        <f>SUMIFS('COVID 19 FASE I'!N$2:N$624,'COVID 19 FASE I'!D$2:D$624,Planilha4!B455,'COVID 19 FASE I'!G$2:G$624,Planilha4!J$348,'COVID 19 FASE I'!#REF!,Planilha4!J$347)</f>
        <v>#REF!</v>
      </c>
      <c r="K455" s="102" t="e">
        <f>SUMIFS('COVID 19 FASE I'!N$2:N$624,'COVID 19 FASE I'!D$2:D$624,Planilha4!B455,'COVID 19 FASE I'!G$2:G$624,Planilha4!K$348,'COVID 19 FASE I'!#REF!,Planilha4!K$347)</f>
        <v>#REF!</v>
      </c>
      <c r="L455" s="102" t="e">
        <f>SUMIFS('COVID 19 FASE I'!N$2:N$624,'COVID 19 FASE I'!D$2:D$624,Planilha4!B455,'COVID 19 FASE I'!G$2:G$624,Planilha4!L$348,'COVID 19 FASE I'!#REF!,Planilha4!L$347)</f>
        <v>#REF!</v>
      </c>
      <c r="M455" s="102" t="e">
        <f>SUMIFS('COVID 19 FASE I'!N$2:N$624,'COVID 19 FASE I'!D$2:D$624,Planilha4!B455,'COVID 19 FASE I'!G$2:G$624,Planilha4!M$348,'COVID 19 FASE I'!#REF!,Planilha4!M$347)</f>
        <v>#REF!</v>
      </c>
      <c r="N455" s="102" t="e">
        <f>SUMIFS('COVID 19 FASE I'!N$2:N$624,'COVID 19 FASE I'!D$2:D$624,Planilha4!B455,'COVID 19 FASE I'!G$2:G$624,Planilha4!N$348,'COVID 19 FASE I'!#REF!,Planilha4!N$347)</f>
        <v>#REF!</v>
      </c>
      <c r="O455" s="103" t="e">
        <f t="shared" si="11"/>
        <v>#REF!</v>
      </c>
    </row>
    <row r="456" spans="1:15" x14ac:dyDescent="0.25">
      <c r="A456" s="85" t="s">
        <v>200</v>
      </c>
      <c r="B456" s="86">
        <v>83218008000156</v>
      </c>
      <c r="C456" s="102" t="e">
        <f>SUMIFS('COVID 19 FASE I'!N$2:N$624,'COVID 19 FASE I'!D$2:D$624,Planilha4!B456,'COVID 19 FASE I'!G$2:G$624,Planilha4!C$348,'COVID 19 FASE I'!#REF!,Planilha4!C$347)</f>
        <v>#REF!</v>
      </c>
      <c r="D456" s="102" t="e">
        <f>SUMIFS('COVID 19 FASE I'!N$2:N$624,'COVID 19 FASE I'!D$2:D$624,Planilha4!B456,'COVID 19 FASE I'!G$2:G$624,Planilha4!D$348,'COVID 19 FASE I'!#REF!,Planilha4!D$347)</f>
        <v>#REF!</v>
      </c>
      <c r="E456" s="102" t="e">
        <f>SUMIFS('COVID 19 FASE I'!N$2:N$624,'COVID 19 FASE I'!D$2:D$624,Planilha4!B456,'COVID 19 FASE I'!G$2:G$624,Planilha4!E$348,'COVID 19 FASE I'!#REF!,Planilha4!E$347)</f>
        <v>#REF!</v>
      </c>
      <c r="F456" s="102" t="e">
        <f>SUMIFS('COVID 19 FASE I'!N$2:N$624,'COVID 19 FASE I'!D$2:D$624,Planilha4!B456,'COVID 19 FASE I'!G$2:G$624,Planilha4!F$348,'COVID 19 FASE I'!#REF!,Planilha4!F$347)</f>
        <v>#REF!</v>
      </c>
      <c r="G456" s="102" t="e">
        <f>SUMIFS('COVID 19 FASE I'!N$2:N$624,'COVID 19 FASE I'!D$2:D$624,Planilha4!B456,'COVID 19 FASE I'!G$2:G$624,Planilha4!G$348,'COVID 19 FASE I'!#REF!,Planilha4!G$347)</f>
        <v>#REF!</v>
      </c>
      <c r="H456" s="102" t="e">
        <f>SUMIFS('COVID 19 FASE I'!N$2:N$624,'COVID 19 FASE I'!D$2:D$624,Planilha4!B456,'COVID 19 FASE I'!G$2:G$624,Planilha4!H$348,'COVID 19 FASE I'!#REF!,Planilha4!H$347)</f>
        <v>#REF!</v>
      </c>
      <c r="I456" s="102" t="e">
        <f>SUMIFS('COVID 19 FASE I'!N$2:N$624,'COVID 19 FASE I'!D$2:D$624,Planilha4!B456,'COVID 19 FASE I'!G$2:G$624,Planilha4!I$348,'COVID 19 FASE I'!#REF!,Planilha4!I$347)</f>
        <v>#REF!</v>
      </c>
      <c r="J456" s="102" t="e">
        <f>SUMIFS('COVID 19 FASE I'!N$2:N$624,'COVID 19 FASE I'!D$2:D$624,Planilha4!B456,'COVID 19 FASE I'!G$2:G$624,Planilha4!J$348,'COVID 19 FASE I'!#REF!,Planilha4!J$347)</f>
        <v>#REF!</v>
      </c>
      <c r="K456" s="102" t="e">
        <f>SUMIFS('COVID 19 FASE I'!N$2:N$624,'COVID 19 FASE I'!D$2:D$624,Planilha4!B456,'COVID 19 FASE I'!G$2:G$624,Planilha4!K$348,'COVID 19 FASE I'!#REF!,Planilha4!K$347)</f>
        <v>#REF!</v>
      </c>
      <c r="L456" s="102" t="e">
        <f>SUMIFS('COVID 19 FASE I'!N$2:N$624,'COVID 19 FASE I'!D$2:D$624,Planilha4!B456,'COVID 19 FASE I'!G$2:G$624,Planilha4!L$348,'COVID 19 FASE I'!#REF!,Planilha4!L$347)</f>
        <v>#REF!</v>
      </c>
      <c r="M456" s="102" t="e">
        <f>SUMIFS('COVID 19 FASE I'!N$2:N$624,'COVID 19 FASE I'!D$2:D$624,Planilha4!B456,'COVID 19 FASE I'!G$2:G$624,Planilha4!M$348,'COVID 19 FASE I'!#REF!,Planilha4!M$347)</f>
        <v>#REF!</v>
      </c>
      <c r="N456" s="102" t="e">
        <f>SUMIFS('COVID 19 FASE I'!N$2:N$624,'COVID 19 FASE I'!D$2:D$624,Planilha4!B456,'COVID 19 FASE I'!G$2:G$624,Planilha4!N$348,'COVID 19 FASE I'!#REF!,Planilha4!N$347)</f>
        <v>#REF!</v>
      </c>
      <c r="O456" s="103" t="e">
        <f t="shared" si="11"/>
        <v>#REF!</v>
      </c>
    </row>
    <row r="457" spans="1:15" x14ac:dyDescent="0.25">
      <c r="A457" s="85" t="s">
        <v>224</v>
      </c>
      <c r="B457" s="86">
        <v>83397158000174</v>
      </c>
      <c r="C457" s="102" t="e">
        <f>SUMIFS('COVID 19 FASE I'!N$2:N$624,'COVID 19 FASE I'!D$2:D$624,Planilha4!B457,'COVID 19 FASE I'!G$2:G$624,Planilha4!C$348,'COVID 19 FASE I'!#REF!,Planilha4!C$347)</f>
        <v>#REF!</v>
      </c>
      <c r="D457" s="102" t="e">
        <f>SUMIFS('COVID 19 FASE I'!N$2:N$624,'COVID 19 FASE I'!D$2:D$624,Planilha4!B457,'COVID 19 FASE I'!G$2:G$624,Planilha4!D$348,'COVID 19 FASE I'!#REF!,Planilha4!D$347)</f>
        <v>#REF!</v>
      </c>
      <c r="E457" s="102" t="e">
        <f>SUMIFS('COVID 19 FASE I'!N$2:N$624,'COVID 19 FASE I'!D$2:D$624,Planilha4!B457,'COVID 19 FASE I'!G$2:G$624,Planilha4!E$348,'COVID 19 FASE I'!#REF!,Planilha4!E$347)</f>
        <v>#REF!</v>
      </c>
      <c r="F457" s="102" t="e">
        <f>SUMIFS('COVID 19 FASE I'!N$2:N$624,'COVID 19 FASE I'!D$2:D$624,Planilha4!B457,'COVID 19 FASE I'!G$2:G$624,Planilha4!F$348,'COVID 19 FASE I'!#REF!,Planilha4!F$347)</f>
        <v>#REF!</v>
      </c>
      <c r="G457" s="102" t="e">
        <f>SUMIFS('COVID 19 FASE I'!N$2:N$624,'COVID 19 FASE I'!D$2:D$624,Planilha4!B457,'COVID 19 FASE I'!G$2:G$624,Planilha4!G$348,'COVID 19 FASE I'!#REF!,Planilha4!G$347)</f>
        <v>#REF!</v>
      </c>
      <c r="H457" s="102" t="e">
        <f>SUMIFS('COVID 19 FASE I'!N$2:N$624,'COVID 19 FASE I'!D$2:D$624,Planilha4!B457,'COVID 19 FASE I'!G$2:G$624,Planilha4!H$348,'COVID 19 FASE I'!#REF!,Planilha4!H$347)</f>
        <v>#REF!</v>
      </c>
      <c r="I457" s="102" t="e">
        <f>SUMIFS('COVID 19 FASE I'!N$2:N$624,'COVID 19 FASE I'!D$2:D$624,Planilha4!B457,'COVID 19 FASE I'!G$2:G$624,Planilha4!I$348,'COVID 19 FASE I'!#REF!,Planilha4!I$347)</f>
        <v>#REF!</v>
      </c>
      <c r="J457" s="102" t="e">
        <f>SUMIFS('COVID 19 FASE I'!N$2:N$624,'COVID 19 FASE I'!D$2:D$624,Planilha4!B457,'COVID 19 FASE I'!G$2:G$624,Planilha4!J$348,'COVID 19 FASE I'!#REF!,Planilha4!J$347)</f>
        <v>#REF!</v>
      </c>
      <c r="K457" s="102" t="e">
        <f>SUMIFS('COVID 19 FASE I'!N$2:N$624,'COVID 19 FASE I'!D$2:D$624,Planilha4!B457,'COVID 19 FASE I'!G$2:G$624,Planilha4!K$348,'COVID 19 FASE I'!#REF!,Planilha4!K$347)</f>
        <v>#REF!</v>
      </c>
      <c r="L457" s="102" t="e">
        <f>SUMIFS('COVID 19 FASE I'!N$2:N$624,'COVID 19 FASE I'!D$2:D$624,Planilha4!B457,'COVID 19 FASE I'!G$2:G$624,Planilha4!L$348,'COVID 19 FASE I'!#REF!,Planilha4!L$347)</f>
        <v>#REF!</v>
      </c>
      <c r="M457" s="102" t="e">
        <f>SUMIFS('COVID 19 FASE I'!N$2:N$624,'COVID 19 FASE I'!D$2:D$624,Planilha4!B457,'COVID 19 FASE I'!G$2:G$624,Planilha4!M$348,'COVID 19 FASE I'!#REF!,Planilha4!M$347)</f>
        <v>#REF!</v>
      </c>
      <c r="N457" s="102" t="e">
        <f>SUMIFS('COVID 19 FASE I'!N$2:N$624,'COVID 19 FASE I'!D$2:D$624,Planilha4!B457,'COVID 19 FASE I'!G$2:G$624,Planilha4!N$348,'COVID 19 FASE I'!#REF!,Planilha4!N$347)</f>
        <v>#REF!</v>
      </c>
      <c r="O457" s="103" t="e">
        <f t="shared" si="11"/>
        <v>#REF!</v>
      </c>
    </row>
    <row r="458" spans="1:15" x14ac:dyDescent="0.25">
      <c r="A458" s="85" t="s">
        <v>206</v>
      </c>
      <c r="B458" s="86">
        <v>83513010000158</v>
      </c>
      <c r="C458" s="102" t="e">
        <f>SUMIFS('COVID 19 FASE I'!N$2:N$624,'COVID 19 FASE I'!D$2:D$624,Planilha4!B458,'COVID 19 FASE I'!G$2:G$624,Planilha4!C$348,'COVID 19 FASE I'!#REF!,Planilha4!C$347)</f>
        <v>#REF!</v>
      </c>
      <c r="D458" s="102" t="e">
        <f>SUMIFS('COVID 19 FASE I'!N$2:N$624,'COVID 19 FASE I'!D$2:D$624,Planilha4!B458,'COVID 19 FASE I'!G$2:G$624,Planilha4!D$348,'COVID 19 FASE I'!#REF!,Planilha4!D$347)</f>
        <v>#REF!</v>
      </c>
      <c r="E458" s="102" t="e">
        <f>SUMIFS('COVID 19 FASE I'!N$2:N$624,'COVID 19 FASE I'!D$2:D$624,Planilha4!B458,'COVID 19 FASE I'!G$2:G$624,Planilha4!E$348,'COVID 19 FASE I'!#REF!,Planilha4!E$347)</f>
        <v>#REF!</v>
      </c>
      <c r="F458" s="102" t="e">
        <f>SUMIFS('COVID 19 FASE I'!N$2:N$624,'COVID 19 FASE I'!D$2:D$624,Planilha4!B458,'COVID 19 FASE I'!G$2:G$624,Planilha4!F$348,'COVID 19 FASE I'!#REF!,Planilha4!F$347)</f>
        <v>#REF!</v>
      </c>
      <c r="G458" s="102" t="e">
        <f>SUMIFS('COVID 19 FASE I'!N$2:N$624,'COVID 19 FASE I'!D$2:D$624,Planilha4!B458,'COVID 19 FASE I'!G$2:G$624,Planilha4!G$348,'COVID 19 FASE I'!#REF!,Planilha4!G$347)</f>
        <v>#REF!</v>
      </c>
      <c r="H458" s="102" t="e">
        <f>SUMIFS('COVID 19 FASE I'!N$2:N$624,'COVID 19 FASE I'!D$2:D$624,Planilha4!B458,'COVID 19 FASE I'!G$2:G$624,Planilha4!H$348,'COVID 19 FASE I'!#REF!,Planilha4!H$347)</f>
        <v>#REF!</v>
      </c>
      <c r="I458" s="102" t="e">
        <f>SUMIFS('COVID 19 FASE I'!N$2:N$624,'COVID 19 FASE I'!D$2:D$624,Planilha4!B458,'COVID 19 FASE I'!G$2:G$624,Planilha4!I$348,'COVID 19 FASE I'!#REF!,Planilha4!I$347)</f>
        <v>#REF!</v>
      </c>
      <c r="J458" s="102" t="e">
        <f>SUMIFS('COVID 19 FASE I'!N$2:N$624,'COVID 19 FASE I'!D$2:D$624,Planilha4!B458,'COVID 19 FASE I'!G$2:G$624,Planilha4!J$348,'COVID 19 FASE I'!#REF!,Planilha4!J$347)</f>
        <v>#REF!</v>
      </c>
      <c r="K458" s="102" t="e">
        <f>SUMIFS('COVID 19 FASE I'!N$2:N$624,'COVID 19 FASE I'!D$2:D$624,Planilha4!B458,'COVID 19 FASE I'!G$2:G$624,Planilha4!K$348,'COVID 19 FASE I'!#REF!,Planilha4!K$347)</f>
        <v>#REF!</v>
      </c>
      <c r="L458" s="102" t="e">
        <f>SUMIFS('COVID 19 FASE I'!N$2:N$624,'COVID 19 FASE I'!D$2:D$624,Planilha4!B458,'COVID 19 FASE I'!G$2:G$624,Planilha4!L$348,'COVID 19 FASE I'!#REF!,Planilha4!L$347)</f>
        <v>#REF!</v>
      </c>
      <c r="M458" s="102" t="e">
        <f>SUMIFS('COVID 19 FASE I'!N$2:N$624,'COVID 19 FASE I'!D$2:D$624,Planilha4!B458,'COVID 19 FASE I'!G$2:G$624,Planilha4!M$348,'COVID 19 FASE I'!#REF!,Planilha4!M$347)</f>
        <v>#REF!</v>
      </c>
      <c r="N458" s="102" t="e">
        <f>SUMIFS('COVID 19 FASE I'!N$2:N$624,'COVID 19 FASE I'!D$2:D$624,Planilha4!B458,'COVID 19 FASE I'!G$2:G$624,Planilha4!N$348,'COVID 19 FASE I'!#REF!,Planilha4!N$347)</f>
        <v>#REF!</v>
      </c>
      <c r="O458" s="103" t="e">
        <f t="shared" si="11"/>
        <v>#REF!</v>
      </c>
    </row>
    <row r="459" spans="1:15" x14ac:dyDescent="0.25">
      <c r="A459" s="85" t="s">
        <v>187</v>
      </c>
      <c r="B459" s="86">
        <v>83604470000191</v>
      </c>
      <c r="C459" s="102" t="e">
        <f>SUMIFS('COVID 19 FASE I'!N$2:N$624,'COVID 19 FASE I'!D$2:D$624,Planilha4!B459,'COVID 19 FASE I'!G$2:G$624,Planilha4!C$348,'COVID 19 FASE I'!#REF!,Planilha4!C$347)</f>
        <v>#REF!</v>
      </c>
      <c r="D459" s="102" t="e">
        <f>SUMIFS('COVID 19 FASE I'!N$2:N$624,'COVID 19 FASE I'!D$2:D$624,Planilha4!B459,'COVID 19 FASE I'!G$2:G$624,Planilha4!D$348,'COVID 19 FASE I'!#REF!,Planilha4!D$347)</f>
        <v>#REF!</v>
      </c>
      <c r="E459" s="102" t="e">
        <f>SUMIFS('COVID 19 FASE I'!N$2:N$624,'COVID 19 FASE I'!D$2:D$624,Planilha4!B459,'COVID 19 FASE I'!G$2:G$624,Planilha4!E$348,'COVID 19 FASE I'!#REF!,Planilha4!E$347)</f>
        <v>#REF!</v>
      </c>
      <c r="F459" s="102" t="e">
        <f>SUMIFS('COVID 19 FASE I'!N$2:N$624,'COVID 19 FASE I'!D$2:D$624,Planilha4!B459,'COVID 19 FASE I'!G$2:G$624,Planilha4!F$348,'COVID 19 FASE I'!#REF!,Planilha4!F$347)</f>
        <v>#REF!</v>
      </c>
      <c r="G459" s="102" t="e">
        <f>SUMIFS('COVID 19 FASE I'!N$2:N$624,'COVID 19 FASE I'!D$2:D$624,Planilha4!B459,'COVID 19 FASE I'!G$2:G$624,Planilha4!G$348,'COVID 19 FASE I'!#REF!,Planilha4!G$347)</f>
        <v>#REF!</v>
      </c>
      <c r="H459" s="102" t="e">
        <f>SUMIFS('COVID 19 FASE I'!N$2:N$624,'COVID 19 FASE I'!D$2:D$624,Planilha4!B459,'COVID 19 FASE I'!G$2:G$624,Planilha4!H$348,'COVID 19 FASE I'!#REF!,Planilha4!H$347)</f>
        <v>#REF!</v>
      </c>
      <c r="I459" s="102" t="e">
        <f>SUMIFS('COVID 19 FASE I'!N$2:N$624,'COVID 19 FASE I'!D$2:D$624,Planilha4!B459,'COVID 19 FASE I'!G$2:G$624,Planilha4!I$348,'COVID 19 FASE I'!#REF!,Planilha4!I$347)</f>
        <v>#REF!</v>
      </c>
      <c r="J459" s="102" t="e">
        <f>SUMIFS('COVID 19 FASE I'!N$2:N$624,'COVID 19 FASE I'!D$2:D$624,Planilha4!B459,'COVID 19 FASE I'!G$2:G$624,Planilha4!J$348,'COVID 19 FASE I'!#REF!,Planilha4!J$347)</f>
        <v>#REF!</v>
      </c>
      <c r="K459" s="102" t="e">
        <f>SUMIFS('COVID 19 FASE I'!N$2:N$624,'COVID 19 FASE I'!D$2:D$624,Planilha4!B459,'COVID 19 FASE I'!G$2:G$624,Planilha4!K$348,'COVID 19 FASE I'!#REF!,Planilha4!K$347)</f>
        <v>#REF!</v>
      </c>
      <c r="L459" s="102" t="e">
        <f>SUMIFS('COVID 19 FASE I'!N$2:N$624,'COVID 19 FASE I'!D$2:D$624,Planilha4!B459,'COVID 19 FASE I'!G$2:G$624,Planilha4!L$348,'COVID 19 FASE I'!#REF!,Planilha4!L$347)</f>
        <v>#REF!</v>
      </c>
      <c r="M459" s="102" t="e">
        <f>SUMIFS('COVID 19 FASE I'!N$2:N$624,'COVID 19 FASE I'!D$2:D$624,Planilha4!B459,'COVID 19 FASE I'!G$2:G$624,Planilha4!M$348,'COVID 19 FASE I'!#REF!,Planilha4!M$347)</f>
        <v>#REF!</v>
      </c>
      <c r="N459" s="102" t="e">
        <f>SUMIFS('COVID 19 FASE I'!N$2:N$624,'COVID 19 FASE I'!D$2:D$624,Planilha4!B459,'COVID 19 FASE I'!G$2:G$624,Planilha4!N$348,'COVID 19 FASE I'!#REF!,Planilha4!N$347)</f>
        <v>#REF!</v>
      </c>
      <c r="O459" s="103" t="e">
        <f t="shared" si="11"/>
        <v>#REF!</v>
      </c>
    </row>
    <row r="460" spans="1:15" x14ac:dyDescent="0.25">
      <c r="A460" s="85" t="s">
        <v>204</v>
      </c>
      <c r="B460" s="86">
        <v>83747949000187</v>
      </c>
      <c r="C460" s="102" t="e">
        <f>SUMIFS('COVID 19 FASE I'!N$2:N$624,'COVID 19 FASE I'!D$2:D$624,Planilha4!B460,'COVID 19 FASE I'!G$2:G$624,Planilha4!C$348,'COVID 19 FASE I'!#REF!,Planilha4!C$347)</f>
        <v>#REF!</v>
      </c>
      <c r="D460" s="102" t="e">
        <f>SUMIFS('COVID 19 FASE I'!N$2:N$624,'COVID 19 FASE I'!D$2:D$624,Planilha4!B460,'COVID 19 FASE I'!G$2:G$624,Planilha4!D$348,'COVID 19 FASE I'!#REF!,Planilha4!D$347)</f>
        <v>#REF!</v>
      </c>
      <c r="E460" s="102" t="e">
        <f>SUMIFS('COVID 19 FASE I'!N$2:N$624,'COVID 19 FASE I'!D$2:D$624,Planilha4!B460,'COVID 19 FASE I'!G$2:G$624,Planilha4!E$348,'COVID 19 FASE I'!#REF!,Planilha4!E$347)</f>
        <v>#REF!</v>
      </c>
      <c r="F460" s="102" t="e">
        <f>SUMIFS('COVID 19 FASE I'!N$2:N$624,'COVID 19 FASE I'!D$2:D$624,Planilha4!B460,'COVID 19 FASE I'!G$2:G$624,Planilha4!F$348,'COVID 19 FASE I'!#REF!,Planilha4!F$347)</f>
        <v>#REF!</v>
      </c>
      <c r="G460" s="102" t="e">
        <f>SUMIFS('COVID 19 FASE I'!N$2:N$624,'COVID 19 FASE I'!D$2:D$624,Planilha4!B460,'COVID 19 FASE I'!G$2:G$624,Planilha4!G$348,'COVID 19 FASE I'!#REF!,Planilha4!G$347)</f>
        <v>#REF!</v>
      </c>
      <c r="H460" s="102" t="e">
        <f>SUMIFS('COVID 19 FASE I'!N$2:N$624,'COVID 19 FASE I'!D$2:D$624,Planilha4!B460,'COVID 19 FASE I'!G$2:G$624,Planilha4!H$348,'COVID 19 FASE I'!#REF!,Planilha4!H$347)</f>
        <v>#REF!</v>
      </c>
      <c r="I460" s="102" t="e">
        <f>SUMIFS('COVID 19 FASE I'!N$2:N$624,'COVID 19 FASE I'!D$2:D$624,Planilha4!B460,'COVID 19 FASE I'!G$2:G$624,Planilha4!I$348,'COVID 19 FASE I'!#REF!,Planilha4!I$347)</f>
        <v>#REF!</v>
      </c>
      <c r="J460" s="102" t="e">
        <f>SUMIFS('COVID 19 FASE I'!N$2:N$624,'COVID 19 FASE I'!D$2:D$624,Planilha4!B460,'COVID 19 FASE I'!G$2:G$624,Planilha4!J$348,'COVID 19 FASE I'!#REF!,Planilha4!J$347)</f>
        <v>#REF!</v>
      </c>
      <c r="K460" s="102" t="e">
        <f>SUMIFS('COVID 19 FASE I'!N$2:N$624,'COVID 19 FASE I'!D$2:D$624,Planilha4!B460,'COVID 19 FASE I'!G$2:G$624,Planilha4!K$348,'COVID 19 FASE I'!#REF!,Planilha4!K$347)</f>
        <v>#REF!</v>
      </c>
      <c r="L460" s="102" t="e">
        <f>SUMIFS('COVID 19 FASE I'!N$2:N$624,'COVID 19 FASE I'!D$2:D$624,Planilha4!B460,'COVID 19 FASE I'!G$2:G$624,Planilha4!L$348,'COVID 19 FASE I'!#REF!,Planilha4!L$347)</f>
        <v>#REF!</v>
      </c>
      <c r="M460" s="102" t="e">
        <f>SUMIFS('COVID 19 FASE I'!N$2:N$624,'COVID 19 FASE I'!D$2:D$624,Planilha4!B460,'COVID 19 FASE I'!G$2:G$624,Planilha4!M$348,'COVID 19 FASE I'!#REF!,Planilha4!M$347)</f>
        <v>#REF!</v>
      </c>
      <c r="N460" s="102" t="e">
        <f>SUMIFS('COVID 19 FASE I'!N$2:N$624,'COVID 19 FASE I'!D$2:D$624,Planilha4!B460,'COVID 19 FASE I'!G$2:G$624,Planilha4!N$348,'COVID 19 FASE I'!#REF!,Planilha4!N$347)</f>
        <v>#REF!</v>
      </c>
      <c r="O460" s="103" t="e">
        <f t="shared" si="11"/>
        <v>#REF!</v>
      </c>
    </row>
    <row r="461" spans="1:15" x14ac:dyDescent="0.25">
      <c r="A461" s="85" t="s">
        <v>188</v>
      </c>
      <c r="B461" s="86">
        <v>83844811000368</v>
      </c>
      <c r="C461" s="102" t="e">
        <f>SUMIFS('COVID 19 FASE I'!N$2:N$624,'COVID 19 FASE I'!D$2:D$624,Planilha4!B461,'COVID 19 FASE I'!G$2:G$624,Planilha4!C$348,'COVID 19 FASE I'!#REF!,Planilha4!C$347)</f>
        <v>#REF!</v>
      </c>
      <c r="D461" s="102" t="e">
        <f>SUMIFS('COVID 19 FASE I'!N$2:N$624,'COVID 19 FASE I'!D$2:D$624,Planilha4!B461,'COVID 19 FASE I'!G$2:G$624,Planilha4!D$348,'COVID 19 FASE I'!#REF!,Planilha4!D$347)</f>
        <v>#REF!</v>
      </c>
      <c r="E461" s="102" t="e">
        <f>SUMIFS('COVID 19 FASE I'!N$2:N$624,'COVID 19 FASE I'!D$2:D$624,Planilha4!B461,'COVID 19 FASE I'!G$2:G$624,Planilha4!E$348,'COVID 19 FASE I'!#REF!,Planilha4!E$347)</f>
        <v>#REF!</v>
      </c>
      <c r="F461" s="102" t="e">
        <f>SUMIFS('COVID 19 FASE I'!N$2:N$624,'COVID 19 FASE I'!D$2:D$624,Planilha4!B461,'COVID 19 FASE I'!G$2:G$624,Planilha4!F$348,'COVID 19 FASE I'!#REF!,Planilha4!F$347)</f>
        <v>#REF!</v>
      </c>
      <c r="G461" s="102" t="e">
        <f>SUMIFS('COVID 19 FASE I'!N$2:N$624,'COVID 19 FASE I'!D$2:D$624,Planilha4!B461,'COVID 19 FASE I'!G$2:G$624,Planilha4!G$348,'COVID 19 FASE I'!#REF!,Planilha4!G$347)</f>
        <v>#REF!</v>
      </c>
      <c r="H461" s="102" t="e">
        <f>SUMIFS('COVID 19 FASE I'!N$2:N$624,'COVID 19 FASE I'!D$2:D$624,Planilha4!B461,'COVID 19 FASE I'!G$2:G$624,Planilha4!H$348,'COVID 19 FASE I'!#REF!,Planilha4!H$347)</f>
        <v>#REF!</v>
      </c>
      <c r="I461" s="102" t="e">
        <f>SUMIFS('COVID 19 FASE I'!N$2:N$624,'COVID 19 FASE I'!D$2:D$624,Planilha4!B461,'COVID 19 FASE I'!G$2:G$624,Planilha4!I$348,'COVID 19 FASE I'!#REF!,Planilha4!I$347)</f>
        <v>#REF!</v>
      </c>
      <c r="J461" s="102" t="e">
        <f>SUMIFS('COVID 19 FASE I'!N$2:N$624,'COVID 19 FASE I'!D$2:D$624,Planilha4!B461,'COVID 19 FASE I'!G$2:G$624,Planilha4!J$348,'COVID 19 FASE I'!#REF!,Planilha4!J$347)</f>
        <v>#REF!</v>
      </c>
      <c r="K461" s="102" t="e">
        <f>SUMIFS('COVID 19 FASE I'!N$2:N$624,'COVID 19 FASE I'!D$2:D$624,Planilha4!B461,'COVID 19 FASE I'!G$2:G$624,Planilha4!K$348,'COVID 19 FASE I'!#REF!,Planilha4!K$347)</f>
        <v>#REF!</v>
      </c>
      <c r="L461" s="102" t="e">
        <f>SUMIFS('COVID 19 FASE I'!N$2:N$624,'COVID 19 FASE I'!D$2:D$624,Planilha4!B461,'COVID 19 FASE I'!G$2:G$624,Planilha4!L$348,'COVID 19 FASE I'!#REF!,Planilha4!L$347)</f>
        <v>#REF!</v>
      </c>
      <c r="M461" s="102" t="e">
        <f>SUMIFS('COVID 19 FASE I'!N$2:N$624,'COVID 19 FASE I'!D$2:D$624,Planilha4!B461,'COVID 19 FASE I'!G$2:G$624,Planilha4!M$348,'COVID 19 FASE I'!#REF!,Planilha4!M$347)</f>
        <v>#REF!</v>
      </c>
      <c r="N461" s="102" t="e">
        <f>SUMIFS('COVID 19 FASE I'!N$2:N$624,'COVID 19 FASE I'!D$2:D$624,Planilha4!B461,'COVID 19 FASE I'!G$2:G$624,Planilha4!N$348,'COVID 19 FASE I'!#REF!,Planilha4!N$347)</f>
        <v>#REF!</v>
      </c>
      <c r="O461" s="103" t="e">
        <f t="shared" si="11"/>
        <v>#REF!</v>
      </c>
    </row>
    <row r="462" spans="1:15" x14ac:dyDescent="0.25">
      <c r="A462" s="85" t="s">
        <v>180</v>
      </c>
      <c r="B462" s="86">
        <v>83867895000193</v>
      </c>
      <c r="C462" s="102" t="e">
        <f>SUMIFS('COVID 19 FASE I'!N$2:N$624,'COVID 19 FASE I'!D$2:D$624,Planilha4!B462,'COVID 19 FASE I'!G$2:G$624,Planilha4!C$348,'COVID 19 FASE I'!#REF!,Planilha4!C$347)</f>
        <v>#REF!</v>
      </c>
      <c r="D462" s="102" t="e">
        <f>SUMIFS('COVID 19 FASE I'!N$2:N$624,'COVID 19 FASE I'!D$2:D$624,Planilha4!B462,'COVID 19 FASE I'!G$2:G$624,Planilha4!D$348,'COVID 19 FASE I'!#REF!,Planilha4!D$347)</f>
        <v>#REF!</v>
      </c>
      <c r="E462" s="102" t="e">
        <f>SUMIFS('COVID 19 FASE I'!N$2:N$624,'COVID 19 FASE I'!D$2:D$624,Planilha4!B462,'COVID 19 FASE I'!G$2:G$624,Planilha4!E$348,'COVID 19 FASE I'!#REF!,Planilha4!E$347)</f>
        <v>#REF!</v>
      </c>
      <c r="F462" s="102" t="e">
        <f>SUMIFS('COVID 19 FASE I'!N$2:N$624,'COVID 19 FASE I'!D$2:D$624,Planilha4!B462,'COVID 19 FASE I'!G$2:G$624,Planilha4!F$348,'COVID 19 FASE I'!#REF!,Planilha4!F$347)</f>
        <v>#REF!</v>
      </c>
      <c r="G462" s="102" t="e">
        <f>SUMIFS('COVID 19 FASE I'!N$2:N$624,'COVID 19 FASE I'!D$2:D$624,Planilha4!B462,'COVID 19 FASE I'!G$2:G$624,Planilha4!G$348,'COVID 19 FASE I'!#REF!,Planilha4!G$347)</f>
        <v>#REF!</v>
      </c>
      <c r="H462" s="102" t="e">
        <f>SUMIFS('COVID 19 FASE I'!N$2:N$624,'COVID 19 FASE I'!D$2:D$624,Planilha4!B462,'COVID 19 FASE I'!G$2:G$624,Planilha4!H$348,'COVID 19 FASE I'!#REF!,Planilha4!H$347)</f>
        <v>#REF!</v>
      </c>
      <c r="I462" s="102" t="e">
        <f>SUMIFS('COVID 19 FASE I'!N$2:N$624,'COVID 19 FASE I'!D$2:D$624,Planilha4!B462,'COVID 19 FASE I'!G$2:G$624,Planilha4!I$348,'COVID 19 FASE I'!#REF!,Planilha4!I$347)</f>
        <v>#REF!</v>
      </c>
      <c r="J462" s="102" t="e">
        <f>SUMIFS('COVID 19 FASE I'!N$2:N$624,'COVID 19 FASE I'!D$2:D$624,Planilha4!B462,'COVID 19 FASE I'!G$2:G$624,Planilha4!J$348,'COVID 19 FASE I'!#REF!,Planilha4!J$347)</f>
        <v>#REF!</v>
      </c>
      <c r="K462" s="102" t="e">
        <f>SUMIFS('COVID 19 FASE I'!N$2:N$624,'COVID 19 FASE I'!D$2:D$624,Planilha4!B462,'COVID 19 FASE I'!G$2:G$624,Planilha4!K$348,'COVID 19 FASE I'!#REF!,Planilha4!K$347)</f>
        <v>#REF!</v>
      </c>
      <c r="L462" s="102" t="e">
        <f>SUMIFS('COVID 19 FASE I'!N$2:N$624,'COVID 19 FASE I'!D$2:D$624,Planilha4!B462,'COVID 19 FASE I'!G$2:G$624,Planilha4!L$348,'COVID 19 FASE I'!#REF!,Planilha4!L$347)</f>
        <v>#REF!</v>
      </c>
      <c r="M462" s="102" t="e">
        <f>SUMIFS('COVID 19 FASE I'!N$2:N$624,'COVID 19 FASE I'!D$2:D$624,Planilha4!B462,'COVID 19 FASE I'!G$2:G$624,Planilha4!M$348,'COVID 19 FASE I'!#REF!,Planilha4!M$347)</f>
        <v>#REF!</v>
      </c>
      <c r="N462" s="102" t="e">
        <f>SUMIFS('COVID 19 FASE I'!N$2:N$624,'COVID 19 FASE I'!D$2:D$624,Planilha4!B462,'COVID 19 FASE I'!G$2:G$624,Planilha4!N$348,'COVID 19 FASE I'!#REF!,Planilha4!N$347)</f>
        <v>#REF!</v>
      </c>
      <c r="O462" s="103" t="e">
        <f t="shared" si="11"/>
        <v>#REF!</v>
      </c>
    </row>
    <row r="463" spans="1:15" x14ac:dyDescent="0.25">
      <c r="A463" s="85" t="s">
        <v>189</v>
      </c>
      <c r="B463" s="86">
        <v>83943275000123</v>
      </c>
      <c r="C463" s="102" t="e">
        <f>SUMIFS('COVID 19 FASE I'!N$2:N$624,'COVID 19 FASE I'!D$2:D$624,Planilha4!B463,'COVID 19 FASE I'!G$2:G$624,Planilha4!C$348,'COVID 19 FASE I'!#REF!,Planilha4!C$347)</f>
        <v>#REF!</v>
      </c>
      <c r="D463" s="102" t="e">
        <f>SUMIFS('COVID 19 FASE I'!N$2:N$624,'COVID 19 FASE I'!D$2:D$624,Planilha4!B463,'COVID 19 FASE I'!G$2:G$624,Planilha4!D$348,'COVID 19 FASE I'!#REF!,Planilha4!D$347)</f>
        <v>#REF!</v>
      </c>
      <c r="E463" s="102" t="e">
        <f>SUMIFS('COVID 19 FASE I'!N$2:N$624,'COVID 19 FASE I'!D$2:D$624,Planilha4!B463,'COVID 19 FASE I'!G$2:G$624,Planilha4!E$348,'COVID 19 FASE I'!#REF!,Planilha4!E$347)</f>
        <v>#REF!</v>
      </c>
      <c r="F463" s="102" t="e">
        <f>SUMIFS('COVID 19 FASE I'!N$2:N$624,'COVID 19 FASE I'!D$2:D$624,Planilha4!B463,'COVID 19 FASE I'!G$2:G$624,Planilha4!F$348,'COVID 19 FASE I'!#REF!,Planilha4!F$347)</f>
        <v>#REF!</v>
      </c>
      <c r="G463" s="102" t="e">
        <f>SUMIFS('COVID 19 FASE I'!N$2:N$624,'COVID 19 FASE I'!D$2:D$624,Planilha4!B463,'COVID 19 FASE I'!G$2:G$624,Planilha4!G$348,'COVID 19 FASE I'!#REF!,Planilha4!G$347)</f>
        <v>#REF!</v>
      </c>
      <c r="H463" s="102" t="e">
        <f>SUMIFS('COVID 19 FASE I'!N$2:N$624,'COVID 19 FASE I'!D$2:D$624,Planilha4!B463,'COVID 19 FASE I'!G$2:G$624,Planilha4!H$348,'COVID 19 FASE I'!#REF!,Planilha4!H$347)</f>
        <v>#REF!</v>
      </c>
      <c r="I463" s="102" t="e">
        <f>SUMIFS('COVID 19 FASE I'!N$2:N$624,'COVID 19 FASE I'!D$2:D$624,Planilha4!B463,'COVID 19 FASE I'!G$2:G$624,Planilha4!I$348,'COVID 19 FASE I'!#REF!,Planilha4!I$347)</f>
        <v>#REF!</v>
      </c>
      <c r="J463" s="102" t="e">
        <f>SUMIFS('COVID 19 FASE I'!N$2:N$624,'COVID 19 FASE I'!D$2:D$624,Planilha4!B463,'COVID 19 FASE I'!G$2:G$624,Planilha4!J$348,'COVID 19 FASE I'!#REF!,Planilha4!J$347)</f>
        <v>#REF!</v>
      </c>
      <c r="K463" s="102" t="e">
        <f>SUMIFS('COVID 19 FASE I'!N$2:N$624,'COVID 19 FASE I'!D$2:D$624,Planilha4!B463,'COVID 19 FASE I'!G$2:G$624,Planilha4!K$348,'COVID 19 FASE I'!#REF!,Planilha4!K$347)</f>
        <v>#REF!</v>
      </c>
      <c r="L463" s="102" t="e">
        <f>SUMIFS('COVID 19 FASE I'!N$2:N$624,'COVID 19 FASE I'!D$2:D$624,Planilha4!B463,'COVID 19 FASE I'!G$2:G$624,Planilha4!L$348,'COVID 19 FASE I'!#REF!,Planilha4!L$347)</f>
        <v>#REF!</v>
      </c>
      <c r="M463" s="102" t="e">
        <f>SUMIFS('COVID 19 FASE I'!N$2:N$624,'COVID 19 FASE I'!D$2:D$624,Planilha4!B463,'COVID 19 FASE I'!G$2:G$624,Planilha4!M$348,'COVID 19 FASE I'!#REF!,Planilha4!M$347)</f>
        <v>#REF!</v>
      </c>
      <c r="N463" s="102" t="e">
        <f>SUMIFS('COVID 19 FASE I'!N$2:N$624,'COVID 19 FASE I'!D$2:D$624,Planilha4!B463,'COVID 19 FASE I'!G$2:G$624,Planilha4!N$348,'COVID 19 FASE I'!#REF!,Planilha4!N$347)</f>
        <v>#REF!</v>
      </c>
      <c r="O463" s="103" t="e">
        <f t="shared" si="11"/>
        <v>#REF!</v>
      </c>
    </row>
    <row r="464" spans="1:15" x14ac:dyDescent="0.25">
      <c r="A464" s="85" t="s">
        <v>208</v>
      </c>
      <c r="B464" s="86">
        <v>84203371000160</v>
      </c>
      <c r="C464" s="102" t="e">
        <f>SUMIFS('COVID 19 FASE I'!N$2:N$624,'COVID 19 FASE I'!D$2:D$624,Planilha4!B464,'COVID 19 FASE I'!G$2:G$624,Planilha4!C$348,'COVID 19 FASE I'!#REF!,Planilha4!C$347)</f>
        <v>#REF!</v>
      </c>
      <c r="D464" s="102" t="e">
        <f>SUMIFS('COVID 19 FASE I'!N$2:N$624,'COVID 19 FASE I'!D$2:D$624,Planilha4!B464,'COVID 19 FASE I'!G$2:G$624,Planilha4!D$348,'COVID 19 FASE I'!#REF!,Planilha4!D$347)</f>
        <v>#REF!</v>
      </c>
      <c r="E464" s="102" t="e">
        <f>SUMIFS('COVID 19 FASE I'!N$2:N$624,'COVID 19 FASE I'!D$2:D$624,Planilha4!B464,'COVID 19 FASE I'!G$2:G$624,Planilha4!E$348,'COVID 19 FASE I'!#REF!,Planilha4!E$347)</f>
        <v>#REF!</v>
      </c>
      <c r="F464" s="102" t="e">
        <f>SUMIFS('COVID 19 FASE I'!N$2:N$624,'COVID 19 FASE I'!D$2:D$624,Planilha4!B464,'COVID 19 FASE I'!G$2:G$624,Planilha4!F$348,'COVID 19 FASE I'!#REF!,Planilha4!F$347)</f>
        <v>#REF!</v>
      </c>
      <c r="G464" s="102" t="e">
        <f>SUMIFS('COVID 19 FASE I'!N$2:N$624,'COVID 19 FASE I'!D$2:D$624,Planilha4!B464,'COVID 19 FASE I'!G$2:G$624,Planilha4!G$348,'COVID 19 FASE I'!#REF!,Planilha4!G$347)</f>
        <v>#REF!</v>
      </c>
      <c r="H464" s="102" t="e">
        <f>SUMIFS('COVID 19 FASE I'!N$2:N$624,'COVID 19 FASE I'!D$2:D$624,Planilha4!B464,'COVID 19 FASE I'!G$2:G$624,Planilha4!H$348,'COVID 19 FASE I'!#REF!,Planilha4!H$347)</f>
        <v>#REF!</v>
      </c>
      <c r="I464" s="102" t="e">
        <f>SUMIFS('COVID 19 FASE I'!N$2:N$624,'COVID 19 FASE I'!D$2:D$624,Planilha4!B464,'COVID 19 FASE I'!G$2:G$624,Planilha4!I$348,'COVID 19 FASE I'!#REF!,Planilha4!I$347)</f>
        <v>#REF!</v>
      </c>
      <c r="J464" s="102" t="e">
        <f>SUMIFS('COVID 19 FASE I'!N$2:N$624,'COVID 19 FASE I'!D$2:D$624,Planilha4!B464,'COVID 19 FASE I'!G$2:G$624,Planilha4!J$348,'COVID 19 FASE I'!#REF!,Planilha4!J$347)</f>
        <v>#REF!</v>
      </c>
      <c r="K464" s="102" t="e">
        <f>SUMIFS('COVID 19 FASE I'!N$2:N$624,'COVID 19 FASE I'!D$2:D$624,Planilha4!B464,'COVID 19 FASE I'!G$2:G$624,Planilha4!K$348,'COVID 19 FASE I'!#REF!,Planilha4!K$347)</f>
        <v>#REF!</v>
      </c>
      <c r="L464" s="102" t="e">
        <f>SUMIFS('COVID 19 FASE I'!N$2:N$624,'COVID 19 FASE I'!D$2:D$624,Planilha4!B464,'COVID 19 FASE I'!G$2:G$624,Planilha4!L$348,'COVID 19 FASE I'!#REF!,Planilha4!L$347)</f>
        <v>#REF!</v>
      </c>
      <c r="M464" s="102" t="e">
        <f>SUMIFS('COVID 19 FASE I'!N$2:N$624,'COVID 19 FASE I'!D$2:D$624,Planilha4!B464,'COVID 19 FASE I'!G$2:G$624,Planilha4!M$348,'COVID 19 FASE I'!#REF!,Planilha4!M$347)</f>
        <v>#REF!</v>
      </c>
      <c r="N464" s="102" t="e">
        <f>SUMIFS('COVID 19 FASE I'!N$2:N$624,'COVID 19 FASE I'!D$2:D$624,Planilha4!B464,'COVID 19 FASE I'!G$2:G$624,Planilha4!N$348,'COVID 19 FASE I'!#REF!,Planilha4!N$347)</f>
        <v>#REF!</v>
      </c>
      <c r="O464" s="103" t="e">
        <f t="shared" si="11"/>
        <v>#REF!</v>
      </c>
    </row>
    <row r="465" spans="1:15" x14ac:dyDescent="0.25">
      <c r="A465" s="85" t="s">
        <v>209</v>
      </c>
      <c r="B465" s="86">
        <v>84208131000159</v>
      </c>
      <c r="C465" s="102" t="e">
        <f>SUMIFS('COVID 19 FASE I'!N$2:N$624,'COVID 19 FASE I'!D$2:D$624,Planilha4!B465,'COVID 19 FASE I'!G$2:G$624,Planilha4!C$348,'COVID 19 FASE I'!#REF!,Planilha4!C$347)</f>
        <v>#REF!</v>
      </c>
      <c r="D465" s="102" t="e">
        <f>SUMIFS('COVID 19 FASE I'!N$2:N$624,'COVID 19 FASE I'!D$2:D$624,Planilha4!B465,'COVID 19 FASE I'!G$2:G$624,Planilha4!D$348,'COVID 19 FASE I'!#REF!,Planilha4!D$347)</f>
        <v>#REF!</v>
      </c>
      <c r="E465" s="102" t="e">
        <f>SUMIFS('COVID 19 FASE I'!N$2:N$624,'COVID 19 FASE I'!D$2:D$624,Planilha4!B465,'COVID 19 FASE I'!G$2:G$624,Planilha4!E$348,'COVID 19 FASE I'!#REF!,Planilha4!E$347)</f>
        <v>#REF!</v>
      </c>
      <c r="F465" s="102" t="e">
        <f>SUMIFS('COVID 19 FASE I'!N$2:N$624,'COVID 19 FASE I'!D$2:D$624,Planilha4!B465,'COVID 19 FASE I'!G$2:G$624,Planilha4!F$348,'COVID 19 FASE I'!#REF!,Planilha4!F$347)</f>
        <v>#REF!</v>
      </c>
      <c r="G465" s="102" t="e">
        <f>SUMIFS('COVID 19 FASE I'!N$2:N$624,'COVID 19 FASE I'!D$2:D$624,Planilha4!B465,'COVID 19 FASE I'!G$2:G$624,Planilha4!G$348,'COVID 19 FASE I'!#REF!,Planilha4!G$347)</f>
        <v>#REF!</v>
      </c>
      <c r="H465" s="102" t="e">
        <f>SUMIFS('COVID 19 FASE I'!N$2:N$624,'COVID 19 FASE I'!D$2:D$624,Planilha4!B465,'COVID 19 FASE I'!G$2:G$624,Planilha4!H$348,'COVID 19 FASE I'!#REF!,Planilha4!H$347)</f>
        <v>#REF!</v>
      </c>
      <c r="I465" s="102" t="e">
        <f>SUMIFS('COVID 19 FASE I'!N$2:N$624,'COVID 19 FASE I'!D$2:D$624,Planilha4!B465,'COVID 19 FASE I'!G$2:G$624,Planilha4!I$348,'COVID 19 FASE I'!#REF!,Planilha4!I$347)</f>
        <v>#REF!</v>
      </c>
      <c r="J465" s="102" t="e">
        <f>SUMIFS('COVID 19 FASE I'!N$2:N$624,'COVID 19 FASE I'!D$2:D$624,Planilha4!B465,'COVID 19 FASE I'!G$2:G$624,Planilha4!J$348,'COVID 19 FASE I'!#REF!,Planilha4!J$347)</f>
        <v>#REF!</v>
      </c>
      <c r="K465" s="102" t="e">
        <f>SUMIFS('COVID 19 FASE I'!N$2:N$624,'COVID 19 FASE I'!D$2:D$624,Planilha4!B465,'COVID 19 FASE I'!G$2:G$624,Planilha4!K$348,'COVID 19 FASE I'!#REF!,Planilha4!K$347)</f>
        <v>#REF!</v>
      </c>
      <c r="L465" s="102" t="e">
        <f>SUMIFS('COVID 19 FASE I'!N$2:N$624,'COVID 19 FASE I'!D$2:D$624,Planilha4!B465,'COVID 19 FASE I'!G$2:G$624,Planilha4!L$348,'COVID 19 FASE I'!#REF!,Planilha4!L$347)</f>
        <v>#REF!</v>
      </c>
      <c r="M465" s="102" t="e">
        <f>SUMIFS('COVID 19 FASE I'!N$2:N$624,'COVID 19 FASE I'!D$2:D$624,Planilha4!B465,'COVID 19 FASE I'!G$2:G$624,Planilha4!M$348,'COVID 19 FASE I'!#REF!,Planilha4!M$347)</f>
        <v>#REF!</v>
      </c>
      <c r="N465" s="102" t="e">
        <f>SUMIFS('COVID 19 FASE I'!N$2:N$624,'COVID 19 FASE I'!D$2:D$624,Planilha4!B465,'COVID 19 FASE I'!G$2:G$624,Planilha4!N$348,'COVID 19 FASE I'!#REF!,Planilha4!N$347)</f>
        <v>#REF!</v>
      </c>
      <c r="O465" s="103" t="e">
        <f t="shared" si="11"/>
        <v>#REF!</v>
      </c>
    </row>
    <row r="466" spans="1:15" x14ac:dyDescent="0.25">
      <c r="A466" s="85" t="s">
        <v>215</v>
      </c>
      <c r="B466" s="86">
        <v>84375872000124</v>
      </c>
      <c r="C466" s="102" t="e">
        <f>SUMIFS('COVID 19 FASE I'!N$2:N$624,'COVID 19 FASE I'!D$2:D$624,Planilha4!B466,'COVID 19 FASE I'!G$2:G$624,Planilha4!C$348,'COVID 19 FASE I'!#REF!,Planilha4!C$347)</f>
        <v>#REF!</v>
      </c>
      <c r="D466" s="102" t="e">
        <f>SUMIFS('COVID 19 FASE I'!N$2:N$624,'COVID 19 FASE I'!D$2:D$624,Planilha4!B466,'COVID 19 FASE I'!G$2:G$624,Planilha4!D$348,'COVID 19 FASE I'!#REF!,Planilha4!D$347)</f>
        <v>#REF!</v>
      </c>
      <c r="E466" s="102" t="e">
        <f>SUMIFS('COVID 19 FASE I'!N$2:N$624,'COVID 19 FASE I'!D$2:D$624,Planilha4!B466,'COVID 19 FASE I'!G$2:G$624,Planilha4!E$348,'COVID 19 FASE I'!#REF!,Planilha4!E$347)</f>
        <v>#REF!</v>
      </c>
      <c r="F466" s="102" t="e">
        <f>SUMIFS('COVID 19 FASE I'!N$2:N$624,'COVID 19 FASE I'!D$2:D$624,Planilha4!B466,'COVID 19 FASE I'!G$2:G$624,Planilha4!F$348,'COVID 19 FASE I'!#REF!,Planilha4!F$347)</f>
        <v>#REF!</v>
      </c>
      <c r="G466" s="102" t="e">
        <f>SUMIFS('COVID 19 FASE I'!N$2:N$624,'COVID 19 FASE I'!D$2:D$624,Planilha4!B466,'COVID 19 FASE I'!G$2:G$624,Planilha4!G$348,'COVID 19 FASE I'!#REF!,Planilha4!G$347)</f>
        <v>#REF!</v>
      </c>
      <c r="H466" s="102" t="e">
        <f>SUMIFS('COVID 19 FASE I'!N$2:N$624,'COVID 19 FASE I'!D$2:D$624,Planilha4!B466,'COVID 19 FASE I'!G$2:G$624,Planilha4!H$348,'COVID 19 FASE I'!#REF!,Planilha4!H$347)</f>
        <v>#REF!</v>
      </c>
      <c r="I466" s="102" t="e">
        <f>SUMIFS('COVID 19 FASE I'!N$2:N$624,'COVID 19 FASE I'!D$2:D$624,Planilha4!B466,'COVID 19 FASE I'!G$2:G$624,Planilha4!I$348,'COVID 19 FASE I'!#REF!,Planilha4!I$347)</f>
        <v>#REF!</v>
      </c>
      <c r="J466" s="102" t="e">
        <f>SUMIFS('COVID 19 FASE I'!N$2:N$624,'COVID 19 FASE I'!D$2:D$624,Planilha4!B466,'COVID 19 FASE I'!G$2:G$624,Planilha4!J$348,'COVID 19 FASE I'!#REF!,Planilha4!J$347)</f>
        <v>#REF!</v>
      </c>
      <c r="K466" s="102" t="e">
        <f>SUMIFS('COVID 19 FASE I'!N$2:N$624,'COVID 19 FASE I'!D$2:D$624,Planilha4!B466,'COVID 19 FASE I'!G$2:G$624,Planilha4!K$348,'COVID 19 FASE I'!#REF!,Planilha4!K$347)</f>
        <v>#REF!</v>
      </c>
      <c r="L466" s="102" t="e">
        <f>SUMIFS('COVID 19 FASE I'!N$2:N$624,'COVID 19 FASE I'!D$2:D$624,Planilha4!B466,'COVID 19 FASE I'!G$2:G$624,Planilha4!L$348,'COVID 19 FASE I'!#REF!,Planilha4!L$347)</f>
        <v>#REF!</v>
      </c>
      <c r="M466" s="102" t="e">
        <f>SUMIFS('COVID 19 FASE I'!N$2:N$624,'COVID 19 FASE I'!D$2:D$624,Planilha4!B466,'COVID 19 FASE I'!G$2:G$624,Planilha4!M$348,'COVID 19 FASE I'!#REF!,Planilha4!M$347)</f>
        <v>#REF!</v>
      </c>
      <c r="N466" s="102" t="e">
        <f>SUMIFS('COVID 19 FASE I'!N$2:N$624,'COVID 19 FASE I'!D$2:D$624,Planilha4!B466,'COVID 19 FASE I'!G$2:G$624,Planilha4!N$348,'COVID 19 FASE I'!#REF!,Planilha4!N$347)</f>
        <v>#REF!</v>
      </c>
      <c r="O466" s="103" t="e">
        <f t="shared" si="11"/>
        <v>#REF!</v>
      </c>
    </row>
    <row r="467" spans="1:15" x14ac:dyDescent="0.25">
      <c r="A467" s="85" t="s">
        <v>218</v>
      </c>
      <c r="B467" s="86">
        <v>84587302000106</v>
      </c>
      <c r="C467" s="102" t="e">
        <f>SUMIFS('COVID 19 FASE I'!N$2:N$624,'COVID 19 FASE I'!D$2:D$624,Planilha4!B467,'COVID 19 FASE I'!G$2:G$624,Planilha4!C$348,'COVID 19 FASE I'!#REF!,Planilha4!C$347)</f>
        <v>#REF!</v>
      </c>
      <c r="D467" s="102" t="e">
        <f>SUMIFS('COVID 19 FASE I'!N$2:N$624,'COVID 19 FASE I'!D$2:D$624,Planilha4!B467,'COVID 19 FASE I'!G$2:G$624,Planilha4!D$348,'COVID 19 FASE I'!#REF!,Planilha4!D$347)</f>
        <v>#REF!</v>
      </c>
      <c r="E467" s="102" t="e">
        <f>SUMIFS('COVID 19 FASE I'!N$2:N$624,'COVID 19 FASE I'!D$2:D$624,Planilha4!B467,'COVID 19 FASE I'!G$2:G$624,Planilha4!E$348,'COVID 19 FASE I'!#REF!,Planilha4!E$347)</f>
        <v>#REF!</v>
      </c>
      <c r="F467" s="102" t="e">
        <f>SUMIFS('COVID 19 FASE I'!N$2:N$624,'COVID 19 FASE I'!D$2:D$624,Planilha4!B467,'COVID 19 FASE I'!G$2:G$624,Planilha4!F$348,'COVID 19 FASE I'!#REF!,Planilha4!F$347)</f>
        <v>#REF!</v>
      </c>
      <c r="G467" s="102" t="e">
        <f>SUMIFS('COVID 19 FASE I'!N$2:N$624,'COVID 19 FASE I'!D$2:D$624,Planilha4!B467,'COVID 19 FASE I'!G$2:G$624,Planilha4!G$348,'COVID 19 FASE I'!#REF!,Planilha4!G$347)</f>
        <v>#REF!</v>
      </c>
      <c r="H467" s="102" t="e">
        <f>SUMIFS('COVID 19 FASE I'!N$2:N$624,'COVID 19 FASE I'!D$2:D$624,Planilha4!B467,'COVID 19 FASE I'!G$2:G$624,Planilha4!H$348,'COVID 19 FASE I'!#REF!,Planilha4!H$347)</f>
        <v>#REF!</v>
      </c>
      <c r="I467" s="102" t="e">
        <f>SUMIFS('COVID 19 FASE I'!N$2:N$624,'COVID 19 FASE I'!D$2:D$624,Planilha4!B467,'COVID 19 FASE I'!G$2:G$624,Planilha4!I$348,'COVID 19 FASE I'!#REF!,Planilha4!I$347)</f>
        <v>#REF!</v>
      </c>
      <c r="J467" s="102" t="e">
        <f>SUMIFS('COVID 19 FASE I'!N$2:N$624,'COVID 19 FASE I'!D$2:D$624,Planilha4!B467,'COVID 19 FASE I'!G$2:G$624,Planilha4!J$348,'COVID 19 FASE I'!#REF!,Planilha4!J$347)</f>
        <v>#REF!</v>
      </c>
      <c r="K467" s="102" t="e">
        <f>SUMIFS('COVID 19 FASE I'!N$2:N$624,'COVID 19 FASE I'!D$2:D$624,Planilha4!B467,'COVID 19 FASE I'!G$2:G$624,Planilha4!K$348,'COVID 19 FASE I'!#REF!,Planilha4!K$347)</f>
        <v>#REF!</v>
      </c>
      <c r="L467" s="102" t="e">
        <f>SUMIFS('COVID 19 FASE I'!N$2:N$624,'COVID 19 FASE I'!D$2:D$624,Planilha4!B467,'COVID 19 FASE I'!G$2:G$624,Planilha4!L$348,'COVID 19 FASE I'!#REF!,Planilha4!L$347)</f>
        <v>#REF!</v>
      </c>
      <c r="M467" s="102" t="e">
        <f>SUMIFS('COVID 19 FASE I'!N$2:N$624,'COVID 19 FASE I'!D$2:D$624,Planilha4!B467,'COVID 19 FASE I'!G$2:G$624,Planilha4!M$348,'COVID 19 FASE I'!#REF!,Planilha4!M$347)</f>
        <v>#REF!</v>
      </c>
      <c r="N467" s="102" t="e">
        <f>SUMIFS('COVID 19 FASE I'!N$2:N$624,'COVID 19 FASE I'!D$2:D$624,Planilha4!B467,'COVID 19 FASE I'!G$2:G$624,Planilha4!N$348,'COVID 19 FASE I'!#REF!,Planilha4!N$347)</f>
        <v>#REF!</v>
      </c>
      <c r="O467" s="103" t="e">
        <f t="shared" si="11"/>
        <v>#REF!</v>
      </c>
    </row>
    <row r="468" spans="1:15" x14ac:dyDescent="0.25">
      <c r="A468" s="85" t="s">
        <v>219</v>
      </c>
      <c r="B468" s="86">
        <v>84592369000120</v>
      </c>
      <c r="C468" s="102" t="e">
        <f>SUMIFS('COVID 19 FASE I'!N$2:N$624,'COVID 19 FASE I'!D$2:D$624,Planilha4!B468,'COVID 19 FASE I'!G$2:G$624,Planilha4!C$348,'COVID 19 FASE I'!#REF!,Planilha4!C$347)</f>
        <v>#REF!</v>
      </c>
      <c r="D468" s="102" t="e">
        <f>SUMIFS('COVID 19 FASE I'!N$2:N$624,'COVID 19 FASE I'!D$2:D$624,Planilha4!B468,'COVID 19 FASE I'!G$2:G$624,Planilha4!D$348,'COVID 19 FASE I'!#REF!,Planilha4!D$347)</f>
        <v>#REF!</v>
      </c>
      <c r="E468" s="102" t="e">
        <f>SUMIFS('COVID 19 FASE I'!N$2:N$624,'COVID 19 FASE I'!D$2:D$624,Planilha4!B468,'COVID 19 FASE I'!G$2:G$624,Planilha4!E$348,'COVID 19 FASE I'!#REF!,Planilha4!E$347)</f>
        <v>#REF!</v>
      </c>
      <c r="F468" s="102" t="e">
        <f>SUMIFS('COVID 19 FASE I'!N$2:N$624,'COVID 19 FASE I'!D$2:D$624,Planilha4!B468,'COVID 19 FASE I'!G$2:G$624,Planilha4!F$348,'COVID 19 FASE I'!#REF!,Planilha4!F$347)</f>
        <v>#REF!</v>
      </c>
      <c r="G468" s="102" t="e">
        <f>SUMIFS('COVID 19 FASE I'!N$2:N$624,'COVID 19 FASE I'!D$2:D$624,Planilha4!B468,'COVID 19 FASE I'!G$2:G$624,Planilha4!G$348,'COVID 19 FASE I'!#REF!,Planilha4!G$347)</f>
        <v>#REF!</v>
      </c>
      <c r="H468" s="102" t="e">
        <f>SUMIFS('COVID 19 FASE I'!N$2:N$624,'COVID 19 FASE I'!D$2:D$624,Planilha4!B468,'COVID 19 FASE I'!G$2:G$624,Planilha4!H$348,'COVID 19 FASE I'!#REF!,Planilha4!H$347)</f>
        <v>#REF!</v>
      </c>
      <c r="I468" s="102" t="e">
        <f>SUMIFS('COVID 19 FASE I'!N$2:N$624,'COVID 19 FASE I'!D$2:D$624,Planilha4!B468,'COVID 19 FASE I'!G$2:G$624,Planilha4!I$348,'COVID 19 FASE I'!#REF!,Planilha4!I$347)</f>
        <v>#REF!</v>
      </c>
      <c r="J468" s="102" t="e">
        <f>SUMIFS('COVID 19 FASE I'!N$2:N$624,'COVID 19 FASE I'!D$2:D$624,Planilha4!B468,'COVID 19 FASE I'!G$2:G$624,Planilha4!J$348,'COVID 19 FASE I'!#REF!,Planilha4!J$347)</f>
        <v>#REF!</v>
      </c>
      <c r="K468" s="102" t="e">
        <f>SUMIFS('COVID 19 FASE I'!N$2:N$624,'COVID 19 FASE I'!D$2:D$624,Planilha4!B468,'COVID 19 FASE I'!G$2:G$624,Planilha4!K$348,'COVID 19 FASE I'!#REF!,Planilha4!K$347)</f>
        <v>#REF!</v>
      </c>
      <c r="L468" s="102" t="e">
        <f>SUMIFS('COVID 19 FASE I'!N$2:N$624,'COVID 19 FASE I'!D$2:D$624,Planilha4!B468,'COVID 19 FASE I'!G$2:G$624,Planilha4!L$348,'COVID 19 FASE I'!#REF!,Planilha4!L$347)</f>
        <v>#REF!</v>
      </c>
      <c r="M468" s="102" t="e">
        <f>SUMIFS('COVID 19 FASE I'!N$2:N$624,'COVID 19 FASE I'!D$2:D$624,Planilha4!B468,'COVID 19 FASE I'!G$2:G$624,Planilha4!M$348,'COVID 19 FASE I'!#REF!,Planilha4!M$347)</f>
        <v>#REF!</v>
      </c>
      <c r="N468" s="102" t="e">
        <f>SUMIFS('COVID 19 FASE I'!N$2:N$624,'COVID 19 FASE I'!D$2:D$624,Planilha4!B468,'COVID 19 FASE I'!G$2:G$624,Planilha4!N$348,'COVID 19 FASE I'!#REF!,Planilha4!N$347)</f>
        <v>#REF!</v>
      </c>
      <c r="O468" s="103" t="e">
        <f t="shared" si="11"/>
        <v>#REF!</v>
      </c>
    </row>
    <row r="469" spans="1:15" x14ac:dyDescent="0.25">
      <c r="A469" s="85" t="s">
        <v>220</v>
      </c>
      <c r="B469" s="86">
        <v>84700905000164</v>
      </c>
      <c r="C469" s="102" t="e">
        <f>SUMIFS('COVID 19 FASE I'!N$2:N$624,'COVID 19 FASE I'!D$2:D$624,Planilha4!B469,'COVID 19 FASE I'!G$2:G$624,Planilha4!C$348,'COVID 19 FASE I'!#REF!,Planilha4!C$347)</f>
        <v>#REF!</v>
      </c>
      <c r="D469" s="102" t="e">
        <f>SUMIFS('COVID 19 FASE I'!N$2:N$624,'COVID 19 FASE I'!D$2:D$624,Planilha4!B469,'COVID 19 FASE I'!G$2:G$624,Planilha4!D$348,'COVID 19 FASE I'!#REF!,Planilha4!D$347)</f>
        <v>#REF!</v>
      </c>
      <c r="E469" s="102" t="e">
        <f>SUMIFS('COVID 19 FASE I'!N$2:N$624,'COVID 19 FASE I'!D$2:D$624,Planilha4!B469,'COVID 19 FASE I'!G$2:G$624,Planilha4!E$348,'COVID 19 FASE I'!#REF!,Planilha4!E$347)</f>
        <v>#REF!</v>
      </c>
      <c r="F469" s="102" t="e">
        <f>SUMIFS('COVID 19 FASE I'!N$2:N$624,'COVID 19 FASE I'!D$2:D$624,Planilha4!B469,'COVID 19 FASE I'!G$2:G$624,Planilha4!F$348,'COVID 19 FASE I'!#REF!,Planilha4!F$347)</f>
        <v>#REF!</v>
      </c>
      <c r="G469" s="102" t="e">
        <f>SUMIFS('COVID 19 FASE I'!N$2:N$624,'COVID 19 FASE I'!D$2:D$624,Planilha4!B469,'COVID 19 FASE I'!G$2:G$624,Planilha4!G$348,'COVID 19 FASE I'!#REF!,Planilha4!G$347)</f>
        <v>#REF!</v>
      </c>
      <c r="H469" s="102" t="e">
        <f>SUMIFS('COVID 19 FASE I'!N$2:N$624,'COVID 19 FASE I'!D$2:D$624,Planilha4!B469,'COVID 19 FASE I'!G$2:G$624,Planilha4!H$348,'COVID 19 FASE I'!#REF!,Planilha4!H$347)</f>
        <v>#REF!</v>
      </c>
      <c r="I469" s="102" t="e">
        <f>SUMIFS('COVID 19 FASE I'!N$2:N$624,'COVID 19 FASE I'!D$2:D$624,Planilha4!B469,'COVID 19 FASE I'!G$2:G$624,Planilha4!I$348,'COVID 19 FASE I'!#REF!,Planilha4!I$347)</f>
        <v>#REF!</v>
      </c>
      <c r="J469" s="102" t="e">
        <f>SUMIFS('COVID 19 FASE I'!N$2:N$624,'COVID 19 FASE I'!D$2:D$624,Planilha4!B469,'COVID 19 FASE I'!G$2:G$624,Planilha4!J$348,'COVID 19 FASE I'!#REF!,Planilha4!J$347)</f>
        <v>#REF!</v>
      </c>
      <c r="K469" s="102" t="e">
        <f>SUMIFS('COVID 19 FASE I'!N$2:N$624,'COVID 19 FASE I'!D$2:D$624,Planilha4!B469,'COVID 19 FASE I'!G$2:G$624,Planilha4!K$348,'COVID 19 FASE I'!#REF!,Planilha4!K$347)</f>
        <v>#REF!</v>
      </c>
      <c r="L469" s="102" t="e">
        <f>SUMIFS('COVID 19 FASE I'!N$2:N$624,'COVID 19 FASE I'!D$2:D$624,Planilha4!B469,'COVID 19 FASE I'!G$2:G$624,Planilha4!L$348,'COVID 19 FASE I'!#REF!,Planilha4!L$347)</f>
        <v>#REF!</v>
      </c>
      <c r="M469" s="102" t="e">
        <f>SUMIFS('COVID 19 FASE I'!N$2:N$624,'COVID 19 FASE I'!D$2:D$624,Planilha4!B469,'COVID 19 FASE I'!G$2:G$624,Planilha4!M$348,'COVID 19 FASE I'!#REF!,Planilha4!M$347)</f>
        <v>#REF!</v>
      </c>
      <c r="N469" s="102" t="e">
        <f>SUMIFS('COVID 19 FASE I'!N$2:N$624,'COVID 19 FASE I'!D$2:D$624,Planilha4!B469,'COVID 19 FASE I'!G$2:G$624,Planilha4!N$348,'COVID 19 FASE I'!#REF!,Planilha4!N$347)</f>
        <v>#REF!</v>
      </c>
      <c r="O469" s="103" t="e">
        <f t="shared" si="11"/>
        <v>#REF!</v>
      </c>
    </row>
    <row r="470" spans="1:15" x14ac:dyDescent="0.25">
      <c r="A470" s="85" t="s">
        <v>225</v>
      </c>
      <c r="B470" s="86">
        <v>84937275000146</v>
      </c>
      <c r="C470" s="102" t="e">
        <f>SUMIFS('COVID 19 FASE I'!N$2:N$624,'COVID 19 FASE I'!D$2:D$624,Planilha4!B470,'COVID 19 FASE I'!G$2:G$624,Planilha4!C$348,'COVID 19 FASE I'!#REF!,Planilha4!C$347)</f>
        <v>#REF!</v>
      </c>
      <c r="D470" s="102" t="e">
        <f>SUMIFS('COVID 19 FASE I'!N$2:N$624,'COVID 19 FASE I'!D$2:D$624,Planilha4!B470,'COVID 19 FASE I'!G$2:G$624,Planilha4!D$348,'COVID 19 FASE I'!#REF!,Planilha4!D$347)</f>
        <v>#REF!</v>
      </c>
      <c r="E470" s="102" t="e">
        <f>SUMIFS('COVID 19 FASE I'!N$2:N$624,'COVID 19 FASE I'!D$2:D$624,Planilha4!B470,'COVID 19 FASE I'!G$2:G$624,Planilha4!E$348,'COVID 19 FASE I'!#REF!,Planilha4!E$347)</f>
        <v>#REF!</v>
      </c>
      <c r="F470" s="102" t="e">
        <f>SUMIFS('COVID 19 FASE I'!N$2:N$624,'COVID 19 FASE I'!D$2:D$624,Planilha4!B470,'COVID 19 FASE I'!G$2:G$624,Planilha4!F$348,'COVID 19 FASE I'!#REF!,Planilha4!F$347)</f>
        <v>#REF!</v>
      </c>
      <c r="G470" s="102" t="e">
        <f>SUMIFS('COVID 19 FASE I'!N$2:N$624,'COVID 19 FASE I'!D$2:D$624,Planilha4!B470,'COVID 19 FASE I'!G$2:G$624,Planilha4!G$348,'COVID 19 FASE I'!#REF!,Planilha4!G$347)</f>
        <v>#REF!</v>
      </c>
      <c r="H470" s="102" t="e">
        <f>SUMIFS('COVID 19 FASE I'!N$2:N$624,'COVID 19 FASE I'!D$2:D$624,Planilha4!B470,'COVID 19 FASE I'!G$2:G$624,Planilha4!H$348,'COVID 19 FASE I'!#REF!,Planilha4!H$347)</f>
        <v>#REF!</v>
      </c>
      <c r="I470" s="102" t="e">
        <f>SUMIFS('COVID 19 FASE I'!N$2:N$624,'COVID 19 FASE I'!D$2:D$624,Planilha4!B470,'COVID 19 FASE I'!G$2:G$624,Planilha4!I$348,'COVID 19 FASE I'!#REF!,Planilha4!I$347)</f>
        <v>#REF!</v>
      </c>
      <c r="J470" s="102" t="e">
        <f>SUMIFS('COVID 19 FASE I'!N$2:N$624,'COVID 19 FASE I'!D$2:D$624,Planilha4!B470,'COVID 19 FASE I'!G$2:G$624,Planilha4!J$348,'COVID 19 FASE I'!#REF!,Planilha4!J$347)</f>
        <v>#REF!</v>
      </c>
      <c r="K470" s="102" t="e">
        <f>SUMIFS('COVID 19 FASE I'!N$2:N$624,'COVID 19 FASE I'!D$2:D$624,Planilha4!B470,'COVID 19 FASE I'!G$2:G$624,Planilha4!K$348,'COVID 19 FASE I'!#REF!,Planilha4!K$347)</f>
        <v>#REF!</v>
      </c>
      <c r="L470" s="102" t="e">
        <f>SUMIFS('COVID 19 FASE I'!N$2:N$624,'COVID 19 FASE I'!D$2:D$624,Planilha4!B470,'COVID 19 FASE I'!G$2:G$624,Planilha4!L$348,'COVID 19 FASE I'!#REF!,Planilha4!L$347)</f>
        <v>#REF!</v>
      </c>
      <c r="M470" s="102" t="e">
        <f>SUMIFS('COVID 19 FASE I'!N$2:N$624,'COVID 19 FASE I'!D$2:D$624,Planilha4!B470,'COVID 19 FASE I'!G$2:G$624,Planilha4!M$348,'COVID 19 FASE I'!#REF!,Planilha4!M$347)</f>
        <v>#REF!</v>
      </c>
      <c r="N470" s="102" t="e">
        <f>SUMIFS('COVID 19 FASE I'!N$2:N$624,'COVID 19 FASE I'!D$2:D$624,Planilha4!B470,'COVID 19 FASE I'!G$2:G$624,Planilha4!N$348,'COVID 19 FASE I'!#REF!,Planilha4!N$347)</f>
        <v>#REF!</v>
      </c>
      <c r="O470" s="103" t="e">
        <f t="shared" si="11"/>
        <v>#REF!</v>
      </c>
    </row>
    <row r="471" spans="1:15" x14ac:dyDescent="0.25">
      <c r="A471" s="85" t="s">
        <v>535</v>
      </c>
      <c r="B471" s="86">
        <v>87251906000167</v>
      </c>
      <c r="C471" s="102" t="e">
        <f>SUMIFS('COVID 19 FASE I'!N$2:N$624,'COVID 19 FASE I'!D$2:D$624,Planilha4!B471,'COVID 19 FASE I'!G$2:G$624,Planilha4!C$348,'COVID 19 FASE I'!#REF!,Planilha4!C$347)</f>
        <v>#REF!</v>
      </c>
      <c r="D471" s="102" t="e">
        <f>SUMIFS('COVID 19 FASE I'!N$2:N$624,'COVID 19 FASE I'!D$2:D$624,Planilha4!B471,'COVID 19 FASE I'!G$2:G$624,Planilha4!D$348,'COVID 19 FASE I'!#REF!,Planilha4!D$347)</f>
        <v>#REF!</v>
      </c>
      <c r="E471" s="102" t="e">
        <f>SUMIFS('COVID 19 FASE I'!N$2:N$624,'COVID 19 FASE I'!D$2:D$624,Planilha4!B471,'COVID 19 FASE I'!G$2:G$624,Planilha4!E$348,'COVID 19 FASE I'!#REF!,Planilha4!E$347)</f>
        <v>#REF!</v>
      </c>
      <c r="F471" s="102" t="e">
        <f>SUMIFS('COVID 19 FASE I'!N$2:N$624,'COVID 19 FASE I'!D$2:D$624,Planilha4!B471,'COVID 19 FASE I'!G$2:G$624,Planilha4!F$348,'COVID 19 FASE I'!#REF!,Planilha4!F$347)</f>
        <v>#REF!</v>
      </c>
      <c r="G471" s="102" t="e">
        <f>SUMIFS('COVID 19 FASE I'!N$2:N$624,'COVID 19 FASE I'!D$2:D$624,Planilha4!B471,'COVID 19 FASE I'!G$2:G$624,Planilha4!G$348,'COVID 19 FASE I'!#REF!,Planilha4!G$347)</f>
        <v>#REF!</v>
      </c>
      <c r="H471" s="102" t="e">
        <f>SUMIFS('COVID 19 FASE I'!N$2:N$624,'COVID 19 FASE I'!D$2:D$624,Planilha4!B471,'COVID 19 FASE I'!G$2:G$624,Planilha4!H$348,'COVID 19 FASE I'!#REF!,Planilha4!H$347)</f>
        <v>#REF!</v>
      </c>
      <c r="I471" s="102" t="e">
        <f>SUMIFS('COVID 19 FASE I'!N$2:N$624,'COVID 19 FASE I'!D$2:D$624,Planilha4!B471,'COVID 19 FASE I'!G$2:G$624,Planilha4!I$348,'COVID 19 FASE I'!#REF!,Planilha4!I$347)</f>
        <v>#REF!</v>
      </c>
      <c r="J471" s="102" t="e">
        <f>SUMIFS('COVID 19 FASE I'!N$2:N$624,'COVID 19 FASE I'!D$2:D$624,Planilha4!B471,'COVID 19 FASE I'!G$2:G$624,Planilha4!J$348,'COVID 19 FASE I'!#REF!,Planilha4!J$347)</f>
        <v>#REF!</v>
      </c>
      <c r="K471" s="102" t="e">
        <f>SUMIFS('COVID 19 FASE I'!N$2:N$624,'COVID 19 FASE I'!D$2:D$624,Planilha4!B471,'COVID 19 FASE I'!G$2:G$624,Planilha4!K$348,'COVID 19 FASE I'!#REF!,Planilha4!K$347)</f>
        <v>#REF!</v>
      </c>
      <c r="L471" s="102" t="e">
        <f>SUMIFS('COVID 19 FASE I'!N$2:N$624,'COVID 19 FASE I'!D$2:D$624,Planilha4!B471,'COVID 19 FASE I'!G$2:G$624,Planilha4!L$348,'COVID 19 FASE I'!#REF!,Planilha4!L$347)</f>
        <v>#REF!</v>
      </c>
      <c r="M471" s="102" t="e">
        <f>SUMIFS('COVID 19 FASE I'!N$2:N$624,'COVID 19 FASE I'!D$2:D$624,Planilha4!B471,'COVID 19 FASE I'!G$2:G$624,Planilha4!M$348,'COVID 19 FASE I'!#REF!,Planilha4!M$347)</f>
        <v>#REF!</v>
      </c>
      <c r="N471" s="102" t="e">
        <f>SUMIFS('COVID 19 FASE I'!N$2:N$624,'COVID 19 FASE I'!D$2:D$624,Planilha4!B471,'COVID 19 FASE I'!G$2:G$624,Planilha4!N$348,'COVID 19 FASE I'!#REF!,Planilha4!N$347)</f>
        <v>#REF!</v>
      </c>
      <c r="O471" s="103" t="e">
        <f t="shared" si="11"/>
        <v>#REF!</v>
      </c>
    </row>
    <row r="472" spans="1:15" x14ac:dyDescent="0.25">
      <c r="A472" s="85" t="s">
        <v>418</v>
      </c>
      <c r="B472" s="86">
        <v>87744470000148</v>
      </c>
      <c r="C472" s="102" t="e">
        <f>SUMIFS('COVID 19 FASE I'!N$2:N$624,'COVID 19 FASE I'!D$2:D$624,Planilha4!B472,'COVID 19 FASE I'!G$2:G$624,Planilha4!C$348,'COVID 19 FASE I'!#REF!,Planilha4!C$347)</f>
        <v>#REF!</v>
      </c>
      <c r="D472" s="102" t="e">
        <f>SUMIFS('COVID 19 FASE I'!N$2:N$624,'COVID 19 FASE I'!D$2:D$624,Planilha4!B472,'COVID 19 FASE I'!G$2:G$624,Planilha4!D$348,'COVID 19 FASE I'!#REF!,Planilha4!D$347)</f>
        <v>#REF!</v>
      </c>
      <c r="E472" s="102" t="e">
        <f>SUMIFS('COVID 19 FASE I'!N$2:N$624,'COVID 19 FASE I'!D$2:D$624,Planilha4!B472,'COVID 19 FASE I'!G$2:G$624,Planilha4!E$348,'COVID 19 FASE I'!#REF!,Planilha4!E$347)</f>
        <v>#REF!</v>
      </c>
      <c r="F472" s="102" t="e">
        <f>SUMIFS('COVID 19 FASE I'!N$2:N$624,'COVID 19 FASE I'!D$2:D$624,Planilha4!B472,'COVID 19 FASE I'!G$2:G$624,Planilha4!F$348,'COVID 19 FASE I'!#REF!,Planilha4!F$347)</f>
        <v>#REF!</v>
      </c>
      <c r="G472" s="102" t="e">
        <f>SUMIFS('COVID 19 FASE I'!N$2:N$624,'COVID 19 FASE I'!D$2:D$624,Planilha4!B472,'COVID 19 FASE I'!G$2:G$624,Planilha4!G$348,'COVID 19 FASE I'!#REF!,Planilha4!G$347)</f>
        <v>#REF!</v>
      </c>
      <c r="H472" s="102" t="e">
        <f>SUMIFS('COVID 19 FASE I'!N$2:N$624,'COVID 19 FASE I'!D$2:D$624,Planilha4!B472,'COVID 19 FASE I'!G$2:G$624,Planilha4!H$348,'COVID 19 FASE I'!#REF!,Planilha4!H$347)</f>
        <v>#REF!</v>
      </c>
      <c r="I472" s="102" t="e">
        <f>SUMIFS('COVID 19 FASE I'!N$2:N$624,'COVID 19 FASE I'!D$2:D$624,Planilha4!B472,'COVID 19 FASE I'!G$2:G$624,Planilha4!I$348,'COVID 19 FASE I'!#REF!,Planilha4!I$347)</f>
        <v>#REF!</v>
      </c>
      <c r="J472" s="102" t="e">
        <f>SUMIFS('COVID 19 FASE I'!N$2:N$624,'COVID 19 FASE I'!D$2:D$624,Planilha4!B472,'COVID 19 FASE I'!G$2:G$624,Planilha4!J$348,'COVID 19 FASE I'!#REF!,Planilha4!J$347)</f>
        <v>#REF!</v>
      </c>
      <c r="K472" s="102" t="e">
        <f>SUMIFS('COVID 19 FASE I'!N$2:N$624,'COVID 19 FASE I'!D$2:D$624,Planilha4!B472,'COVID 19 FASE I'!G$2:G$624,Planilha4!K$348,'COVID 19 FASE I'!#REF!,Planilha4!K$347)</f>
        <v>#REF!</v>
      </c>
      <c r="L472" s="102" t="e">
        <f>SUMIFS('COVID 19 FASE I'!N$2:N$624,'COVID 19 FASE I'!D$2:D$624,Planilha4!B472,'COVID 19 FASE I'!G$2:G$624,Planilha4!L$348,'COVID 19 FASE I'!#REF!,Planilha4!L$347)</f>
        <v>#REF!</v>
      </c>
      <c r="M472" s="102" t="e">
        <f>SUMIFS('COVID 19 FASE I'!N$2:N$624,'COVID 19 FASE I'!D$2:D$624,Planilha4!B472,'COVID 19 FASE I'!G$2:G$624,Planilha4!M$348,'COVID 19 FASE I'!#REF!,Planilha4!M$347)</f>
        <v>#REF!</v>
      </c>
      <c r="N472" s="102" t="e">
        <f>SUMIFS('COVID 19 FASE I'!N$2:N$624,'COVID 19 FASE I'!D$2:D$624,Planilha4!B472,'COVID 19 FASE I'!G$2:G$624,Planilha4!N$348,'COVID 19 FASE I'!#REF!,Planilha4!N$347)</f>
        <v>#REF!</v>
      </c>
      <c r="O472" s="103" t="e">
        <f t="shared" si="11"/>
        <v>#REF!</v>
      </c>
    </row>
    <row r="473" spans="1:15" x14ac:dyDescent="0.25">
      <c r="A473" s="85" t="s">
        <v>156</v>
      </c>
      <c r="B473" s="86">
        <v>87832119000109</v>
      </c>
      <c r="C473" s="102" t="e">
        <f>SUMIFS('COVID 19 FASE I'!N$2:N$624,'COVID 19 FASE I'!D$2:D$624,Planilha4!B473,'COVID 19 FASE I'!G$2:G$624,Planilha4!C$348,'COVID 19 FASE I'!#REF!,Planilha4!C$347)</f>
        <v>#REF!</v>
      </c>
      <c r="D473" s="102" t="e">
        <f>SUMIFS('COVID 19 FASE I'!N$2:N$624,'COVID 19 FASE I'!D$2:D$624,Planilha4!B473,'COVID 19 FASE I'!G$2:G$624,Planilha4!D$348,'COVID 19 FASE I'!#REF!,Planilha4!D$347)</f>
        <v>#REF!</v>
      </c>
      <c r="E473" s="102" t="e">
        <f>SUMIFS('COVID 19 FASE I'!N$2:N$624,'COVID 19 FASE I'!D$2:D$624,Planilha4!B473,'COVID 19 FASE I'!G$2:G$624,Planilha4!E$348,'COVID 19 FASE I'!#REF!,Planilha4!E$347)</f>
        <v>#REF!</v>
      </c>
      <c r="F473" s="102" t="e">
        <f>SUMIFS('COVID 19 FASE I'!N$2:N$624,'COVID 19 FASE I'!D$2:D$624,Planilha4!B473,'COVID 19 FASE I'!G$2:G$624,Planilha4!F$348,'COVID 19 FASE I'!#REF!,Planilha4!F$347)</f>
        <v>#REF!</v>
      </c>
      <c r="G473" s="102" t="e">
        <f>SUMIFS('COVID 19 FASE I'!N$2:N$624,'COVID 19 FASE I'!D$2:D$624,Planilha4!B473,'COVID 19 FASE I'!G$2:G$624,Planilha4!G$348,'COVID 19 FASE I'!#REF!,Planilha4!G$347)</f>
        <v>#REF!</v>
      </c>
      <c r="H473" s="102" t="e">
        <f>SUMIFS('COVID 19 FASE I'!N$2:N$624,'COVID 19 FASE I'!D$2:D$624,Planilha4!B473,'COVID 19 FASE I'!G$2:G$624,Planilha4!H$348,'COVID 19 FASE I'!#REF!,Planilha4!H$347)</f>
        <v>#REF!</v>
      </c>
      <c r="I473" s="102" t="e">
        <f>SUMIFS('COVID 19 FASE I'!N$2:N$624,'COVID 19 FASE I'!D$2:D$624,Planilha4!B473,'COVID 19 FASE I'!G$2:G$624,Planilha4!I$348,'COVID 19 FASE I'!#REF!,Planilha4!I$347)</f>
        <v>#REF!</v>
      </c>
      <c r="J473" s="102" t="e">
        <f>SUMIFS('COVID 19 FASE I'!N$2:N$624,'COVID 19 FASE I'!D$2:D$624,Planilha4!B473,'COVID 19 FASE I'!G$2:G$624,Planilha4!J$348,'COVID 19 FASE I'!#REF!,Planilha4!J$347)</f>
        <v>#REF!</v>
      </c>
      <c r="K473" s="102" t="e">
        <f>SUMIFS('COVID 19 FASE I'!N$2:N$624,'COVID 19 FASE I'!D$2:D$624,Planilha4!B473,'COVID 19 FASE I'!G$2:G$624,Planilha4!K$348,'COVID 19 FASE I'!#REF!,Planilha4!K$347)</f>
        <v>#REF!</v>
      </c>
      <c r="L473" s="102" t="e">
        <f>SUMIFS('COVID 19 FASE I'!N$2:N$624,'COVID 19 FASE I'!D$2:D$624,Planilha4!B473,'COVID 19 FASE I'!G$2:G$624,Planilha4!L$348,'COVID 19 FASE I'!#REF!,Planilha4!L$347)</f>
        <v>#REF!</v>
      </c>
      <c r="M473" s="102" t="e">
        <f>SUMIFS('COVID 19 FASE I'!N$2:N$624,'COVID 19 FASE I'!D$2:D$624,Planilha4!B473,'COVID 19 FASE I'!G$2:G$624,Planilha4!M$348,'COVID 19 FASE I'!#REF!,Planilha4!M$347)</f>
        <v>#REF!</v>
      </c>
      <c r="N473" s="102" t="e">
        <f>SUMIFS('COVID 19 FASE I'!N$2:N$624,'COVID 19 FASE I'!D$2:D$624,Planilha4!B473,'COVID 19 FASE I'!G$2:G$624,Planilha4!N$348,'COVID 19 FASE I'!#REF!,Planilha4!N$347)</f>
        <v>#REF!</v>
      </c>
      <c r="O473" s="103" t="e">
        <f t="shared" si="11"/>
        <v>#REF!</v>
      </c>
    </row>
    <row r="474" spans="1:15" x14ac:dyDescent="0.25">
      <c r="A474" s="85" t="s">
        <v>552</v>
      </c>
      <c r="B474" s="86">
        <v>87967410000194</v>
      </c>
      <c r="C474" s="102" t="e">
        <f>SUMIFS('COVID 19 FASE I'!N$2:N$624,'COVID 19 FASE I'!D$2:D$624,Planilha4!B474,'COVID 19 FASE I'!G$2:G$624,Planilha4!C$348,'COVID 19 FASE I'!#REF!,Planilha4!C$347)</f>
        <v>#REF!</v>
      </c>
      <c r="D474" s="102" t="e">
        <f>SUMIFS('COVID 19 FASE I'!N$2:N$624,'COVID 19 FASE I'!D$2:D$624,Planilha4!B474,'COVID 19 FASE I'!G$2:G$624,Planilha4!D$348,'COVID 19 FASE I'!#REF!,Planilha4!D$347)</f>
        <v>#REF!</v>
      </c>
      <c r="E474" s="102" t="e">
        <f>SUMIFS('COVID 19 FASE I'!N$2:N$624,'COVID 19 FASE I'!D$2:D$624,Planilha4!B474,'COVID 19 FASE I'!G$2:G$624,Planilha4!E$348,'COVID 19 FASE I'!#REF!,Planilha4!E$347)</f>
        <v>#REF!</v>
      </c>
      <c r="F474" s="102" t="e">
        <f>SUMIFS('COVID 19 FASE I'!N$2:N$624,'COVID 19 FASE I'!D$2:D$624,Planilha4!B474,'COVID 19 FASE I'!G$2:G$624,Planilha4!F$348,'COVID 19 FASE I'!#REF!,Planilha4!F$347)</f>
        <v>#REF!</v>
      </c>
      <c r="G474" s="102" t="e">
        <f>SUMIFS('COVID 19 FASE I'!N$2:N$624,'COVID 19 FASE I'!D$2:D$624,Planilha4!B474,'COVID 19 FASE I'!G$2:G$624,Planilha4!G$348,'COVID 19 FASE I'!#REF!,Planilha4!G$347)</f>
        <v>#REF!</v>
      </c>
      <c r="H474" s="102" t="e">
        <f>SUMIFS('COVID 19 FASE I'!N$2:N$624,'COVID 19 FASE I'!D$2:D$624,Planilha4!B474,'COVID 19 FASE I'!G$2:G$624,Planilha4!H$348,'COVID 19 FASE I'!#REF!,Planilha4!H$347)</f>
        <v>#REF!</v>
      </c>
      <c r="I474" s="102" t="e">
        <f>SUMIFS('COVID 19 FASE I'!N$2:N$624,'COVID 19 FASE I'!D$2:D$624,Planilha4!B474,'COVID 19 FASE I'!G$2:G$624,Planilha4!I$348,'COVID 19 FASE I'!#REF!,Planilha4!I$347)</f>
        <v>#REF!</v>
      </c>
      <c r="J474" s="102" t="e">
        <f>SUMIFS('COVID 19 FASE I'!N$2:N$624,'COVID 19 FASE I'!D$2:D$624,Planilha4!B474,'COVID 19 FASE I'!G$2:G$624,Planilha4!J$348,'COVID 19 FASE I'!#REF!,Planilha4!J$347)</f>
        <v>#REF!</v>
      </c>
      <c r="K474" s="102" t="e">
        <f>SUMIFS('COVID 19 FASE I'!N$2:N$624,'COVID 19 FASE I'!D$2:D$624,Planilha4!B474,'COVID 19 FASE I'!G$2:G$624,Planilha4!K$348,'COVID 19 FASE I'!#REF!,Planilha4!K$347)</f>
        <v>#REF!</v>
      </c>
      <c r="L474" s="102" t="e">
        <f>SUMIFS('COVID 19 FASE I'!N$2:N$624,'COVID 19 FASE I'!D$2:D$624,Planilha4!B474,'COVID 19 FASE I'!G$2:G$624,Planilha4!L$348,'COVID 19 FASE I'!#REF!,Planilha4!L$347)</f>
        <v>#REF!</v>
      </c>
      <c r="M474" s="102" t="e">
        <f>SUMIFS('COVID 19 FASE I'!N$2:N$624,'COVID 19 FASE I'!D$2:D$624,Planilha4!B474,'COVID 19 FASE I'!G$2:G$624,Planilha4!M$348,'COVID 19 FASE I'!#REF!,Planilha4!M$347)</f>
        <v>#REF!</v>
      </c>
      <c r="N474" s="102" t="e">
        <f>SUMIFS('COVID 19 FASE I'!N$2:N$624,'COVID 19 FASE I'!D$2:D$624,Planilha4!B474,'COVID 19 FASE I'!G$2:G$624,Planilha4!N$348,'COVID 19 FASE I'!#REF!,Planilha4!N$347)</f>
        <v>#REF!</v>
      </c>
      <c r="O474" s="103" t="e">
        <f t="shared" si="11"/>
        <v>#REF!</v>
      </c>
    </row>
    <row r="475" spans="1:15" x14ac:dyDescent="0.25">
      <c r="A475" s="85" t="s">
        <v>500</v>
      </c>
      <c r="B475" s="86">
        <v>88409537000150</v>
      </c>
      <c r="C475" s="102" t="e">
        <f>SUMIFS('COVID 19 FASE I'!N$2:N$624,'COVID 19 FASE I'!D$2:D$624,Planilha4!B475,'COVID 19 FASE I'!G$2:G$624,Planilha4!C$348,'COVID 19 FASE I'!#REF!,Planilha4!C$347)</f>
        <v>#REF!</v>
      </c>
      <c r="D475" s="102" t="e">
        <f>SUMIFS('COVID 19 FASE I'!N$2:N$624,'COVID 19 FASE I'!D$2:D$624,Planilha4!B475,'COVID 19 FASE I'!G$2:G$624,Planilha4!D$348,'COVID 19 FASE I'!#REF!,Planilha4!D$347)</f>
        <v>#REF!</v>
      </c>
      <c r="E475" s="102" t="e">
        <f>SUMIFS('COVID 19 FASE I'!N$2:N$624,'COVID 19 FASE I'!D$2:D$624,Planilha4!B475,'COVID 19 FASE I'!G$2:G$624,Planilha4!E$348,'COVID 19 FASE I'!#REF!,Planilha4!E$347)</f>
        <v>#REF!</v>
      </c>
      <c r="F475" s="102" t="e">
        <f>SUMIFS('COVID 19 FASE I'!N$2:N$624,'COVID 19 FASE I'!D$2:D$624,Planilha4!B475,'COVID 19 FASE I'!G$2:G$624,Planilha4!F$348,'COVID 19 FASE I'!#REF!,Planilha4!F$347)</f>
        <v>#REF!</v>
      </c>
      <c r="G475" s="102" t="e">
        <f>SUMIFS('COVID 19 FASE I'!N$2:N$624,'COVID 19 FASE I'!D$2:D$624,Planilha4!B475,'COVID 19 FASE I'!G$2:G$624,Planilha4!G$348,'COVID 19 FASE I'!#REF!,Planilha4!G$347)</f>
        <v>#REF!</v>
      </c>
      <c r="H475" s="102" t="e">
        <f>SUMIFS('COVID 19 FASE I'!N$2:N$624,'COVID 19 FASE I'!D$2:D$624,Planilha4!B475,'COVID 19 FASE I'!G$2:G$624,Planilha4!H$348,'COVID 19 FASE I'!#REF!,Planilha4!H$347)</f>
        <v>#REF!</v>
      </c>
      <c r="I475" s="102" t="e">
        <f>SUMIFS('COVID 19 FASE I'!N$2:N$624,'COVID 19 FASE I'!D$2:D$624,Planilha4!B475,'COVID 19 FASE I'!G$2:G$624,Planilha4!I$348,'COVID 19 FASE I'!#REF!,Planilha4!I$347)</f>
        <v>#REF!</v>
      </c>
      <c r="J475" s="102" t="e">
        <f>SUMIFS('COVID 19 FASE I'!N$2:N$624,'COVID 19 FASE I'!D$2:D$624,Planilha4!B475,'COVID 19 FASE I'!G$2:G$624,Planilha4!J$348,'COVID 19 FASE I'!#REF!,Planilha4!J$347)</f>
        <v>#REF!</v>
      </c>
      <c r="K475" s="102" t="e">
        <f>SUMIFS('COVID 19 FASE I'!N$2:N$624,'COVID 19 FASE I'!D$2:D$624,Planilha4!B475,'COVID 19 FASE I'!G$2:G$624,Planilha4!K$348,'COVID 19 FASE I'!#REF!,Planilha4!K$347)</f>
        <v>#REF!</v>
      </c>
      <c r="L475" s="102" t="e">
        <f>SUMIFS('COVID 19 FASE I'!N$2:N$624,'COVID 19 FASE I'!D$2:D$624,Planilha4!B475,'COVID 19 FASE I'!G$2:G$624,Planilha4!L$348,'COVID 19 FASE I'!#REF!,Planilha4!L$347)</f>
        <v>#REF!</v>
      </c>
      <c r="M475" s="102" t="e">
        <f>SUMIFS('COVID 19 FASE I'!N$2:N$624,'COVID 19 FASE I'!D$2:D$624,Planilha4!B475,'COVID 19 FASE I'!G$2:G$624,Planilha4!M$348,'COVID 19 FASE I'!#REF!,Planilha4!M$347)</f>
        <v>#REF!</v>
      </c>
      <c r="N475" s="102" t="e">
        <f>SUMIFS('COVID 19 FASE I'!N$2:N$624,'COVID 19 FASE I'!D$2:D$624,Planilha4!B475,'COVID 19 FASE I'!G$2:G$624,Planilha4!N$348,'COVID 19 FASE I'!#REF!,Planilha4!N$347)</f>
        <v>#REF!</v>
      </c>
      <c r="O475" s="103" t="e">
        <f t="shared" si="11"/>
        <v>#REF!</v>
      </c>
    </row>
    <row r="476" spans="1:15" x14ac:dyDescent="0.25">
      <c r="A476" s="85" t="s">
        <v>500</v>
      </c>
      <c r="B476" s="86">
        <v>88409537000231</v>
      </c>
      <c r="C476" s="102" t="e">
        <f>SUMIFS('COVID 19 FASE I'!N$2:N$624,'COVID 19 FASE I'!D$2:D$624,Planilha4!B476,'COVID 19 FASE I'!G$2:G$624,Planilha4!C$348,'COVID 19 FASE I'!#REF!,Planilha4!C$347)</f>
        <v>#REF!</v>
      </c>
      <c r="D476" s="102" t="e">
        <f>SUMIFS('COVID 19 FASE I'!N$2:N$624,'COVID 19 FASE I'!D$2:D$624,Planilha4!B476,'COVID 19 FASE I'!G$2:G$624,Planilha4!D$348,'COVID 19 FASE I'!#REF!,Planilha4!D$347)</f>
        <v>#REF!</v>
      </c>
      <c r="E476" s="102" t="e">
        <f>SUMIFS('COVID 19 FASE I'!N$2:N$624,'COVID 19 FASE I'!D$2:D$624,Planilha4!B476,'COVID 19 FASE I'!G$2:G$624,Planilha4!E$348,'COVID 19 FASE I'!#REF!,Planilha4!E$347)</f>
        <v>#REF!</v>
      </c>
      <c r="F476" s="102" t="e">
        <f>SUMIFS('COVID 19 FASE I'!N$2:N$624,'COVID 19 FASE I'!D$2:D$624,Planilha4!B476,'COVID 19 FASE I'!G$2:G$624,Planilha4!F$348,'COVID 19 FASE I'!#REF!,Planilha4!F$347)</f>
        <v>#REF!</v>
      </c>
      <c r="G476" s="102" t="e">
        <f>SUMIFS('COVID 19 FASE I'!N$2:N$624,'COVID 19 FASE I'!D$2:D$624,Planilha4!B476,'COVID 19 FASE I'!G$2:G$624,Planilha4!G$348,'COVID 19 FASE I'!#REF!,Planilha4!G$347)</f>
        <v>#REF!</v>
      </c>
      <c r="H476" s="102" t="e">
        <f>SUMIFS('COVID 19 FASE I'!N$2:N$624,'COVID 19 FASE I'!D$2:D$624,Planilha4!B476,'COVID 19 FASE I'!G$2:G$624,Planilha4!H$348,'COVID 19 FASE I'!#REF!,Planilha4!H$347)</f>
        <v>#REF!</v>
      </c>
      <c r="I476" s="102" t="e">
        <f>SUMIFS('COVID 19 FASE I'!N$2:N$624,'COVID 19 FASE I'!D$2:D$624,Planilha4!B476,'COVID 19 FASE I'!G$2:G$624,Planilha4!I$348,'COVID 19 FASE I'!#REF!,Planilha4!I$347)</f>
        <v>#REF!</v>
      </c>
      <c r="J476" s="102" t="e">
        <f>SUMIFS('COVID 19 FASE I'!N$2:N$624,'COVID 19 FASE I'!D$2:D$624,Planilha4!B476,'COVID 19 FASE I'!G$2:G$624,Planilha4!J$348,'COVID 19 FASE I'!#REF!,Planilha4!J$347)</f>
        <v>#REF!</v>
      </c>
      <c r="K476" s="102" t="e">
        <f>SUMIFS('COVID 19 FASE I'!N$2:N$624,'COVID 19 FASE I'!D$2:D$624,Planilha4!B476,'COVID 19 FASE I'!G$2:G$624,Planilha4!K$348,'COVID 19 FASE I'!#REF!,Planilha4!K$347)</f>
        <v>#REF!</v>
      </c>
      <c r="L476" s="102" t="e">
        <f>SUMIFS('COVID 19 FASE I'!N$2:N$624,'COVID 19 FASE I'!D$2:D$624,Planilha4!B476,'COVID 19 FASE I'!G$2:G$624,Planilha4!L$348,'COVID 19 FASE I'!#REF!,Planilha4!L$347)</f>
        <v>#REF!</v>
      </c>
      <c r="M476" s="102" t="e">
        <f>SUMIFS('COVID 19 FASE I'!N$2:N$624,'COVID 19 FASE I'!D$2:D$624,Planilha4!B476,'COVID 19 FASE I'!G$2:G$624,Planilha4!M$348,'COVID 19 FASE I'!#REF!,Planilha4!M$347)</f>
        <v>#REF!</v>
      </c>
      <c r="N476" s="102" t="e">
        <f>SUMIFS('COVID 19 FASE I'!N$2:N$624,'COVID 19 FASE I'!D$2:D$624,Planilha4!B476,'COVID 19 FASE I'!G$2:G$624,Planilha4!N$348,'COVID 19 FASE I'!#REF!,Planilha4!N$347)</f>
        <v>#REF!</v>
      </c>
      <c r="O476" s="103" t="e">
        <f t="shared" si="11"/>
        <v>#REF!</v>
      </c>
    </row>
    <row r="477" spans="1:15" x14ac:dyDescent="0.25">
      <c r="A477" s="85" t="s">
        <v>549</v>
      </c>
      <c r="B477" s="86">
        <v>88473657000117</v>
      </c>
      <c r="C477" s="102" t="e">
        <f>SUMIFS('COVID 19 FASE I'!N$2:N$624,'COVID 19 FASE I'!D$2:D$624,Planilha4!B477,'COVID 19 FASE I'!G$2:G$624,Planilha4!C$348,'COVID 19 FASE I'!#REF!,Planilha4!C$347)</f>
        <v>#REF!</v>
      </c>
      <c r="D477" s="102" t="e">
        <f>SUMIFS('COVID 19 FASE I'!N$2:N$624,'COVID 19 FASE I'!D$2:D$624,Planilha4!B477,'COVID 19 FASE I'!G$2:G$624,Planilha4!D$348,'COVID 19 FASE I'!#REF!,Planilha4!D$347)</f>
        <v>#REF!</v>
      </c>
      <c r="E477" s="102" t="e">
        <f>SUMIFS('COVID 19 FASE I'!N$2:N$624,'COVID 19 FASE I'!D$2:D$624,Planilha4!B477,'COVID 19 FASE I'!G$2:G$624,Planilha4!E$348,'COVID 19 FASE I'!#REF!,Planilha4!E$347)</f>
        <v>#REF!</v>
      </c>
      <c r="F477" s="102" t="e">
        <f>SUMIFS('COVID 19 FASE I'!N$2:N$624,'COVID 19 FASE I'!D$2:D$624,Planilha4!B477,'COVID 19 FASE I'!G$2:G$624,Planilha4!F$348,'COVID 19 FASE I'!#REF!,Planilha4!F$347)</f>
        <v>#REF!</v>
      </c>
      <c r="G477" s="102" t="e">
        <f>SUMIFS('COVID 19 FASE I'!N$2:N$624,'COVID 19 FASE I'!D$2:D$624,Planilha4!B477,'COVID 19 FASE I'!G$2:G$624,Planilha4!G$348,'COVID 19 FASE I'!#REF!,Planilha4!G$347)</f>
        <v>#REF!</v>
      </c>
      <c r="H477" s="102" t="e">
        <f>SUMIFS('COVID 19 FASE I'!N$2:N$624,'COVID 19 FASE I'!D$2:D$624,Planilha4!B477,'COVID 19 FASE I'!G$2:G$624,Planilha4!H$348,'COVID 19 FASE I'!#REF!,Planilha4!H$347)</f>
        <v>#REF!</v>
      </c>
      <c r="I477" s="102" t="e">
        <f>SUMIFS('COVID 19 FASE I'!N$2:N$624,'COVID 19 FASE I'!D$2:D$624,Planilha4!B477,'COVID 19 FASE I'!G$2:G$624,Planilha4!I$348,'COVID 19 FASE I'!#REF!,Planilha4!I$347)</f>
        <v>#REF!</v>
      </c>
      <c r="J477" s="102" t="e">
        <f>SUMIFS('COVID 19 FASE I'!N$2:N$624,'COVID 19 FASE I'!D$2:D$624,Planilha4!B477,'COVID 19 FASE I'!G$2:G$624,Planilha4!J$348,'COVID 19 FASE I'!#REF!,Planilha4!J$347)</f>
        <v>#REF!</v>
      </c>
      <c r="K477" s="102" t="e">
        <f>SUMIFS('COVID 19 FASE I'!N$2:N$624,'COVID 19 FASE I'!D$2:D$624,Planilha4!B477,'COVID 19 FASE I'!G$2:G$624,Planilha4!K$348,'COVID 19 FASE I'!#REF!,Planilha4!K$347)</f>
        <v>#REF!</v>
      </c>
      <c r="L477" s="102" t="e">
        <f>SUMIFS('COVID 19 FASE I'!N$2:N$624,'COVID 19 FASE I'!D$2:D$624,Planilha4!B477,'COVID 19 FASE I'!G$2:G$624,Planilha4!L$348,'COVID 19 FASE I'!#REF!,Planilha4!L$347)</f>
        <v>#REF!</v>
      </c>
      <c r="M477" s="102" t="e">
        <f>SUMIFS('COVID 19 FASE I'!N$2:N$624,'COVID 19 FASE I'!D$2:D$624,Planilha4!B477,'COVID 19 FASE I'!G$2:G$624,Planilha4!M$348,'COVID 19 FASE I'!#REF!,Planilha4!M$347)</f>
        <v>#REF!</v>
      </c>
      <c r="N477" s="102" t="e">
        <f>SUMIFS('COVID 19 FASE I'!N$2:N$624,'COVID 19 FASE I'!D$2:D$624,Planilha4!B477,'COVID 19 FASE I'!G$2:G$624,Planilha4!N$348,'COVID 19 FASE I'!#REF!,Planilha4!N$347)</f>
        <v>#REF!</v>
      </c>
      <c r="O477" s="103" t="e">
        <f t="shared" si="11"/>
        <v>#REF!</v>
      </c>
    </row>
    <row r="478" spans="1:15" x14ac:dyDescent="0.25">
      <c r="A478" s="85" t="s">
        <v>491</v>
      </c>
      <c r="B478" s="86">
        <v>88506969000180</v>
      </c>
      <c r="C478" s="102" t="e">
        <f>SUMIFS('COVID 19 FASE I'!N$2:N$624,'COVID 19 FASE I'!D$2:D$624,Planilha4!B478,'COVID 19 FASE I'!G$2:G$624,Planilha4!C$348,'COVID 19 FASE I'!#REF!,Planilha4!C$347)</f>
        <v>#REF!</v>
      </c>
      <c r="D478" s="102" t="e">
        <f>SUMIFS('COVID 19 FASE I'!N$2:N$624,'COVID 19 FASE I'!D$2:D$624,Planilha4!B478,'COVID 19 FASE I'!G$2:G$624,Planilha4!D$348,'COVID 19 FASE I'!#REF!,Planilha4!D$347)</f>
        <v>#REF!</v>
      </c>
      <c r="E478" s="102" t="e">
        <f>SUMIFS('COVID 19 FASE I'!N$2:N$624,'COVID 19 FASE I'!D$2:D$624,Planilha4!B478,'COVID 19 FASE I'!G$2:G$624,Planilha4!E$348,'COVID 19 FASE I'!#REF!,Planilha4!E$347)</f>
        <v>#REF!</v>
      </c>
      <c r="F478" s="102" t="e">
        <f>SUMIFS('COVID 19 FASE I'!N$2:N$624,'COVID 19 FASE I'!D$2:D$624,Planilha4!B478,'COVID 19 FASE I'!G$2:G$624,Planilha4!F$348,'COVID 19 FASE I'!#REF!,Planilha4!F$347)</f>
        <v>#REF!</v>
      </c>
      <c r="G478" s="102" t="e">
        <f>SUMIFS('COVID 19 FASE I'!N$2:N$624,'COVID 19 FASE I'!D$2:D$624,Planilha4!B478,'COVID 19 FASE I'!G$2:G$624,Planilha4!G$348,'COVID 19 FASE I'!#REF!,Planilha4!G$347)</f>
        <v>#REF!</v>
      </c>
      <c r="H478" s="102" t="e">
        <f>SUMIFS('COVID 19 FASE I'!N$2:N$624,'COVID 19 FASE I'!D$2:D$624,Planilha4!B478,'COVID 19 FASE I'!G$2:G$624,Planilha4!H$348,'COVID 19 FASE I'!#REF!,Planilha4!H$347)</f>
        <v>#REF!</v>
      </c>
      <c r="I478" s="102" t="e">
        <f>SUMIFS('COVID 19 FASE I'!N$2:N$624,'COVID 19 FASE I'!D$2:D$624,Planilha4!B478,'COVID 19 FASE I'!G$2:G$624,Planilha4!I$348,'COVID 19 FASE I'!#REF!,Planilha4!I$347)</f>
        <v>#REF!</v>
      </c>
      <c r="J478" s="102" t="e">
        <f>SUMIFS('COVID 19 FASE I'!N$2:N$624,'COVID 19 FASE I'!D$2:D$624,Planilha4!B478,'COVID 19 FASE I'!G$2:G$624,Planilha4!J$348,'COVID 19 FASE I'!#REF!,Planilha4!J$347)</f>
        <v>#REF!</v>
      </c>
      <c r="K478" s="102" t="e">
        <f>SUMIFS('COVID 19 FASE I'!N$2:N$624,'COVID 19 FASE I'!D$2:D$624,Planilha4!B478,'COVID 19 FASE I'!G$2:G$624,Planilha4!K$348,'COVID 19 FASE I'!#REF!,Planilha4!K$347)</f>
        <v>#REF!</v>
      </c>
      <c r="L478" s="102" t="e">
        <f>SUMIFS('COVID 19 FASE I'!N$2:N$624,'COVID 19 FASE I'!D$2:D$624,Planilha4!B478,'COVID 19 FASE I'!G$2:G$624,Planilha4!L$348,'COVID 19 FASE I'!#REF!,Planilha4!L$347)</f>
        <v>#REF!</v>
      </c>
      <c r="M478" s="102" t="e">
        <f>SUMIFS('COVID 19 FASE I'!N$2:N$624,'COVID 19 FASE I'!D$2:D$624,Planilha4!B478,'COVID 19 FASE I'!G$2:G$624,Planilha4!M$348,'COVID 19 FASE I'!#REF!,Planilha4!M$347)</f>
        <v>#REF!</v>
      </c>
      <c r="N478" s="102" t="e">
        <f>SUMIFS('COVID 19 FASE I'!N$2:N$624,'COVID 19 FASE I'!D$2:D$624,Planilha4!B478,'COVID 19 FASE I'!G$2:G$624,Planilha4!N$348,'COVID 19 FASE I'!#REF!,Planilha4!N$347)</f>
        <v>#REF!</v>
      </c>
      <c r="O478" s="103" t="e">
        <f t="shared" ref="O478:O541" si="12">SUM(C478:N478)</f>
        <v>#REF!</v>
      </c>
    </row>
    <row r="479" spans="1:15" x14ac:dyDescent="0.25">
      <c r="A479" s="85" t="s">
        <v>545</v>
      </c>
      <c r="B479" s="86">
        <v>88519848000172</v>
      </c>
      <c r="C479" s="102" t="e">
        <f>SUMIFS('COVID 19 FASE I'!N$2:N$624,'COVID 19 FASE I'!D$2:D$624,Planilha4!B479,'COVID 19 FASE I'!G$2:G$624,Planilha4!C$348,'COVID 19 FASE I'!#REF!,Planilha4!C$347)</f>
        <v>#REF!</v>
      </c>
      <c r="D479" s="102" t="e">
        <f>SUMIFS('COVID 19 FASE I'!N$2:N$624,'COVID 19 FASE I'!D$2:D$624,Planilha4!B479,'COVID 19 FASE I'!G$2:G$624,Planilha4!D$348,'COVID 19 FASE I'!#REF!,Planilha4!D$347)</f>
        <v>#REF!</v>
      </c>
      <c r="E479" s="102" t="e">
        <f>SUMIFS('COVID 19 FASE I'!N$2:N$624,'COVID 19 FASE I'!D$2:D$624,Planilha4!B479,'COVID 19 FASE I'!G$2:G$624,Planilha4!E$348,'COVID 19 FASE I'!#REF!,Planilha4!E$347)</f>
        <v>#REF!</v>
      </c>
      <c r="F479" s="102" t="e">
        <f>SUMIFS('COVID 19 FASE I'!N$2:N$624,'COVID 19 FASE I'!D$2:D$624,Planilha4!B479,'COVID 19 FASE I'!G$2:G$624,Planilha4!F$348,'COVID 19 FASE I'!#REF!,Planilha4!F$347)</f>
        <v>#REF!</v>
      </c>
      <c r="G479" s="102" t="e">
        <f>SUMIFS('COVID 19 FASE I'!N$2:N$624,'COVID 19 FASE I'!D$2:D$624,Planilha4!B479,'COVID 19 FASE I'!G$2:G$624,Planilha4!G$348,'COVID 19 FASE I'!#REF!,Planilha4!G$347)</f>
        <v>#REF!</v>
      </c>
      <c r="H479" s="102" t="e">
        <f>SUMIFS('COVID 19 FASE I'!N$2:N$624,'COVID 19 FASE I'!D$2:D$624,Planilha4!B479,'COVID 19 FASE I'!G$2:G$624,Planilha4!H$348,'COVID 19 FASE I'!#REF!,Planilha4!H$347)</f>
        <v>#REF!</v>
      </c>
      <c r="I479" s="102" t="e">
        <f>SUMIFS('COVID 19 FASE I'!N$2:N$624,'COVID 19 FASE I'!D$2:D$624,Planilha4!B479,'COVID 19 FASE I'!G$2:G$624,Planilha4!I$348,'COVID 19 FASE I'!#REF!,Planilha4!I$347)</f>
        <v>#REF!</v>
      </c>
      <c r="J479" s="102" t="e">
        <f>SUMIFS('COVID 19 FASE I'!N$2:N$624,'COVID 19 FASE I'!D$2:D$624,Planilha4!B479,'COVID 19 FASE I'!G$2:G$624,Planilha4!J$348,'COVID 19 FASE I'!#REF!,Planilha4!J$347)</f>
        <v>#REF!</v>
      </c>
      <c r="K479" s="102" t="e">
        <f>SUMIFS('COVID 19 FASE I'!N$2:N$624,'COVID 19 FASE I'!D$2:D$624,Planilha4!B479,'COVID 19 FASE I'!G$2:G$624,Planilha4!K$348,'COVID 19 FASE I'!#REF!,Planilha4!K$347)</f>
        <v>#REF!</v>
      </c>
      <c r="L479" s="102" t="e">
        <f>SUMIFS('COVID 19 FASE I'!N$2:N$624,'COVID 19 FASE I'!D$2:D$624,Planilha4!B479,'COVID 19 FASE I'!G$2:G$624,Planilha4!L$348,'COVID 19 FASE I'!#REF!,Planilha4!L$347)</f>
        <v>#REF!</v>
      </c>
      <c r="M479" s="102" t="e">
        <f>SUMIFS('COVID 19 FASE I'!N$2:N$624,'COVID 19 FASE I'!D$2:D$624,Planilha4!B479,'COVID 19 FASE I'!G$2:G$624,Planilha4!M$348,'COVID 19 FASE I'!#REF!,Planilha4!M$347)</f>
        <v>#REF!</v>
      </c>
      <c r="N479" s="102" t="e">
        <f>SUMIFS('COVID 19 FASE I'!N$2:N$624,'COVID 19 FASE I'!D$2:D$624,Planilha4!B479,'COVID 19 FASE I'!G$2:G$624,Planilha4!N$348,'COVID 19 FASE I'!#REF!,Planilha4!N$347)</f>
        <v>#REF!</v>
      </c>
      <c r="O479" s="103" t="e">
        <f t="shared" si="12"/>
        <v>#REF!</v>
      </c>
    </row>
    <row r="480" spans="1:15" x14ac:dyDescent="0.25">
      <c r="A480" s="85" t="s">
        <v>550</v>
      </c>
      <c r="B480" s="86">
        <v>89200208000168</v>
      </c>
      <c r="C480" s="102" t="e">
        <f>SUMIFS('COVID 19 FASE I'!N$2:N$624,'COVID 19 FASE I'!D$2:D$624,Planilha4!B480,'COVID 19 FASE I'!G$2:G$624,Planilha4!C$348,'COVID 19 FASE I'!#REF!,Planilha4!C$347)</f>
        <v>#REF!</v>
      </c>
      <c r="D480" s="102" t="e">
        <f>SUMIFS('COVID 19 FASE I'!N$2:N$624,'COVID 19 FASE I'!D$2:D$624,Planilha4!B480,'COVID 19 FASE I'!G$2:G$624,Planilha4!D$348,'COVID 19 FASE I'!#REF!,Planilha4!D$347)</f>
        <v>#REF!</v>
      </c>
      <c r="E480" s="102" t="e">
        <f>SUMIFS('COVID 19 FASE I'!N$2:N$624,'COVID 19 FASE I'!D$2:D$624,Planilha4!B480,'COVID 19 FASE I'!G$2:G$624,Planilha4!E$348,'COVID 19 FASE I'!#REF!,Planilha4!E$347)</f>
        <v>#REF!</v>
      </c>
      <c r="F480" s="102" t="e">
        <f>SUMIFS('COVID 19 FASE I'!N$2:N$624,'COVID 19 FASE I'!D$2:D$624,Planilha4!B480,'COVID 19 FASE I'!G$2:G$624,Planilha4!F$348,'COVID 19 FASE I'!#REF!,Planilha4!F$347)</f>
        <v>#REF!</v>
      </c>
      <c r="G480" s="102" t="e">
        <f>SUMIFS('COVID 19 FASE I'!N$2:N$624,'COVID 19 FASE I'!D$2:D$624,Planilha4!B480,'COVID 19 FASE I'!G$2:G$624,Planilha4!G$348,'COVID 19 FASE I'!#REF!,Planilha4!G$347)</f>
        <v>#REF!</v>
      </c>
      <c r="H480" s="102" t="e">
        <f>SUMIFS('COVID 19 FASE I'!N$2:N$624,'COVID 19 FASE I'!D$2:D$624,Planilha4!B480,'COVID 19 FASE I'!G$2:G$624,Planilha4!H$348,'COVID 19 FASE I'!#REF!,Planilha4!H$347)</f>
        <v>#REF!</v>
      </c>
      <c r="I480" s="102" t="e">
        <f>SUMIFS('COVID 19 FASE I'!N$2:N$624,'COVID 19 FASE I'!D$2:D$624,Planilha4!B480,'COVID 19 FASE I'!G$2:G$624,Planilha4!I$348,'COVID 19 FASE I'!#REF!,Planilha4!I$347)</f>
        <v>#REF!</v>
      </c>
      <c r="J480" s="102" t="e">
        <f>SUMIFS('COVID 19 FASE I'!N$2:N$624,'COVID 19 FASE I'!D$2:D$624,Planilha4!B480,'COVID 19 FASE I'!G$2:G$624,Planilha4!J$348,'COVID 19 FASE I'!#REF!,Planilha4!J$347)</f>
        <v>#REF!</v>
      </c>
      <c r="K480" s="102" t="e">
        <f>SUMIFS('COVID 19 FASE I'!N$2:N$624,'COVID 19 FASE I'!D$2:D$624,Planilha4!B480,'COVID 19 FASE I'!G$2:G$624,Planilha4!K$348,'COVID 19 FASE I'!#REF!,Planilha4!K$347)</f>
        <v>#REF!</v>
      </c>
      <c r="L480" s="102" t="e">
        <f>SUMIFS('COVID 19 FASE I'!N$2:N$624,'COVID 19 FASE I'!D$2:D$624,Planilha4!B480,'COVID 19 FASE I'!G$2:G$624,Planilha4!L$348,'COVID 19 FASE I'!#REF!,Planilha4!L$347)</f>
        <v>#REF!</v>
      </c>
      <c r="M480" s="102" t="e">
        <f>SUMIFS('COVID 19 FASE I'!N$2:N$624,'COVID 19 FASE I'!D$2:D$624,Planilha4!B480,'COVID 19 FASE I'!G$2:G$624,Planilha4!M$348,'COVID 19 FASE I'!#REF!,Planilha4!M$347)</f>
        <v>#REF!</v>
      </c>
      <c r="N480" s="102" t="e">
        <f>SUMIFS('COVID 19 FASE I'!N$2:N$624,'COVID 19 FASE I'!D$2:D$624,Planilha4!B480,'COVID 19 FASE I'!G$2:G$624,Planilha4!N$348,'COVID 19 FASE I'!#REF!,Planilha4!N$347)</f>
        <v>#REF!</v>
      </c>
      <c r="O480" s="103" t="e">
        <f t="shared" si="12"/>
        <v>#REF!</v>
      </c>
    </row>
    <row r="481" spans="1:15" x14ac:dyDescent="0.25">
      <c r="A481" s="85" t="s">
        <v>548</v>
      </c>
      <c r="B481" s="86">
        <v>89224349000110</v>
      </c>
      <c r="C481" s="102" t="e">
        <f>SUMIFS('COVID 19 FASE I'!N$2:N$624,'COVID 19 FASE I'!D$2:D$624,Planilha4!B481,'COVID 19 FASE I'!G$2:G$624,Planilha4!C$348,'COVID 19 FASE I'!#REF!,Planilha4!C$347)</f>
        <v>#REF!</v>
      </c>
      <c r="D481" s="102" t="e">
        <f>SUMIFS('COVID 19 FASE I'!N$2:N$624,'COVID 19 FASE I'!D$2:D$624,Planilha4!B481,'COVID 19 FASE I'!G$2:G$624,Planilha4!D$348,'COVID 19 FASE I'!#REF!,Planilha4!D$347)</f>
        <v>#REF!</v>
      </c>
      <c r="E481" s="102" t="e">
        <f>SUMIFS('COVID 19 FASE I'!N$2:N$624,'COVID 19 FASE I'!D$2:D$624,Planilha4!B481,'COVID 19 FASE I'!G$2:G$624,Planilha4!E$348,'COVID 19 FASE I'!#REF!,Planilha4!E$347)</f>
        <v>#REF!</v>
      </c>
      <c r="F481" s="102" t="e">
        <f>SUMIFS('COVID 19 FASE I'!N$2:N$624,'COVID 19 FASE I'!D$2:D$624,Planilha4!B481,'COVID 19 FASE I'!G$2:G$624,Planilha4!F$348,'COVID 19 FASE I'!#REF!,Planilha4!F$347)</f>
        <v>#REF!</v>
      </c>
      <c r="G481" s="102" t="e">
        <f>SUMIFS('COVID 19 FASE I'!N$2:N$624,'COVID 19 FASE I'!D$2:D$624,Planilha4!B481,'COVID 19 FASE I'!G$2:G$624,Planilha4!G$348,'COVID 19 FASE I'!#REF!,Planilha4!G$347)</f>
        <v>#REF!</v>
      </c>
      <c r="H481" s="102" t="e">
        <f>SUMIFS('COVID 19 FASE I'!N$2:N$624,'COVID 19 FASE I'!D$2:D$624,Planilha4!B481,'COVID 19 FASE I'!G$2:G$624,Planilha4!H$348,'COVID 19 FASE I'!#REF!,Planilha4!H$347)</f>
        <v>#REF!</v>
      </c>
      <c r="I481" s="102" t="e">
        <f>SUMIFS('COVID 19 FASE I'!N$2:N$624,'COVID 19 FASE I'!D$2:D$624,Planilha4!B481,'COVID 19 FASE I'!G$2:G$624,Planilha4!I$348,'COVID 19 FASE I'!#REF!,Planilha4!I$347)</f>
        <v>#REF!</v>
      </c>
      <c r="J481" s="102" t="e">
        <f>SUMIFS('COVID 19 FASE I'!N$2:N$624,'COVID 19 FASE I'!D$2:D$624,Planilha4!B481,'COVID 19 FASE I'!G$2:G$624,Planilha4!J$348,'COVID 19 FASE I'!#REF!,Planilha4!J$347)</f>
        <v>#REF!</v>
      </c>
      <c r="K481" s="102" t="e">
        <f>SUMIFS('COVID 19 FASE I'!N$2:N$624,'COVID 19 FASE I'!D$2:D$624,Planilha4!B481,'COVID 19 FASE I'!G$2:G$624,Planilha4!K$348,'COVID 19 FASE I'!#REF!,Planilha4!K$347)</f>
        <v>#REF!</v>
      </c>
      <c r="L481" s="102" t="e">
        <f>SUMIFS('COVID 19 FASE I'!N$2:N$624,'COVID 19 FASE I'!D$2:D$624,Planilha4!B481,'COVID 19 FASE I'!G$2:G$624,Planilha4!L$348,'COVID 19 FASE I'!#REF!,Planilha4!L$347)</f>
        <v>#REF!</v>
      </c>
      <c r="M481" s="102" t="e">
        <f>SUMIFS('COVID 19 FASE I'!N$2:N$624,'COVID 19 FASE I'!D$2:D$624,Planilha4!B481,'COVID 19 FASE I'!G$2:G$624,Planilha4!M$348,'COVID 19 FASE I'!#REF!,Planilha4!M$347)</f>
        <v>#REF!</v>
      </c>
      <c r="N481" s="102" t="e">
        <f>SUMIFS('COVID 19 FASE I'!N$2:N$624,'COVID 19 FASE I'!D$2:D$624,Planilha4!B481,'COVID 19 FASE I'!G$2:G$624,Planilha4!N$348,'COVID 19 FASE I'!#REF!,Planilha4!N$347)</f>
        <v>#REF!</v>
      </c>
      <c r="O481" s="103" t="e">
        <f t="shared" si="12"/>
        <v>#REF!</v>
      </c>
    </row>
    <row r="482" spans="1:15" x14ac:dyDescent="0.25">
      <c r="A482" s="85" t="s">
        <v>157</v>
      </c>
      <c r="B482" s="86">
        <v>89264394000107</v>
      </c>
      <c r="C482" s="102" t="e">
        <f>SUMIFS('COVID 19 FASE I'!N$2:N$624,'COVID 19 FASE I'!D$2:D$624,Planilha4!B482,'COVID 19 FASE I'!G$2:G$624,Planilha4!C$348,'COVID 19 FASE I'!#REF!,Planilha4!C$347)</f>
        <v>#REF!</v>
      </c>
      <c r="D482" s="102" t="e">
        <f>SUMIFS('COVID 19 FASE I'!N$2:N$624,'COVID 19 FASE I'!D$2:D$624,Planilha4!B482,'COVID 19 FASE I'!G$2:G$624,Planilha4!D$348,'COVID 19 FASE I'!#REF!,Planilha4!D$347)</f>
        <v>#REF!</v>
      </c>
      <c r="E482" s="102" t="e">
        <f>SUMIFS('COVID 19 FASE I'!N$2:N$624,'COVID 19 FASE I'!D$2:D$624,Planilha4!B482,'COVID 19 FASE I'!G$2:G$624,Planilha4!E$348,'COVID 19 FASE I'!#REF!,Planilha4!E$347)</f>
        <v>#REF!</v>
      </c>
      <c r="F482" s="102" t="e">
        <f>SUMIFS('COVID 19 FASE I'!N$2:N$624,'COVID 19 FASE I'!D$2:D$624,Planilha4!B482,'COVID 19 FASE I'!G$2:G$624,Planilha4!F$348,'COVID 19 FASE I'!#REF!,Planilha4!F$347)</f>
        <v>#REF!</v>
      </c>
      <c r="G482" s="102" t="e">
        <f>SUMIFS('COVID 19 FASE I'!N$2:N$624,'COVID 19 FASE I'!D$2:D$624,Planilha4!B482,'COVID 19 FASE I'!G$2:G$624,Planilha4!G$348,'COVID 19 FASE I'!#REF!,Planilha4!G$347)</f>
        <v>#REF!</v>
      </c>
      <c r="H482" s="102" t="e">
        <f>SUMIFS('COVID 19 FASE I'!N$2:N$624,'COVID 19 FASE I'!D$2:D$624,Planilha4!B482,'COVID 19 FASE I'!G$2:G$624,Planilha4!H$348,'COVID 19 FASE I'!#REF!,Planilha4!H$347)</f>
        <v>#REF!</v>
      </c>
      <c r="I482" s="102" t="e">
        <f>SUMIFS('COVID 19 FASE I'!N$2:N$624,'COVID 19 FASE I'!D$2:D$624,Planilha4!B482,'COVID 19 FASE I'!G$2:G$624,Planilha4!I$348,'COVID 19 FASE I'!#REF!,Planilha4!I$347)</f>
        <v>#REF!</v>
      </c>
      <c r="J482" s="102" t="e">
        <f>SUMIFS('COVID 19 FASE I'!N$2:N$624,'COVID 19 FASE I'!D$2:D$624,Planilha4!B482,'COVID 19 FASE I'!G$2:G$624,Planilha4!J$348,'COVID 19 FASE I'!#REF!,Planilha4!J$347)</f>
        <v>#REF!</v>
      </c>
      <c r="K482" s="102" t="e">
        <f>SUMIFS('COVID 19 FASE I'!N$2:N$624,'COVID 19 FASE I'!D$2:D$624,Planilha4!B482,'COVID 19 FASE I'!G$2:G$624,Planilha4!K$348,'COVID 19 FASE I'!#REF!,Planilha4!K$347)</f>
        <v>#REF!</v>
      </c>
      <c r="L482" s="102" t="e">
        <f>SUMIFS('COVID 19 FASE I'!N$2:N$624,'COVID 19 FASE I'!D$2:D$624,Planilha4!B482,'COVID 19 FASE I'!G$2:G$624,Planilha4!L$348,'COVID 19 FASE I'!#REF!,Planilha4!L$347)</f>
        <v>#REF!</v>
      </c>
      <c r="M482" s="102" t="e">
        <f>SUMIFS('COVID 19 FASE I'!N$2:N$624,'COVID 19 FASE I'!D$2:D$624,Planilha4!B482,'COVID 19 FASE I'!G$2:G$624,Planilha4!M$348,'COVID 19 FASE I'!#REF!,Planilha4!M$347)</f>
        <v>#REF!</v>
      </c>
      <c r="N482" s="102" t="e">
        <f>SUMIFS('COVID 19 FASE I'!N$2:N$624,'COVID 19 FASE I'!D$2:D$624,Planilha4!B482,'COVID 19 FASE I'!G$2:G$624,Planilha4!N$348,'COVID 19 FASE I'!#REF!,Planilha4!N$347)</f>
        <v>#REF!</v>
      </c>
      <c r="O482" s="103" t="e">
        <f t="shared" si="12"/>
        <v>#REF!</v>
      </c>
    </row>
    <row r="483" spans="1:15" x14ac:dyDescent="0.25">
      <c r="A483" s="85" t="s">
        <v>542</v>
      </c>
      <c r="B483" s="86">
        <v>90025594000188</v>
      </c>
      <c r="C483" s="102" t="e">
        <f>SUMIFS('COVID 19 FASE I'!N$2:N$624,'COVID 19 FASE I'!D$2:D$624,Planilha4!B483,'COVID 19 FASE I'!G$2:G$624,Planilha4!C$348,'COVID 19 FASE I'!#REF!,Planilha4!C$347)</f>
        <v>#REF!</v>
      </c>
      <c r="D483" s="102" t="e">
        <f>SUMIFS('COVID 19 FASE I'!N$2:N$624,'COVID 19 FASE I'!D$2:D$624,Planilha4!B483,'COVID 19 FASE I'!G$2:G$624,Planilha4!D$348,'COVID 19 FASE I'!#REF!,Planilha4!D$347)</f>
        <v>#REF!</v>
      </c>
      <c r="E483" s="102" t="e">
        <f>SUMIFS('COVID 19 FASE I'!N$2:N$624,'COVID 19 FASE I'!D$2:D$624,Planilha4!B483,'COVID 19 FASE I'!G$2:G$624,Planilha4!E$348,'COVID 19 FASE I'!#REF!,Planilha4!E$347)</f>
        <v>#REF!</v>
      </c>
      <c r="F483" s="102" t="e">
        <f>SUMIFS('COVID 19 FASE I'!N$2:N$624,'COVID 19 FASE I'!D$2:D$624,Planilha4!B483,'COVID 19 FASE I'!G$2:G$624,Planilha4!F$348,'COVID 19 FASE I'!#REF!,Planilha4!F$347)</f>
        <v>#REF!</v>
      </c>
      <c r="G483" s="102" t="e">
        <f>SUMIFS('COVID 19 FASE I'!N$2:N$624,'COVID 19 FASE I'!D$2:D$624,Planilha4!B483,'COVID 19 FASE I'!G$2:G$624,Planilha4!G$348,'COVID 19 FASE I'!#REF!,Planilha4!G$347)</f>
        <v>#REF!</v>
      </c>
      <c r="H483" s="102" t="e">
        <f>SUMIFS('COVID 19 FASE I'!N$2:N$624,'COVID 19 FASE I'!D$2:D$624,Planilha4!B483,'COVID 19 FASE I'!G$2:G$624,Planilha4!H$348,'COVID 19 FASE I'!#REF!,Planilha4!H$347)</f>
        <v>#REF!</v>
      </c>
      <c r="I483" s="102" t="e">
        <f>SUMIFS('COVID 19 FASE I'!N$2:N$624,'COVID 19 FASE I'!D$2:D$624,Planilha4!B483,'COVID 19 FASE I'!G$2:G$624,Planilha4!I$348,'COVID 19 FASE I'!#REF!,Planilha4!I$347)</f>
        <v>#REF!</v>
      </c>
      <c r="J483" s="102" t="e">
        <f>SUMIFS('COVID 19 FASE I'!N$2:N$624,'COVID 19 FASE I'!D$2:D$624,Planilha4!B483,'COVID 19 FASE I'!G$2:G$624,Planilha4!J$348,'COVID 19 FASE I'!#REF!,Planilha4!J$347)</f>
        <v>#REF!</v>
      </c>
      <c r="K483" s="102" t="e">
        <f>SUMIFS('COVID 19 FASE I'!N$2:N$624,'COVID 19 FASE I'!D$2:D$624,Planilha4!B483,'COVID 19 FASE I'!G$2:G$624,Planilha4!K$348,'COVID 19 FASE I'!#REF!,Planilha4!K$347)</f>
        <v>#REF!</v>
      </c>
      <c r="L483" s="102" t="e">
        <f>SUMIFS('COVID 19 FASE I'!N$2:N$624,'COVID 19 FASE I'!D$2:D$624,Planilha4!B483,'COVID 19 FASE I'!G$2:G$624,Planilha4!L$348,'COVID 19 FASE I'!#REF!,Planilha4!L$347)</f>
        <v>#REF!</v>
      </c>
      <c r="M483" s="102" t="e">
        <f>SUMIFS('COVID 19 FASE I'!N$2:N$624,'COVID 19 FASE I'!D$2:D$624,Planilha4!B483,'COVID 19 FASE I'!G$2:G$624,Planilha4!M$348,'COVID 19 FASE I'!#REF!,Planilha4!M$347)</f>
        <v>#REF!</v>
      </c>
      <c r="N483" s="102" t="e">
        <f>SUMIFS('COVID 19 FASE I'!N$2:N$624,'COVID 19 FASE I'!D$2:D$624,Planilha4!B483,'COVID 19 FASE I'!G$2:G$624,Planilha4!N$348,'COVID 19 FASE I'!#REF!,Planilha4!N$347)</f>
        <v>#REF!</v>
      </c>
      <c r="O483" s="103" t="e">
        <f t="shared" si="12"/>
        <v>#REF!</v>
      </c>
    </row>
    <row r="484" spans="1:15" x14ac:dyDescent="0.25">
      <c r="A484" s="85" t="s">
        <v>547</v>
      </c>
      <c r="B484" s="86">
        <v>90559048000127</v>
      </c>
      <c r="C484" s="102" t="e">
        <f>SUMIFS('COVID 19 FASE I'!N$2:N$624,'COVID 19 FASE I'!D$2:D$624,Planilha4!B484,'COVID 19 FASE I'!G$2:G$624,Planilha4!C$348,'COVID 19 FASE I'!#REF!,Planilha4!C$347)</f>
        <v>#REF!</v>
      </c>
      <c r="D484" s="102" t="e">
        <f>SUMIFS('COVID 19 FASE I'!N$2:N$624,'COVID 19 FASE I'!D$2:D$624,Planilha4!B484,'COVID 19 FASE I'!G$2:G$624,Planilha4!D$348,'COVID 19 FASE I'!#REF!,Planilha4!D$347)</f>
        <v>#REF!</v>
      </c>
      <c r="E484" s="102" t="e">
        <f>SUMIFS('COVID 19 FASE I'!N$2:N$624,'COVID 19 FASE I'!D$2:D$624,Planilha4!B484,'COVID 19 FASE I'!G$2:G$624,Planilha4!E$348,'COVID 19 FASE I'!#REF!,Planilha4!E$347)</f>
        <v>#REF!</v>
      </c>
      <c r="F484" s="102" t="e">
        <f>SUMIFS('COVID 19 FASE I'!N$2:N$624,'COVID 19 FASE I'!D$2:D$624,Planilha4!B484,'COVID 19 FASE I'!G$2:G$624,Planilha4!F$348,'COVID 19 FASE I'!#REF!,Planilha4!F$347)</f>
        <v>#REF!</v>
      </c>
      <c r="G484" s="102" t="e">
        <f>SUMIFS('COVID 19 FASE I'!N$2:N$624,'COVID 19 FASE I'!D$2:D$624,Planilha4!B484,'COVID 19 FASE I'!G$2:G$624,Planilha4!G$348,'COVID 19 FASE I'!#REF!,Planilha4!G$347)</f>
        <v>#REF!</v>
      </c>
      <c r="H484" s="102" t="e">
        <f>SUMIFS('COVID 19 FASE I'!N$2:N$624,'COVID 19 FASE I'!D$2:D$624,Planilha4!B484,'COVID 19 FASE I'!G$2:G$624,Planilha4!H$348,'COVID 19 FASE I'!#REF!,Planilha4!H$347)</f>
        <v>#REF!</v>
      </c>
      <c r="I484" s="102" t="e">
        <f>SUMIFS('COVID 19 FASE I'!N$2:N$624,'COVID 19 FASE I'!D$2:D$624,Planilha4!B484,'COVID 19 FASE I'!G$2:G$624,Planilha4!I$348,'COVID 19 FASE I'!#REF!,Planilha4!I$347)</f>
        <v>#REF!</v>
      </c>
      <c r="J484" s="102" t="e">
        <f>SUMIFS('COVID 19 FASE I'!N$2:N$624,'COVID 19 FASE I'!D$2:D$624,Planilha4!B484,'COVID 19 FASE I'!G$2:G$624,Planilha4!J$348,'COVID 19 FASE I'!#REF!,Planilha4!J$347)</f>
        <v>#REF!</v>
      </c>
      <c r="K484" s="102" t="e">
        <f>SUMIFS('COVID 19 FASE I'!N$2:N$624,'COVID 19 FASE I'!D$2:D$624,Planilha4!B484,'COVID 19 FASE I'!G$2:G$624,Planilha4!K$348,'COVID 19 FASE I'!#REF!,Planilha4!K$347)</f>
        <v>#REF!</v>
      </c>
      <c r="L484" s="102" t="e">
        <f>SUMIFS('COVID 19 FASE I'!N$2:N$624,'COVID 19 FASE I'!D$2:D$624,Planilha4!B484,'COVID 19 FASE I'!G$2:G$624,Planilha4!L$348,'COVID 19 FASE I'!#REF!,Planilha4!L$347)</f>
        <v>#REF!</v>
      </c>
      <c r="M484" s="102" t="e">
        <f>SUMIFS('COVID 19 FASE I'!N$2:N$624,'COVID 19 FASE I'!D$2:D$624,Planilha4!B484,'COVID 19 FASE I'!G$2:G$624,Planilha4!M$348,'COVID 19 FASE I'!#REF!,Planilha4!M$347)</f>
        <v>#REF!</v>
      </c>
      <c r="N484" s="102" t="e">
        <f>SUMIFS('COVID 19 FASE I'!N$2:N$624,'COVID 19 FASE I'!D$2:D$624,Planilha4!B484,'COVID 19 FASE I'!G$2:G$624,Planilha4!N$348,'COVID 19 FASE I'!#REF!,Planilha4!N$347)</f>
        <v>#REF!</v>
      </c>
      <c r="O484" s="103" t="e">
        <f t="shared" si="12"/>
        <v>#REF!</v>
      </c>
    </row>
    <row r="485" spans="1:15" x14ac:dyDescent="0.25">
      <c r="A485" s="85" t="s">
        <v>543</v>
      </c>
      <c r="B485" s="86">
        <v>90563446000117</v>
      </c>
      <c r="C485" s="102" t="e">
        <f>SUMIFS('COVID 19 FASE I'!N$2:N$624,'COVID 19 FASE I'!D$2:D$624,Planilha4!B485,'COVID 19 FASE I'!G$2:G$624,Planilha4!C$348,'COVID 19 FASE I'!#REF!,Planilha4!C$347)</f>
        <v>#REF!</v>
      </c>
      <c r="D485" s="102" t="e">
        <f>SUMIFS('COVID 19 FASE I'!N$2:N$624,'COVID 19 FASE I'!D$2:D$624,Planilha4!B485,'COVID 19 FASE I'!G$2:G$624,Planilha4!D$348,'COVID 19 FASE I'!#REF!,Planilha4!D$347)</f>
        <v>#REF!</v>
      </c>
      <c r="E485" s="102" t="e">
        <f>SUMIFS('COVID 19 FASE I'!N$2:N$624,'COVID 19 FASE I'!D$2:D$624,Planilha4!B485,'COVID 19 FASE I'!G$2:G$624,Planilha4!E$348,'COVID 19 FASE I'!#REF!,Planilha4!E$347)</f>
        <v>#REF!</v>
      </c>
      <c r="F485" s="102" t="e">
        <f>SUMIFS('COVID 19 FASE I'!N$2:N$624,'COVID 19 FASE I'!D$2:D$624,Planilha4!B485,'COVID 19 FASE I'!G$2:G$624,Planilha4!F$348,'COVID 19 FASE I'!#REF!,Planilha4!F$347)</f>
        <v>#REF!</v>
      </c>
      <c r="G485" s="102" t="e">
        <f>SUMIFS('COVID 19 FASE I'!N$2:N$624,'COVID 19 FASE I'!D$2:D$624,Planilha4!B485,'COVID 19 FASE I'!G$2:G$624,Planilha4!G$348,'COVID 19 FASE I'!#REF!,Planilha4!G$347)</f>
        <v>#REF!</v>
      </c>
      <c r="H485" s="102" t="e">
        <f>SUMIFS('COVID 19 FASE I'!N$2:N$624,'COVID 19 FASE I'!D$2:D$624,Planilha4!B485,'COVID 19 FASE I'!G$2:G$624,Planilha4!H$348,'COVID 19 FASE I'!#REF!,Planilha4!H$347)</f>
        <v>#REF!</v>
      </c>
      <c r="I485" s="102" t="e">
        <f>SUMIFS('COVID 19 FASE I'!N$2:N$624,'COVID 19 FASE I'!D$2:D$624,Planilha4!B485,'COVID 19 FASE I'!G$2:G$624,Planilha4!I$348,'COVID 19 FASE I'!#REF!,Planilha4!I$347)</f>
        <v>#REF!</v>
      </c>
      <c r="J485" s="102" t="e">
        <f>SUMIFS('COVID 19 FASE I'!N$2:N$624,'COVID 19 FASE I'!D$2:D$624,Planilha4!B485,'COVID 19 FASE I'!G$2:G$624,Planilha4!J$348,'COVID 19 FASE I'!#REF!,Planilha4!J$347)</f>
        <v>#REF!</v>
      </c>
      <c r="K485" s="102" t="e">
        <f>SUMIFS('COVID 19 FASE I'!N$2:N$624,'COVID 19 FASE I'!D$2:D$624,Planilha4!B485,'COVID 19 FASE I'!G$2:G$624,Planilha4!K$348,'COVID 19 FASE I'!#REF!,Planilha4!K$347)</f>
        <v>#REF!</v>
      </c>
      <c r="L485" s="102" t="e">
        <f>SUMIFS('COVID 19 FASE I'!N$2:N$624,'COVID 19 FASE I'!D$2:D$624,Planilha4!B485,'COVID 19 FASE I'!G$2:G$624,Planilha4!L$348,'COVID 19 FASE I'!#REF!,Planilha4!L$347)</f>
        <v>#REF!</v>
      </c>
      <c r="M485" s="102" t="e">
        <f>SUMIFS('COVID 19 FASE I'!N$2:N$624,'COVID 19 FASE I'!D$2:D$624,Planilha4!B485,'COVID 19 FASE I'!G$2:G$624,Planilha4!M$348,'COVID 19 FASE I'!#REF!,Planilha4!M$347)</f>
        <v>#REF!</v>
      </c>
      <c r="N485" s="102" t="e">
        <f>SUMIFS('COVID 19 FASE I'!N$2:N$624,'COVID 19 FASE I'!D$2:D$624,Planilha4!B485,'COVID 19 FASE I'!G$2:G$624,Planilha4!N$348,'COVID 19 FASE I'!#REF!,Planilha4!N$347)</f>
        <v>#REF!</v>
      </c>
      <c r="O485" s="103" t="e">
        <f t="shared" si="12"/>
        <v>#REF!</v>
      </c>
    </row>
    <row r="486" spans="1:15" x14ac:dyDescent="0.25">
      <c r="A486" s="85" t="s">
        <v>546</v>
      </c>
      <c r="B486" s="86">
        <v>90659210000189</v>
      </c>
      <c r="C486" s="102" t="e">
        <f>SUMIFS('COVID 19 FASE I'!N$2:N$624,'COVID 19 FASE I'!D$2:D$624,Planilha4!B486,'COVID 19 FASE I'!G$2:G$624,Planilha4!C$348,'COVID 19 FASE I'!#REF!,Planilha4!C$347)</f>
        <v>#REF!</v>
      </c>
      <c r="D486" s="102" t="e">
        <f>SUMIFS('COVID 19 FASE I'!N$2:N$624,'COVID 19 FASE I'!D$2:D$624,Planilha4!B486,'COVID 19 FASE I'!G$2:G$624,Planilha4!D$348,'COVID 19 FASE I'!#REF!,Planilha4!D$347)</f>
        <v>#REF!</v>
      </c>
      <c r="E486" s="102" t="e">
        <f>SUMIFS('COVID 19 FASE I'!N$2:N$624,'COVID 19 FASE I'!D$2:D$624,Planilha4!B486,'COVID 19 FASE I'!G$2:G$624,Planilha4!E$348,'COVID 19 FASE I'!#REF!,Planilha4!E$347)</f>
        <v>#REF!</v>
      </c>
      <c r="F486" s="102" t="e">
        <f>SUMIFS('COVID 19 FASE I'!N$2:N$624,'COVID 19 FASE I'!D$2:D$624,Planilha4!B486,'COVID 19 FASE I'!G$2:G$624,Planilha4!F$348,'COVID 19 FASE I'!#REF!,Planilha4!F$347)</f>
        <v>#REF!</v>
      </c>
      <c r="G486" s="102" t="e">
        <f>SUMIFS('COVID 19 FASE I'!N$2:N$624,'COVID 19 FASE I'!D$2:D$624,Planilha4!B486,'COVID 19 FASE I'!G$2:G$624,Planilha4!G$348,'COVID 19 FASE I'!#REF!,Planilha4!G$347)</f>
        <v>#REF!</v>
      </c>
      <c r="H486" s="102" t="e">
        <f>SUMIFS('COVID 19 FASE I'!N$2:N$624,'COVID 19 FASE I'!D$2:D$624,Planilha4!B486,'COVID 19 FASE I'!G$2:G$624,Planilha4!H$348,'COVID 19 FASE I'!#REF!,Planilha4!H$347)</f>
        <v>#REF!</v>
      </c>
      <c r="I486" s="102" t="e">
        <f>SUMIFS('COVID 19 FASE I'!N$2:N$624,'COVID 19 FASE I'!D$2:D$624,Planilha4!B486,'COVID 19 FASE I'!G$2:G$624,Planilha4!I$348,'COVID 19 FASE I'!#REF!,Planilha4!I$347)</f>
        <v>#REF!</v>
      </c>
      <c r="J486" s="102" t="e">
        <f>SUMIFS('COVID 19 FASE I'!N$2:N$624,'COVID 19 FASE I'!D$2:D$624,Planilha4!B486,'COVID 19 FASE I'!G$2:G$624,Planilha4!J$348,'COVID 19 FASE I'!#REF!,Planilha4!J$347)</f>
        <v>#REF!</v>
      </c>
      <c r="K486" s="102" t="e">
        <f>SUMIFS('COVID 19 FASE I'!N$2:N$624,'COVID 19 FASE I'!D$2:D$624,Planilha4!B486,'COVID 19 FASE I'!G$2:G$624,Planilha4!K$348,'COVID 19 FASE I'!#REF!,Planilha4!K$347)</f>
        <v>#REF!</v>
      </c>
      <c r="L486" s="102" t="e">
        <f>SUMIFS('COVID 19 FASE I'!N$2:N$624,'COVID 19 FASE I'!D$2:D$624,Planilha4!B486,'COVID 19 FASE I'!G$2:G$624,Planilha4!L$348,'COVID 19 FASE I'!#REF!,Planilha4!L$347)</f>
        <v>#REF!</v>
      </c>
      <c r="M486" s="102" t="e">
        <f>SUMIFS('COVID 19 FASE I'!N$2:N$624,'COVID 19 FASE I'!D$2:D$624,Planilha4!B486,'COVID 19 FASE I'!G$2:G$624,Planilha4!M$348,'COVID 19 FASE I'!#REF!,Planilha4!M$347)</f>
        <v>#REF!</v>
      </c>
      <c r="N486" s="102" t="e">
        <f>SUMIFS('COVID 19 FASE I'!N$2:N$624,'COVID 19 FASE I'!D$2:D$624,Planilha4!B486,'COVID 19 FASE I'!G$2:G$624,Planilha4!N$348,'COVID 19 FASE I'!#REF!,Planilha4!N$347)</f>
        <v>#REF!</v>
      </c>
      <c r="O486" s="103" t="e">
        <f t="shared" si="12"/>
        <v>#REF!</v>
      </c>
    </row>
    <row r="487" spans="1:15" x14ac:dyDescent="0.25">
      <c r="A487" s="85" t="s">
        <v>167</v>
      </c>
      <c r="B487" s="86">
        <v>90721994000128</v>
      </c>
      <c r="C487" s="102" t="e">
        <f>SUMIFS('COVID 19 FASE I'!N$2:N$624,'COVID 19 FASE I'!D$2:D$624,Planilha4!B487,'COVID 19 FASE I'!G$2:G$624,Planilha4!C$348,'COVID 19 FASE I'!#REF!,Planilha4!C$347)</f>
        <v>#REF!</v>
      </c>
      <c r="D487" s="102" t="e">
        <f>SUMIFS('COVID 19 FASE I'!N$2:N$624,'COVID 19 FASE I'!D$2:D$624,Planilha4!B487,'COVID 19 FASE I'!G$2:G$624,Planilha4!D$348,'COVID 19 FASE I'!#REF!,Planilha4!D$347)</f>
        <v>#REF!</v>
      </c>
      <c r="E487" s="102" t="e">
        <f>SUMIFS('COVID 19 FASE I'!N$2:N$624,'COVID 19 FASE I'!D$2:D$624,Planilha4!B487,'COVID 19 FASE I'!G$2:G$624,Planilha4!E$348,'COVID 19 FASE I'!#REF!,Planilha4!E$347)</f>
        <v>#REF!</v>
      </c>
      <c r="F487" s="102" t="e">
        <f>SUMIFS('COVID 19 FASE I'!N$2:N$624,'COVID 19 FASE I'!D$2:D$624,Planilha4!B487,'COVID 19 FASE I'!G$2:G$624,Planilha4!F$348,'COVID 19 FASE I'!#REF!,Planilha4!F$347)</f>
        <v>#REF!</v>
      </c>
      <c r="G487" s="102" t="e">
        <f>SUMIFS('COVID 19 FASE I'!N$2:N$624,'COVID 19 FASE I'!D$2:D$624,Planilha4!B487,'COVID 19 FASE I'!G$2:G$624,Planilha4!G$348,'COVID 19 FASE I'!#REF!,Planilha4!G$347)</f>
        <v>#REF!</v>
      </c>
      <c r="H487" s="102" t="e">
        <f>SUMIFS('COVID 19 FASE I'!N$2:N$624,'COVID 19 FASE I'!D$2:D$624,Planilha4!B487,'COVID 19 FASE I'!G$2:G$624,Planilha4!H$348,'COVID 19 FASE I'!#REF!,Planilha4!H$347)</f>
        <v>#REF!</v>
      </c>
      <c r="I487" s="102" t="e">
        <f>SUMIFS('COVID 19 FASE I'!N$2:N$624,'COVID 19 FASE I'!D$2:D$624,Planilha4!B487,'COVID 19 FASE I'!G$2:G$624,Planilha4!I$348,'COVID 19 FASE I'!#REF!,Planilha4!I$347)</f>
        <v>#REF!</v>
      </c>
      <c r="J487" s="102" t="e">
        <f>SUMIFS('COVID 19 FASE I'!N$2:N$624,'COVID 19 FASE I'!D$2:D$624,Planilha4!B487,'COVID 19 FASE I'!G$2:G$624,Planilha4!J$348,'COVID 19 FASE I'!#REF!,Planilha4!J$347)</f>
        <v>#REF!</v>
      </c>
      <c r="K487" s="102" t="e">
        <f>SUMIFS('COVID 19 FASE I'!N$2:N$624,'COVID 19 FASE I'!D$2:D$624,Planilha4!B487,'COVID 19 FASE I'!G$2:G$624,Planilha4!K$348,'COVID 19 FASE I'!#REF!,Planilha4!K$347)</f>
        <v>#REF!</v>
      </c>
      <c r="L487" s="102" t="e">
        <f>SUMIFS('COVID 19 FASE I'!N$2:N$624,'COVID 19 FASE I'!D$2:D$624,Planilha4!B487,'COVID 19 FASE I'!G$2:G$624,Planilha4!L$348,'COVID 19 FASE I'!#REF!,Planilha4!L$347)</f>
        <v>#REF!</v>
      </c>
      <c r="M487" s="102" t="e">
        <f>SUMIFS('COVID 19 FASE I'!N$2:N$624,'COVID 19 FASE I'!D$2:D$624,Planilha4!B487,'COVID 19 FASE I'!G$2:G$624,Planilha4!M$348,'COVID 19 FASE I'!#REF!,Planilha4!M$347)</f>
        <v>#REF!</v>
      </c>
      <c r="N487" s="102" t="e">
        <f>SUMIFS('COVID 19 FASE I'!N$2:N$624,'COVID 19 FASE I'!D$2:D$624,Planilha4!B487,'COVID 19 FASE I'!G$2:G$624,Planilha4!N$348,'COVID 19 FASE I'!#REF!,Planilha4!N$347)</f>
        <v>#REF!</v>
      </c>
      <c r="O487" s="103" t="e">
        <f t="shared" si="12"/>
        <v>#REF!</v>
      </c>
    </row>
    <row r="488" spans="1:15" x14ac:dyDescent="0.25">
      <c r="A488" s="85" t="s">
        <v>165</v>
      </c>
      <c r="B488" s="86">
        <v>91043687000106</v>
      </c>
      <c r="C488" s="102" t="e">
        <f>SUMIFS('COVID 19 FASE I'!N$2:N$624,'COVID 19 FASE I'!D$2:D$624,Planilha4!B488,'COVID 19 FASE I'!G$2:G$624,Planilha4!C$348,'COVID 19 FASE I'!#REF!,Planilha4!C$347)</f>
        <v>#REF!</v>
      </c>
      <c r="D488" s="102" t="e">
        <f>SUMIFS('COVID 19 FASE I'!N$2:N$624,'COVID 19 FASE I'!D$2:D$624,Planilha4!B488,'COVID 19 FASE I'!G$2:G$624,Planilha4!D$348,'COVID 19 FASE I'!#REF!,Planilha4!D$347)</f>
        <v>#REF!</v>
      </c>
      <c r="E488" s="102" t="e">
        <f>SUMIFS('COVID 19 FASE I'!N$2:N$624,'COVID 19 FASE I'!D$2:D$624,Planilha4!B488,'COVID 19 FASE I'!G$2:G$624,Planilha4!E$348,'COVID 19 FASE I'!#REF!,Planilha4!E$347)</f>
        <v>#REF!</v>
      </c>
      <c r="F488" s="102" t="e">
        <f>SUMIFS('COVID 19 FASE I'!N$2:N$624,'COVID 19 FASE I'!D$2:D$624,Planilha4!B488,'COVID 19 FASE I'!G$2:G$624,Planilha4!F$348,'COVID 19 FASE I'!#REF!,Planilha4!F$347)</f>
        <v>#REF!</v>
      </c>
      <c r="G488" s="102" t="e">
        <f>SUMIFS('COVID 19 FASE I'!N$2:N$624,'COVID 19 FASE I'!D$2:D$624,Planilha4!B488,'COVID 19 FASE I'!G$2:G$624,Planilha4!G$348,'COVID 19 FASE I'!#REF!,Planilha4!G$347)</f>
        <v>#REF!</v>
      </c>
      <c r="H488" s="102" t="e">
        <f>SUMIFS('COVID 19 FASE I'!N$2:N$624,'COVID 19 FASE I'!D$2:D$624,Planilha4!B488,'COVID 19 FASE I'!G$2:G$624,Planilha4!H$348,'COVID 19 FASE I'!#REF!,Planilha4!H$347)</f>
        <v>#REF!</v>
      </c>
      <c r="I488" s="102" t="e">
        <f>SUMIFS('COVID 19 FASE I'!N$2:N$624,'COVID 19 FASE I'!D$2:D$624,Planilha4!B488,'COVID 19 FASE I'!G$2:G$624,Planilha4!I$348,'COVID 19 FASE I'!#REF!,Planilha4!I$347)</f>
        <v>#REF!</v>
      </c>
      <c r="J488" s="102" t="e">
        <f>SUMIFS('COVID 19 FASE I'!N$2:N$624,'COVID 19 FASE I'!D$2:D$624,Planilha4!B488,'COVID 19 FASE I'!G$2:G$624,Planilha4!J$348,'COVID 19 FASE I'!#REF!,Planilha4!J$347)</f>
        <v>#REF!</v>
      </c>
      <c r="K488" s="102" t="e">
        <f>SUMIFS('COVID 19 FASE I'!N$2:N$624,'COVID 19 FASE I'!D$2:D$624,Planilha4!B488,'COVID 19 FASE I'!G$2:G$624,Planilha4!K$348,'COVID 19 FASE I'!#REF!,Planilha4!K$347)</f>
        <v>#REF!</v>
      </c>
      <c r="L488" s="102" t="e">
        <f>SUMIFS('COVID 19 FASE I'!N$2:N$624,'COVID 19 FASE I'!D$2:D$624,Planilha4!B488,'COVID 19 FASE I'!G$2:G$624,Planilha4!L$348,'COVID 19 FASE I'!#REF!,Planilha4!L$347)</f>
        <v>#REF!</v>
      </c>
      <c r="M488" s="102" t="e">
        <f>SUMIFS('COVID 19 FASE I'!N$2:N$624,'COVID 19 FASE I'!D$2:D$624,Planilha4!B488,'COVID 19 FASE I'!G$2:G$624,Planilha4!M$348,'COVID 19 FASE I'!#REF!,Planilha4!M$347)</f>
        <v>#REF!</v>
      </c>
      <c r="N488" s="102" t="e">
        <f>SUMIFS('COVID 19 FASE I'!N$2:N$624,'COVID 19 FASE I'!D$2:D$624,Planilha4!B488,'COVID 19 FASE I'!G$2:G$624,Planilha4!N$348,'COVID 19 FASE I'!#REF!,Planilha4!N$347)</f>
        <v>#REF!</v>
      </c>
      <c r="O488" s="103" t="e">
        <f t="shared" si="12"/>
        <v>#REF!</v>
      </c>
    </row>
    <row r="489" spans="1:15" x14ac:dyDescent="0.25">
      <c r="A489" s="85" t="s">
        <v>536</v>
      </c>
      <c r="B489" s="86">
        <v>91043786000180</v>
      </c>
      <c r="C489" s="102" t="e">
        <f>SUMIFS('COVID 19 FASE I'!N$2:N$624,'COVID 19 FASE I'!D$2:D$624,Planilha4!B489,'COVID 19 FASE I'!G$2:G$624,Planilha4!C$348,'COVID 19 FASE I'!#REF!,Planilha4!C$347)</f>
        <v>#REF!</v>
      </c>
      <c r="D489" s="102" t="e">
        <f>SUMIFS('COVID 19 FASE I'!N$2:N$624,'COVID 19 FASE I'!D$2:D$624,Planilha4!B489,'COVID 19 FASE I'!G$2:G$624,Planilha4!D$348,'COVID 19 FASE I'!#REF!,Planilha4!D$347)</f>
        <v>#REF!</v>
      </c>
      <c r="E489" s="102" t="e">
        <f>SUMIFS('COVID 19 FASE I'!N$2:N$624,'COVID 19 FASE I'!D$2:D$624,Planilha4!B489,'COVID 19 FASE I'!G$2:G$624,Planilha4!E$348,'COVID 19 FASE I'!#REF!,Planilha4!E$347)</f>
        <v>#REF!</v>
      </c>
      <c r="F489" s="102" t="e">
        <f>SUMIFS('COVID 19 FASE I'!N$2:N$624,'COVID 19 FASE I'!D$2:D$624,Planilha4!B489,'COVID 19 FASE I'!G$2:G$624,Planilha4!F$348,'COVID 19 FASE I'!#REF!,Planilha4!F$347)</f>
        <v>#REF!</v>
      </c>
      <c r="G489" s="102" t="e">
        <f>SUMIFS('COVID 19 FASE I'!N$2:N$624,'COVID 19 FASE I'!D$2:D$624,Planilha4!B489,'COVID 19 FASE I'!G$2:G$624,Planilha4!G$348,'COVID 19 FASE I'!#REF!,Planilha4!G$347)</f>
        <v>#REF!</v>
      </c>
      <c r="H489" s="102" t="e">
        <f>SUMIFS('COVID 19 FASE I'!N$2:N$624,'COVID 19 FASE I'!D$2:D$624,Planilha4!B489,'COVID 19 FASE I'!G$2:G$624,Planilha4!H$348,'COVID 19 FASE I'!#REF!,Planilha4!H$347)</f>
        <v>#REF!</v>
      </c>
      <c r="I489" s="102" t="e">
        <f>SUMIFS('COVID 19 FASE I'!N$2:N$624,'COVID 19 FASE I'!D$2:D$624,Planilha4!B489,'COVID 19 FASE I'!G$2:G$624,Planilha4!I$348,'COVID 19 FASE I'!#REF!,Planilha4!I$347)</f>
        <v>#REF!</v>
      </c>
      <c r="J489" s="102" t="e">
        <f>SUMIFS('COVID 19 FASE I'!N$2:N$624,'COVID 19 FASE I'!D$2:D$624,Planilha4!B489,'COVID 19 FASE I'!G$2:G$624,Planilha4!J$348,'COVID 19 FASE I'!#REF!,Planilha4!J$347)</f>
        <v>#REF!</v>
      </c>
      <c r="K489" s="102" t="e">
        <f>SUMIFS('COVID 19 FASE I'!N$2:N$624,'COVID 19 FASE I'!D$2:D$624,Planilha4!B489,'COVID 19 FASE I'!G$2:G$624,Planilha4!K$348,'COVID 19 FASE I'!#REF!,Planilha4!K$347)</f>
        <v>#REF!</v>
      </c>
      <c r="L489" s="102" t="e">
        <f>SUMIFS('COVID 19 FASE I'!N$2:N$624,'COVID 19 FASE I'!D$2:D$624,Planilha4!B489,'COVID 19 FASE I'!G$2:G$624,Planilha4!L$348,'COVID 19 FASE I'!#REF!,Planilha4!L$347)</f>
        <v>#REF!</v>
      </c>
      <c r="M489" s="102" t="e">
        <f>SUMIFS('COVID 19 FASE I'!N$2:N$624,'COVID 19 FASE I'!D$2:D$624,Planilha4!B489,'COVID 19 FASE I'!G$2:G$624,Planilha4!M$348,'COVID 19 FASE I'!#REF!,Planilha4!M$347)</f>
        <v>#REF!</v>
      </c>
      <c r="N489" s="102" t="e">
        <f>SUMIFS('COVID 19 FASE I'!N$2:N$624,'COVID 19 FASE I'!D$2:D$624,Planilha4!B489,'COVID 19 FASE I'!G$2:G$624,Planilha4!N$348,'COVID 19 FASE I'!#REF!,Planilha4!N$347)</f>
        <v>#REF!</v>
      </c>
      <c r="O489" s="103" t="e">
        <f t="shared" si="12"/>
        <v>#REF!</v>
      </c>
    </row>
    <row r="490" spans="1:15" x14ac:dyDescent="0.25">
      <c r="A490" s="85" t="s">
        <v>147</v>
      </c>
      <c r="B490" s="86">
        <v>91609586000141</v>
      </c>
      <c r="C490" s="102" t="e">
        <f>SUMIFS('COVID 19 FASE I'!N$2:N$624,'COVID 19 FASE I'!D$2:D$624,Planilha4!B490,'COVID 19 FASE I'!G$2:G$624,Planilha4!C$348,'COVID 19 FASE I'!#REF!,Planilha4!C$347)</f>
        <v>#REF!</v>
      </c>
      <c r="D490" s="102" t="e">
        <f>SUMIFS('COVID 19 FASE I'!N$2:N$624,'COVID 19 FASE I'!D$2:D$624,Planilha4!B490,'COVID 19 FASE I'!G$2:G$624,Planilha4!D$348,'COVID 19 FASE I'!#REF!,Planilha4!D$347)</f>
        <v>#REF!</v>
      </c>
      <c r="E490" s="102" t="e">
        <f>SUMIFS('COVID 19 FASE I'!N$2:N$624,'COVID 19 FASE I'!D$2:D$624,Planilha4!B490,'COVID 19 FASE I'!G$2:G$624,Planilha4!E$348,'COVID 19 FASE I'!#REF!,Planilha4!E$347)</f>
        <v>#REF!</v>
      </c>
      <c r="F490" s="102" t="e">
        <f>SUMIFS('COVID 19 FASE I'!N$2:N$624,'COVID 19 FASE I'!D$2:D$624,Planilha4!B490,'COVID 19 FASE I'!G$2:G$624,Planilha4!F$348,'COVID 19 FASE I'!#REF!,Planilha4!F$347)</f>
        <v>#REF!</v>
      </c>
      <c r="G490" s="102" t="e">
        <f>SUMIFS('COVID 19 FASE I'!N$2:N$624,'COVID 19 FASE I'!D$2:D$624,Planilha4!B490,'COVID 19 FASE I'!G$2:G$624,Planilha4!G$348,'COVID 19 FASE I'!#REF!,Planilha4!G$347)</f>
        <v>#REF!</v>
      </c>
      <c r="H490" s="102" t="e">
        <f>SUMIFS('COVID 19 FASE I'!N$2:N$624,'COVID 19 FASE I'!D$2:D$624,Planilha4!B490,'COVID 19 FASE I'!G$2:G$624,Planilha4!H$348,'COVID 19 FASE I'!#REF!,Planilha4!H$347)</f>
        <v>#REF!</v>
      </c>
      <c r="I490" s="102" t="e">
        <f>SUMIFS('COVID 19 FASE I'!N$2:N$624,'COVID 19 FASE I'!D$2:D$624,Planilha4!B490,'COVID 19 FASE I'!G$2:G$624,Planilha4!I$348,'COVID 19 FASE I'!#REF!,Planilha4!I$347)</f>
        <v>#REF!</v>
      </c>
      <c r="J490" s="102" t="e">
        <f>SUMIFS('COVID 19 FASE I'!N$2:N$624,'COVID 19 FASE I'!D$2:D$624,Planilha4!B490,'COVID 19 FASE I'!G$2:G$624,Planilha4!J$348,'COVID 19 FASE I'!#REF!,Planilha4!J$347)</f>
        <v>#REF!</v>
      </c>
      <c r="K490" s="102" t="e">
        <f>SUMIFS('COVID 19 FASE I'!N$2:N$624,'COVID 19 FASE I'!D$2:D$624,Planilha4!B490,'COVID 19 FASE I'!G$2:G$624,Planilha4!K$348,'COVID 19 FASE I'!#REF!,Planilha4!K$347)</f>
        <v>#REF!</v>
      </c>
      <c r="L490" s="102" t="e">
        <f>SUMIFS('COVID 19 FASE I'!N$2:N$624,'COVID 19 FASE I'!D$2:D$624,Planilha4!B490,'COVID 19 FASE I'!G$2:G$624,Planilha4!L$348,'COVID 19 FASE I'!#REF!,Planilha4!L$347)</f>
        <v>#REF!</v>
      </c>
      <c r="M490" s="102" t="e">
        <f>SUMIFS('COVID 19 FASE I'!N$2:N$624,'COVID 19 FASE I'!D$2:D$624,Planilha4!B490,'COVID 19 FASE I'!G$2:G$624,Planilha4!M$348,'COVID 19 FASE I'!#REF!,Planilha4!M$347)</f>
        <v>#REF!</v>
      </c>
      <c r="N490" s="102" t="e">
        <f>SUMIFS('COVID 19 FASE I'!N$2:N$624,'COVID 19 FASE I'!D$2:D$624,Planilha4!B490,'COVID 19 FASE I'!G$2:G$624,Planilha4!N$348,'COVID 19 FASE I'!#REF!,Planilha4!N$347)</f>
        <v>#REF!</v>
      </c>
      <c r="O490" s="103" t="e">
        <f t="shared" si="12"/>
        <v>#REF!</v>
      </c>
    </row>
    <row r="491" spans="1:15" x14ac:dyDescent="0.25">
      <c r="A491" s="85" t="s">
        <v>417</v>
      </c>
      <c r="B491" s="86">
        <v>91864314000198</v>
      </c>
      <c r="C491" s="102" t="e">
        <f>SUMIFS('COVID 19 FASE I'!N$2:N$624,'COVID 19 FASE I'!D$2:D$624,Planilha4!B491,'COVID 19 FASE I'!G$2:G$624,Planilha4!C$348,'COVID 19 FASE I'!#REF!,Planilha4!C$347)</f>
        <v>#REF!</v>
      </c>
      <c r="D491" s="102" t="e">
        <f>SUMIFS('COVID 19 FASE I'!N$2:N$624,'COVID 19 FASE I'!D$2:D$624,Planilha4!B491,'COVID 19 FASE I'!G$2:G$624,Planilha4!D$348,'COVID 19 FASE I'!#REF!,Planilha4!D$347)</f>
        <v>#REF!</v>
      </c>
      <c r="E491" s="102" t="e">
        <f>SUMIFS('COVID 19 FASE I'!N$2:N$624,'COVID 19 FASE I'!D$2:D$624,Planilha4!B491,'COVID 19 FASE I'!G$2:G$624,Planilha4!E$348,'COVID 19 FASE I'!#REF!,Planilha4!E$347)</f>
        <v>#REF!</v>
      </c>
      <c r="F491" s="102" t="e">
        <f>SUMIFS('COVID 19 FASE I'!N$2:N$624,'COVID 19 FASE I'!D$2:D$624,Planilha4!B491,'COVID 19 FASE I'!G$2:G$624,Planilha4!F$348,'COVID 19 FASE I'!#REF!,Planilha4!F$347)</f>
        <v>#REF!</v>
      </c>
      <c r="G491" s="102" t="e">
        <f>SUMIFS('COVID 19 FASE I'!N$2:N$624,'COVID 19 FASE I'!D$2:D$624,Planilha4!B491,'COVID 19 FASE I'!G$2:G$624,Planilha4!G$348,'COVID 19 FASE I'!#REF!,Planilha4!G$347)</f>
        <v>#REF!</v>
      </c>
      <c r="H491" s="102" t="e">
        <f>SUMIFS('COVID 19 FASE I'!N$2:N$624,'COVID 19 FASE I'!D$2:D$624,Planilha4!B491,'COVID 19 FASE I'!G$2:G$624,Planilha4!H$348,'COVID 19 FASE I'!#REF!,Planilha4!H$347)</f>
        <v>#REF!</v>
      </c>
      <c r="I491" s="102" t="e">
        <f>SUMIFS('COVID 19 FASE I'!N$2:N$624,'COVID 19 FASE I'!D$2:D$624,Planilha4!B491,'COVID 19 FASE I'!G$2:G$624,Planilha4!I$348,'COVID 19 FASE I'!#REF!,Planilha4!I$347)</f>
        <v>#REF!</v>
      </c>
      <c r="J491" s="102" t="e">
        <f>SUMIFS('COVID 19 FASE I'!N$2:N$624,'COVID 19 FASE I'!D$2:D$624,Planilha4!B491,'COVID 19 FASE I'!G$2:G$624,Planilha4!J$348,'COVID 19 FASE I'!#REF!,Planilha4!J$347)</f>
        <v>#REF!</v>
      </c>
      <c r="K491" s="102" t="e">
        <f>SUMIFS('COVID 19 FASE I'!N$2:N$624,'COVID 19 FASE I'!D$2:D$624,Planilha4!B491,'COVID 19 FASE I'!G$2:G$624,Planilha4!K$348,'COVID 19 FASE I'!#REF!,Planilha4!K$347)</f>
        <v>#REF!</v>
      </c>
      <c r="L491" s="102" t="e">
        <f>SUMIFS('COVID 19 FASE I'!N$2:N$624,'COVID 19 FASE I'!D$2:D$624,Planilha4!B491,'COVID 19 FASE I'!G$2:G$624,Planilha4!L$348,'COVID 19 FASE I'!#REF!,Planilha4!L$347)</f>
        <v>#REF!</v>
      </c>
      <c r="M491" s="102" t="e">
        <f>SUMIFS('COVID 19 FASE I'!N$2:N$624,'COVID 19 FASE I'!D$2:D$624,Planilha4!B491,'COVID 19 FASE I'!G$2:G$624,Planilha4!M$348,'COVID 19 FASE I'!#REF!,Planilha4!M$347)</f>
        <v>#REF!</v>
      </c>
      <c r="N491" s="102" t="e">
        <f>SUMIFS('COVID 19 FASE I'!N$2:N$624,'COVID 19 FASE I'!D$2:D$624,Planilha4!B491,'COVID 19 FASE I'!G$2:G$624,Planilha4!N$348,'COVID 19 FASE I'!#REF!,Planilha4!N$347)</f>
        <v>#REF!</v>
      </c>
      <c r="O491" s="103" t="e">
        <f t="shared" si="12"/>
        <v>#REF!</v>
      </c>
    </row>
    <row r="492" spans="1:15" x14ac:dyDescent="0.25">
      <c r="A492" s="85" t="s">
        <v>163</v>
      </c>
      <c r="B492" s="86">
        <v>91903963000150</v>
      </c>
      <c r="C492" s="102" t="e">
        <f>SUMIFS('COVID 19 FASE I'!N$2:N$624,'COVID 19 FASE I'!D$2:D$624,Planilha4!B492,'COVID 19 FASE I'!G$2:G$624,Planilha4!C$348,'COVID 19 FASE I'!#REF!,Planilha4!C$347)</f>
        <v>#REF!</v>
      </c>
      <c r="D492" s="102" t="e">
        <f>SUMIFS('COVID 19 FASE I'!N$2:N$624,'COVID 19 FASE I'!D$2:D$624,Planilha4!B492,'COVID 19 FASE I'!G$2:G$624,Planilha4!D$348,'COVID 19 FASE I'!#REF!,Planilha4!D$347)</f>
        <v>#REF!</v>
      </c>
      <c r="E492" s="102" t="e">
        <f>SUMIFS('COVID 19 FASE I'!N$2:N$624,'COVID 19 FASE I'!D$2:D$624,Planilha4!B492,'COVID 19 FASE I'!G$2:G$624,Planilha4!E$348,'COVID 19 FASE I'!#REF!,Planilha4!E$347)</f>
        <v>#REF!</v>
      </c>
      <c r="F492" s="102" t="e">
        <f>SUMIFS('COVID 19 FASE I'!N$2:N$624,'COVID 19 FASE I'!D$2:D$624,Planilha4!B492,'COVID 19 FASE I'!G$2:G$624,Planilha4!F$348,'COVID 19 FASE I'!#REF!,Planilha4!F$347)</f>
        <v>#REF!</v>
      </c>
      <c r="G492" s="102" t="e">
        <f>SUMIFS('COVID 19 FASE I'!N$2:N$624,'COVID 19 FASE I'!D$2:D$624,Planilha4!B492,'COVID 19 FASE I'!G$2:G$624,Planilha4!G$348,'COVID 19 FASE I'!#REF!,Planilha4!G$347)</f>
        <v>#REF!</v>
      </c>
      <c r="H492" s="102" t="e">
        <f>SUMIFS('COVID 19 FASE I'!N$2:N$624,'COVID 19 FASE I'!D$2:D$624,Planilha4!B492,'COVID 19 FASE I'!G$2:G$624,Planilha4!H$348,'COVID 19 FASE I'!#REF!,Planilha4!H$347)</f>
        <v>#REF!</v>
      </c>
      <c r="I492" s="102" t="e">
        <f>SUMIFS('COVID 19 FASE I'!N$2:N$624,'COVID 19 FASE I'!D$2:D$624,Planilha4!B492,'COVID 19 FASE I'!G$2:G$624,Planilha4!I$348,'COVID 19 FASE I'!#REF!,Planilha4!I$347)</f>
        <v>#REF!</v>
      </c>
      <c r="J492" s="102" t="e">
        <f>SUMIFS('COVID 19 FASE I'!N$2:N$624,'COVID 19 FASE I'!D$2:D$624,Planilha4!B492,'COVID 19 FASE I'!G$2:G$624,Planilha4!J$348,'COVID 19 FASE I'!#REF!,Planilha4!J$347)</f>
        <v>#REF!</v>
      </c>
      <c r="K492" s="102" t="e">
        <f>SUMIFS('COVID 19 FASE I'!N$2:N$624,'COVID 19 FASE I'!D$2:D$624,Planilha4!B492,'COVID 19 FASE I'!G$2:G$624,Planilha4!K$348,'COVID 19 FASE I'!#REF!,Planilha4!K$347)</f>
        <v>#REF!</v>
      </c>
      <c r="L492" s="102" t="e">
        <f>SUMIFS('COVID 19 FASE I'!N$2:N$624,'COVID 19 FASE I'!D$2:D$624,Planilha4!B492,'COVID 19 FASE I'!G$2:G$624,Planilha4!L$348,'COVID 19 FASE I'!#REF!,Planilha4!L$347)</f>
        <v>#REF!</v>
      </c>
      <c r="M492" s="102" t="e">
        <f>SUMIFS('COVID 19 FASE I'!N$2:N$624,'COVID 19 FASE I'!D$2:D$624,Planilha4!B492,'COVID 19 FASE I'!G$2:G$624,Planilha4!M$348,'COVID 19 FASE I'!#REF!,Planilha4!M$347)</f>
        <v>#REF!</v>
      </c>
      <c r="N492" s="102" t="e">
        <f>SUMIFS('COVID 19 FASE I'!N$2:N$624,'COVID 19 FASE I'!D$2:D$624,Planilha4!B492,'COVID 19 FASE I'!G$2:G$624,Planilha4!N$348,'COVID 19 FASE I'!#REF!,Planilha4!N$347)</f>
        <v>#REF!</v>
      </c>
      <c r="O492" s="103" t="e">
        <f t="shared" si="12"/>
        <v>#REF!</v>
      </c>
    </row>
    <row r="493" spans="1:15" x14ac:dyDescent="0.25">
      <c r="A493" s="85" t="s">
        <v>166</v>
      </c>
      <c r="B493" s="86">
        <v>91903989000107</v>
      </c>
      <c r="C493" s="102" t="e">
        <f>SUMIFS('COVID 19 FASE I'!N$2:N$624,'COVID 19 FASE I'!D$2:D$624,Planilha4!B493,'COVID 19 FASE I'!G$2:G$624,Planilha4!C$348,'COVID 19 FASE I'!#REF!,Planilha4!C$347)</f>
        <v>#REF!</v>
      </c>
      <c r="D493" s="102" t="e">
        <f>SUMIFS('COVID 19 FASE I'!N$2:N$624,'COVID 19 FASE I'!D$2:D$624,Planilha4!B493,'COVID 19 FASE I'!G$2:G$624,Planilha4!D$348,'COVID 19 FASE I'!#REF!,Planilha4!D$347)</f>
        <v>#REF!</v>
      </c>
      <c r="E493" s="102" t="e">
        <f>SUMIFS('COVID 19 FASE I'!N$2:N$624,'COVID 19 FASE I'!D$2:D$624,Planilha4!B493,'COVID 19 FASE I'!G$2:G$624,Planilha4!E$348,'COVID 19 FASE I'!#REF!,Planilha4!E$347)</f>
        <v>#REF!</v>
      </c>
      <c r="F493" s="102" t="e">
        <f>SUMIFS('COVID 19 FASE I'!N$2:N$624,'COVID 19 FASE I'!D$2:D$624,Planilha4!B493,'COVID 19 FASE I'!G$2:G$624,Planilha4!F$348,'COVID 19 FASE I'!#REF!,Planilha4!F$347)</f>
        <v>#REF!</v>
      </c>
      <c r="G493" s="102" t="e">
        <f>SUMIFS('COVID 19 FASE I'!N$2:N$624,'COVID 19 FASE I'!D$2:D$624,Planilha4!B493,'COVID 19 FASE I'!G$2:G$624,Planilha4!G$348,'COVID 19 FASE I'!#REF!,Planilha4!G$347)</f>
        <v>#REF!</v>
      </c>
      <c r="H493" s="102" t="e">
        <f>SUMIFS('COVID 19 FASE I'!N$2:N$624,'COVID 19 FASE I'!D$2:D$624,Planilha4!B493,'COVID 19 FASE I'!G$2:G$624,Planilha4!H$348,'COVID 19 FASE I'!#REF!,Planilha4!H$347)</f>
        <v>#REF!</v>
      </c>
      <c r="I493" s="102" t="e">
        <f>SUMIFS('COVID 19 FASE I'!N$2:N$624,'COVID 19 FASE I'!D$2:D$624,Planilha4!B493,'COVID 19 FASE I'!G$2:G$624,Planilha4!I$348,'COVID 19 FASE I'!#REF!,Planilha4!I$347)</f>
        <v>#REF!</v>
      </c>
      <c r="J493" s="102" t="e">
        <f>SUMIFS('COVID 19 FASE I'!N$2:N$624,'COVID 19 FASE I'!D$2:D$624,Planilha4!B493,'COVID 19 FASE I'!G$2:G$624,Planilha4!J$348,'COVID 19 FASE I'!#REF!,Planilha4!J$347)</f>
        <v>#REF!</v>
      </c>
      <c r="K493" s="102" t="e">
        <f>SUMIFS('COVID 19 FASE I'!N$2:N$624,'COVID 19 FASE I'!D$2:D$624,Planilha4!B493,'COVID 19 FASE I'!G$2:G$624,Planilha4!K$348,'COVID 19 FASE I'!#REF!,Planilha4!K$347)</f>
        <v>#REF!</v>
      </c>
      <c r="L493" s="102" t="e">
        <f>SUMIFS('COVID 19 FASE I'!N$2:N$624,'COVID 19 FASE I'!D$2:D$624,Planilha4!B493,'COVID 19 FASE I'!G$2:G$624,Planilha4!L$348,'COVID 19 FASE I'!#REF!,Planilha4!L$347)</f>
        <v>#REF!</v>
      </c>
      <c r="M493" s="102" t="e">
        <f>SUMIFS('COVID 19 FASE I'!N$2:N$624,'COVID 19 FASE I'!D$2:D$624,Planilha4!B493,'COVID 19 FASE I'!G$2:G$624,Planilha4!M$348,'COVID 19 FASE I'!#REF!,Planilha4!M$347)</f>
        <v>#REF!</v>
      </c>
      <c r="N493" s="102" t="e">
        <f>SUMIFS('COVID 19 FASE I'!N$2:N$624,'COVID 19 FASE I'!D$2:D$624,Planilha4!B493,'COVID 19 FASE I'!G$2:G$624,Planilha4!N$348,'COVID 19 FASE I'!#REF!,Planilha4!N$347)</f>
        <v>#REF!</v>
      </c>
      <c r="O493" s="103" t="e">
        <f t="shared" si="12"/>
        <v>#REF!</v>
      </c>
    </row>
    <row r="494" spans="1:15" x14ac:dyDescent="0.25">
      <c r="A494" s="85" t="s">
        <v>162</v>
      </c>
      <c r="B494" s="86">
        <v>91904003000105</v>
      </c>
      <c r="C494" s="102" t="e">
        <f>SUMIFS('COVID 19 FASE I'!N$2:N$624,'COVID 19 FASE I'!D$2:D$624,Planilha4!B494,'COVID 19 FASE I'!G$2:G$624,Planilha4!C$348,'COVID 19 FASE I'!#REF!,Planilha4!C$347)</f>
        <v>#REF!</v>
      </c>
      <c r="D494" s="102" t="e">
        <f>SUMIFS('COVID 19 FASE I'!N$2:N$624,'COVID 19 FASE I'!D$2:D$624,Planilha4!B494,'COVID 19 FASE I'!G$2:G$624,Planilha4!D$348,'COVID 19 FASE I'!#REF!,Planilha4!D$347)</f>
        <v>#REF!</v>
      </c>
      <c r="E494" s="102" t="e">
        <f>SUMIFS('COVID 19 FASE I'!N$2:N$624,'COVID 19 FASE I'!D$2:D$624,Planilha4!B494,'COVID 19 FASE I'!G$2:G$624,Planilha4!E$348,'COVID 19 FASE I'!#REF!,Planilha4!E$347)</f>
        <v>#REF!</v>
      </c>
      <c r="F494" s="102" t="e">
        <f>SUMIFS('COVID 19 FASE I'!N$2:N$624,'COVID 19 FASE I'!D$2:D$624,Planilha4!B494,'COVID 19 FASE I'!G$2:G$624,Planilha4!F$348,'COVID 19 FASE I'!#REF!,Planilha4!F$347)</f>
        <v>#REF!</v>
      </c>
      <c r="G494" s="102" t="e">
        <f>SUMIFS('COVID 19 FASE I'!N$2:N$624,'COVID 19 FASE I'!D$2:D$624,Planilha4!B494,'COVID 19 FASE I'!G$2:G$624,Planilha4!G$348,'COVID 19 FASE I'!#REF!,Planilha4!G$347)</f>
        <v>#REF!</v>
      </c>
      <c r="H494" s="102" t="e">
        <f>SUMIFS('COVID 19 FASE I'!N$2:N$624,'COVID 19 FASE I'!D$2:D$624,Planilha4!B494,'COVID 19 FASE I'!G$2:G$624,Planilha4!H$348,'COVID 19 FASE I'!#REF!,Planilha4!H$347)</f>
        <v>#REF!</v>
      </c>
      <c r="I494" s="102" t="e">
        <f>SUMIFS('COVID 19 FASE I'!N$2:N$624,'COVID 19 FASE I'!D$2:D$624,Planilha4!B494,'COVID 19 FASE I'!G$2:G$624,Planilha4!I$348,'COVID 19 FASE I'!#REF!,Planilha4!I$347)</f>
        <v>#REF!</v>
      </c>
      <c r="J494" s="102" t="e">
        <f>SUMIFS('COVID 19 FASE I'!N$2:N$624,'COVID 19 FASE I'!D$2:D$624,Planilha4!B494,'COVID 19 FASE I'!G$2:G$624,Planilha4!J$348,'COVID 19 FASE I'!#REF!,Planilha4!J$347)</f>
        <v>#REF!</v>
      </c>
      <c r="K494" s="102" t="e">
        <f>SUMIFS('COVID 19 FASE I'!N$2:N$624,'COVID 19 FASE I'!D$2:D$624,Planilha4!B494,'COVID 19 FASE I'!G$2:G$624,Planilha4!K$348,'COVID 19 FASE I'!#REF!,Planilha4!K$347)</f>
        <v>#REF!</v>
      </c>
      <c r="L494" s="102" t="e">
        <f>SUMIFS('COVID 19 FASE I'!N$2:N$624,'COVID 19 FASE I'!D$2:D$624,Planilha4!B494,'COVID 19 FASE I'!G$2:G$624,Planilha4!L$348,'COVID 19 FASE I'!#REF!,Planilha4!L$347)</f>
        <v>#REF!</v>
      </c>
      <c r="M494" s="102" t="e">
        <f>SUMIFS('COVID 19 FASE I'!N$2:N$624,'COVID 19 FASE I'!D$2:D$624,Planilha4!B494,'COVID 19 FASE I'!G$2:G$624,Planilha4!M$348,'COVID 19 FASE I'!#REF!,Planilha4!M$347)</f>
        <v>#REF!</v>
      </c>
      <c r="N494" s="102" t="e">
        <f>SUMIFS('COVID 19 FASE I'!N$2:N$624,'COVID 19 FASE I'!D$2:D$624,Planilha4!B494,'COVID 19 FASE I'!G$2:G$624,Planilha4!N$348,'COVID 19 FASE I'!#REF!,Planilha4!N$347)</f>
        <v>#REF!</v>
      </c>
      <c r="O494" s="103" t="e">
        <f t="shared" si="12"/>
        <v>#REF!</v>
      </c>
    </row>
    <row r="495" spans="1:15" x14ac:dyDescent="0.25">
      <c r="A495" s="85" t="s">
        <v>530</v>
      </c>
      <c r="B495" s="86">
        <v>92172634000140</v>
      </c>
      <c r="C495" s="102" t="e">
        <f>SUMIFS('COVID 19 FASE I'!N$2:N$624,'COVID 19 FASE I'!D$2:D$624,Planilha4!B495,'COVID 19 FASE I'!G$2:G$624,Planilha4!C$348,'COVID 19 FASE I'!#REF!,Planilha4!C$347)</f>
        <v>#REF!</v>
      </c>
      <c r="D495" s="102" t="e">
        <f>SUMIFS('COVID 19 FASE I'!N$2:N$624,'COVID 19 FASE I'!D$2:D$624,Planilha4!B495,'COVID 19 FASE I'!G$2:G$624,Planilha4!D$348,'COVID 19 FASE I'!#REF!,Planilha4!D$347)</f>
        <v>#REF!</v>
      </c>
      <c r="E495" s="102" t="e">
        <f>SUMIFS('COVID 19 FASE I'!N$2:N$624,'COVID 19 FASE I'!D$2:D$624,Planilha4!B495,'COVID 19 FASE I'!G$2:G$624,Planilha4!E$348,'COVID 19 FASE I'!#REF!,Planilha4!E$347)</f>
        <v>#REF!</v>
      </c>
      <c r="F495" s="102" t="e">
        <f>SUMIFS('COVID 19 FASE I'!N$2:N$624,'COVID 19 FASE I'!D$2:D$624,Planilha4!B495,'COVID 19 FASE I'!G$2:G$624,Planilha4!F$348,'COVID 19 FASE I'!#REF!,Planilha4!F$347)</f>
        <v>#REF!</v>
      </c>
      <c r="G495" s="102" t="e">
        <f>SUMIFS('COVID 19 FASE I'!N$2:N$624,'COVID 19 FASE I'!D$2:D$624,Planilha4!B495,'COVID 19 FASE I'!G$2:G$624,Planilha4!G$348,'COVID 19 FASE I'!#REF!,Planilha4!G$347)</f>
        <v>#REF!</v>
      </c>
      <c r="H495" s="102" t="e">
        <f>SUMIFS('COVID 19 FASE I'!N$2:N$624,'COVID 19 FASE I'!D$2:D$624,Planilha4!B495,'COVID 19 FASE I'!G$2:G$624,Planilha4!H$348,'COVID 19 FASE I'!#REF!,Planilha4!H$347)</f>
        <v>#REF!</v>
      </c>
      <c r="I495" s="102" t="e">
        <f>SUMIFS('COVID 19 FASE I'!N$2:N$624,'COVID 19 FASE I'!D$2:D$624,Planilha4!B495,'COVID 19 FASE I'!G$2:G$624,Planilha4!I$348,'COVID 19 FASE I'!#REF!,Planilha4!I$347)</f>
        <v>#REF!</v>
      </c>
      <c r="J495" s="102" t="e">
        <f>SUMIFS('COVID 19 FASE I'!N$2:N$624,'COVID 19 FASE I'!D$2:D$624,Planilha4!B495,'COVID 19 FASE I'!G$2:G$624,Planilha4!J$348,'COVID 19 FASE I'!#REF!,Planilha4!J$347)</f>
        <v>#REF!</v>
      </c>
      <c r="K495" s="102" t="e">
        <f>SUMIFS('COVID 19 FASE I'!N$2:N$624,'COVID 19 FASE I'!D$2:D$624,Planilha4!B495,'COVID 19 FASE I'!G$2:G$624,Planilha4!K$348,'COVID 19 FASE I'!#REF!,Planilha4!K$347)</f>
        <v>#REF!</v>
      </c>
      <c r="L495" s="102" t="e">
        <f>SUMIFS('COVID 19 FASE I'!N$2:N$624,'COVID 19 FASE I'!D$2:D$624,Planilha4!B495,'COVID 19 FASE I'!G$2:G$624,Planilha4!L$348,'COVID 19 FASE I'!#REF!,Planilha4!L$347)</f>
        <v>#REF!</v>
      </c>
      <c r="M495" s="102" t="e">
        <f>SUMIFS('COVID 19 FASE I'!N$2:N$624,'COVID 19 FASE I'!D$2:D$624,Planilha4!B495,'COVID 19 FASE I'!G$2:G$624,Planilha4!M$348,'COVID 19 FASE I'!#REF!,Planilha4!M$347)</f>
        <v>#REF!</v>
      </c>
      <c r="N495" s="102" t="e">
        <f>SUMIFS('COVID 19 FASE I'!N$2:N$624,'COVID 19 FASE I'!D$2:D$624,Planilha4!B495,'COVID 19 FASE I'!G$2:G$624,Planilha4!N$348,'COVID 19 FASE I'!#REF!,Planilha4!N$347)</f>
        <v>#REF!</v>
      </c>
      <c r="O495" s="103" t="e">
        <f t="shared" si="12"/>
        <v>#REF!</v>
      </c>
    </row>
    <row r="496" spans="1:15" x14ac:dyDescent="0.25">
      <c r="A496" s="85" t="s">
        <v>164</v>
      </c>
      <c r="B496" s="86">
        <v>92199736000159</v>
      </c>
      <c r="C496" s="102" t="e">
        <f>SUMIFS('COVID 19 FASE I'!N$2:N$624,'COVID 19 FASE I'!D$2:D$624,Planilha4!B496,'COVID 19 FASE I'!G$2:G$624,Planilha4!C$348,'COVID 19 FASE I'!#REF!,Planilha4!C$347)</f>
        <v>#REF!</v>
      </c>
      <c r="D496" s="102" t="e">
        <f>SUMIFS('COVID 19 FASE I'!N$2:N$624,'COVID 19 FASE I'!D$2:D$624,Planilha4!B496,'COVID 19 FASE I'!G$2:G$624,Planilha4!D$348,'COVID 19 FASE I'!#REF!,Planilha4!D$347)</f>
        <v>#REF!</v>
      </c>
      <c r="E496" s="102" t="e">
        <f>SUMIFS('COVID 19 FASE I'!N$2:N$624,'COVID 19 FASE I'!D$2:D$624,Planilha4!B496,'COVID 19 FASE I'!G$2:G$624,Planilha4!E$348,'COVID 19 FASE I'!#REF!,Planilha4!E$347)</f>
        <v>#REF!</v>
      </c>
      <c r="F496" s="102" t="e">
        <f>SUMIFS('COVID 19 FASE I'!N$2:N$624,'COVID 19 FASE I'!D$2:D$624,Planilha4!B496,'COVID 19 FASE I'!G$2:G$624,Planilha4!F$348,'COVID 19 FASE I'!#REF!,Planilha4!F$347)</f>
        <v>#REF!</v>
      </c>
      <c r="G496" s="102" t="e">
        <f>SUMIFS('COVID 19 FASE I'!N$2:N$624,'COVID 19 FASE I'!D$2:D$624,Planilha4!B496,'COVID 19 FASE I'!G$2:G$624,Planilha4!G$348,'COVID 19 FASE I'!#REF!,Planilha4!G$347)</f>
        <v>#REF!</v>
      </c>
      <c r="H496" s="102" t="e">
        <f>SUMIFS('COVID 19 FASE I'!N$2:N$624,'COVID 19 FASE I'!D$2:D$624,Planilha4!B496,'COVID 19 FASE I'!G$2:G$624,Planilha4!H$348,'COVID 19 FASE I'!#REF!,Planilha4!H$347)</f>
        <v>#REF!</v>
      </c>
      <c r="I496" s="102" t="e">
        <f>SUMIFS('COVID 19 FASE I'!N$2:N$624,'COVID 19 FASE I'!D$2:D$624,Planilha4!B496,'COVID 19 FASE I'!G$2:G$624,Planilha4!I$348,'COVID 19 FASE I'!#REF!,Planilha4!I$347)</f>
        <v>#REF!</v>
      </c>
      <c r="J496" s="102" t="e">
        <f>SUMIFS('COVID 19 FASE I'!N$2:N$624,'COVID 19 FASE I'!D$2:D$624,Planilha4!B496,'COVID 19 FASE I'!G$2:G$624,Planilha4!J$348,'COVID 19 FASE I'!#REF!,Planilha4!J$347)</f>
        <v>#REF!</v>
      </c>
      <c r="K496" s="102" t="e">
        <f>SUMIFS('COVID 19 FASE I'!N$2:N$624,'COVID 19 FASE I'!D$2:D$624,Planilha4!B496,'COVID 19 FASE I'!G$2:G$624,Planilha4!K$348,'COVID 19 FASE I'!#REF!,Planilha4!K$347)</f>
        <v>#REF!</v>
      </c>
      <c r="L496" s="102" t="e">
        <f>SUMIFS('COVID 19 FASE I'!N$2:N$624,'COVID 19 FASE I'!D$2:D$624,Planilha4!B496,'COVID 19 FASE I'!G$2:G$624,Planilha4!L$348,'COVID 19 FASE I'!#REF!,Planilha4!L$347)</f>
        <v>#REF!</v>
      </c>
      <c r="M496" s="102" t="e">
        <f>SUMIFS('COVID 19 FASE I'!N$2:N$624,'COVID 19 FASE I'!D$2:D$624,Planilha4!B496,'COVID 19 FASE I'!G$2:G$624,Planilha4!M$348,'COVID 19 FASE I'!#REF!,Planilha4!M$347)</f>
        <v>#REF!</v>
      </c>
      <c r="N496" s="102" t="e">
        <f>SUMIFS('COVID 19 FASE I'!N$2:N$624,'COVID 19 FASE I'!D$2:D$624,Planilha4!B496,'COVID 19 FASE I'!G$2:G$624,Planilha4!N$348,'COVID 19 FASE I'!#REF!,Planilha4!N$347)</f>
        <v>#REF!</v>
      </c>
      <c r="O496" s="103" t="e">
        <f t="shared" si="12"/>
        <v>#REF!</v>
      </c>
    </row>
    <row r="497" spans="1:15" x14ac:dyDescent="0.25">
      <c r="A497" s="85" t="s">
        <v>534</v>
      </c>
      <c r="B497" s="86">
        <v>92469782000120</v>
      </c>
      <c r="C497" s="102" t="e">
        <f>SUMIFS('COVID 19 FASE I'!N$2:N$624,'COVID 19 FASE I'!D$2:D$624,Planilha4!B497,'COVID 19 FASE I'!G$2:G$624,Planilha4!C$348,'COVID 19 FASE I'!#REF!,Planilha4!C$347)</f>
        <v>#REF!</v>
      </c>
      <c r="D497" s="102" t="e">
        <f>SUMIFS('COVID 19 FASE I'!N$2:N$624,'COVID 19 FASE I'!D$2:D$624,Planilha4!B497,'COVID 19 FASE I'!G$2:G$624,Planilha4!D$348,'COVID 19 FASE I'!#REF!,Planilha4!D$347)</f>
        <v>#REF!</v>
      </c>
      <c r="E497" s="102" t="e">
        <f>SUMIFS('COVID 19 FASE I'!N$2:N$624,'COVID 19 FASE I'!D$2:D$624,Planilha4!B497,'COVID 19 FASE I'!G$2:G$624,Planilha4!E$348,'COVID 19 FASE I'!#REF!,Planilha4!E$347)</f>
        <v>#REF!</v>
      </c>
      <c r="F497" s="102" t="e">
        <f>SUMIFS('COVID 19 FASE I'!N$2:N$624,'COVID 19 FASE I'!D$2:D$624,Planilha4!B497,'COVID 19 FASE I'!G$2:G$624,Planilha4!F$348,'COVID 19 FASE I'!#REF!,Planilha4!F$347)</f>
        <v>#REF!</v>
      </c>
      <c r="G497" s="102" t="e">
        <f>SUMIFS('COVID 19 FASE I'!N$2:N$624,'COVID 19 FASE I'!D$2:D$624,Planilha4!B497,'COVID 19 FASE I'!G$2:G$624,Planilha4!G$348,'COVID 19 FASE I'!#REF!,Planilha4!G$347)</f>
        <v>#REF!</v>
      </c>
      <c r="H497" s="102" t="e">
        <f>SUMIFS('COVID 19 FASE I'!N$2:N$624,'COVID 19 FASE I'!D$2:D$624,Planilha4!B497,'COVID 19 FASE I'!G$2:G$624,Planilha4!H$348,'COVID 19 FASE I'!#REF!,Planilha4!H$347)</f>
        <v>#REF!</v>
      </c>
      <c r="I497" s="102" t="e">
        <f>SUMIFS('COVID 19 FASE I'!N$2:N$624,'COVID 19 FASE I'!D$2:D$624,Planilha4!B497,'COVID 19 FASE I'!G$2:G$624,Planilha4!I$348,'COVID 19 FASE I'!#REF!,Planilha4!I$347)</f>
        <v>#REF!</v>
      </c>
      <c r="J497" s="102" t="e">
        <f>SUMIFS('COVID 19 FASE I'!N$2:N$624,'COVID 19 FASE I'!D$2:D$624,Planilha4!B497,'COVID 19 FASE I'!G$2:G$624,Planilha4!J$348,'COVID 19 FASE I'!#REF!,Planilha4!J$347)</f>
        <v>#REF!</v>
      </c>
      <c r="K497" s="102" t="e">
        <f>SUMIFS('COVID 19 FASE I'!N$2:N$624,'COVID 19 FASE I'!D$2:D$624,Planilha4!B497,'COVID 19 FASE I'!G$2:G$624,Planilha4!K$348,'COVID 19 FASE I'!#REF!,Planilha4!K$347)</f>
        <v>#REF!</v>
      </c>
      <c r="L497" s="102" t="e">
        <f>SUMIFS('COVID 19 FASE I'!N$2:N$624,'COVID 19 FASE I'!D$2:D$624,Planilha4!B497,'COVID 19 FASE I'!G$2:G$624,Planilha4!L$348,'COVID 19 FASE I'!#REF!,Planilha4!L$347)</f>
        <v>#REF!</v>
      </c>
      <c r="M497" s="102" t="e">
        <f>SUMIFS('COVID 19 FASE I'!N$2:N$624,'COVID 19 FASE I'!D$2:D$624,Planilha4!B497,'COVID 19 FASE I'!G$2:G$624,Planilha4!M$348,'COVID 19 FASE I'!#REF!,Planilha4!M$347)</f>
        <v>#REF!</v>
      </c>
      <c r="N497" s="102" t="e">
        <f>SUMIFS('COVID 19 FASE I'!N$2:N$624,'COVID 19 FASE I'!D$2:D$624,Planilha4!B497,'COVID 19 FASE I'!G$2:G$624,Planilha4!N$348,'COVID 19 FASE I'!#REF!,Planilha4!N$347)</f>
        <v>#REF!</v>
      </c>
      <c r="O497" s="103" t="e">
        <f t="shared" si="12"/>
        <v>#REF!</v>
      </c>
    </row>
    <row r="498" spans="1:15" x14ac:dyDescent="0.25">
      <c r="A498" s="85" t="s">
        <v>515</v>
      </c>
      <c r="B498" s="86">
        <v>93392298000103</v>
      </c>
      <c r="C498" s="102" t="e">
        <f>SUMIFS('COVID 19 FASE I'!N$2:N$624,'COVID 19 FASE I'!D$2:D$624,Planilha4!B498,'COVID 19 FASE I'!G$2:G$624,Planilha4!C$348,'COVID 19 FASE I'!#REF!,Planilha4!C$347)</f>
        <v>#REF!</v>
      </c>
      <c r="D498" s="102" t="e">
        <f>SUMIFS('COVID 19 FASE I'!N$2:N$624,'COVID 19 FASE I'!D$2:D$624,Planilha4!B498,'COVID 19 FASE I'!G$2:G$624,Planilha4!D$348,'COVID 19 FASE I'!#REF!,Planilha4!D$347)</f>
        <v>#REF!</v>
      </c>
      <c r="E498" s="102" t="e">
        <f>SUMIFS('COVID 19 FASE I'!N$2:N$624,'COVID 19 FASE I'!D$2:D$624,Planilha4!B498,'COVID 19 FASE I'!G$2:G$624,Planilha4!E$348,'COVID 19 FASE I'!#REF!,Planilha4!E$347)</f>
        <v>#REF!</v>
      </c>
      <c r="F498" s="102" t="e">
        <f>SUMIFS('COVID 19 FASE I'!N$2:N$624,'COVID 19 FASE I'!D$2:D$624,Planilha4!B498,'COVID 19 FASE I'!G$2:G$624,Planilha4!F$348,'COVID 19 FASE I'!#REF!,Planilha4!F$347)</f>
        <v>#REF!</v>
      </c>
      <c r="G498" s="102" t="e">
        <f>SUMIFS('COVID 19 FASE I'!N$2:N$624,'COVID 19 FASE I'!D$2:D$624,Planilha4!B498,'COVID 19 FASE I'!G$2:G$624,Planilha4!G$348,'COVID 19 FASE I'!#REF!,Planilha4!G$347)</f>
        <v>#REF!</v>
      </c>
      <c r="H498" s="102" t="e">
        <f>SUMIFS('COVID 19 FASE I'!N$2:N$624,'COVID 19 FASE I'!D$2:D$624,Planilha4!B498,'COVID 19 FASE I'!G$2:G$624,Planilha4!H$348,'COVID 19 FASE I'!#REF!,Planilha4!H$347)</f>
        <v>#REF!</v>
      </c>
      <c r="I498" s="102" t="e">
        <f>SUMIFS('COVID 19 FASE I'!N$2:N$624,'COVID 19 FASE I'!D$2:D$624,Planilha4!B498,'COVID 19 FASE I'!G$2:G$624,Planilha4!I$348,'COVID 19 FASE I'!#REF!,Planilha4!I$347)</f>
        <v>#REF!</v>
      </c>
      <c r="J498" s="102" t="e">
        <f>SUMIFS('COVID 19 FASE I'!N$2:N$624,'COVID 19 FASE I'!D$2:D$624,Planilha4!B498,'COVID 19 FASE I'!G$2:G$624,Planilha4!J$348,'COVID 19 FASE I'!#REF!,Planilha4!J$347)</f>
        <v>#REF!</v>
      </c>
      <c r="K498" s="102" t="e">
        <f>SUMIFS('COVID 19 FASE I'!N$2:N$624,'COVID 19 FASE I'!D$2:D$624,Planilha4!B498,'COVID 19 FASE I'!G$2:G$624,Planilha4!K$348,'COVID 19 FASE I'!#REF!,Planilha4!K$347)</f>
        <v>#REF!</v>
      </c>
      <c r="L498" s="102" t="e">
        <f>SUMIFS('COVID 19 FASE I'!N$2:N$624,'COVID 19 FASE I'!D$2:D$624,Planilha4!B498,'COVID 19 FASE I'!G$2:G$624,Planilha4!L$348,'COVID 19 FASE I'!#REF!,Planilha4!L$347)</f>
        <v>#REF!</v>
      </c>
      <c r="M498" s="102" t="e">
        <f>SUMIFS('COVID 19 FASE I'!N$2:N$624,'COVID 19 FASE I'!D$2:D$624,Planilha4!B498,'COVID 19 FASE I'!G$2:G$624,Planilha4!M$348,'COVID 19 FASE I'!#REF!,Planilha4!M$347)</f>
        <v>#REF!</v>
      </c>
      <c r="N498" s="102" t="e">
        <f>SUMIFS('COVID 19 FASE I'!N$2:N$624,'COVID 19 FASE I'!D$2:D$624,Planilha4!B498,'COVID 19 FASE I'!G$2:G$624,Planilha4!N$348,'COVID 19 FASE I'!#REF!,Planilha4!N$347)</f>
        <v>#REF!</v>
      </c>
      <c r="O498" s="103" t="e">
        <f t="shared" si="12"/>
        <v>#REF!</v>
      </c>
    </row>
    <row r="499" spans="1:15" x14ac:dyDescent="0.25">
      <c r="A499" s="85" t="s">
        <v>193</v>
      </c>
      <c r="B499" s="86">
        <v>95778395000164</v>
      </c>
      <c r="C499" s="102" t="e">
        <f>SUMIFS('COVID 19 FASE I'!N$2:N$624,'COVID 19 FASE I'!D$2:D$624,Planilha4!B499,'COVID 19 FASE I'!G$2:G$624,Planilha4!C$348,'COVID 19 FASE I'!#REF!,Planilha4!C$347)</f>
        <v>#REF!</v>
      </c>
      <c r="D499" s="102" t="e">
        <f>SUMIFS('COVID 19 FASE I'!N$2:N$624,'COVID 19 FASE I'!D$2:D$624,Planilha4!B499,'COVID 19 FASE I'!G$2:G$624,Planilha4!D$348,'COVID 19 FASE I'!#REF!,Planilha4!D$347)</f>
        <v>#REF!</v>
      </c>
      <c r="E499" s="102" t="e">
        <f>SUMIFS('COVID 19 FASE I'!N$2:N$624,'COVID 19 FASE I'!D$2:D$624,Planilha4!B499,'COVID 19 FASE I'!G$2:G$624,Planilha4!E$348,'COVID 19 FASE I'!#REF!,Planilha4!E$347)</f>
        <v>#REF!</v>
      </c>
      <c r="F499" s="102" t="e">
        <f>SUMIFS('COVID 19 FASE I'!N$2:N$624,'COVID 19 FASE I'!D$2:D$624,Planilha4!B499,'COVID 19 FASE I'!G$2:G$624,Planilha4!F$348,'COVID 19 FASE I'!#REF!,Planilha4!F$347)</f>
        <v>#REF!</v>
      </c>
      <c r="G499" s="102" t="e">
        <f>SUMIFS('COVID 19 FASE I'!N$2:N$624,'COVID 19 FASE I'!D$2:D$624,Planilha4!B499,'COVID 19 FASE I'!G$2:G$624,Planilha4!G$348,'COVID 19 FASE I'!#REF!,Planilha4!G$347)</f>
        <v>#REF!</v>
      </c>
      <c r="H499" s="102" t="e">
        <f>SUMIFS('COVID 19 FASE I'!N$2:N$624,'COVID 19 FASE I'!D$2:D$624,Planilha4!B499,'COVID 19 FASE I'!G$2:G$624,Planilha4!H$348,'COVID 19 FASE I'!#REF!,Planilha4!H$347)</f>
        <v>#REF!</v>
      </c>
      <c r="I499" s="102" t="e">
        <f>SUMIFS('COVID 19 FASE I'!N$2:N$624,'COVID 19 FASE I'!D$2:D$624,Planilha4!B499,'COVID 19 FASE I'!G$2:G$624,Planilha4!I$348,'COVID 19 FASE I'!#REF!,Planilha4!I$347)</f>
        <v>#REF!</v>
      </c>
      <c r="J499" s="102" t="e">
        <f>SUMIFS('COVID 19 FASE I'!N$2:N$624,'COVID 19 FASE I'!D$2:D$624,Planilha4!B499,'COVID 19 FASE I'!G$2:G$624,Planilha4!J$348,'COVID 19 FASE I'!#REF!,Planilha4!J$347)</f>
        <v>#REF!</v>
      </c>
      <c r="K499" s="102" t="e">
        <f>SUMIFS('COVID 19 FASE I'!N$2:N$624,'COVID 19 FASE I'!D$2:D$624,Planilha4!B499,'COVID 19 FASE I'!G$2:G$624,Planilha4!K$348,'COVID 19 FASE I'!#REF!,Planilha4!K$347)</f>
        <v>#REF!</v>
      </c>
      <c r="L499" s="102" t="e">
        <f>SUMIFS('COVID 19 FASE I'!N$2:N$624,'COVID 19 FASE I'!D$2:D$624,Planilha4!B499,'COVID 19 FASE I'!G$2:G$624,Planilha4!L$348,'COVID 19 FASE I'!#REF!,Planilha4!L$347)</f>
        <v>#REF!</v>
      </c>
      <c r="M499" s="102" t="e">
        <f>SUMIFS('COVID 19 FASE I'!N$2:N$624,'COVID 19 FASE I'!D$2:D$624,Planilha4!B499,'COVID 19 FASE I'!G$2:G$624,Planilha4!M$348,'COVID 19 FASE I'!#REF!,Planilha4!M$347)</f>
        <v>#REF!</v>
      </c>
      <c r="N499" s="102" t="e">
        <f>SUMIFS('COVID 19 FASE I'!N$2:N$624,'COVID 19 FASE I'!D$2:D$624,Planilha4!B499,'COVID 19 FASE I'!G$2:G$624,Planilha4!N$348,'COVID 19 FASE I'!#REF!,Planilha4!N$347)</f>
        <v>#REF!</v>
      </c>
      <c r="O499" s="103" t="e">
        <f t="shared" si="12"/>
        <v>#REF!</v>
      </c>
    </row>
    <row r="500" spans="1:15" x14ac:dyDescent="0.25">
      <c r="A500" s="85" t="s">
        <v>174</v>
      </c>
      <c r="B500" s="86">
        <v>95828729000167</v>
      </c>
      <c r="C500" s="102" t="e">
        <f>SUMIFS('COVID 19 FASE I'!N$2:N$624,'COVID 19 FASE I'!D$2:D$624,Planilha4!B500,'COVID 19 FASE I'!G$2:G$624,Planilha4!C$348,'COVID 19 FASE I'!#REF!,Planilha4!C$347)</f>
        <v>#REF!</v>
      </c>
      <c r="D500" s="102" t="e">
        <f>SUMIFS('COVID 19 FASE I'!N$2:N$624,'COVID 19 FASE I'!D$2:D$624,Planilha4!B500,'COVID 19 FASE I'!G$2:G$624,Planilha4!D$348,'COVID 19 FASE I'!#REF!,Planilha4!D$347)</f>
        <v>#REF!</v>
      </c>
      <c r="E500" s="102" t="e">
        <f>SUMIFS('COVID 19 FASE I'!N$2:N$624,'COVID 19 FASE I'!D$2:D$624,Planilha4!B500,'COVID 19 FASE I'!G$2:G$624,Planilha4!E$348,'COVID 19 FASE I'!#REF!,Planilha4!E$347)</f>
        <v>#REF!</v>
      </c>
      <c r="F500" s="102" t="e">
        <f>SUMIFS('COVID 19 FASE I'!N$2:N$624,'COVID 19 FASE I'!D$2:D$624,Planilha4!B500,'COVID 19 FASE I'!G$2:G$624,Planilha4!F$348,'COVID 19 FASE I'!#REF!,Planilha4!F$347)</f>
        <v>#REF!</v>
      </c>
      <c r="G500" s="102" t="e">
        <f>SUMIFS('COVID 19 FASE I'!N$2:N$624,'COVID 19 FASE I'!D$2:D$624,Planilha4!B500,'COVID 19 FASE I'!G$2:G$624,Planilha4!G$348,'COVID 19 FASE I'!#REF!,Planilha4!G$347)</f>
        <v>#REF!</v>
      </c>
      <c r="H500" s="102" t="e">
        <f>SUMIFS('COVID 19 FASE I'!N$2:N$624,'COVID 19 FASE I'!D$2:D$624,Planilha4!B500,'COVID 19 FASE I'!G$2:G$624,Planilha4!H$348,'COVID 19 FASE I'!#REF!,Planilha4!H$347)</f>
        <v>#REF!</v>
      </c>
      <c r="I500" s="102" t="e">
        <f>SUMIFS('COVID 19 FASE I'!N$2:N$624,'COVID 19 FASE I'!D$2:D$624,Planilha4!B500,'COVID 19 FASE I'!G$2:G$624,Planilha4!I$348,'COVID 19 FASE I'!#REF!,Planilha4!I$347)</f>
        <v>#REF!</v>
      </c>
      <c r="J500" s="102" t="e">
        <f>SUMIFS('COVID 19 FASE I'!N$2:N$624,'COVID 19 FASE I'!D$2:D$624,Planilha4!B500,'COVID 19 FASE I'!G$2:G$624,Planilha4!J$348,'COVID 19 FASE I'!#REF!,Planilha4!J$347)</f>
        <v>#REF!</v>
      </c>
      <c r="K500" s="102" t="e">
        <f>SUMIFS('COVID 19 FASE I'!N$2:N$624,'COVID 19 FASE I'!D$2:D$624,Planilha4!B500,'COVID 19 FASE I'!G$2:G$624,Planilha4!K$348,'COVID 19 FASE I'!#REF!,Planilha4!K$347)</f>
        <v>#REF!</v>
      </c>
      <c r="L500" s="102" t="e">
        <f>SUMIFS('COVID 19 FASE I'!N$2:N$624,'COVID 19 FASE I'!D$2:D$624,Planilha4!B500,'COVID 19 FASE I'!G$2:G$624,Planilha4!L$348,'COVID 19 FASE I'!#REF!,Planilha4!L$347)</f>
        <v>#REF!</v>
      </c>
      <c r="M500" s="102" t="e">
        <f>SUMIFS('COVID 19 FASE I'!N$2:N$624,'COVID 19 FASE I'!D$2:D$624,Planilha4!B500,'COVID 19 FASE I'!G$2:G$624,Planilha4!M$348,'COVID 19 FASE I'!#REF!,Planilha4!M$347)</f>
        <v>#REF!</v>
      </c>
      <c r="N500" s="102" t="e">
        <f>SUMIFS('COVID 19 FASE I'!N$2:N$624,'COVID 19 FASE I'!D$2:D$624,Planilha4!B500,'COVID 19 FASE I'!G$2:G$624,Planilha4!N$348,'COVID 19 FASE I'!#REF!,Planilha4!N$347)</f>
        <v>#REF!</v>
      </c>
      <c r="O500" s="103" t="e">
        <f t="shared" si="12"/>
        <v>#REF!</v>
      </c>
    </row>
    <row r="501" spans="1:15" x14ac:dyDescent="0.25">
      <c r="A501" s="85" t="s">
        <v>538</v>
      </c>
      <c r="B501" s="86">
        <v>98517154000150</v>
      </c>
      <c r="C501" s="102" t="e">
        <f>SUMIFS('COVID 19 FASE I'!N$2:N$624,'COVID 19 FASE I'!D$2:D$624,Planilha4!B501,'COVID 19 FASE I'!G$2:G$624,Planilha4!C$348,'COVID 19 FASE I'!#REF!,Planilha4!C$347)</f>
        <v>#REF!</v>
      </c>
      <c r="D501" s="102" t="e">
        <f>SUMIFS('COVID 19 FASE I'!N$2:N$624,'COVID 19 FASE I'!D$2:D$624,Planilha4!B501,'COVID 19 FASE I'!G$2:G$624,Planilha4!D$348,'COVID 19 FASE I'!#REF!,Planilha4!D$347)</f>
        <v>#REF!</v>
      </c>
      <c r="E501" s="102" t="e">
        <f>SUMIFS('COVID 19 FASE I'!N$2:N$624,'COVID 19 FASE I'!D$2:D$624,Planilha4!B501,'COVID 19 FASE I'!G$2:G$624,Planilha4!E$348,'COVID 19 FASE I'!#REF!,Planilha4!E$347)</f>
        <v>#REF!</v>
      </c>
      <c r="F501" s="102" t="e">
        <f>SUMIFS('COVID 19 FASE I'!N$2:N$624,'COVID 19 FASE I'!D$2:D$624,Planilha4!B501,'COVID 19 FASE I'!G$2:G$624,Planilha4!F$348,'COVID 19 FASE I'!#REF!,Planilha4!F$347)</f>
        <v>#REF!</v>
      </c>
      <c r="G501" s="102" t="e">
        <f>SUMIFS('COVID 19 FASE I'!N$2:N$624,'COVID 19 FASE I'!D$2:D$624,Planilha4!B501,'COVID 19 FASE I'!G$2:G$624,Planilha4!G$348,'COVID 19 FASE I'!#REF!,Planilha4!G$347)</f>
        <v>#REF!</v>
      </c>
      <c r="H501" s="102" t="e">
        <f>SUMIFS('COVID 19 FASE I'!N$2:N$624,'COVID 19 FASE I'!D$2:D$624,Planilha4!B501,'COVID 19 FASE I'!G$2:G$624,Planilha4!H$348,'COVID 19 FASE I'!#REF!,Planilha4!H$347)</f>
        <v>#REF!</v>
      </c>
      <c r="I501" s="102" t="e">
        <f>SUMIFS('COVID 19 FASE I'!N$2:N$624,'COVID 19 FASE I'!D$2:D$624,Planilha4!B501,'COVID 19 FASE I'!G$2:G$624,Planilha4!I$348,'COVID 19 FASE I'!#REF!,Planilha4!I$347)</f>
        <v>#REF!</v>
      </c>
      <c r="J501" s="102" t="e">
        <f>SUMIFS('COVID 19 FASE I'!N$2:N$624,'COVID 19 FASE I'!D$2:D$624,Planilha4!B501,'COVID 19 FASE I'!G$2:G$624,Planilha4!J$348,'COVID 19 FASE I'!#REF!,Planilha4!J$347)</f>
        <v>#REF!</v>
      </c>
      <c r="K501" s="102" t="e">
        <f>SUMIFS('COVID 19 FASE I'!N$2:N$624,'COVID 19 FASE I'!D$2:D$624,Planilha4!B501,'COVID 19 FASE I'!G$2:G$624,Planilha4!K$348,'COVID 19 FASE I'!#REF!,Planilha4!K$347)</f>
        <v>#REF!</v>
      </c>
      <c r="L501" s="102" t="e">
        <f>SUMIFS('COVID 19 FASE I'!N$2:N$624,'COVID 19 FASE I'!D$2:D$624,Planilha4!B501,'COVID 19 FASE I'!G$2:G$624,Planilha4!L$348,'COVID 19 FASE I'!#REF!,Planilha4!L$347)</f>
        <v>#REF!</v>
      </c>
      <c r="M501" s="102" t="e">
        <f>SUMIFS('COVID 19 FASE I'!N$2:N$624,'COVID 19 FASE I'!D$2:D$624,Planilha4!B501,'COVID 19 FASE I'!G$2:G$624,Planilha4!M$348,'COVID 19 FASE I'!#REF!,Planilha4!M$347)</f>
        <v>#REF!</v>
      </c>
      <c r="N501" s="102" t="e">
        <f>SUMIFS('COVID 19 FASE I'!N$2:N$624,'COVID 19 FASE I'!D$2:D$624,Planilha4!B501,'COVID 19 FASE I'!G$2:G$624,Planilha4!N$348,'COVID 19 FASE I'!#REF!,Planilha4!N$347)</f>
        <v>#REF!</v>
      </c>
      <c r="O501" s="103" t="e">
        <f t="shared" si="12"/>
        <v>#REF!</v>
      </c>
    </row>
    <row r="502" spans="1:15" x14ac:dyDescent="0.25">
      <c r="A502" s="89" t="s">
        <v>1367</v>
      </c>
      <c r="B502" s="90" t="s">
        <v>939</v>
      </c>
      <c r="C502" s="102" t="e">
        <f>SUMIFS('COVID 19 FASE I'!N$2:N$624,'COVID 19 FASE I'!D$2:D$624,Planilha4!B502,'COVID 19 FASE I'!G$2:G$624,Planilha4!C$348,'COVID 19 FASE I'!#REF!,Planilha4!C$347)</f>
        <v>#REF!</v>
      </c>
      <c r="D502" s="102" t="e">
        <f>SUMIFS('COVID 19 FASE I'!N$2:N$624,'COVID 19 FASE I'!D$2:D$624,Planilha4!B502,'COVID 19 FASE I'!G$2:G$624,Planilha4!D$348,'COVID 19 FASE I'!#REF!,Planilha4!D$347)</f>
        <v>#REF!</v>
      </c>
      <c r="E502" s="102" t="e">
        <f>SUMIFS('COVID 19 FASE I'!N$2:N$624,'COVID 19 FASE I'!D$2:D$624,Planilha4!B502,'COVID 19 FASE I'!G$2:G$624,Planilha4!E$348,'COVID 19 FASE I'!#REF!,Planilha4!E$347)</f>
        <v>#REF!</v>
      </c>
      <c r="F502" s="102" t="e">
        <f>SUMIFS('COVID 19 FASE I'!N$2:N$624,'COVID 19 FASE I'!D$2:D$624,Planilha4!B502,'COVID 19 FASE I'!G$2:G$624,Planilha4!F$348,'COVID 19 FASE I'!#REF!,Planilha4!F$347)</f>
        <v>#REF!</v>
      </c>
      <c r="G502" s="102" t="e">
        <f>SUMIFS('COVID 19 FASE I'!N$2:N$624,'COVID 19 FASE I'!D$2:D$624,Planilha4!B502,'COVID 19 FASE I'!G$2:G$624,Planilha4!G$348,'COVID 19 FASE I'!#REF!,Planilha4!G$347)</f>
        <v>#REF!</v>
      </c>
      <c r="H502" s="102" t="e">
        <f>SUMIFS('COVID 19 FASE I'!N$2:N$624,'COVID 19 FASE I'!D$2:D$624,Planilha4!B502,'COVID 19 FASE I'!G$2:G$624,Planilha4!H$348,'COVID 19 FASE I'!#REF!,Planilha4!H$347)</f>
        <v>#REF!</v>
      </c>
      <c r="I502" s="102" t="e">
        <f>SUMIFS('COVID 19 FASE I'!N$2:N$624,'COVID 19 FASE I'!D$2:D$624,Planilha4!B502,'COVID 19 FASE I'!G$2:G$624,Planilha4!I$348,'COVID 19 FASE I'!#REF!,Planilha4!I$347)</f>
        <v>#REF!</v>
      </c>
      <c r="J502" s="102" t="e">
        <f>SUMIFS('COVID 19 FASE I'!N$2:N$624,'COVID 19 FASE I'!D$2:D$624,Planilha4!B502,'COVID 19 FASE I'!G$2:G$624,Planilha4!J$348,'COVID 19 FASE I'!#REF!,Planilha4!J$347)</f>
        <v>#REF!</v>
      </c>
      <c r="K502" s="102" t="e">
        <f>SUMIFS('COVID 19 FASE I'!N$2:N$624,'COVID 19 FASE I'!D$2:D$624,Planilha4!B502,'COVID 19 FASE I'!G$2:G$624,Planilha4!K$348,'COVID 19 FASE I'!#REF!,Planilha4!K$347)</f>
        <v>#REF!</v>
      </c>
      <c r="L502" s="102" t="e">
        <f>SUMIFS('COVID 19 FASE I'!N$2:N$624,'COVID 19 FASE I'!D$2:D$624,Planilha4!B502,'COVID 19 FASE I'!G$2:G$624,Planilha4!L$348,'COVID 19 FASE I'!#REF!,Planilha4!L$347)</f>
        <v>#REF!</v>
      </c>
      <c r="M502" s="102" t="e">
        <f>SUMIFS('COVID 19 FASE I'!N$2:N$624,'COVID 19 FASE I'!D$2:D$624,Planilha4!B502,'COVID 19 FASE I'!G$2:G$624,Planilha4!M$348,'COVID 19 FASE I'!#REF!,Planilha4!M$347)</f>
        <v>#REF!</v>
      </c>
      <c r="N502" s="102" t="e">
        <f>SUMIFS('COVID 19 FASE I'!N$2:N$624,'COVID 19 FASE I'!D$2:D$624,Planilha4!B502,'COVID 19 FASE I'!G$2:G$624,Planilha4!N$348,'COVID 19 FASE I'!#REF!,Planilha4!N$347)</f>
        <v>#REF!</v>
      </c>
      <c r="O502" s="103" t="e">
        <f t="shared" si="12"/>
        <v>#REF!</v>
      </c>
    </row>
    <row r="503" spans="1:15" x14ac:dyDescent="0.25">
      <c r="A503" s="89" t="s">
        <v>1685</v>
      </c>
      <c r="B503" s="90" t="s">
        <v>1686</v>
      </c>
      <c r="C503" s="102" t="e">
        <f>SUMIFS('COVID 19 FASE I'!N$2:N$624,'COVID 19 FASE I'!D$2:D$624,Planilha4!B503,'COVID 19 FASE I'!G$2:G$624,Planilha4!C$348,'COVID 19 FASE I'!#REF!,Planilha4!C$347)</f>
        <v>#REF!</v>
      </c>
      <c r="D503" s="102" t="e">
        <f>SUMIFS('COVID 19 FASE I'!N$2:N$624,'COVID 19 FASE I'!D$2:D$624,Planilha4!B503,'COVID 19 FASE I'!G$2:G$624,Planilha4!D$348,'COVID 19 FASE I'!#REF!,Planilha4!D$347)</f>
        <v>#REF!</v>
      </c>
      <c r="E503" s="102" t="e">
        <f>SUMIFS('COVID 19 FASE I'!N$2:N$624,'COVID 19 FASE I'!D$2:D$624,Planilha4!B503,'COVID 19 FASE I'!G$2:G$624,Planilha4!E$348,'COVID 19 FASE I'!#REF!,Planilha4!E$347)</f>
        <v>#REF!</v>
      </c>
      <c r="F503" s="102" t="e">
        <f>SUMIFS('COVID 19 FASE I'!N$2:N$624,'COVID 19 FASE I'!D$2:D$624,Planilha4!B503,'COVID 19 FASE I'!G$2:G$624,Planilha4!F$348,'COVID 19 FASE I'!#REF!,Planilha4!F$347)</f>
        <v>#REF!</v>
      </c>
      <c r="G503" s="102" t="e">
        <f>SUMIFS('COVID 19 FASE I'!N$2:N$624,'COVID 19 FASE I'!D$2:D$624,Planilha4!B503,'COVID 19 FASE I'!G$2:G$624,Planilha4!G$348,'COVID 19 FASE I'!#REF!,Planilha4!G$347)</f>
        <v>#REF!</v>
      </c>
      <c r="H503" s="102" t="e">
        <f>SUMIFS('COVID 19 FASE I'!N$2:N$624,'COVID 19 FASE I'!D$2:D$624,Planilha4!B503,'COVID 19 FASE I'!G$2:G$624,Planilha4!H$348,'COVID 19 FASE I'!#REF!,Planilha4!H$347)</f>
        <v>#REF!</v>
      </c>
      <c r="I503" s="102" t="e">
        <f>SUMIFS('COVID 19 FASE I'!N$2:N$624,'COVID 19 FASE I'!D$2:D$624,Planilha4!B503,'COVID 19 FASE I'!G$2:G$624,Planilha4!I$348,'COVID 19 FASE I'!#REF!,Planilha4!I$347)</f>
        <v>#REF!</v>
      </c>
      <c r="J503" s="102" t="e">
        <f>SUMIFS('COVID 19 FASE I'!N$2:N$624,'COVID 19 FASE I'!D$2:D$624,Planilha4!B503,'COVID 19 FASE I'!G$2:G$624,Planilha4!J$348,'COVID 19 FASE I'!#REF!,Planilha4!J$347)</f>
        <v>#REF!</v>
      </c>
      <c r="K503" s="102" t="e">
        <f>SUMIFS('COVID 19 FASE I'!N$2:N$624,'COVID 19 FASE I'!D$2:D$624,Planilha4!B503,'COVID 19 FASE I'!G$2:G$624,Planilha4!K$348,'COVID 19 FASE I'!#REF!,Planilha4!K$347)</f>
        <v>#REF!</v>
      </c>
      <c r="L503" s="102" t="e">
        <f>SUMIFS('COVID 19 FASE I'!N$2:N$624,'COVID 19 FASE I'!D$2:D$624,Planilha4!B503,'COVID 19 FASE I'!G$2:G$624,Planilha4!L$348,'COVID 19 FASE I'!#REF!,Planilha4!L$347)</f>
        <v>#REF!</v>
      </c>
      <c r="M503" s="102" t="e">
        <f>SUMIFS('COVID 19 FASE I'!N$2:N$624,'COVID 19 FASE I'!D$2:D$624,Planilha4!B503,'COVID 19 FASE I'!G$2:G$624,Planilha4!M$348,'COVID 19 FASE I'!#REF!,Planilha4!M$347)</f>
        <v>#REF!</v>
      </c>
      <c r="N503" s="102" t="e">
        <f>SUMIFS('COVID 19 FASE I'!N$2:N$624,'COVID 19 FASE I'!D$2:D$624,Planilha4!B503,'COVID 19 FASE I'!G$2:G$624,Planilha4!N$348,'COVID 19 FASE I'!#REF!,Planilha4!N$347)</f>
        <v>#REF!</v>
      </c>
      <c r="O503" s="103" t="e">
        <f t="shared" si="12"/>
        <v>#REF!</v>
      </c>
    </row>
    <row r="504" spans="1:15" x14ac:dyDescent="0.25">
      <c r="A504" s="87" t="s">
        <v>569</v>
      </c>
      <c r="B504" s="88" t="s">
        <v>767</v>
      </c>
      <c r="C504" s="102" t="e">
        <f>SUMIFS('COVID 19 FASE I'!N$2:N$624,'COVID 19 FASE I'!D$2:D$624,Planilha4!B504,'COVID 19 FASE I'!G$2:G$624,Planilha4!C$348,'COVID 19 FASE I'!#REF!,Planilha4!C$347)</f>
        <v>#REF!</v>
      </c>
      <c r="D504" s="102" t="e">
        <f>SUMIFS('COVID 19 FASE I'!N$2:N$624,'COVID 19 FASE I'!D$2:D$624,Planilha4!B504,'COVID 19 FASE I'!G$2:G$624,Planilha4!D$348,'COVID 19 FASE I'!#REF!,Planilha4!D$347)</f>
        <v>#REF!</v>
      </c>
      <c r="E504" s="102" t="e">
        <f>SUMIFS('COVID 19 FASE I'!N$2:N$624,'COVID 19 FASE I'!D$2:D$624,Planilha4!B504,'COVID 19 FASE I'!G$2:G$624,Planilha4!E$348,'COVID 19 FASE I'!#REF!,Planilha4!E$347)</f>
        <v>#REF!</v>
      </c>
      <c r="F504" s="102" t="e">
        <f>SUMIFS('COVID 19 FASE I'!N$2:N$624,'COVID 19 FASE I'!D$2:D$624,Planilha4!B504,'COVID 19 FASE I'!G$2:G$624,Planilha4!F$348,'COVID 19 FASE I'!#REF!,Planilha4!F$347)</f>
        <v>#REF!</v>
      </c>
      <c r="G504" s="102" t="e">
        <f>SUMIFS('COVID 19 FASE I'!N$2:N$624,'COVID 19 FASE I'!D$2:D$624,Planilha4!B504,'COVID 19 FASE I'!G$2:G$624,Planilha4!G$348,'COVID 19 FASE I'!#REF!,Planilha4!G$347)</f>
        <v>#REF!</v>
      </c>
      <c r="H504" s="102" t="e">
        <f>SUMIFS('COVID 19 FASE I'!N$2:N$624,'COVID 19 FASE I'!D$2:D$624,Planilha4!B504,'COVID 19 FASE I'!G$2:G$624,Planilha4!H$348,'COVID 19 FASE I'!#REF!,Planilha4!H$347)</f>
        <v>#REF!</v>
      </c>
      <c r="I504" s="102" t="e">
        <f>SUMIFS('COVID 19 FASE I'!N$2:N$624,'COVID 19 FASE I'!D$2:D$624,Planilha4!B504,'COVID 19 FASE I'!G$2:G$624,Planilha4!I$348,'COVID 19 FASE I'!#REF!,Planilha4!I$347)</f>
        <v>#REF!</v>
      </c>
      <c r="J504" s="102" t="e">
        <f>SUMIFS('COVID 19 FASE I'!N$2:N$624,'COVID 19 FASE I'!D$2:D$624,Planilha4!B504,'COVID 19 FASE I'!G$2:G$624,Planilha4!J$348,'COVID 19 FASE I'!#REF!,Planilha4!J$347)</f>
        <v>#REF!</v>
      </c>
      <c r="K504" s="102" t="e">
        <f>SUMIFS('COVID 19 FASE I'!N$2:N$624,'COVID 19 FASE I'!D$2:D$624,Planilha4!B504,'COVID 19 FASE I'!G$2:G$624,Planilha4!K$348,'COVID 19 FASE I'!#REF!,Planilha4!K$347)</f>
        <v>#REF!</v>
      </c>
      <c r="L504" s="102" t="e">
        <f>SUMIFS('COVID 19 FASE I'!N$2:N$624,'COVID 19 FASE I'!D$2:D$624,Planilha4!B504,'COVID 19 FASE I'!G$2:G$624,Planilha4!L$348,'COVID 19 FASE I'!#REF!,Planilha4!L$347)</f>
        <v>#REF!</v>
      </c>
      <c r="M504" s="102" t="e">
        <f>SUMIFS('COVID 19 FASE I'!N$2:N$624,'COVID 19 FASE I'!D$2:D$624,Planilha4!B504,'COVID 19 FASE I'!G$2:G$624,Planilha4!M$348,'COVID 19 FASE I'!#REF!,Planilha4!M$347)</f>
        <v>#REF!</v>
      </c>
      <c r="N504" s="102" t="e">
        <f>SUMIFS('COVID 19 FASE I'!N$2:N$624,'COVID 19 FASE I'!D$2:D$624,Planilha4!B504,'COVID 19 FASE I'!G$2:G$624,Planilha4!N$348,'COVID 19 FASE I'!#REF!,Planilha4!N$347)</f>
        <v>#REF!</v>
      </c>
      <c r="O504" s="103" t="e">
        <f t="shared" si="12"/>
        <v>#REF!</v>
      </c>
    </row>
    <row r="505" spans="1:15" x14ac:dyDescent="0.25">
      <c r="A505" s="89" t="s">
        <v>2558</v>
      </c>
      <c r="B505" s="90" t="s">
        <v>2559</v>
      </c>
      <c r="C505" s="102" t="e">
        <f>SUMIFS('COVID 19 FASE I'!N$2:N$624,'COVID 19 FASE I'!D$2:D$624,Planilha4!B505,'COVID 19 FASE I'!G$2:G$624,Planilha4!C$348,'COVID 19 FASE I'!#REF!,Planilha4!C$347)</f>
        <v>#REF!</v>
      </c>
      <c r="D505" s="102" t="e">
        <f>SUMIFS('COVID 19 FASE I'!N$2:N$624,'COVID 19 FASE I'!D$2:D$624,Planilha4!B505,'COVID 19 FASE I'!G$2:G$624,Planilha4!D$348,'COVID 19 FASE I'!#REF!,Planilha4!D$347)</f>
        <v>#REF!</v>
      </c>
      <c r="E505" s="102" t="e">
        <f>SUMIFS('COVID 19 FASE I'!N$2:N$624,'COVID 19 FASE I'!D$2:D$624,Planilha4!B505,'COVID 19 FASE I'!G$2:G$624,Planilha4!E$348,'COVID 19 FASE I'!#REF!,Planilha4!E$347)</f>
        <v>#REF!</v>
      </c>
      <c r="F505" s="102" t="e">
        <f>SUMIFS('COVID 19 FASE I'!N$2:N$624,'COVID 19 FASE I'!D$2:D$624,Planilha4!B505,'COVID 19 FASE I'!G$2:G$624,Planilha4!F$348,'COVID 19 FASE I'!#REF!,Planilha4!F$347)</f>
        <v>#REF!</v>
      </c>
      <c r="G505" s="102" t="e">
        <f>SUMIFS('COVID 19 FASE I'!N$2:N$624,'COVID 19 FASE I'!D$2:D$624,Planilha4!B505,'COVID 19 FASE I'!G$2:G$624,Planilha4!G$348,'COVID 19 FASE I'!#REF!,Planilha4!G$347)</f>
        <v>#REF!</v>
      </c>
      <c r="H505" s="102" t="e">
        <f>SUMIFS('COVID 19 FASE I'!N$2:N$624,'COVID 19 FASE I'!D$2:D$624,Planilha4!B505,'COVID 19 FASE I'!G$2:G$624,Planilha4!H$348,'COVID 19 FASE I'!#REF!,Planilha4!H$347)</f>
        <v>#REF!</v>
      </c>
      <c r="I505" s="102" t="e">
        <f>SUMIFS('COVID 19 FASE I'!N$2:N$624,'COVID 19 FASE I'!D$2:D$624,Planilha4!B505,'COVID 19 FASE I'!G$2:G$624,Planilha4!I$348,'COVID 19 FASE I'!#REF!,Planilha4!I$347)</f>
        <v>#REF!</v>
      </c>
      <c r="J505" s="102" t="e">
        <f>SUMIFS('COVID 19 FASE I'!N$2:N$624,'COVID 19 FASE I'!D$2:D$624,Planilha4!B505,'COVID 19 FASE I'!G$2:G$624,Planilha4!J$348,'COVID 19 FASE I'!#REF!,Planilha4!J$347)</f>
        <v>#REF!</v>
      </c>
      <c r="K505" s="102" t="e">
        <f>SUMIFS('COVID 19 FASE I'!N$2:N$624,'COVID 19 FASE I'!D$2:D$624,Planilha4!B505,'COVID 19 FASE I'!G$2:G$624,Planilha4!K$348,'COVID 19 FASE I'!#REF!,Planilha4!K$347)</f>
        <v>#REF!</v>
      </c>
      <c r="L505" s="102" t="e">
        <f>SUMIFS('COVID 19 FASE I'!N$2:N$624,'COVID 19 FASE I'!D$2:D$624,Planilha4!B505,'COVID 19 FASE I'!G$2:G$624,Planilha4!L$348,'COVID 19 FASE I'!#REF!,Planilha4!L$347)</f>
        <v>#REF!</v>
      </c>
      <c r="M505" s="102" t="e">
        <f>SUMIFS('COVID 19 FASE I'!N$2:N$624,'COVID 19 FASE I'!D$2:D$624,Planilha4!B505,'COVID 19 FASE I'!G$2:G$624,Planilha4!M$348,'COVID 19 FASE I'!#REF!,Planilha4!M$347)</f>
        <v>#REF!</v>
      </c>
      <c r="N505" s="102" t="e">
        <f>SUMIFS('COVID 19 FASE I'!N$2:N$624,'COVID 19 FASE I'!D$2:D$624,Planilha4!B505,'COVID 19 FASE I'!G$2:G$624,Planilha4!N$348,'COVID 19 FASE I'!#REF!,Planilha4!N$347)</f>
        <v>#REF!</v>
      </c>
      <c r="O505" s="103" t="e">
        <f t="shared" si="12"/>
        <v>#REF!</v>
      </c>
    </row>
    <row r="506" spans="1:15" x14ac:dyDescent="0.25">
      <c r="A506" s="89" t="s">
        <v>2192</v>
      </c>
      <c r="B506" s="90" t="s">
        <v>765</v>
      </c>
      <c r="C506" s="102" t="e">
        <f>SUMIFS('COVID 19 FASE I'!N$2:N$624,'COVID 19 FASE I'!D$2:D$624,Planilha4!B506,'COVID 19 FASE I'!G$2:G$624,Planilha4!C$348,'COVID 19 FASE I'!#REF!,Planilha4!C$347)</f>
        <v>#REF!</v>
      </c>
      <c r="D506" s="102" t="e">
        <f>SUMIFS('COVID 19 FASE I'!N$2:N$624,'COVID 19 FASE I'!D$2:D$624,Planilha4!B506,'COVID 19 FASE I'!G$2:G$624,Planilha4!D$348,'COVID 19 FASE I'!#REF!,Planilha4!D$347)</f>
        <v>#REF!</v>
      </c>
      <c r="E506" s="102" t="e">
        <f>SUMIFS('COVID 19 FASE I'!N$2:N$624,'COVID 19 FASE I'!D$2:D$624,Planilha4!B506,'COVID 19 FASE I'!G$2:G$624,Planilha4!E$348,'COVID 19 FASE I'!#REF!,Planilha4!E$347)</f>
        <v>#REF!</v>
      </c>
      <c r="F506" s="102" t="e">
        <f>SUMIFS('COVID 19 FASE I'!N$2:N$624,'COVID 19 FASE I'!D$2:D$624,Planilha4!B506,'COVID 19 FASE I'!G$2:G$624,Planilha4!F$348,'COVID 19 FASE I'!#REF!,Planilha4!F$347)</f>
        <v>#REF!</v>
      </c>
      <c r="G506" s="102" t="e">
        <f>SUMIFS('COVID 19 FASE I'!N$2:N$624,'COVID 19 FASE I'!D$2:D$624,Planilha4!B506,'COVID 19 FASE I'!G$2:G$624,Planilha4!G$348,'COVID 19 FASE I'!#REF!,Planilha4!G$347)</f>
        <v>#REF!</v>
      </c>
      <c r="H506" s="102" t="e">
        <f>SUMIFS('COVID 19 FASE I'!N$2:N$624,'COVID 19 FASE I'!D$2:D$624,Planilha4!B506,'COVID 19 FASE I'!G$2:G$624,Planilha4!H$348,'COVID 19 FASE I'!#REF!,Planilha4!H$347)</f>
        <v>#REF!</v>
      </c>
      <c r="I506" s="102" t="e">
        <f>SUMIFS('COVID 19 FASE I'!N$2:N$624,'COVID 19 FASE I'!D$2:D$624,Planilha4!B506,'COVID 19 FASE I'!G$2:G$624,Planilha4!I$348,'COVID 19 FASE I'!#REF!,Planilha4!I$347)</f>
        <v>#REF!</v>
      </c>
      <c r="J506" s="102" t="e">
        <f>SUMIFS('COVID 19 FASE I'!N$2:N$624,'COVID 19 FASE I'!D$2:D$624,Planilha4!B506,'COVID 19 FASE I'!G$2:G$624,Planilha4!J$348,'COVID 19 FASE I'!#REF!,Planilha4!J$347)</f>
        <v>#REF!</v>
      </c>
      <c r="K506" s="102" t="e">
        <f>SUMIFS('COVID 19 FASE I'!N$2:N$624,'COVID 19 FASE I'!D$2:D$624,Planilha4!B506,'COVID 19 FASE I'!G$2:G$624,Planilha4!K$348,'COVID 19 FASE I'!#REF!,Planilha4!K$347)</f>
        <v>#REF!</v>
      </c>
      <c r="L506" s="102" t="e">
        <f>SUMIFS('COVID 19 FASE I'!N$2:N$624,'COVID 19 FASE I'!D$2:D$624,Planilha4!B506,'COVID 19 FASE I'!G$2:G$624,Planilha4!L$348,'COVID 19 FASE I'!#REF!,Planilha4!L$347)</f>
        <v>#REF!</v>
      </c>
      <c r="M506" s="102" t="e">
        <f>SUMIFS('COVID 19 FASE I'!N$2:N$624,'COVID 19 FASE I'!D$2:D$624,Planilha4!B506,'COVID 19 FASE I'!G$2:G$624,Planilha4!M$348,'COVID 19 FASE I'!#REF!,Planilha4!M$347)</f>
        <v>#REF!</v>
      </c>
      <c r="N506" s="102" t="e">
        <f>SUMIFS('COVID 19 FASE I'!N$2:N$624,'COVID 19 FASE I'!D$2:D$624,Planilha4!B506,'COVID 19 FASE I'!G$2:G$624,Planilha4!N$348,'COVID 19 FASE I'!#REF!,Planilha4!N$347)</f>
        <v>#REF!</v>
      </c>
      <c r="O506" s="103" t="e">
        <f t="shared" si="12"/>
        <v>#REF!</v>
      </c>
    </row>
    <row r="507" spans="1:15" x14ac:dyDescent="0.25">
      <c r="A507" s="89" t="s">
        <v>1668</v>
      </c>
      <c r="B507" s="90" t="s">
        <v>1669</v>
      </c>
      <c r="C507" s="102" t="e">
        <f>SUMIFS('COVID 19 FASE I'!N$2:N$624,'COVID 19 FASE I'!D$2:D$624,Planilha4!B507,'COVID 19 FASE I'!G$2:G$624,Planilha4!C$348,'COVID 19 FASE I'!#REF!,Planilha4!C$347)</f>
        <v>#REF!</v>
      </c>
      <c r="D507" s="102" t="e">
        <f>SUMIFS('COVID 19 FASE I'!N$2:N$624,'COVID 19 FASE I'!D$2:D$624,Planilha4!B507,'COVID 19 FASE I'!G$2:G$624,Planilha4!D$348,'COVID 19 FASE I'!#REF!,Planilha4!D$347)</f>
        <v>#REF!</v>
      </c>
      <c r="E507" s="102" t="e">
        <f>SUMIFS('COVID 19 FASE I'!N$2:N$624,'COVID 19 FASE I'!D$2:D$624,Planilha4!B507,'COVID 19 FASE I'!G$2:G$624,Planilha4!E$348,'COVID 19 FASE I'!#REF!,Planilha4!E$347)</f>
        <v>#REF!</v>
      </c>
      <c r="F507" s="102" t="e">
        <f>SUMIFS('COVID 19 FASE I'!N$2:N$624,'COVID 19 FASE I'!D$2:D$624,Planilha4!B507,'COVID 19 FASE I'!G$2:G$624,Planilha4!F$348,'COVID 19 FASE I'!#REF!,Planilha4!F$347)</f>
        <v>#REF!</v>
      </c>
      <c r="G507" s="102" t="e">
        <f>SUMIFS('COVID 19 FASE I'!N$2:N$624,'COVID 19 FASE I'!D$2:D$624,Planilha4!B507,'COVID 19 FASE I'!G$2:G$624,Planilha4!G$348,'COVID 19 FASE I'!#REF!,Planilha4!G$347)</f>
        <v>#REF!</v>
      </c>
      <c r="H507" s="102" t="e">
        <f>SUMIFS('COVID 19 FASE I'!N$2:N$624,'COVID 19 FASE I'!D$2:D$624,Planilha4!B507,'COVID 19 FASE I'!G$2:G$624,Planilha4!H$348,'COVID 19 FASE I'!#REF!,Planilha4!H$347)</f>
        <v>#REF!</v>
      </c>
      <c r="I507" s="102" t="e">
        <f>SUMIFS('COVID 19 FASE I'!N$2:N$624,'COVID 19 FASE I'!D$2:D$624,Planilha4!B507,'COVID 19 FASE I'!G$2:G$624,Planilha4!I$348,'COVID 19 FASE I'!#REF!,Planilha4!I$347)</f>
        <v>#REF!</v>
      </c>
      <c r="J507" s="102" t="e">
        <f>SUMIFS('COVID 19 FASE I'!N$2:N$624,'COVID 19 FASE I'!D$2:D$624,Planilha4!B507,'COVID 19 FASE I'!G$2:G$624,Planilha4!J$348,'COVID 19 FASE I'!#REF!,Planilha4!J$347)</f>
        <v>#REF!</v>
      </c>
      <c r="K507" s="102" t="e">
        <f>SUMIFS('COVID 19 FASE I'!N$2:N$624,'COVID 19 FASE I'!D$2:D$624,Planilha4!B507,'COVID 19 FASE I'!G$2:G$624,Planilha4!K$348,'COVID 19 FASE I'!#REF!,Planilha4!K$347)</f>
        <v>#REF!</v>
      </c>
      <c r="L507" s="102" t="e">
        <f>SUMIFS('COVID 19 FASE I'!N$2:N$624,'COVID 19 FASE I'!D$2:D$624,Planilha4!B507,'COVID 19 FASE I'!G$2:G$624,Planilha4!L$348,'COVID 19 FASE I'!#REF!,Planilha4!L$347)</f>
        <v>#REF!</v>
      </c>
      <c r="M507" s="102" t="e">
        <f>SUMIFS('COVID 19 FASE I'!N$2:N$624,'COVID 19 FASE I'!D$2:D$624,Planilha4!B507,'COVID 19 FASE I'!G$2:G$624,Planilha4!M$348,'COVID 19 FASE I'!#REF!,Planilha4!M$347)</f>
        <v>#REF!</v>
      </c>
      <c r="N507" s="102" t="e">
        <f>SUMIFS('COVID 19 FASE I'!N$2:N$624,'COVID 19 FASE I'!D$2:D$624,Planilha4!B507,'COVID 19 FASE I'!G$2:G$624,Planilha4!N$348,'COVID 19 FASE I'!#REF!,Planilha4!N$347)</f>
        <v>#REF!</v>
      </c>
      <c r="O507" s="103" t="e">
        <f t="shared" si="12"/>
        <v>#REF!</v>
      </c>
    </row>
    <row r="508" spans="1:15" x14ac:dyDescent="0.25">
      <c r="A508" s="87" t="s">
        <v>658</v>
      </c>
      <c r="B508" s="88" t="s">
        <v>860</v>
      </c>
      <c r="C508" s="102" t="e">
        <f>SUMIFS('COVID 19 FASE I'!N$2:N$624,'COVID 19 FASE I'!D$2:D$624,Planilha4!B508,'COVID 19 FASE I'!G$2:G$624,Planilha4!C$348,'COVID 19 FASE I'!#REF!,Planilha4!C$347)</f>
        <v>#REF!</v>
      </c>
      <c r="D508" s="102" t="e">
        <f>SUMIFS('COVID 19 FASE I'!N$2:N$624,'COVID 19 FASE I'!D$2:D$624,Planilha4!B508,'COVID 19 FASE I'!G$2:G$624,Planilha4!D$348,'COVID 19 FASE I'!#REF!,Planilha4!D$347)</f>
        <v>#REF!</v>
      </c>
      <c r="E508" s="102" t="e">
        <f>SUMIFS('COVID 19 FASE I'!N$2:N$624,'COVID 19 FASE I'!D$2:D$624,Planilha4!B508,'COVID 19 FASE I'!G$2:G$624,Planilha4!E$348,'COVID 19 FASE I'!#REF!,Planilha4!E$347)</f>
        <v>#REF!</v>
      </c>
      <c r="F508" s="102" t="e">
        <f>SUMIFS('COVID 19 FASE I'!N$2:N$624,'COVID 19 FASE I'!D$2:D$624,Planilha4!B508,'COVID 19 FASE I'!G$2:G$624,Planilha4!F$348,'COVID 19 FASE I'!#REF!,Planilha4!F$347)</f>
        <v>#REF!</v>
      </c>
      <c r="G508" s="102" t="e">
        <f>SUMIFS('COVID 19 FASE I'!N$2:N$624,'COVID 19 FASE I'!D$2:D$624,Planilha4!B508,'COVID 19 FASE I'!G$2:G$624,Planilha4!G$348,'COVID 19 FASE I'!#REF!,Planilha4!G$347)</f>
        <v>#REF!</v>
      </c>
      <c r="H508" s="102" t="e">
        <f>SUMIFS('COVID 19 FASE I'!N$2:N$624,'COVID 19 FASE I'!D$2:D$624,Planilha4!B508,'COVID 19 FASE I'!G$2:G$624,Planilha4!H$348,'COVID 19 FASE I'!#REF!,Planilha4!H$347)</f>
        <v>#REF!</v>
      </c>
      <c r="I508" s="102" t="e">
        <f>SUMIFS('COVID 19 FASE I'!N$2:N$624,'COVID 19 FASE I'!D$2:D$624,Planilha4!B508,'COVID 19 FASE I'!G$2:G$624,Planilha4!I$348,'COVID 19 FASE I'!#REF!,Planilha4!I$347)</f>
        <v>#REF!</v>
      </c>
      <c r="J508" s="102" t="e">
        <f>SUMIFS('COVID 19 FASE I'!N$2:N$624,'COVID 19 FASE I'!D$2:D$624,Planilha4!B508,'COVID 19 FASE I'!G$2:G$624,Planilha4!J$348,'COVID 19 FASE I'!#REF!,Planilha4!J$347)</f>
        <v>#REF!</v>
      </c>
      <c r="K508" s="102" t="e">
        <f>SUMIFS('COVID 19 FASE I'!N$2:N$624,'COVID 19 FASE I'!D$2:D$624,Planilha4!B508,'COVID 19 FASE I'!G$2:G$624,Planilha4!K$348,'COVID 19 FASE I'!#REF!,Planilha4!K$347)</f>
        <v>#REF!</v>
      </c>
      <c r="L508" s="102" t="e">
        <f>SUMIFS('COVID 19 FASE I'!N$2:N$624,'COVID 19 FASE I'!D$2:D$624,Planilha4!B508,'COVID 19 FASE I'!G$2:G$624,Planilha4!L$348,'COVID 19 FASE I'!#REF!,Planilha4!L$347)</f>
        <v>#REF!</v>
      </c>
      <c r="M508" s="102" t="e">
        <f>SUMIFS('COVID 19 FASE I'!N$2:N$624,'COVID 19 FASE I'!D$2:D$624,Planilha4!B508,'COVID 19 FASE I'!G$2:G$624,Planilha4!M$348,'COVID 19 FASE I'!#REF!,Planilha4!M$347)</f>
        <v>#REF!</v>
      </c>
      <c r="N508" s="102" t="e">
        <f>SUMIFS('COVID 19 FASE I'!N$2:N$624,'COVID 19 FASE I'!D$2:D$624,Planilha4!B508,'COVID 19 FASE I'!G$2:G$624,Planilha4!N$348,'COVID 19 FASE I'!#REF!,Planilha4!N$347)</f>
        <v>#REF!</v>
      </c>
      <c r="O508" s="103" t="e">
        <f t="shared" si="12"/>
        <v>#REF!</v>
      </c>
    </row>
    <row r="509" spans="1:15" x14ac:dyDescent="0.25">
      <c r="A509" s="85" t="s">
        <v>2937</v>
      </c>
      <c r="B509" s="86" t="s">
        <v>2938</v>
      </c>
      <c r="C509" s="102" t="e">
        <f>SUMIFS('COVID 19 FASE I'!N$2:N$624,'COVID 19 FASE I'!D$2:D$624,Planilha4!B509,'COVID 19 FASE I'!G$2:G$624,Planilha4!C$348,'COVID 19 FASE I'!#REF!,Planilha4!C$347)</f>
        <v>#REF!</v>
      </c>
      <c r="D509" s="102" t="e">
        <f>SUMIFS('COVID 19 FASE I'!N$2:N$624,'COVID 19 FASE I'!D$2:D$624,Planilha4!B509,'COVID 19 FASE I'!G$2:G$624,Planilha4!D$348,'COVID 19 FASE I'!#REF!,Planilha4!D$347)</f>
        <v>#REF!</v>
      </c>
      <c r="E509" s="102" t="e">
        <f>SUMIFS('COVID 19 FASE I'!N$2:N$624,'COVID 19 FASE I'!D$2:D$624,Planilha4!B509,'COVID 19 FASE I'!G$2:G$624,Planilha4!E$348,'COVID 19 FASE I'!#REF!,Planilha4!E$347)</f>
        <v>#REF!</v>
      </c>
      <c r="F509" s="102" t="e">
        <f>SUMIFS('COVID 19 FASE I'!N$2:N$624,'COVID 19 FASE I'!D$2:D$624,Planilha4!B509,'COVID 19 FASE I'!G$2:G$624,Planilha4!F$348,'COVID 19 FASE I'!#REF!,Planilha4!F$347)</f>
        <v>#REF!</v>
      </c>
      <c r="G509" s="102" t="e">
        <f>SUMIFS('COVID 19 FASE I'!N$2:N$624,'COVID 19 FASE I'!D$2:D$624,Planilha4!B509,'COVID 19 FASE I'!G$2:G$624,Planilha4!G$348,'COVID 19 FASE I'!#REF!,Planilha4!G$347)</f>
        <v>#REF!</v>
      </c>
      <c r="H509" s="102" t="e">
        <f>SUMIFS('COVID 19 FASE I'!N$2:N$624,'COVID 19 FASE I'!D$2:D$624,Planilha4!B509,'COVID 19 FASE I'!G$2:G$624,Planilha4!H$348,'COVID 19 FASE I'!#REF!,Planilha4!H$347)</f>
        <v>#REF!</v>
      </c>
      <c r="I509" s="102" t="e">
        <f>SUMIFS('COVID 19 FASE I'!N$2:N$624,'COVID 19 FASE I'!D$2:D$624,Planilha4!B509,'COVID 19 FASE I'!G$2:G$624,Planilha4!I$348,'COVID 19 FASE I'!#REF!,Planilha4!I$347)</f>
        <v>#REF!</v>
      </c>
      <c r="J509" s="102" t="e">
        <f>SUMIFS('COVID 19 FASE I'!N$2:N$624,'COVID 19 FASE I'!D$2:D$624,Planilha4!B509,'COVID 19 FASE I'!G$2:G$624,Planilha4!J$348,'COVID 19 FASE I'!#REF!,Planilha4!J$347)</f>
        <v>#REF!</v>
      </c>
      <c r="K509" s="102" t="e">
        <f>SUMIFS('COVID 19 FASE I'!N$2:N$624,'COVID 19 FASE I'!D$2:D$624,Planilha4!B509,'COVID 19 FASE I'!G$2:G$624,Planilha4!K$348,'COVID 19 FASE I'!#REF!,Planilha4!K$347)</f>
        <v>#REF!</v>
      </c>
      <c r="L509" s="102" t="e">
        <f>SUMIFS('COVID 19 FASE I'!N$2:N$624,'COVID 19 FASE I'!D$2:D$624,Planilha4!B509,'COVID 19 FASE I'!G$2:G$624,Planilha4!L$348,'COVID 19 FASE I'!#REF!,Planilha4!L$347)</f>
        <v>#REF!</v>
      </c>
      <c r="M509" s="102" t="e">
        <f>SUMIFS('COVID 19 FASE I'!N$2:N$624,'COVID 19 FASE I'!D$2:D$624,Planilha4!B509,'COVID 19 FASE I'!G$2:G$624,Planilha4!M$348,'COVID 19 FASE I'!#REF!,Planilha4!M$347)</f>
        <v>#REF!</v>
      </c>
      <c r="N509" s="102" t="e">
        <f>SUMIFS('COVID 19 FASE I'!N$2:N$624,'COVID 19 FASE I'!D$2:D$624,Planilha4!B509,'COVID 19 FASE I'!G$2:G$624,Planilha4!N$348,'COVID 19 FASE I'!#REF!,Planilha4!N$347)</f>
        <v>#REF!</v>
      </c>
      <c r="O509" s="103" t="e">
        <f t="shared" si="12"/>
        <v>#REF!</v>
      </c>
    </row>
    <row r="510" spans="1:15" x14ac:dyDescent="0.25">
      <c r="A510" s="89" t="s">
        <v>665</v>
      </c>
      <c r="B510" s="90" t="s">
        <v>873</v>
      </c>
      <c r="C510" s="102" t="e">
        <f>SUMIFS('COVID 19 FASE I'!N$2:N$624,'COVID 19 FASE I'!D$2:D$624,Planilha4!B510,'COVID 19 FASE I'!G$2:G$624,Planilha4!C$348,'COVID 19 FASE I'!#REF!,Planilha4!C$347)</f>
        <v>#REF!</v>
      </c>
      <c r="D510" s="102" t="e">
        <f>SUMIFS('COVID 19 FASE I'!N$2:N$624,'COVID 19 FASE I'!D$2:D$624,Planilha4!B510,'COVID 19 FASE I'!G$2:G$624,Planilha4!D$348,'COVID 19 FASE I'!#REF!,Planilha4!D$347)</f>
        <v>#REF!</v>
      </c>
      <c r="E510" s="102" t="e">
        <f>SUMIFS('COVID 19 FASE I'!N$2:N$624,'COVID 19 FASE I'!D$2:D$624,Planilha4!B510,'COVID 19 FASE I'!G$2:G$624,Planilha4!E$348,'COVID 19 FASE I'!#REF!,Planilha4!E$347)</f>
        <v>#REF!</v>
      </c>
      <c r="F510" s="102" t="e">
        <f>SUMIFS('COVID 19 FASE I'!N$2:N$624,'COVID 19 FASE I'!D$2:D$624,Planilha4!B510,'COVID 19 FASE I'!G$2:G$624,Planilha4!F$348,'COVID 19 FASE I'!#REF!,Planilha4!F$347)</f>
        <v>#REF!</v>
      </c>
      <c r="G510" s="102" t="e">
        <f>SUMIFS('COVID 19 FASE I'!N$2:N$624,'COVID 19 FASE I'!D$2:D$624,Planilha4!B510,'COVID 19 FASE I'!G$2:G$624,Planilha4!G$348,'COVID 19 FASE I'!#REF!,Planilha4!G$347)</f>
        <v>#REF!</v>
      </c>
      <c r="H510" s="102" t="e">
        <f>SUMIFS('COVID 19 FASE I'!N$2:N$624,'COVID 19 FASE I'!D$2:D$624,Planilha4!B510,'COVID 19 FASE I'!G$2:G$624,Planilha4!H$348,'COVID 19 FASE I'!#REF!,Planilha4!H$347)</f>
        <v>#REF!</v>
      </c>
      <c r="I510" s="102" t="e">
        <f>SUMIFS('COVID 19 FASE I'!N$2:N$624,'COVID 19 FASE I'!D$2:D$624,Planilha4!B510,'COVID 19 FASE I'!G$2:G$624,Planilha4!I$348,'COVID 19 FASE I'!#REF!,Planilha4!I$347)</f>
        <v>#REF!</v>
      </c>
      <c r="J510" s="102" t="e">
        <f>SUMIFS('COVID 19 FASE I'!N$2:N$624,'COVID 19 FASE I'!D$2:D$624,Planilha4!B510,'COVID 19 FASE I'!G$2:G$624,Planilha4!J$348,'COVID 19 FASE I'!#REF!,Planilha4!J$347)</f>
        <v>#REF!</v>
      </c>
      <c r="K510" s="102" t="e">
        <f>SUMIFS('COVID 19 FASE I'!N$2:N$624,'COVID 19 FASE I'!D$2:D$624,Planilha4!B510,'COVID 19 FASE I'!G$2:G$624,Planilha4!K$348,'COVID 19 FASE I'!#REF!,Planilha4!K$347)</f>
        <v>#REF!</v>
      </c>
      <c r="L510" s="102" t="e">
        <f>SUMIFS('COVID 19 FASE I'!N$2:N$624,'COVID 19 FASE I'!D$2:D$624,Planilha4!B510,'COVID 19 FASE I'!G$2:G$624,Planilha4!L$348,'COVID 19 FASE I'!#REF!,Planilha4!L$347)</f>
        <v>#REF!</v>
      </c>
      <c r="M510" s="102" t="e">
        <f>SUMIFS('COVID 19 FASE I'!N$2:N$624,'COVID 19 FASE I'!D$2:D$624,Planilha4!B510,'COVID 19 FASE I'!G$2:G$624,Planilha4!M$348,'COVID 19 FASE I'!#REF!,Planilha4!M$347)</f>
        <v>#REF!</v>
      </c>
      <c r="N510" s="102" t="e">
        <f>SUMIFS('COVID 19 FASE I'!N$2:N$624,'COVID 19 FASE I'!D$2:D$624,Planilha4!B510,'COVID 19 FASE I'!G$2:G$624,Planilha4!N$348,'COVID 19 FASE I'!#REF!,Planilha4!N$347)</f>
        <v>#REF!</v>
      </c>
      <c r="O510" s="103" t="e">
        <f t="shared" si="12"/>
        <v>#REF!</v>
      </c>
    </row>
    <row r="511" spans="1:15" x14ac:dyDescent="0.25">
      <c r="A511" s="89" t="s">
        <v>1643</v>
      </c>
      <c r="B511" s="90" t="s">
        <v>1644</v>
      </c>
      <c r="C511" s="102" t="e">
        <f>SUMIFS('COVID 19 FASE I'!N$2:N$624,'COVID 19 FASE I'!D$2:D$624,Planilha4!B511,'COVID 19 FASE I'!G$2:G$624,Planilha4!C$348,'COVID 19 FASE I'!#REF!,Planilha4!C$347)</f>
        <v>#REF!</v>
      </c>
      <c r="D511" s="102" t="e">
        <f>SUMIFS('COVID 19 FASE I'!N$2:N$624,'COVID 19 FASE I'!D$2:D$624,Planilha4!B511,'COVID 19 FASE I'!G$2:G$624,Planilha4!D$348,'COVID 19 FASE I'!#REF!,Planilha4!D$347)</f>
        <v>#REF!</v>
      </c>
      <c r="E511" s="102" t="e">
        <f>SUMIFS('COVID 19 FASE I'!N$2:N$624,'COVID 19 FASE I'!D$2:D$624,Planilha4!B511,'COVID 19 FASE I'!G$2:G$624,Planilha4!E$348,'COVID 19 FASE I'!#REF!,Planilha4!E$347)</f>
        <v>#REF!</v>
      </c>
      <c r="F511" s="102" t="e">
        <f>SUMIFS('COVID 19 FASE I'!N$2:N$624,'COVID 19 FASE I'!D$2:D$624,Planilha4!B511,'COVID 19 FASE I'!G$2:G$624,Planilha4!F$348,'COVID 19 FASE I'!#REF!,Planilha4!F$347)</f>
        <v>#REF!</v>
      </c>
      <c r="G511" s="102" t="e">
        <f>SUMIFS('COVID 19 FASE I'!N$2:N$624,'COVID 19 FASE I'!D$2:D$624,Planilha4!B511,'COVID 19 FASE I'!G$2:G$624,Planilha4!G$348,'COVID 19 FASE I'!#REF!,Planilha4!G$347)</f>
        <v>#REF!</v>
      </c>
      <c r="H511" s="102" t="e">
        <f>SUMIFS('COVID 19 FASE I'!N$2:N$624,'COVID 19 FASE I'!D$2:D$624,Planilha4!B511,'COVID 19 FASE I'!G$2:G$624,Planilha4!H$348,'COVID 19 FASE I'!#REF!,Planilha4!H$347)</f>
        <v>#REF!</v>
      </c>
      <c r="I511" s="102" t="e">
        <f>SUMIFS('COVID 19 FASE I'!N$2:N$624,'COVID 19 FASE I'!D$2:D$624,Planilha4!B511,'COVID 19 FASE I'!G$2:G$624,Planilha4!I$348,'COVID 19 FASE I'!#REF!,Planilha4!I$347)</f>
        <v>#REF!</v>
      </c>
      <c r="J511" s="102" t="e">
        <f>SUMIFS('COVID 19 FASE I'!N$2:N$624,'COVID 19 FASE I'!D$2:D$624,Planilha4!B511,'COVID 19 FASE I'!G$2:G$624,Planilha4!J$348,'COVID 19 FASE I'!#REF!,Planilha4!J$347)</f>
        <v>#REF!</v>
      </c>
      <c r="K511" s="102" t="e">
        <f>SUMIFS('COVID 19 FASE I'!N$2:N$624,'COVID 19 FASE I'!D$2:D$624,Planilha4!B511,'COVID 19 FASE I'!G$2:G$624,Planilha4!K$348,'COVID 19 FASE I'!#REF!,Planilha4!K$347)</f>
        <v>#REF!</v>
      </c>
      <c r="L511" s="102" t="e">
        <f>SUMIFS('COVID 19 FASE I'!N$2:N$624,'COVID 19 FASE I'!D$2:D$624,Planilha4!B511,'COVID 19 FASE I'!G$2:G$624,Planilha4!L$348,'COVID 19 FASE I'!#REF!,Planilha4!L$347)</f>
        <v>#REF!</v>
      </c>
      <c r="M511" s="102" t="e">
        <f>SUMIFS('COVID 19 FASE I'!N$2:N$624,'COVID 19 FASE I'!D$2:D$624,Planilha4!B511,'COVID 19 FASE I'!G$2:G$624,Planilha4!M$348,'COVID 19 FASE I'!#REF!,Planilha4!M$347)</f>
        <v>#REF!</v>
      </c>
      <c r="N511" s="102" t="e">
        <f>SUMIFS('COVID 19 FASE I'!N$2:N$624,'COVID 19 FASE I'!D$2:D$624,Planilha4!B511,'COVID 19 FASE I'!G$2:G$624,Planilha4!N$348,'COVID 19 FASE I'!#REF!,Planilha4!N$347)</f>
        <v>#REF!</v>
      </c>
      <c r="O511" s="103" t="e">
        <f t="shared" si="12"/>
        <v>#REF!</v>
      </c>
    </row>
    <row r="512" spans="1:15" x14ac:dyDescent="0.25">
      <c r="A512" s="89" t="s">
        <v>2824</v>
      </c>
      <c r="B512" s="90" t="s">
        <v>2825</v>
      </c>
      <c r="C512" s="102" t="e">
        <f>SUMIFS('COVID 19 FASE I'!N$2:N$624,'COVID 19 FASE I'!D$2:D$624,Planilha4!B512,'COVID 19 FASE I'!G$2:G$624,Planilha4!C$348,'COVID 19 FASE I'!#REF!,Planilha4!C$347)</f>
        <v>#REF!</v>
      </c>
      <c r="D512" s="102" t="e">
        <f>SUMIFS('COVID 19 FASE I'!N$2:N$624,'COVID 19 FASE I'!D$2:D$624,Planilha4!B512,'COVID 19 FASE I'!G$2:G$624,Planilha4!D$348,'COVID 19 FASE I'!#REF!,Planilha4!D$347)</f>
        <v>#REF!</v>
      </c>
      <c r="E512" s="102" t="e">
        <f>SUMIFS('COVID 19 FASE I'!N$2:N$624,'COVID 19 FASE I'!D$2:D$624,Planilha4!B512,'COVID 19 FASE I'!G$2:G$624,Planilha4!E$348,'COVID 19 FASE I'!#REF!,Planilha4!E$347)</f>
        <v>#REF!</v>
      </c>
      <c r="F512" s="102" t="e">
        <f>SUMIFS('COVID 19 FASE I'!N$2:N$624,'COVID 19 FASE I'!D$2:D$624,Planilha4!B512,'COVID 19 FASE I'!G$2:G$624,Planilha4!F$348,'COVID 19 FASE I'!#REF!,Planilha4!F$347)</f>
        <v>#REF!</v>
      </c>
      <c r="G512" s="102" t="e">
        <f>SUMIFS('COVID 19 FASE I'!N$2:N$624,'COVID 19 FASE I'!D$2:D$624,Planilha4!B512,'COVID 19 FASE I'!G$2:G$624,Planilha4!G$348,'COVID 19 FASE I'!#REF!,Planilha4!G$347)</f>
        <v>#REF!</v>
      </c>
      <c r="H512" s="102" t="e">
        <f>SUMIFS('COVID 19 FASE I'!N$2:N$624,'COVID 19 FASE I'!D$2:D$624,Planilha4!B512,'COVID 19 FASE I'!G$2:G$624,Planilha4!H$348,'COVID 19 FASE I'!#REF!,Planilha4!H$347)</f>
        <v>#REF!</v>
      </c>
      <c r="I512" s="102" t="e">
        <f>SUMIFS('COVID 19 FASE I'!N$2:N$624,'COVID 19 FASE I'!D$2:D$624,Planilha4!B512,'COVID 19 FASE I'!G$2:G$624,Planilha4!I$348,'COVID 19 FASE I'!#REF!,Planilha4!I$347)</f>
        <v>#REF!</v>
      </c>
      <c r="J512" s="102" t="e">
        <f>SUMIFS('COVID 19 FASE I'!N$2:N$624,'COVID 19 FASE I'!D$2:D$624,Planilha4!B512,'COVID 19 FASE I'!G$2:G$624,Planilha4!J$348,'COVID 19 FASE I'!#REF!,Planilha4!J$347)</f>
        <v>#REF!</v>
      </c>
      <c r="K512" s="102" t="e">
        <f>SUMIFS('COVID 19 FASE I'!N$2:N$624,'COVID 19 FASE I'!D$2:D$624,Planilha4!B512,'COVID 19 FASE I'!G$2:G$624,Planilha4!K$348,'COVID 19 FASE I'!#REF!,Planilha4!K$347)</f>
        <v>#REF!</v>
      </c>
      <c r="L512" s="102" t="e">
        <f>SUMIFS('COVID 19 FASE I'!N$2:N$624,'COVID 19 FASE I'!D$2:D$624,Planilha4!B512,'COVID 19 FASE I'!G$2:G$624,Planilha4!L$348,'COVID 19 FASE I'!#REF!,Planilha4!L$347)</f>
        <v>#REF!</v>
      </c>
      <c r="M512" s="102" t="e">
        <f>SUMIFS('COVID 19 FASE I'!N$2:N$624,'COVID 19 FASE I'!D$2:D$624,Planilha4!B512,'COVID 19 FASE I'!G$2:G$624,Planilha4!M$348,'COVID 19 FASE I'!#REF!,Planilha4!M$347)</f>
        <v>#REF!</v>
      </c>
      <c r="N512" s="102" t="e">
        <f>SUMIFS('COVID 19 FASE I'!N$2:N$624,'COVID 19 FASE I'!D$2:D$624,Planilha4!B512,'COVID 19 FASE I'!G$2:G$624,Planilha4!N$348,'COVID 19 FASE I'!#REF!,Planilha4!N$347)</f>
        <v>#REF!</v>
      </c>
      <c r="O512" s="103" t="e">
        <f t="shared" si="12"/>
        <v>#REF!</v>
      </c>
    </row>
    <row r="513" spans="1:15" x14ac:dyDescent="0.25">
      <c r="A513" s="87" t="s">
        <v>713</v>
      </c>
      <c r="B513" s="88" t="s">
        <v>938</v>
      </c>
      <c r="C513" s="102" t="e">
        <f>SUMIFS('COVID 19 FASE I'!N$2:N$624,'COVID 19 FASE I'!D$2:D$624,Planilha4!B513,'COVID 19 FASE I'!G$2:G$624,Planilha4!C$348,'COVID 19 FASE I'!#REF!,Planilha4!C$347)</f>
        <v>#REF!</v>
      </c>
      <c r="D513" s="102" t="e">
        <f>SUMIFS('COVID 19 FASE I'!N$2:N$624,'COVID 19 FASE I'!D$2:D$624,Planilha4!B513,'COVID 19 FASE I'!G$2:G$624,Planilha4!D$348,'COVID 19 FASE I'!#REF!,Planilha4!D$347)</f>
        <v>#REF!</v>
      </c>
      <c r="E513" s="102" t="e">
        <f>SUMIFS('COVID 19 FASE I'!N$2:N$624,'COVID 19 FASE I'!D$2:D$624,Planilha4!B513,'COVID 19 FASE I'!G$2:G$624,Planilha4!E$348,'COVID 19 FASE I'!#REF!,Planilha4!E$347)</f>
        <v>#REF!</v>
      </c>
      <c r="F513" s="102" t="e">
        <f>SUMIFS('COVID 19 FASE I'!N$2:N$624,'COVID 19 FASE I'!D$2:D$624,Planilha4!B513,'COVID 19 FASE I'!G$2:G$624,Planilha4!F$348,'COVID 19 FASE I'!#REF!,Planilha4!F$347)</f>
        <v>#REF!</v>
      </c>
      <c r="G513" s="102" t="e">
        <f>SUMIFS('COVID 19 FASE I'!N$2:N$624,'COVID 19 FASE I'!D$2:D$624,Planilha4!B513,'COVID 19 FASE I'!G$2:G$624,Planilha4!G$348,'COVID 19 FASE I'!#REF!,Planilha4!G$347)</f>
        <v>#REF!</v>
      </c>
      <c r="H513" s="102" t="e">
        <f>SUMIFS('COVID 19 FASE I'!N$2:N$624,'COVID 19 FASE I'!D$2:D$624,Planilha4!B513,'COVID 19 FASE I'!G$2:G$624,Planilha4!H$348,'COVID 19 FASE I'!#REF!,Planilha4!H$347)</f>
        <v>#REF!</v>
      </c>
      <c r="I513" s="102" t="e">
        <f>SUMIFS('COVID 19 FASE I'!N$2:N$624,'COVID 19 FASE I'!D$2:D$624,Planilha4!B513,'COVID 19 FASE I'!G$2:G$624,Planilha4!I$348,'COVID 19 FASE I'!#REF!,Planilha4!I$347)</f>
        <v>#REF!</v>
      </c>
      <c r="J513" s="102" t="e">
        <f>SUMIFS('COVID 19 FASE I'!N$2:N$624,'COVID 19 FASE I'!D$2:D$624,Planilha4!B513,'COVID 19 FASE I'!G$2:G$624,Planilha4!J$348,'COVID 19 FASE I'!#REF!,Planilha4!J$347)</f>
        <v>#REF!</v>
      </c>
      <c r="K513" s="102" t="e">
        <f>SUMIFS('COVID 19 FASE I'!N$2:N$624,'COVID 19 FASE I'!D$2:D$624,Planilha4!B513,'COVID 19 FASE I'!G$2:G$624,Planilha4!K$348,'COVID 19 FASE I'!#REF!,Planilha4!K$347)</f>
        <v>#REF!</v>
      </c>
      <c r="L513" s="102" t="e">
        <f>SUMIFS('COVID 19 FASE I'!N$2:N$624,'COVID 19 FASE I'!D$2:D$624,Planilha4!B513,'COVID 19 FASE I'!G$2:G$624,Planilha4!L$348,'COVID 19 FASE I'!#REF!,Planilha4!L$347)</f>
        <v>#REF!</v>
      </c>
      <c r="M513" s="102" t="e">
        <f>SUMIFS('COVID 19 FASE I'!N$2:N$624,'COVID 19 FASE I'!D$2:D$624,Planilha4!B513,'COVID 19 FASE I'!G$2:G$624,Planilha4!M$348,'COVID 19 FASE I'!#REF!,Planilha4!M$347)</f>
        <v>#REF!</v>
      </c>
      <c r="N513" s="102" t="e">
        <f>SUMIFS('COVID 19 FASE I'!N$2:N$624,'COVID 19 FASE I'!D$2:D$624,Planilha4!B513,'COVID 19 FASE I'!G$2:G$624,Planilha4!N$348,'COVID 19 FASE I'!#REF!,Planilha4!N$347)</f>
        <v>#REF!</v>
      </c>
      <c r="O513" s="103" t="e">
        <f t="shared" si="12"/>
        <v>#REF!</v>
      </c>
    </row>
    <row r="514" spans="1:15" x14ac:dyDescent="0.25">
      <c r="A514" s="89" t="s">
        <v>161</v>
      </c>
      <c r="B514" s="90" t="s">
        <v>1050</v>
      </c>
      <c r="C514" s="102" t="e">
        <f>SUMIFS('COVID 19 FASE I'!N$2:N$624,'COVID 19 FASE I'!D$2:D$624,Planilha4!B514,'COVID 19 FASE I'!G$2:G$624,Planilha4!C$348,'COVID 19 FASE I'!#REF!,Planilha4!C$347)</f>
        <v>#REF!</v>
      </c>
      <c r="D514" s="102" t="e">
        <f>SUMIFS('COVID 19 FASE I'!N$2:N$624,'COVID 19 FASE I'!D$2:D$624,Planilha4!B514,'COVID 19 FASE I'!G$2:G$624,Planilha4!D$348,'COVID 19 FASE I'!#REF!,Planilha4!D$347)</f>
        <v>#REF!</v>
      </c>
      <c r="E514" s="102" t="e">
        <f>SUMIFS('COVID 19 FASE I'!N$2:N$624,'COVID 19 FASE I'!D$2:D$624,Planilha4!B514,'COVID 19 FASE I'!G$2:G$624,Planilha4!E$348,'COVID 19 FASE I'!#REF!,Planilha4!E$347)</f>
        <v>#REF!</v>
      </c>
      <c r="F514" s="102" t="e">
        <f>SUMIFS('COVID 19 FASE I'!N$2:N$624,'COVID 19 FASE I'!D$2:D$624,Planilha4!B514,'COVID 19 FASE I'!G$2:G$624,Planilha4!F$348,'COVID 19 FASE I'!#REF!,Planilha4!F$347)</f>
        <v>#REF!</v>
      </c>
      <c r="G514" s="102" t="e">
        <f>SUMIFS('COVID 19 FASE I'!N$2:N$624,'COVID 19 FASE I'!D$2:D$624,Planilha4!B514,'COVID 19 FASE I'!G$2:G$624,Planilha4!G$348,'COVID 19 FASE I'!#REF!,Planilha4!G$347)</f>
        <v>#REF!</v>
      </c>
      <c r="H514" s="102" t="e">
        <f>SUMIFS('COVID 19 FASE I'!N$2:N$624,'COVID 19 FASE I'!D$2:D$624,Planilha4!B514,'COVID 19 FASE I'!G$2:G$624,Planilha4!H$348,'COVID 19 FASE I'!#REF!,Planilha4!H$347)</f>
        <v>#REF!</v>
      </c>
      <c r="I514" s="102" t="e">
        <f>SUMIFS('COVID 19 FASE I'!N$2:N$624,'COVID 19 FASE I'!D$2:D$624,Planilha4!B514,'COVID 19 FASE I'!G$2:G$624,Planilha4!I$348,'COVID 19 FASE I'!#REF!,Planilha4!I$347)</f>
        <v>#REF!</v>
      </c>
      <c r="J514" s="102" t="e">
        <f>SUMIFS('COVID 19 FASE I'!N$2:N$624,'COVID 19 FASE I'!D$2:D$624,Planilha4!B514,'COVID 19 FASE I'!G$2:G$624,Planilha4!J$348,'COVID 19 FASE I'!#REF!,Planilha4!J$347)</f>
        <v>#REF!</v>
      </c>
      <c r="K514" s="102" t="e">
        <f>SUMIFS('COVID 19 FASE I'!N$2:N$624,'COVID 19 FASE I'!D$2:D$624,Planilha4!B514,'COVID 19 FASE I'!G$2:G$624,Planilha4!K$348,'COVID 19 FASE I'!#REF!,Planilha4!K$347)</f>
        <v>#REF!</v>
      </c>
      <c r="L514" s="102" t="e">
        <f>SUMIFS('COVID 19 FASE I'!N$2:N$624,'COVID 19 FASE I'!D$2:D$624,Planilha4!B514,'COVID 19 FASE I'!G$2:G$624,Planilha4!L$348,'COVID 19 FASE I'!#REF!,Planilha4!L$347)</f>
        <v>#REF!</v>
      </c>
      <c r="M514" s="102" t="e">
        <f>SUMIFS('COVID 19 FASE I'!N$2:N$624,'COVID 19 FASE I'!D$2:D$624,Planilha4!B514,'COVID 19 FASE I'!G$2:G$624,Planilha4!M$348,'COVID 19 FASE I'!#REF!,Planilha4!M$347)</f>
        <v>#REF!</v>
      </c>
      <c r="N514" s="102" t="e">
        <f>SUMIFS('COVID 19 FASE I'!N$2:N$624,'COVID 19 FASE I'!D$2:D$624,Planilha4!B514,'COVID 19 FASE I'!G$2:G$624,Planilha4!N$348,'COVID 19 FASE I'!#REF!,Planilha4!N$347)</f>
        <v>#REF!</v>
      </c>
      <c r="O514" s="103" t="e">
        <f t="shared" si="12"/>
        <v>#REF!</v>
      </c>
    </row>
    <row r="515" spans="1:15" x14ac:dyDescent="0.25">
      <c r="A515" s="89" t="s">
        <v>576</v>
      </c>
      <c r="B515" s="90" t="s">
        <v>766</v>
      </c>
      <c r="C515" s="102" t="e">
        <f>SUMIFS('COVID 19 FASE I'!N$2:N$624,'COVID 19 FASE I'!D$2:D$624,Planilha4!B515,'COVID 19 FASE I'!G$2:G$624,Planilha4!C$348,'COVID 19 FASE I'!#REF!,Planilha4!C$347)</f>
        <v>#REF!</v>
      </c>
      <c r="D515" s="102" t="e">
        <f>SUMIFS('COVID 19 FASE I'!N$2:N$624,'COVID 19 FASE I'!D$2:D$624,Planilha4!B515,'COVID 19 FASE I'!G$2:G$624,Planilha4!D$348,'COVID 19 FASE I'!#REF!,Planilha4!D$347)</f>
        <v>#REF!</v>
      </c>
      <c r="E515" s="102" t="e">
        <f>SUMIFS('COVID 19 FASE I'!N$2:N$624,'COVID 19 FASE I'!D$2:D$624,Planilha4!B515,'COVID 19 FASE I'!G$2:G$624,Planilha4!E$348,'COVID 19 FASE I'!#REF!,Planilha4!E$347)</f>
        <v>#REF!</v>
      </c>
      <c r="F515" s="102" t="e">
        <f>SUMIFS('COVID 19 FASE I'!N$2:N$624,'COVID 19 FASE I'!D$2:D$624,Planilha4!B515,'COVID 19 FASE I'!G$2:G$624,Planilha4!F$348,'COVID 19 FASE I'!#REF!,Planilha4!F$347)</f>
        <v>#REF!</v>
      </c>
      <c r="G515" s="102" t="e">
        <f>SUMIFS('COVID 19 FASE I'!N$2:N$624,'COVID 19 FASE I'!D$2:D$624,Planilha4!B515,'COVID 19 FASE I'!G$2:G$624,Planilha4!G$348,'COVID 19 FASE I'!#REF!,Planilha4!G$347)</f>
        <v>#REF!</v>
      </c>
      <c r="H515" s="102" t="e">
        <f>SUMIFS('COVID 19 FASE I'!N$2:N$624,'COVID 19 FASE I'!D$2:D$624,Planilha4!B515,'COVID 19 FASE I'!G$2:G$624,Planilha4!H$348,'COVID 19 FASE I'!#REF!,Planilha4!H$347)</f>
        <v>#REF!</v>
      </c>
      <c r="I515" s="102" t="e">
        <f>SUMIFS('COVID 19 FASE I'!N$2:N$624,'COVID 19 FASE I'!D$2:D$624,Planilha4!B515,'COVID 19 FASE I'!G$2:G$624,Planilha4!I$348,'COVID 19 FASE I'!#REF!,Planilha4!I$347)</f>
        <v>#REF!</v>
      </c>
      <c r="J515" s="102" t="e">
        <f>SUMIFS('COVID 19 FASE I'!N$2:N$624,'COVID 19 FASE I'!D$2:D$624,Planilha4!B515,'COVID 19 FASE I'!G$2:G$624,Planilha4!J$348,'COVID 19 FASE I'!#REF!,Planilha4!J$347)</f>
        <v>#REF!</v>
      </c>
      <c r="K515" s="102" t="e">
        <f>SUMIFS('COVID 19 FASE I'!N$2:N$624,'COVID 19 FASE I'!D$2:D$624,Planilha4!B515,'COVID 19 FASE I'!G$2:G$624,Planilha4!K$348,'COVID 19 FASE I'!#REF!,Planilha4!K$347)</f>
        <v>#REF!</v>
      </c>
      <c r="L515" s="102" t="e">
        <f>SUMIFS('COVID 19 FASE I'!N$2:N$624,'COVID 19 FASE I'!D$2:D$624,Planilha4!B515,'COVID 19 FASE I'!G$2:G$624,Planilha4!L$348,'COVID 19 FASE I'!#REF!,Planilha4!L$347)</f>
        <v>#REF!</v>
      </c>
      <c r="M515" s="102" t="e">
        <f>SUMIFS('COVID 19 FASE I'!N$2:N$624,'COVID 19 FASE I'!D$2:D$624,Planilha4!B515,'COVID 19 FASE I'!G$2:G$624,Planilha4!M$348,'COVID 19 FASE I'!#REF!,Planilha4!M$347)</f>
        <v>#REF!</v>
      </c>
      <c r="N515" s="102" t="e">
        <f>SUMIFS('COVID 19 FASE I'!N$2:N$624,'COVID 19 FASE I'!D$2:D$624,Planilha4!B515,'COVID 19 FASE I'!G$2:G$624,Planilha4!N$348,'COVID 19 FASE I'!#REF!,Planilha4!N$347)</f>
        <v>#REF!</v>
      </c>
      <c r="O515" s="103" t="e">
        <f t="shared" si="12"/>
        <v>#REF!</v>
      </c>
    </row>
    <row r="516" spans="1:15" x14ac:dyDescent="0.25">
      <c r="A516" s="89" t="s">
        <v>2171</v>
      </c>
      <c r="B516" s="90" t="s">
        <v>2172</v>
      </c>
      <c r="C516" s="102" t="e">
        <f>SUMIFS('COVID 19 FASE I'!N$2:N$624,'COVID 19 FASE I'!D$2:D$624,Planilha4!B516,'COVID 19 FASE I'!G$2:G$624,Planilha4!C$348,'COVID 19 FASE I'!#REF!,Planilha4!C$347)</f>
        <v>#REF!</v>
      </c>
      <c r="D516" s="102" t="e">
        <f>SUMIFS('COVID 19 FASE I'!N$2:N$624,'COVID 19 FASE I'!D$2:D$624,Planilha4!B516,'COVID 19 FASE I'!G$2:G$624,Planilha4!D$348,'COVID 19 FASE I'!#REF!,Planilha4!D$347)</f>
        <v>#REF!</v>
      </c>
      <c r="E516" s="102" t="e">
        <f>SUMIFS('COVID 19 FASE I'!N$2:N$624,'COVID 19 FASE I'!D$2:D$624,Planilha4!B516,'COVID 19 FASE I'!G$2:G$624,Planilha4!E$348,'COVID 19 FASE I'!#REF!,Planilha4!E$347)</f>
        <v>#REF!</v>
      </c>
      <c r="F516" s="102" t="e">
        <f>SUMIFS('COVID 19 FASE I'!N$2:N$624,'COVID 19 FASE I'!D$2:D$624,Planilha4!B516,'COVID 19 FASE I'!G$2:G$624,Planilha4!F$348,'COVID 19 FASE I'!#REF!,Planilha4!F$347)</f>
        <v>#REF!</v>
      </c>
      <c r="G516" s="102" t="e">
        <f>SUMIFS('COVID 19 FASE I'!N$2:N$624,'COVID 19 FASE I'!D$2:D$624,Planilha4!B516,'COVID 19 FASE I'!G$2:G$624,Planilha4!G$348,'COVID 19 FASE I'!#REF!,Planilha4!G$347)</f>
        <v>#REF!</v>
      </c>
      <c r="H516" s="102" t="e">
        <f>SUMIFS('COVID 19 FASE I'!N$2:N$624,'COVID 19 FASE I'!D$2:D$624,Planilha4!B516,'COVID 19 FASE I'!G$2:G$624,Planilha4!H$348,'COVID 19 FASE I'!#REF!,Planilha4!H$347)</f>
        <v>#REF!</v>
      </c>
      <c r="I516" s="102" t="e">
        <f>SUMIFS('COVID 19 FASE I'!N$2:N$624,'COVID 19 FASE I'!D$2:D$624,Planilha4!B516,'COVID 19 FASE I'!G$2:G$624,Planilha4!I$348,'COVID 19 FASE I'!#REF!,Planilha4!I$347)</f>
        <v>#REF!</v>
      </c>
      <c r="J516" s="102" t="e">
        <f>SUMIFS('COVID 19 FASE I'!N$2:N$624,'COVID 19 FASE I'!D$2:D$624,Planilha4!B516,'COVID 19 FASE I'!G$2:G$624,Planilha4!J$348,'COVID 19 FASE I'!#REF!,Planilha4!J$347)</f>
        <v>#REF!</v>
      </c>
      <c r="K516" s="102" t="e">
        <f>SUMIFS('COVID 19 FASE I'!N$2:N$624,'COVID 19 FASE I'!D$2:D$624,Planilha4!B516,'COVID 19 FASE I'!G$2:G$624,Planilha4!K$348,'COVID 19 FASE I'!#REF!,Planilha4!K$347)</f>
        <v>#REF!</v>
      </c>
      <c r="L516" s="102" t="e">
        <f>SUMIFS('COVID 19 FASE I'!N$2:N$624,'COVID 19 FASE I'!D$2:D$624,Planilha4!B516,'COVID 19 FASE I'!G$2:G$624,Planilha4!L$348,'COVID 19 FASE I'!#REF!,Planilha4!L$347)</f>
        <v>#REF!</v>
      </c>
      <c r="M516" s="102" t="e">
        <f>SUMIFS('COVID 19 FASE I'!N$2:N$624,'COVID 19 FASE I'!D$2:D$624,Planilha4!B516,'COVID 19 FASE I'!G$2:G$624,Planilha4!M$348,'COVID 19 FASE I'!#REF!,Planilha4!M$347)</f>
        <v>#REF!</v>
      </c>
      <c r="N516" s="102" t="e">
        <f>SUMIFS('COVID 19 FASE I'!N$2:N$624,'COVID 19 FASE I'!D$2:D$624,Planilha4!B516,'COVID 19 FASE I'!G$2:G$624,Planilha4!N$348,'COVID 19 FASE I'!#REF!,Planilha4!N$347)</f>
        <v>#REF!</v>
      </c>
      <c r="O516" s="103" t="e">
        <f t="shared" si="12"/>
        <v>#REF!</v>
      </c>
    </row>
    <row r="517" spans="1:15" x14ac:dyDescent="0.25">
      <c r="A517" s="87" t="s">
        <v>672</v>
      </c>
      <c r="B517" s="88" t="s">
        <v>881</v>
      </c>
      <c r="C517" s="102" t="e">
        <f>SUMIFS('COVID 19 FASE I'!N$2:N$624,'COVID 19 FASE I'!D$2:D$624,Planilha4!B517,'COVID 19 FASE I'!G$2:G$624,Planilha4!C$348,'COVID 19 FASE I'!#REF!,Planilha4!C$347)</f>
        <v>#REF!</v>
      </c>
      <c r="D517" s="102" t="e">
        <f>SUMIFS('COVID 19 FASE I'!N$2:N$624,'COVID 19 FASE I'!D$2:D$624,Planilha4!B517,'COVID 19 FASE I'!G$2:G$624,Planilha4!D$348,'COVID 19 FASE I'!#REF!,Planilha4!D$347)</f>
        <v>#REF!</v>
      </c>
      <c r="E517" s="102" t="e">
        <f>SUMIFS('COVID 19 FASE I'!N$2:N$624,'COVID 19 FASE I'!D$2:D$624,Planilha4!B517,'COVID 19 FASE I'!G$2:G$624,Planilha4!E$348,'COVID 19 FASE I'!#REF!,Planilha4!E$347)</f>
        <v>#REF!</v>
      </c>
      <c r="F517" s="102" t="e">
        <f>SUMIFS('COVID 19 FASE I'!N$2:N$624,'COVID 19 FASE I'!D$2:D$624,Planilha4!B517,'COVID 19 FASE I'!G$2:G$624,Planilha4!F$348,'COVID 19 FASE I'!#REF!,Planilha4!F$347)</f>
        <v>#REF!</v>
      </c>
      <c r="G517" s="102" t="e">
        <f>SUMIFS('COVID 19 FASE I'!N$2:N$624,'COVID 19 FASE I'!D$2:D$624,Planilha4!B517,'COVID 19 FASE I'!G$2:G$624,Planilha4!G$348,'COVID 19 FASE I'!#REF!,Planilha4!G$347)</f>
        <v>#REF!</v>
      </c>
      <c r="H517" s="102" t="e">
        <f>SUMIFS('COVID 19 FASE I'!N$2:N$624,'COVID 19 FASE I'!D$2:D$624,Planilha4!B517,'COVID 19 FASE I'!G$2:G$624,Planilha4!H$348,'COVID 19 FASE I'!#REF!,Planilha4!H$347)</f>
        <v>#REF!</v>
      </c>
      <c r="I517" s="102" t="e">
        <f>SUMIFS('COVID 19 FASE I'!N$2:N$624,'COVID 19 FASE I'!D$2:D$624,Planilha4!B517,'COVID 19 FASE I'!G$2:G$624,Planilha4!I$348,'COVID 19 FASE I'!#REF!,Planilha4!I$347)</f>
        <v>#REF!</v>
      </c>
      <c r="J517" s="102" t="e">
        <f>SUMIFS('COVID 19 FASE I'!N$2:N$624,'COVID 19 FASE I'!D$2:D$624,Planilha4!B517,'COVID 19 FASE I'!G$2:G$624,Planilha4!J$348,'COVID 19 FASE I'!#REF!,Planilha4!J$347)</f>
        <v>#REF!</v>
      </c>
      <c r="K517" s="102" t="e">
        <f>SUMIFS('COVID 19 FASE I'!N$2:N$624,'COVID 19 FASE I'!D$2:D$624,Planilha4!B517,'COVID 19 FASE I'!G$2:G$624,Planilha4!K$348,'COVID 19 FASE I'!#REF!,Planilha4!K$347)</f>
        <v>#REF!</v>
      </c>
      <c r="L517" s="102" t="e">
        <f>SUMIFS('COVID 19 FASE I'!N$2:N$624,'COVID 19 FASE I'!D$2:D$624,Planilha4!B517,'COVID 19 FASE I'!G$2:G$624,Planilha4!L$348,'COVID 19 FASE I'!#REF!,Planilha4!L$347)</f>
        <v>#REF!</v>
      </c>
      <c r="M517" s="102" t="e">
        <f>SUMIFS('COVID 19 FASE I'!N$2:N$624,'COVID 19 FASE I'!D$2:D$624,Planilha4!B517,'COVID 19 FASE I'!G$2:G$624,Planilha4!M$348,'COVID 19 FASE I'!#REF!,Planilha4!M$347)</f>
        <v>#REF!</v>
      </c>
      <c r="N517" s="102" t="e">
        <f>SUMIFS('COVID 19 FASE I'!N$2:N$624,'COVID 19 FASE I'!D$2:D$624,Planilha4!B517,'COVID 19 FASE I'!G$2:G$624,Planilha4!N$348,'COVID 19 FASE I'!#REF!,Planilha4!N$347)</f>
        <v>#REF!</v>
      </c>
      <c r="O517" s="103" t="e">
        <f t="shared" si="12"/>
        <v>#REF!</v>
      </c>
    </row>
    <row r="518" spans="1:15" x14ac:dyDescent="0.25">
      <c r="A518" s="89" t="s">
        <v>2477</v>
      </c>
      <c r="B518" s="90" t="s">
        <v>2478</v>
      </c>
      <c r="C518" s="102" t="e">
        <f>SUMIFS('COVID 19 FASE I'!N$2:N$624,'COVID 19 FASE I'!D$2:D$624,Planilha4!B518,'COVID 19 FASE I'!G$2:G$624,Planilha4!C$348,'COVID 19 FASE I'!#REF!,Planilha4!C$347)</f>
        <v>#REF!</v>
      </c>
      <c r="D518" s="102" t="e">
        <f>SUMIFS('COVID 19 FASE I'!N$2:N$624,'COVID 19 FASE I'!D$2:D$624,Planilha4!B518,'COVID 19 FASE I'!G$2:G$624,Planilha4!D$348,'COVID 19 FASE I'!#REF!,Planilha4!D$347)</f>
        <v>#REF!</v>
      </c>
      <c r="E518" s="102" t="e">
        <f>SUMIFS('COVID 19 FASE I'!N$2:N$624,'COVID 19 FASE I'!D$2:D$624,Planilha4!B518,'COVID 19 FASE I'!G$2:G$624,Planilha4!E$348,'COVID 19 FASE I'!#REF!,Planilha4!E$347)</f>
        <v>#REF!</v>
      </c>
      <c r="F518" s="102" t="e">
        <f>SUMIFS('COVID 19 FASE I'!N$2:N$624,'COVID 19 FASE I'!D$2:D$624,Planilha4!B518,'COVID 19 FASE I'!G$2:G$624,Planilha4!F$348,'COVID 19 FASE I'!#REF!,Planilha4!F$347)</f>
        <v>#REF!</v>
      </c>
      <c r="G518" s="102" t="e">
        <f>SUMIFS('COVID 19 FASE I'!N$2:N$624,'COVID 19 FASE I'!D$2:D$624,Planilha4!B518,'COVID 19 FASE I'!G$2:G$624,Planilha4!G$348,'COVID 19 FASE I'!#REF!,Planilha4!G$347)</f>
        <v>#REF!</v>
      </c>
      <c r="H518" s="102" t="e">
        <f>SUMIFS('COVID 19 FASE I'!N$2:N$624,'COVID 19 FASE I'!D$2:D$624,Planilha4!B518,'COVID 19 FASE I'!G$2:G$624,Planilha4!H$348,'COVID 19 FASE I'!#REF!,Planilha4!H$347)</f>
        <v>#REF!</v>
      </c>
      <c r="I518" s="102" t="e">
        <f>SUMIFS('COVID 19 FASE I'!N$2:N$624,'COVID 19 FASE I'!D$2:D$624,Planilha4!B518,'COVID 19 FASE I'!G$2:G$624,Planilha4!I$348,'COVID 19 FASE I'!#REF!,Planilha4!I$347)</f>
        <v>#REF!</v>
      </c>
      <c r="J518" s="102" t="e">
        <f>SUMIFS('COVID 19 FASE I'!N$2:N$624,'COVID 19 FASE I'!D$2:D$624,Planilha4!B518,'COVID 19 FASE I'!G$2:G$624,Planilha4!J$348,'COVID 19 FASE I'!#REF!,Planilha4!J$347)</f>
        <v>#REF!</v>
      </c>
      <c r="K518" s="102" t="e">
        <f>SUMIFS('COVID 19 FASE I'!N$2:N$624,'COVID 19 FASE I'!D$2:D$624,Planilha4!B518,'COVID 19 FASE I'!G$2:G$624,Planilha4!K$348,'COVID 19 FASE I'!#REF!,Planilha4!K$347)</f>
        <v>#REF!</v>
      </c>
      <c r="L518" s="102" t="e">
        <f>SUMIFS('COVID 19 FASE I'!N$2:N$624,'COVID 19 FASE I'!D$2:D$624,Planilha4!B518,'COVID 19 FASE I'!G$2:G$624,Planilha4!L$348,'COVID 19 FASE I'!#REF!,Planilha4!L$347)</f>
        <v>#REF!</v>
      </c>
      <c r="M518" s="102" t="e">
        <f>SUMIFS('COVID 19 FASE I'!N$2:N$624,'COVID 19 FASE I'!D$2:D$624,Planilha4!B518,'COVID 19 FASE I'!G$2:G$624,Planilha4!M$348,'COVID 19 FASE I'!#REF!,Planilha4!M$347)</f>
        <v>#REF!</v>
      </c>
      <c r="N518" s="102" t="e">
        <f>SUMIFS('COVID 19 FASE I'!N$2:N$624,'COVID 19 FASE I'!D$2:D$624,Planilha4!B518,'COVID 19 FASE I'!G$2:G$624,Planilha4!N$348,'COVID 19 FASE I'!#REF!,Planilha4!N$347)</f>
        <v>#REF!</v>
      </c>
      <c r="O518" s="103" t="e">
        <f t="shared" si="12"/>
        <v>#REF!</v>
      </c>
    </row>
    <row r="519" spans="1:15" x14ac:dyDescent="0.25">
      <c r="A519" s="85" t="s">
        <v>3060</v>
      </c>
      <c r="B519" s="86" t="s">
        <v>3061</v>
      </c>
      <c r="C519" s="102" t="e">
        <f>SUMIFS('COVID 19 FASE I'!N$2:N$624,'COVID 19 FASE I'!D$2:D$624,Planilha4!B519,'COVID 19 FASE I'!G$2:G$624,Planilha4!C$348,'COVID 19 FASE I'!#REF!,Planilha4!C$347)</f>
        <v>#REF!</v>
      </c>
      <c r="D519" s="102" t="e">
        <f>SUMIFS('COVID 19 FASE I'!N$2:N$624,'COVID 19 FASE I'!D$2:D$624,Planilha4!B519,'COVID 19 FASE I'!G$2:G$624,Planilha4!D$348,'COVID 19 FASE I'!#REF!,Planilha4!D$347)</f>
        <v>#REF!</v>
      </c>
      <c r="E519" s="102" t="e">
        <f>SUMIFS('COVID 19 FASE I'!N$2:N$624,'COVID 19 FASE I'!D$2:D$624,Planilha4!B519,'COVID 19 FASE I'!G$2:G$624,Planilha4!E$348,'COVID 19 FASE I'!#REF!,Planilha4!E$347)</f>
        <v>#REF!</v>
      </c>
      <c r="F519" s="102" t="e">
        <f>SUMIFS('COVID 19 FASE I'!N$2:N$624,'COVID 19 FASE I'!D$2:D$624,Planilha4!B519,'COVID 19 FASE I'!G$2:G$624,Planilha4!F$348,'COVID 19 FASE I'!#REF!,Planilha4!F$347)</f>
        <v>#REF!</v>
      </c>
      <c r="G519" s="102" t="e">
        <f>SUMIFS('COVID 19 FASE I'!N$2:N$624,'COVID 19 FASE I'!D$2:D$624,Planilha4!B519,'COVID 19 FASE I'!G$2:G$624,Planilha4!G$348,'COVID 19 FASE I'!#REF!,Planilha4!G$347)</f>
        <v>#REF!</v>
      </c>
      <c r="H519" s="102" t="e">
        <f>SUMIFS('COVID 19 FASE I'!N$2:N$624,'COVID 19 FASE I'!D$2:D$624,Planilha4!B519,'COVID 19 FASE I'!G$2:G$624,Planilha4!H$348,'COVID 19 FASE I'!#REF!,Planilha4!H$347)</f>
        <v>#REF!</v>
      </c>
      <c r="I519" s="102" t="e">
        <f>SUMIFS('COVID 19 FASE I'!N$2:N$624,'COVID 19 FASE I'!D$2:D$624,Planilha4!B519,'COVID 19 FASE I'!G$2:G$624,Planilha4!I$348,'COVID 19 FASE I'!#REF!,Planilha4!I$347)</f>
        <v>#REF!</v>
      </c>
      <c r="J519" s="102" t="e">
        <f>SUMIFS('COVID 19 FASE I'!N$2:N$624,'COVID 19 FASE I'!D$2:D$624,Planilha4!B519,'COVID 19 FASE I'!G$2:G$624,Planilha4!J$348,'COVID 19 FASE I'!#REF!,Planilha4!J$347)</f>
        <v>#REF!</v>
      </c>
      <c r="K519" s="102" t="e">
        <f>SUMIFS('COVID 19 FASE I'!N$2:N$624,'COVID 19 FASE I'!D$2:D$624,Planilha4!B519,'COVID 19 FASE I'!G$2:G$624,Planilha4!K$348,'COVID 19 FASE I'!#REF!,Planilha4!K$347)</f>
        <v>#REF!</v>
      </c>
      <c r="L519" s="102" t="e">
        <f>SUMIFS('COVID 19 FASE I'!N$2:N$624,'COVID 19 FASE I'!D$2:D$624,Planilha4!B519,'COVID 19 FASE I'!G$2:G$624,Planilha4!L$348,'COVID 19 FASE I'!#REF!,Planilha4!L$347)</f>
        <v>#REF!</v>
      </c>
      <c r="M519" s="102" t="e">
        <f>SUMIFS('COVID 19 FASE I'!N$2:N$624,'COVID 19 FASE I'!D$2:D$624,Planilha4!B519,'COVID 19 FASE I'!G$2:G$624,Planilha4!M$348,'COVID 19 FASE I'!#REF!,Planilha4!M$347)</f>
        <v>#REF!</v>
      </c>
      <c r="N519" s="102" t="e">
        <f>SUMIFS('COVID 19 FASE I'!N$2:N$624,'COVID 19 FASE I'!D$2:D$624,Planilha4!B519,'COVID 19 FASE I'!G$2:G$624,Planilha4!N$348,'COVID 19 FASE I'!#REF!,Planilha4!N$347)</f>
        <v>#REF!</v>
      </c>
      <c r="O519" s="103" t="e">
        <f t="shared" si="12"/>
        <v>#REF!</v>
      </c>
    </row>
    <row r="520" spans="1:15" x14ac:dyDescent="0.25">
      <c r="A520" s="89" t="s">
        <v>1124</v>
      </c>
      <c r="B520" s="90" t="s">
        <v>1125</v>
      </c>
      <c r="C520" s="102" t="e">
        <f>SUMIFS('COVID 19 FASE I'!N$2:N$624,'COVID 19 FASE I'!D$2:D$624,Planilha4!B520,'COVID 19 FASE I'!G$2:G$624,Planilha4!C$348,'COVID 19 FASE I'!#REF!,Planilha4!C$347)</f>
        <v>#REF!</v>
      </c>
      <c r="D520" s="102" t="e">
        <f>SUMIFS('COVID 19 FASE I'!N$2:N$624,'COVID 19 FASE I'!D$2:D$624,Planilha4!B520,'COVID 19 FASE I'!G$2:G$624,Planilha4!D$348,'COVID 19 FASE I'!#REF!,Planilha4!D$347)</f>
        <v>#REF!</v>
      </c>
      <c r="E520" s="102" t="e">
        <f>SUMIFS('COVID 19 FASE I'!N$2:N$624,'COVID 19 FASE I'!D$2:D$624,Planilha4!B520,'COVID 19 FASE I'!G$2:G$624,Planilha4!E$348,'COVID 19 FASE I'!#REF!,Planilha4!E$347)</f>
        <v>#REF!</v>
      </c>
      <c r="F520" s="102" t="e">
        <f>SUMIFS('COVID 19 FASE I'!N$2:N$624,'COVID 19 FASE I'!D$2:D$624,Planilha4!B520,'COVID 19 FASE I'!G$2:G$624,Planilha4!F$348,'COVID 19 FASE I'!#REF!,Planilha4!F$347)</f>
        <v>#REF!</v>
      </c>
      <c r="G520" s="102" t="e">
        <f>SUMIFS('COVID 19 FASE I'!N$2:N$624,'COVID 19 FASE I'!D$2:D$624,Planilha4!B520,'COVID 19 FASE I'!G$2:G$624,Planilha4!G$348,'COVID 19 FASE I'!#REF!,Planilha4!G$347)</f>
        <v>#REF!</v>
      </c>
      <c r="H520" s="102" t="e">
        <f>SUMIFS('COVID 19 FASE I'!N$2:N$624,'COVID 19 FASE I'!D$2:D$624,Planilha4!B520,'COVID 19 FASE I'!G$2:G$624,Planilha4!H$348,'COVID 19 FASE I'!#REF!,Planilha4!H$347)</f>
        <v>#REF!</v>
      </c>
      <c r="I520" s="102" t="e">
        <f>SUMIFS('COVID 19 FASE I'!N$2:N$624,'COVID 19 FASE I'!D$2:D$624,Planilha4!B520,'COVID 19 FASE I'!G$2:G$624,Planilha4!I$348,'COVID 19 FASE I'!#REF!,Planilha4!I$347)</f>
        <v>#REF!</v>
      </c>
      <c r="J520" s="102" t="e">
        <f>SUMIFS('COVID 19 FASE I'!N$2:N$624,'COVID 19 FASE I'!D$2:D$624,Planilha4!B520,'COVID 19 FASE I'!G$2:G$624,Planilha4!J$348,'COVID 19 FASE I'!#REF!,Planilha4!J$347)</f>
        <v>#REF!</v>
      </c>
      <c r="K520" s="102" t="e">
        <f>SUMIFS('COVID 19 FASE I'!N$2:N$624,'COVID 19 FASE I'!D$2:D$624,Planilha4!B520,'COVID 19 FASE I'!G$2:G$624,Planilha4!K$348,'COVID 19 FASE I'!#REF!,Planilha4!K$347)</f>
        <v>#REF!</v>
      </c>
      <c r="L520" s="102" t="e">
        <f>SUMIFS('COVID 19 FASE I'!N$2:N$624,'COVID 19 FASE I'!D$2:D$624,Planilha4!B520,'COVID 19 FASE I'!G$2:G$624,Planilha4!L$348,'COVID 19 FASE I'!#REF!,Planilha4!L$347)</f>
        <v>#REF!</v>
      </c>
      <c r="M520" s="102" t="e">
        <f>SUMIFS('COVID 19 FASE I'!N$2:N$624,'COVID 19 FASE I'!D$2:D$624,Planilha4!B520,'COVID 19 FASE I'!G$2:G$624,Planilha4!M$348,'COVID 19 FASE I'!#REF!,Planilha4!M$347)</f>
        <v>#REF!</v>
      </c>
      <c r="N520" s="102" t="e">
        <f>SUMIFS('COVID 19 FASE I'!N$2:N$624,'COVID 19 FASE I'!D$2:D$624,Planilha4!B520,'COVID 19 FASE I'!G$2:G$624,Planilha4!N$348,'COVID 19 FASE I'!#REF!,Planilha4!N$347)</f>
        <v>#REF!</v>
      </c>
      <c r="O520" s="103" t="e">
        <f t="shared" si="12"/>
        <v>#REF!</v>
      </c>
    </row>
    <row r="521" spans="1:15" x14ac:dyDescent="0.25">
      <c r="A521" s="87" t="s">
        <v>699</v>
      </c>
      <c r="B521" s="88" t="s">
        <v>918</v>
      </c>
      <c r="C521" s="102" t="e">
        <f>SUMIFS('COVID 19 FASE I'!N$2:N$624,'COVID 19 FASE I'!D$2:D$624,Planilha4!B521,'COVID 19 FASE I'!G$2:G$624,Planilha4!C$348,'COVID 19 FASE I'!#REF!,Planilha4!C$347)</f>
        <v>#REF!</v>
      </c>
      <c r="D521" s="102" t="e">
        <f>SUMIFS('COVID 19 FASE I'!N$2:N$624,'COVID 19 FASE I'!D$2:D$624,Planilha4!B521,'COVID 19 FASE I'!G$2:G$624,Planilha4!D$348,'COVID 19 FASE I'!#REF!,Planilha4!D$347)</f>
        <v>#REF!</v>
      </c>
      <c r="E521" s="102" t="e">
        <f>SUMIFS('COVID 19 FASE I'!N$2:N$624,'COVID 19 FASE I'!D$2:D$624,Planilha4!B521,'COVID 19 FASE I'!G$2:G$624,Planilha4!E$348,'COVID 19 FASE I'!#REF!,Planilha4!E$347)</f>
        <v>#REF!</v>
      </c>
      <c r="F521" s="102" t="e">
        <f>SUMIFS('COVID 19 FASE I'!N$2:N$624,'COVID 19 FASE I'!D$2:D$624,Planilha4!B521,'COVID 19 FASE I'!G$2:G$624,Planilha4!F$348,'COVID 19 FASE I'!#REF!,Planilha4!F$347)</f>
        <v>#REF!</v>
      </c>
      <c r="G521" s="102" t="e">
        <f>SUMIFS('COVID 19 FASE I'!N$2:N$624,'COVID 19 FASE I'!D$2:D$624,Planilha4!B521,'COVID 19 FASE I'!G$2:G$624,Planilha4!G$348,'COVID 19 FASE I'!#REF!,Planilha4!G$347)</f>
        <v>#REF!</v>
      </c>
      <c r="H521" s="102" t="e">
        <f>SUMIFS('COVID 19 FASE I'!N$2:N$624,'COVID 19 FASE I'!D$2:D$624,Planilha4!B521,'COVID 19 FASE I'!G$2:G$624,Planilha4!H$348,'COVID 19 FASE I'!#REF!,Planilha4!H$347)</f>
        <v>#REF!</v>
      </c>
      <c r="I521" s="102" t="e">
        <f>SUMIFS('COVID 19 FASE I'!N$2:N$624,'COVID 19 FASE I'!D$2:D$624,Planilha4!B521,'COVID 19 FASE I'!G$2:G$624,Planilha4!I$348,'COVID 19 FASE I'!#REF!,Planilha4!I$347)</f>
        <v>#REF!</v>
      </c>
      <c r="J521" s="102" t="e">
        <f>SUMIFS('COVID 19 FASE I'!N$2:N$624,'COVID 19 FASE I'!D$2:D$624,Planilha4!B521,'COVID 19 FASE I'!G$2:G$624,Planilha4!J$348,'COVID 19 FASE I'!#REF!,Planilha4!J$347)</f>
        <v>#REF!</v>
      </c>
      <c r="K521" s="102" t="e">
        <f>SUMIFS('COVID 19 FASE I'!N$2:N$624,'COVID 19 FASE I'!D$2:D$624,Planilha4!B521,'COVID 19 FASE I'!G$2:G$624,Planilha4!K$348,'COVID 19 FASE I'!#REF!,Planilha4!K$347)</f>
        <v>#REF!</v>
      </c>
      <c r="L521" s="102" t="e">
        <f>SUMIFS('COVID 19 FASE I'!N$2:N$624,'COVID 19 FASE I'!D$2:D$624,Planilha4!B521,'COVID 19 FASE I'!G$2:G$624,Planilha4!L$348,'COVID 19 FASE I'!#REF!,Planilha4!L$347)</f>
        <v>#REF!</v>
      </c>
      <c r="M521" s="102" t="e">
        <f>SUMIFS('COVID 19 FASE I'!N$2:N$624,'COVID 19 FASE I'!D$2:D$624,Planilha4!B521,'COVID 19 FASE I'!G$2:G$624,Planilha4!M$348,'COVID 19 FASE I'!#REF!,Planilha4!M$347)</f>
        <v>#REF!</v>
      </c>
      <c r="N521" s="102" t="e">
        <f>SUMIFS('COVID 19 FASE I'!N$2:N$624,'COVID 19 FASE I'!D$2:D$624,Planilha4!B521,'COVID 19 FASE I'!G$2:G$624,Planilha4!N$348,'COVID 19 FASE I'!#REF!,Planilha4!N$347)</f>
        <v>#REF!</v>
      </c>
      <c r="O521" s="103" t="e">
        <f t="shared" si="12"/>
        <v>#REF!</v>
      </c>
    </row>
    <row r="522" spans="1:15" x14ac:dyDescent="0.25">
      <c r="A522" s="91" t="s">
        <v>3276</v>
      </c>
      <c r="B522" s="92" t="s">
        <v>3277</v>
      </c>
      <c r="C522" s="102" t="e">
        <f>SUMIFS('COVID 19 FASE I'!N$2:N$624,'COVID 19 FASE I'!D$2:D$624,Planilha4!B522,'COVID 19 FASE I'!G$2:G$624,Planilha4!C$348,'COVID 19 FASE I'!#REF!,Planilha4!C$347)</f>
        <v>#REF!</v>
      </c>
      <c r="D522" s="102" t="e">
        <f>SUMIFS('COVID 19 FASE I'!N$2:N$624,'COVID 19 FASE I'!D$2:D$624,Planilha4!B522,'COVID 19 FASE I'!G$2:G$624,Planilha4!D$348,'COVID 19 FASE I'!#REF!,Planilha4!D$347)</f>
        <v>#REF!</v>
      </c>
      <c r="E522" s="102" t="e">
        <f>SUMIFS('COVID 19 FASE I'!N$2:N$624,'COVID 19 FASE I'!D$2:D$624,Planilha4!B522,'COVID 19 FASE I'!G$2:G$624,Planilha4!E$348,'COVID 19 FASE I'!#REF!,Planilha4!E$347)</f>
        <v>#REF!</v>
      </c>
      <c r="F522" s="102" t="e">
        <f>SUMIFS('COVID 19 FASE I'!N$2:N$624,'COVID 19 FASE I'!D$2:D$624,Planilha4!B522,'COVID 19 FASE I'!G$2:G$624,Planilha4!F$348,'COVID 19 FASE I'!#REF!,Planilha4!F$347)</f>
        <v>#REF!</v>
      </c>
      <c r="G522" s="102" t="e">
        <f>SUMIFS('COVID 19 FASE I'!N$2:N$624,'COVID 19 FASE I'!D$2:D$624,Planilha4!B522,'COVID 19 FASE I'!G$2:G$624,Planilha4!G$348,'COVID 19 FASE I'!#REF!,Planilha4!G$347)</f>
        <v>#REF!</v>
      </c>
      <c r="H522" s="102" t="e">
        <f>SUMIFS('COVID 19 FASE I'!N$2:N$624,'COVID 19 FASE I'!D$2:D$624,Planilha4!B522,'COVID 19 FASE I'!G$2:G$624,Planilha4!H$348,'COVID 19 FASE I'!#REF!,Planilha4!H$347)</f>
        <v>#REF!</v>
      </c>
      <c r="I522" s="102" t="e">
        <f>SUMIFS('COVID 19 FASE I'!N$2:N$624,'COVID 19 FASE I'!D$2:D$624,Planilha4!B522,'COVID 19 FASE I'!G$2:G$624,Planilha4!I$348,'COVID 19 FASE I'!#REF!,Planilha4!I$347)</f>
        <v>#REF!</v>
      </c>
      <c r="J522" s="102" t="e">
        <f>SUMIFS('COVID 19 FASE I'!N$2:N$624,'COVID 19 FASE I'!D$2:D$624,Planilha4!B522,'COVID 19 FASE I'!G$2:G$624,Planilha4!J$348,'COVID 19 FASE I'!#REF!,Planilha4!J$347)</f>
        <v>#REF!</v>
      </c>
      <c r="K522" s="102" t="e">
        <f>SUMIFS('COVID 19 FASE I'!N$2:N$624,'COVID 19 FASE I'!D$2:D$624,Planilha4!B522,'COVID 19 FASE I'!G$2:G$624,Planilha4!K$348,'COVID 19 FASE I'!#REF!,Planilha4!K$347)</f>
        <v>#REF!</v>
      </c>
      <c r="L522" s="102" t="e">
        <f>SUMIFS('COVID 19 FASE I'!N$2:N$624,'COVID 19 FASE I'!D$2:D$624,Planilha4!B522,'COVID 19 FASE I'!G$2:G$624,Planilha4!L$348,'COVID 19 FASE I'!#REF!,Planilha4!L$347)</f>
        <v>#REF!</v>
      </c>
      <c r="M522" s="102" t="e">
        <f>SUMIFS('COVID 19 FASE I'!N$2:N$624,'COVID 19 FASE I'!D$2:D$624,Planilha4!B522,'COVID 19 FASE I'!G$2:G$624,Planilha4!M$348,'COVID 19 FASE I'!#REF!,Planilha4!M$347)</f>
        <v>#REF!</v>
      </c>
      <c r="N522" s="102" t="e">
        <f>SUMIFS('COVID 19 FASE I'!N$2:N$624,'COVID 19 FASE I'!D$2:D$624,Planilha4!B522,'COVID 19 FASE I'!G$2:G$624,Planilha4!N$348,'COVID 19 FASE I'!#REF!,Planilha4!N$347)</f>
        <v>#REF!</v>
      </c>
      <c r="O522" s="103" t="e">
        <f t="shared" si="12"/>
        <v>#REF!</v>
      </c>
    </row>
    <row r="523" spans="1:15" x14ac:dyDescent="0.25">
      <c r="A523" s="89" t="s">
        <v>1687</v>
      </c>
      <c r="B523" s="90" t="s">
        <v>2232</v>
      </c>
      <c r="C523" s="102" t="e">
        <f>SUMIFS('COVID 19 FASE I'!N$2:N$624,'COVID 19 FASE I'!D$2:D$624,Planilha4!B523,'COVID 19 FASE I'!G$2:G$624,Planilha4!C$348,'COVID 19 FASE I'!#REF!,Planilha4!C$347)</f>
        <v>#REF!</v>
      </c>
      <c r="D523" s="102" t="e">
        <f>SUMIFS('COVID 19 FASE I'!N$2:N$624,'COVID 19 FASE I'!D$2:D$624,Planilha4!B523,'COVID 19 FASE I'!G$2:G$624,Planilha4!D$348,'COVID 19 FASE I'!#REF!,Planilha4!D$347)</f>
        <v>#REF!</v>
      </c>
      <c r="E523" s="102" t="e">
        <f>SUMIFS('COVID 19 FASE I'!N$2:N$624,'COVID 19 FASE I'!D$2:D$624,Planilha4!B523,'COVID 19 FASE I'!G$2:G$624,Planilha4!E$348,'COVID 19 FASE I'!#REF!,Planilha4!E$347)</f>
        <v>#REF!</v>
      </c>
      <c r="F523" s="102" t="e">
        <f>SUMIFS('COVID 19 FASE I'!N$2:N$624,'COVID 19 FASE I'!D$2:D$624,Planilha4!B523,'COVID 19 FASE I'!G$2:G$624,Planilha4!F$348,'COVID 19 FASE I'!#REF!,Planilha4!F$347)</f>
        <v>#REF!</v>
      </c>
      <c r="G523" s="102" t="e">
        <f>SUMIFS('COVID 19 FASE I'!N$2:N$624,'COVID 19 FASE I'!D$2:D$624,Planilha4!B523,'COVID 19 FASE I'!G$2:G$624,Planilha4!G$348,'COVID 19 FASE I'!#REF!,Planilha4!G$347)</f>
        <v>#REF!</v>
      </c>
      <c r="H523" s="102" t="e">
        <f>SUMIFS('COVID 19 FASE I'!N$2:N$624,'COVID 19 FASE I'!D$2:D$624,Planilha4!B523,'COVID 19 FASE I'!G$2:G$624,Planilha4!H$348,'COVID 19 FASE I'!#REF!,Planilha4!H$347)</f>
        <v>#REF!</v>
      </c>
      <c r="I523" s="102" t="e">
        <f>SUMIFS('COVID 19 FASE I'!N$2:N$624,'COVID 19 FASE I'!D$2:D$624,Planilha4!B523,'COVID 19 FASE I'!G$2:G$624,Planilha4!I$348,'COVID 19 FASE I'!#REF!,Planilha4!I$347)</f>
        <v>#REF!</v>
      </c>
      <c r="J523" s="102" t="e">
        <f>SUMIFS('COVID 19 FASE I'!N$2:N$624,'COVID 19 FASE I'!D$2:D$624,Planilha4!B523,'COVID 19 FASE I'!G$2:G$624,Planilha4!J$348,'COVID 19 FASE I'!#REF!,Planilha4!J$347)</f>
        <v>#REF!</v>
      </c>
      <c r="K523" s="102" t="e">
        <f>SUMIFS('COVID 19 FASE I'!N$2:N$624,'COVID 19 FASE I'!D$2:D$624,Planilha4!B523,'COVID 19 FASE I'!G$2:G$624,Planilha4!K$348,'COVID 19 FASE I'!#REF!,Planilha4!K$347)</f>
        <v>#REF!</v>
      </c>
      <c r="L523" s="102" t="e">
        <f>SUMIFS('COVID 19 FASE I'!N$2:N$624,'COVID 19 FASE I'!D$2:D$624,Planilha4!B523,'COVID 19 FASE I'!G$2:G$624,Planilha4!L$348,'COVID 19 FASE I'!#REF!,Planilha4!L$347)</f>
        <v>#REF!</v>
      </c>
      <c r="M523" s="102" t="e">
        <f>SUMIFS('COVID 19 FASE I'!N$2:N$624,'COVID 19 FASE I'!D$2:D$624,Planilha4!B523,'COVID 19 FASE I'!G$2:G$624,Planilha4!M$348,'COVID 19 FASE I'!#REF!,Planilha4!M$347)</f>
        <v>#REF!</v>
      </c>
      <c r="N523" s="102" t="e">
        <f>SUMIFS('COVID 19 FASE I'!N$2:N$624,'COVID 19 FASE I'!D$2:D$624,Planilha4!B523,'COVID 19 FASE I'!G$2:G$624,Planilha4!N$348,'COVID 19 FASE I'!#REF!,Planilha4!N$347)</f>
        <v>#REF!</v>
      </c>
      <c r="O523" s="103" t="e">
        <f t="shared" si="12"/>
        <v>#REF!</v>
      </c>
    </row>
    <row r="524" spans="1:15" x14ac:dyDescent="0.25">
      <c r="A524" s="89" t="s">
        <v>1687</v>
      </c>
      <c r="B524" s="90" t="s">
        <v>1688</v>
      </c>
      <c r="C524" s="102" t="e">
        <f>SUMIFS('COVID 19 FASE I'!N$2:N$624,'COVID 19 FASE I'!D$2:D$624,Planilha4!B524,'COVID 19 FASE I'!G$2:G$624,Planilha4!C$348,'COVID 19 FASE I'!#REF!,Planilha4!C$347)</f>
        <v>#REF!</v>
      </c>
      <c r="D524" s="102" t="e">
        <f>SUMIFS('COVID 19 FASE I'!N$2:N$624,'COVID 19 FASE I'!D$2:D$624,Planilha4!B524,'COVID 19 FASE I'!G$2:G$624,Planilha4!D$348,'COVID 19 FASE I'!#REF!,Planilha4!D$347)</f>
        <v>#REF!</v>
      </c>
      <c r="E524" s="102" t="e">
        <f>SUMIFS('COVID 19 FASE I'!N$2:N$624,'COVID 19 FASE I'!D$2:D$624,Planilha4!B524,'COVID 19 FASE I'!G$2:G$624,Planilha4!E$348,'COVID 19 FASE I'!#REF!,Planilha4!E$347)</f>
        <v>#REF!</v>
      </c>
      <c r="F524" s="102" t="e">
        <f>SUMIFS('COVID 19 FASE I'!N$2:N$624,'COVID 19 FASE I'!D$2:D$624,Planilha4!B524,'COVID 19 FASE I'!G$2:G$624,Planilha4!F$348,'COVID 19 FASE I'!#REF!,Planilha4!F$347)</f>
        <v>#REF!</v>
      </c>
      <c r="G524" s="102" t="e">
        <f>SUMIFS('COVID 19 FASE I'!N$2:N$624,'COVID 19 FASE I'!D$2:D$624,Planilha4!B524,'COVID 19 FASE I'!G$2:G$624,Planilha4!G$348,'COVID 19 FASE I'!#REF!,Planilha4!G$347)</f>
        <v>#REF!</v>
      </c>
      <c r="H524" s="102" t="e">
        <f>SUMIFS('COVID 19 FASE I'!N$2:N$624,'COVID 19 FASE I'!D$2:D$624,Planilha4!B524,'COVID 19 FASE I'!G$2:G$624,Planilha4!H$348,'COVID 19 FASE I'!#REF!,Planilha4!H$347)</f>
        <v>#REF!</v>
      </c>
      <c r="I524" s="102" t="e">
        <f>SUMIFS('COVID 19 FASE I'!N$2:N$624,'COVID 19 FASE I'!D$2:D$624,Planilha4!B524,'COVID 19 FASE I'!G$2:G$624,Planilha4!I$348,'COVID 19 FASE I'!#REF!,Planilha4!I$347)</f>
        <v>#REF!</v>
      </c>
      <c r="J524" s="102" t="e">
        <f>SUMIFS('COVID 19 FASE I'!N$2:N$624,'COVID 19 FASE I'!D$2:D$624,Planilha4!B524,'COVID 19 FASE I'!G$2:G$624,Planilha4!J$348,'COVID 19 FASE I'!#REF!,Planilha4!J$347)</f>
        <v>#REF!</v>
      </c>
      <c r="K524" s="102" t="e">
        <f>SUMIFS('COVID 19 FASE I'!N$2:N$624,'COVID 19 FASE I'!D$2:D$624,Planilha4!B524,'COVID 19 FASE I'!G$2:G$624,Planilha4!K$348,'COVID 19 FASE I'!#REF!,Planilha4!K$347)</f>
        <v>#REF!</v>
      </c>
      <c r="L524" s="102" t="e">
        <f>SUMIFS('COVID 19 FASE I'!N$2:N$624,'COVID 19 FASE I'!D$2:D$624,Planilha4!B524,'COVID 19 FASE I'!G$2:G$624,Planilha4!L$348,'COVID 19 FASE I'!#REF!,Planilha4!L$347)</f>
        <v>#REF!</v>
      </c>
      <c r="M524" s="102" t="e">
        <f>SUMIFS('COVID 19 FASE I'!N$2:N$624,'COVID 19 FASE I'!D$2:D$624,Planilha4!B524,'COVID 19 FASE I'!G$2:G$624,Planilha4!M$348,'COVID 19 FASE I'!#REF!,Planilha4!M$347)</f>
        <v>#REF!</v>
      </c>
      <c r="N524" s="102" t="e">
        <f>SUMIFS('COVID 19 FASE I'!N$2:N$624,'COVID 19 FASE I'!D$2:D$624,Planilha4!B524,'COVID 19 FASE I'!G$2:G$624,Planilha4!N$348,'COVID 19 FASE I'!#REF!,Planilha4!N$347)</f>
        <v>#REF!</v>
      </c>
      <c r="O524" s="103" t="e">
        <f t="shared" si="12"/>
        <v>#REF!</v>
      </c>
    </row>
    <row r="525" spans="1:15" x14ac:dyDescent="0.25">
      <c r="A525" s="87" t="s">
        <v>650</v>
      </c>
      <c r="B525" s="88" t="s">
        <v>851</v>
      </c>
      <c r="C525" s="102" t="e">
        <f>SUMIFS('COVID 19 FASE I'!N$2:N$624,'COVID 19 FASE I'!D$2:D$624,Planilha4!B525,'COVID 19 FASE I'!G$2:G$624,Planilha4!C$348,'COVID 19 FASE I'!#REF!,Planilha4!C$347)</f>
        <v>#REF!</v>
      </c>
      <c r="D525" s="102" t="e">
        <f>SUMIFS('COVID 19 FASE I'!N$2:N$624,'COVID 19 FASE I'!D$2:D$624,Planilha4!B525,'COVID 19 FASE I'!G$2:G$624,Planilha4!D$348,'COVID 19 FASE I'!#REF!,Planilha4!D$347)</f>
        <v>#REF!</v>
      </c>
      <c r="E525" s="102" t="e">
        <f>SUMIFS('COVID 19 FASE I'!N$2:N$624,'COVID 19 FASE I'!D$2:D$624,Planilha4!B525,'COVID 19 FASE I'!G$2:G$624,Planilha4!E$348,'COVID 19 FASE I'!#REF!,Planilha4!E$347)</f>
        <v>#REF!</v>
      </c>
      <c r="F525" s="102" t="e">
        <f>SUMIFS('COVID 19 FASE I'!N$2:N$624,'COVID 19 FASE I'!D$2:D$624,Planilha4!B525,'COVID 19 FASE I'!G$2:G$624,Planilha4!F$348,'COVID 19 FASE I'!#REF!,Planilha4!F$347)</f>
        <v>#REF!</v>
      </c>
      <c r="G525" s="102" t="e">
        <f>SUMIFS('COVID 19 FASE I'!N$2:N$624,'COVID 19 FASE I'!D$2:D$624,Planilha4!B525,'COVID 19 FASE I'!G$2:G$624,Planilha4!G$348,'COVID 19 FASE I'!#REF!,Planilha4!G$347)</f>
        <v>#REF!</v>
      </c>
      <c r="H525" s="102" t="e">
        <f>SUMIFS('COVID 19 FASE I'!N$2:N$624,'COVID 19 FASE I'!D$2:D$624,Planilha4!B525,'COVID 19 FASE I'!G$2:G$624,Planilha4!H$348,'COVID 19 FASE I'!#REF!,Planilha4!H$347)</f>
        <v>#REF!</v>
      </c>
      <c r="I525" s="102" t="e">
        <f>SUMIFS('COVID 19 FASE I'!N$2:N$624,'COVID 19 FASE I'!D$2:D$624,Planilha4!B525,'COVID 19 FASE I'!G$2:G$624,Planilha4!I$348,'COVID 19 FASE I'!#REF!,Planilha4!I$347)</f>
        <v>#REF!</v>
      </c>
      <c r="J525" s="102" t="e">
        <f>SUMIFS('COVID 19 FASE I'!N$2:N$624,'COVID 19 FASE I'!D$2:D$624,Planilha4!B525,'COVID 19 FASE I'!G$2:G$624,Planilha4!J$348,'COVID 19 FASE I'!#REF!,Planilha4!J$347)</f>
        <v>#REF!</v>
      </c>
      <c r="K525" s="102" t="e">
        <f>SUMIFS('COVID 19 FASE I'!N$2:N$624,'COVID 19 FASE I'!D$2:D$624,Planilha4!B525,'COVID 19 FASE I'!G$2:G$624,Planilha4!K$348,'COVID 19 FASE I'!#REF!,Planilha4!K$347)</f>
        <v>#REF!</v>
      </c>
      <c r="L525" s="102" t="e">
        <f>SUMIFS('COVID 19 FASE I'!N$2:N$624,'COVID 19 FASE I'!D$2:D$624,Planilha4!B525,'COVID 19 FASE I'!G$2:G$624,Planilha4!L$348,'COVID 19 FASE I'!#REF!,Planilha4!L$347)</f>
        <v>#REF!</v>
      </c>
      <c r="M525" s="102" t="e">
        <f>SUMIFS('COVID 19 FASE I'!N$2:N$624,'COVID 19 FASE I'!D$2:D$624,Planilha4!B525,'COVID 19 FASE I'!G$2:G$624,Planilha4!M$348,'COVID 19 FASE I'!#REF!,Planilha4!M$347)</f>
        <v>#REF!</v>
      </c>
      <c r="N525" s="102" t="e">
        <f>SUMIFS('COVID 19 FASE I'!N$2:N$624,'COVID 19 FASE I'!D$2:D$624,Planilha4!B525,'COVID 19 FASE I'!G$2:G$624,Planilha4!N$348,'COVID 19 FASE I'!#REF!,Planilha4!N$347)</f>
        <v>#REF!</v>
      </c>
      <c r="O525" s="103" t="e">
        <f t="shared" si="12"/>
        <v>#REF!</v>
      </c>
    </row>
    <row r="526" spans="1:15" x14ac:dyDescent="0.25">
      <c r="A526" s="89" t="s">
        <v>2019</v>
      </c>
      <c r="B526" s="90" t="s">
        <v>2020</v>
      </c>
      <c r="C526" s="102" t="e">
        <f>SUMIFS('COVID 19 FASE I'!N$2:N$624,'COVID 19 FASE I'!D$2:D$624,Planilha4!B526,'COVID 19 FASE I'!G$2:G$624,Planilha4!C$348,'COVID 19 FASE I'!#REF!,Planilha4!C$347)</f>
        <v>#REF!</v>
      </c>
      <c r="D526" s="102" t="e">
        <f>SUMIFS('COVID 19 FASE I'!N$2:N$624,'COVID 19 FASE I'!D$2:D$624,Planilha4!B526,'COVID 19 FASE I'!G$2:G$624,Planilha4!D$348,'COVID 19 FASE I'!#REF!,Planilha4!D$347)</f>
        <v>#REF!</v>
      </c>
      <c r="E526" s="102" t="e">
        <f>SUMIFS('COVID 19 FASE I'!N$2:N$624,'COVID 19 FASE I'!D$2:D$624,Planilha4!B526,'COVID 19 FASE I'!G$2:G$624,Planilha4!E$348,'COVID 19 FASE I'!#REF!,Planilha4!E$347)</f>
        <v>#REF!</v>
      </c>
      <c r="F526" s="102" t="e">
        <f>SUMIFS('COVID 19 FASE I'!N$2:N$624,'COVID 19 FASE I'!D$2:D$624,Planilha4!B526,'COVID 19 FASE I'!G$2:G$624,Planilha4!F$348,'COVID 19 FASE I'!#REF!,Planilha4!F$347)</f>
        <v>#REF!</v>
      </c>
      <c r="G526" s="102" t="e">
        <f>SUMIFS('COVID 19 FASE I'!N$2:N$624,'COVID 19 FASE I'!D$2:D$624,Planilha4!B526,'COVID 19 FASE I'!G$2:G$624,Planilha4!G$348,'COVID 19 FASE I'!#REF!,Planilha4!G$347)</f>
        <v>#REF!</v>
      </c>
      <c r="H526" s="102" t="e">
        <f>SUMIFS('COVID 19 FASE I'!N$2:N$624,'COVID 19 FASE I'!D$2:D$624,Planilha4!B526,'COVID 19 FASE I'!G$2:G$624,Planilha4!H$348,'COVID 19 FASE I'!#REF!,Planilha4!H$347)</f>
        <v>#REF!</v>
      </c>
      <c r="I526" s="102" t="e">
        <f>SUMIFS('COVID 19 FASE I'!N$2:N$624,'COVID 19 FASE I'!D$2:D$624,Planilha4!B526,'COVID 19 FASE I'!G$2:G$624,Planilha4!I$348,'COVID 19 FASE I'!#REF!,Planilha4!I$347)</f>
        <v>#REF!</v>
      </c>
      <c r="J526" s="102" t="e">
        <f>SUMIFS('COVID 19 FASE I'!N$2:N$624,'COVID 19 FASE I'!D$2:D$624,Planilha4!B526,'COVID 19 FASE I'!G$2:G$624,Planilha4!J$348,'COVID 19 FASE I'!#REF!,Planilha4!J$347)</f>
        <v>#REF!</v>
      </c>
      <c r="K526" s="102" t="e">
        <f>SUMIFS('COVID 19 FASE I'!N$2:N$624,'COVID 19 FASE I'!D$2:D$624,Planilha4!B526,'COVID 19 FASE I'!G$2:G$624,Planilha4!K$348,'COVID 19 FASE I'!#REF!,Planilha4!K$347)</f>
        <v>#REF!</v>
      </c>
      <c r="L526" s="102" t="e">
        <f>SUMIFS('COVID 19 FASE I'!N$2:N$624,'COVID 19 FASE I'!D$2:D$624,Planilha4!B526,'COVID 19 FASE I'!G$2:G$624,Planilha4!L$348,'COVID 19 FASE I'!#REF!,Planilha4!L$347)</f>
        <v>#REF!</v>
      </c>
      <c r="M526" s="102" t="e">
        <f>SUMIFS('COVID 19 FASE I'!N$2:N$624,'COVID 19 FASE I'!D$2:D$624,Planilha4!B526,'COVID 19 FASE I'!G$2:G$624,Planilha4!M$348,'COVID 19 FASE I'!#REF!,Planilha4!M$347)</f>
        <v>#REF!</v>
      </c>
      <c r="N526" s="102" t="e">
        <f>SUMIFS('COVID 19 FASE I'!N$2:N$624,'COVID 19 FASE I'!D$2:D$624,Planilha4!B526,'COVID 19 FASE I'!G$2:G$624,Planilha4!N$348,'COVID 19 FASE I'!#REF!,Planilha4!N$347)</f>
        <v>#REF!</v>
      </c>
      <c r="O526" s="103" t="e">
        <f t="shared" si="12"/>
        <v>#REF!</v>
      </c>
    </row>
    <row r="527" spans="1:15" x14ac:dyDescent="0.25">
      <c r="A527" s="85" t="s">
        <v>3155</v>
      </c>
      <c r="B527" s="86" t="s">
        <v>3156</v>
      </c>
      <c r="C527" s="102" t="e">
        <f>SUMIFS('COVID 19 FASE I'!N$2:N$624,'COVID 19 FASE I'!D$2:D$624,Planilha4!B527,'COVID 19 FASE I'!G$2:G$624,Planilha4!C$348,'COVID 19 FASE I'!#REF!,Planilha4!C$347)</f>
        <v>#REF!</v>
      </c>
      <c r="D527" s="102" t="e">
        <f>SUMIFS('COVID 19 FASE I'!N$2:N$624,'COVID 19 FASE I'!D$2:D$624,Planilha4!B527,'COVID 19 FASE I'!G$2:G$624,Planilha4!D$348,'COVID 19 FASE I'!#REF!,Planilha4!D$347)</f>
        <v>#REF!</v>
      </c>
      <c r="E527" s="102" t="e">
        <f>SUMIFS('COVID 19 FASE I'!N$2:N$624,'COVID 19 FASE I'!D$2:D$624,Planilha4!B527,'COVID 19 FASE I'!G$2:G$624,Planilha4!E$348,'COVID 19 FASE I'!#REF!,Planilha4!E$347)</f>
        <v>#REF!</v>
      </c>
      <c r="F527" s="102" t="e">
        <f>SUMIFS('COVID 19 FASE I'!N$2:N$624,'COVID 19 FASE I'!D$2:D$624,Planilha4!B527,'COVID 19 FASE I'!G$2:G$624,Planilha4!F$348,'COVID 19 FASE I'!#REF!,Planilha4!F$347)</f>
        <v>#REF!</v>
      </c>
      <c r="G527" s="102" t="e">
        <f>SUMIFS('COVID 19 FASE I'!N$2:N$624,'COVID 19 FASE I'!D$2:D$624,Planilha4!B527,'COVID 19 FASE I'!G$2:G$624,Planilha4!G$348,'COVID 19 FASE I'!#REF!,Planilha4!G$347)</f>
        <v>#REF!</v>
      </c>
      <c r="H527" s="102" t="e">
        <f>SUMIFS('COVID 19 FASE I'!N$2:N$624,'COVID 19 FASE I'!D$2:D$624,Planilha4!B527,'COVID 19 FASE I'!G$2:G$624,Planilha4!H$348,'COVID 19 FASE I'!#REF!,Planilha4!H$347)</f>
        <v>#REF!</v>
      </c>
      <c r="I527" s="102" t="e">
        <f>SUMIFS('COVID 19 FASE I'!N$2:N$624,'COVID 19 FASE I'!D$2:D$624,Planilha4!B527,'COVID 19 FASE I'!G$2:G$624,Planilha4!I$348,'COVID 19 FASE I'!#REF!,Planilha4!I$347)</f>
        <v>#REF!</v>
      </c>
      <c r="J527" s="102" t="e">
        <f>SUMIFS('COVID 19 FASE I'!N$2:N$624,'COVID 19 FASE I'!D$2:D$624,Planilha4!B527,'COVID 19 FASE I'!G$2:G$624,Planilha4!J$348,'COVID 19 FASE I'!#REF!,Planilha4!J$347)</f>
        <v>#REF!</v>
      </c>
      <c r="K527" s="102" t="e">
        <f>SUMIFS('COVID 19 FASE I'!N$2:N$624,'COVID 19 FASE I'!D$2:D$624,Planilha4!B527,'COVID 19 FASE I'!G$2:G$624,Planilha4!K$348,'COVID 19 FASE I'!#REF!,Planilha4!K$347)</f>
        <v>#REF!</v>
      </c>
      <c r="L527" s="102" t="e">
        <f>SUMIFS('COVID 19 FASE I'!N$2:N$624,'COVID 19 FASE I'!D$2:D$624,Planilha4!B527,'COVID 19 FASE I'!G$2:G$624,Planilha4!L$348,'COVID 19 FASE I'!#REF!,Planilha4!L$347)</f>
        <v>#REF!</v>
      </c>
      <c r="M527" s="102" t="e">
        <f>SUMIFS('COVID 19 FASE I'!N$2:N$624,'COVID 19 FASE I'!D$2:D$624,Planilha4!B527,'COVID 19 FASE I'!G$2:G$624,Planilha4!M$348,'COVID 19 FASE I'!#REF!,Planilha4!M$347)</f>
        <v>#REF!</v>
      </c>
      <c r="N527" s="102" t="e">
        <f>SUMIFS('COVID 19 FASE I'!N$2:N$624,'COVID 19 FASE I'!D$2:D$624,Planilha4!B527,'COVID 19 FASE I'!G$2:G$624,Planilha4!N$348,'COVID 19 FASE I'!#REF!,Planilha4!N$347)</f>
        <v>#REF!</v>
      </c>
      <c r="O527" s="103" t="e">
        <f t="shared" si="12"/>
        <v>#REF!</v>
      </c>
    </row>
    <row r="528" spans="1:15" x14ac:dyDescent="0.25">
      <c r="A528" s="89" t="s">
        <v>1374</v>
      </c>
      <c r="B528" s="90" t="s">
        <v>1375</v>
      </c>
      <c r="C528" s="102" t="e">
        <f>SUMIFS('COVID 19 FASE I'!N$2:N$624,'COVID 19 FASE I'!D$2:D$624,Planilha4!B528,'COVID 19 FASE I'!G$2:G$624,Planilha4!C$348,'COVID 19 FASE I'!#REF!,Planilha4!C$347)</f>
        <v>#REF!</v>
      </c>
      <c r="D528" s="102" t="e">
        <f>SUMIFS('COVID 19 FASE I'!N$2:N$624,'COVID 19 FASE I'!D$2:D$624,Planilha4!B528,'COVID 19 FASE I'!G$2:G$624,Planilha4!D$348,'COVID 19 FASE I'!#REF!,Planilha4!D$347)</f>
        <v>#REF!</v>
      </c>
      <c r="E528" s="102" t="e">
        <f>SUMIFS('COVID 19 FASE I'!N$2:N$624,'COVID 19 FASE I'!D$2:D$624,Planilha4!B528,'COVID 19 FASE I'!G$2:G$624,Planilha4!E$348,'COVID 19 FASE I'!#REF!,Planilha4!E$347)</f>
        <v>#REF!</v>
      </c>
      <c r="F528" s="102" t="e">
        <f>SUMIFS('COVID 19 FASE I'!N$2:N$624,'COVID 19 FASE I'!D$2:D$624,Planilha4!B528,'COVID 19 FASE I'!G$2:G$624,Planilha4!F$348,'COVID 19 FASE I'!#REF!,Planilha4!F$347)</f>
        <v>#REF!</v>
      </c>
      <c r="G528" s="102" t="e">
        <f>SUMIFS('COVID 19 FASE I'!N$2:N$624,'COVID 19 FASE I'!D$2:D$624,Planilha4!B528,'COVID 19 FASE I'!G$2:G$624,Planilha4!G$348,'COVID 19 FASE I'!#REF!,Planilha4!G$347)</f>
        <v>#REF!</v>
      </c>
      <c r="H528" s="102" t="e">
        <f>SUMIFS('COVID 19 FASE I'!N$2:N$624,'COVID 19 FASE I'!D$2:D$624,Planilha4!B528,'COVID 19 FASE I'!G$2:G$624,Planilha4!H$348,'COVID 19 FASE I'!#REF!,Planilha4!H$347)</f>
        <v>#REF!</v>
      </c>
      <c r="I528" s="102" t="e">
        <f>SUMIFS('COVID 19 FASE I'!N$2:N$624,'COVID 19 FASE I'!D$2:D$624,Planilha4!B528,'COVID 19 FASE I'!G$2:G$624,Planilha4!I$348,'COVID 19 FASE I'!#REF!,Planilha4!I$347)</f>
        <v>#REF!</v>
      </c>
      <c r="J528" s="102" t="e">
        <f>SUMIFS('COVID 19 FASE I'!N$2:N$624,'COVID 19 FASE I'!D$2:D$624,Planilha4!B528,'COVID 19 FASE I'!G$2:G$624,Planilha4!J$348,'COVID 19 FASE I'!#REF!,Planilha4!J$347)</f>
        <v>#REF!</v>
      </c>
      <c r="K528" s="102" t="e">
        <f>SUMIFS('COVID 19 FASE I'!N$2:N$624,'COVID 19 FASE I'!D$2:D$624,Planilha4!B528,'COVID 19 FASE I'!G$2:G$624,Planilha4!K$348,'COVID 19 FASE I'!#REF!,Planilha4!K$347)</f>
        <v>#REF!</v>
      </c>
      <c r="L528" s="102" t="e">
        <f>SUMIFS('COVID 19 FASE I'!N$2:N$624,'COVID 19 FASE I'!D$2:D$624,Planilha4!B528,'COVID 19 FASE I'!G$2:G$624,Planilha4!L$348,'COVID 19 FASE I'!#REF!,Planilha4!L$347)</f>
        <v>#REF!</v>
      </c>
      <c r="M528" s="102" t="e">
        <f>SUMIFS('COVID 19 FASE I'!N$2:N$624,'COVID 19 FASE I'!D$2:D$624,Planilha4!B528,'COVID 19 FASE I'!G$2:G$624,Planilha4!M$348,'COVID 19 FASE I'!#REF!,Planilha4!M$347)</f>
        <v>#REF!</v>
      </c>
      <c r="N528" s="102" t="e">
        <f>SUMIFS('COVID 19 FASE I'!N$2:N$624,'COVID 19 FASE I'!D$2:D$624,Planilha4!B528,'COVID 19 FASE I'!G$2:G$624,Planilha4!N$348,'COVID 19 FASE I'!#REF!,Planilha4!N$347)</f>
        <v>#REF!</v>
      </c>
      <c r="O528" s="103" t="e">
        <f t="shared" si="12"/>
        <v>#REF!</v>
      </c>
    </row>
    <row r="529" spans="1:15" x14ac:dyDescent="0.25">
      <c r="A529" s="85" t="s">
        <v>3132</v>
      </c>
      <c r="B529" s="86" t="s">
        <v>3133</v>
      </c>
      <c r="C529" s="102" t="e">
        <f>SUMIFS('COVID 19 FASE I'!N$2:N$624,'COVID 19 FASE I'!D$2:D$624,Planilha4!B529,'COVID 19 FASE I'!G$2:G$624,Planilha4!C$348,'COVID 19 FASE I'!#REF!,Planilha4!C$347)</f>
        <v>#REF!</v>
      </c>
      <c r="D529" s="102" t="e">
        <f>SUMIFS('COVID 19 FASE I'!N$2:N$624,'COVID 19 FASE I'!D$2:D$624,Planilha4!B529,'COVID 19 FASE I'!G$2:G$624,Planilha4!D$348,'COVID 19 FASE I'!#REF!,Planilha4!D$347)</f>
        <v>#REF!</v>
      </c>
      <c r="E529" s="102" t="e">
        <f>SUMIFS('COVID 19 FASE I'!N$2:N$624,'COVID 19 FASE I'!D$2:D$624,Planilha4!B529,'COVID 19 FASE I'!G$2:G$624,Planilha4!E$348,'COVID 19 FASE I'!#REF!,Planilha4!E$347)</f>
        <v>#REF!</v>
      </c>
      <c r="F529" s="102" t="e">
        <f>SUMIFS('COVID 19 FASE I'!N$2:N$624,'COVID 19 FASE I'!D$2:D$624,Planilha4!B529,'COVID 19 FASE I'!G$2:G$624,Planilha4!F$348,'COVID 19 FASE I'!#REF!,Planilha4!F$347)</f>
        <v>#REF!</v>
      </c>
      <c r="G529" s="102" t="e">
        <f>SUMIFS('COVID 19 FASE I'!N$2:N$624,'COVID 19 FASE I'!D$2:D$624,Planilha4!B529,'COVID 19 FASE I'!G$2:G$624,Planilha4!G$348,'COVID 19 FASE I'!#REF!,Planilha4!G$347)</f>
        <v>#REF!</v>
      </c>
      <c r="H529" s="102" t="e">
        <f>SUMIFS('COVID 19 FASE I'!N$2:N$624,'COVID 19 FASE I'!D$2:D$624,Planilha4!B529,'COVID 19 FASE I'!G$2:G$624,Planilha4!H$348,'COVID 19 FASE I'!#REF!,Planilha4!H$347)</f>
        <v>#REF!</v>
      </c>
      <c r="I529" s="102" t="e">
        <f>SUMIFS('COVID 19 FASE I'!N$2:N$624,'COVID 19 FASE I'!D$2:D$624,Planilha4!B529,'COVID 19 FASE I'!G$2:G$624,Planilha4!I$348,'COVID 19 FASE I'!#REF!,Planilha4!I$347)</f>
        <v>#REF!</v>
      </c>
      <c r="J529" s="102" t="e">
        <f>SUMIFS('COVID 19 FASE I'!N$2:N$624,'COVID 19 FASE I'!D$2:D$624,Planilha4!B529,'COVID 19 FASE I'!G$2:G$624,Planilha4!J$348,'COVID 19 FASE I'!#REF!,Planilha4!J$347)</f>
        <v>#REF!</v>
      </c>
      <c r="K529" s="102" t="e">
        <f>SUMIFS('COVID 19 FASE I'!N$2:N$624,'COVID 19 FASE I'!D$2:D$624,Planilha4!B529,'COVID 19 FASE I'!G$2:G$624,Planilha4!K$348,'COVID 19 FASE I'!#REF!,Planilha4!K$347)</f>
        <v>#REF!</v>
      </c>
      <c r="L529" s="102" t="e">
        <f>SUMIFS('COVID 19 FASE I'!N$2:N$624,'COVID 19 FASE I'!D$2:D$624,Planilha4!B529,'COVID 19 FASE I'!G$2:G$624,Planilha4!L$348,'COVID 19 FASE I'!#REF!,Planilha4!L$347)</f>
        <v>#REF!</v>
      </c>
      <c r="M529" s="102" t="e">
        <f>SUMIFS('COVID 19 FASE I'!N$2:N$624,'COVID 19 FASE I'!D$2:D$624,Planilha4!B529,'COVID 19 FASE I'!G$2:G$624,Planilha4!M$348,'COVID 19 FASE I'!#REF!,Planilha4!M$347)</f>
        <v>#REF!</v>
      </c>
      <c r="N529" s="102" t="e">
        <f>SUMIFS('COVID 19 FASE I'!N$2:N$624,'COVID 19 FASE I'!D$2:D$624,Planilha4!B529,'COVID 19 FASE I'!G$2:G$624,Planilha4!N$348,'COVID 19 FASE I'!#REF!,Planilha4!N$347)</f>
        <v>#REF!</v>
      </c>
      <c r="O529" s="103" t="e">
        <f t="shared" si="12"/>
        <v>#REF!</v>
      </c>
    </row>
    <row r="530" spans="1:15" x14ac:dyDescent="0.25">
      <c r="A530" s="89" t="s">
        <v>3380</v>
      </c>
      <c r="B530" s="90" t="s">
        <v>1725</v>
      </c>
      <c r="C530" s="102" t="e">
        <f>SUMIFS('COVID 19 FASE I'!N$2:N$624,'COVID 19 FASE I'!D$2:D$624,Planilha4!B530,'COVID 19 FASE I'!G$2:G$624,Planilha4!C$348,'COVID 19 FASE I'!#REF!,Planilha4!C$347)</f>
        <v>#REF!</v>
      </c>
      <c r="D530" s="102" t="e">
        <f>SUMIFS('COVID 19 FASE I'!N$2:N$624,'COVID 19 FASE I'!D$2:D$624,Planilha4!B530,'COVID 19 FASE I'!G$2:G$624,Planilha4!D$348,'COVID 19 FASE I'!#REF!,Planilha4!D$347)</f>
        <v>#REF!</v>
      </c>
      <c r="E530" s="102" t="e">
        <f>SUMIFS('COVID 19 FASE I'!N$2:N$624,'COVID 19 FASE I'!D$2:D$624,Planilha4!B530,'COVID 19 FASE I'!G$2:G$624,Planilha4!E$348,'COVID 19 FASE I'!#REF!,Planilha4!E$347)</f>
        <v>#REF!</v>
      </c>
      <c r="F530" s="102" t="e">
        <f>SUMIFS('COVID 19 FASE I'!N$2:N$624,'COVID 19 FASE I'!D$2:D$624,Planilha4!B530,'COVID 19 FASE I'!G$2:G$624,Planilha4!F$348,'COVID 19 FASE I'!#REF!,Planilha4!F$347)</f>
        <v>#REF!</v>
      </c>
      <c r="G530" s="102" t="e">
        <f>SUMIFS('COVID 19 FASE I'!N$2:N$624,'COVID 19 FASE I'!D$2:D$624,Planilha4!B530,'COVID 19 FASE I'!G$2:G$624,Planilha4!G$348,'COVID 19 FASE I'!#REF!,Planilha4!G$347)</f>
        <v>#REF!</v>
      </c>
      <c r="H530" s="102" t="e">
        <f>SUMIFS('COVID 19 FASE I'!N$2:N$624,'COVID 19 FASE I'!D$2:D$624,Planilha4!B530,'COVID 19 FASE I'!G$2:G$624,Planilha4!H$348,'COVID 19 FASE I'!#REF!,Planilha4!H$347)</f>
        <v>#REF!</v>
      </c>
      <c r="I530" s="102" t="e">
        <f>SUMIFS('COVID 19 FASE I'!N$2:N$624,'COVID 19 FASE I'!D$2:D$624,Planilha4!B530,'COVID 19 FASE I'!G$2:G$624,Planilha4!I$348,'COVID 19 FASE I'!#REF!,Planilha4!I$347)</f>
        <v>#REF!</v>
      </c>
      <c r="J530" s="102" t="e">
        <f>SUMIFS('COVID 19 FASE I'!N$2:N$624,'COVID 19 FASE I'!D$2:D$624,Planilha4!B530,'COVID 19 FASE I'!G$2:G$624,Planilha4!J$348,'COVID 19 FASE I'!#REF!,Planilha4!J$347)</f>
        <v>#REF!</v>
      </c>
      <c r="K530" s="102" t="e">
        <f>SUMIFS('COVID 19 FASE I'!N$2:N$624,'COVID 19 FASE I'!D$2:D$624,Planilha4!B530,'COVID 19 FASE I'!G$2:G$624,Planilha4!K$348,'COVID 19 FASE I'!#REF!,Planilha4!K$347)</f>
        <v>#REF!</v>
      </c>
      <c r="L530" s="102" t="e">
        <f>SUMIFS('COVID 19 FASE I'!N$2:N$624,'COVID 19 FASE I'!D$2:D$624,Planilha4!B530,'COVID 19 FASE I'!G$2:G$624,Planilha4!L$348,'COVID 19 FASE I'!#REF!,Planilha4!L$347)</f>
        <v>#REF!</v>
      </c>
      <c r="M530" s="102" t="e">
        <f>SUMIFS('COVID 19 FASE I'!N$2:N$624,'COVID 19 FASE I'!D$2:D$624,Planilha4!B530,'COVID 19 FASE I'!G$2:G$624,Planilha4!M$348,'COVID 19 FASE I'!#REF!,Planilha4!M$347)</f>
        <v>#REF!</v>
      </c>
      <c r="N530" s="102" t="e">
        <f>SUMIFS('COVID 19 FASE I'!N$2:N$624,'COVID 19 FASE I'!D$2:D$624,Planilha4!B530,'COVID 19 FASE I'!G$2:G$624,Planilha4!N$348,'COVID 19 FASE I'!#REF!,Planilha4!N$347)</f>
        <v>#REF!</v>
      </c>
      <c r="O530" s="103" t="e">
        <f t="shared" si="12"/>
        <v>#REF!</v>
      </c>
    </row>
    <row r="531" spans="1:15" x14ac:dyDescent="0.25">
      <c r="A531" s="91" t="s">
        <v>3234</v>
      </c>
      <c r="B531" s="92" t="s">
        <v>3235</v>
      </c>
      <c r="C531" s="102" t="e">
        <f>SUMIFS('COVID 19 FASE I'!N$2:N$624,'COVID 19 FASE I'!D$2:D$624,Planilha4!B531,'COVID 19 FASE I'!G$2:G$624,Planilha4!C$348,'COVID 19 FASE I'!#REF!,Planilha4!C$347)</f>
        <v>#REF!</v>
      </c>
      <c r="D531" s="102" t="e">
        <f>SUMIFS('COVID 19 FASE I'!N$2:N$624,'COVID 19 FASE I'!D$2:D$624,Planilha4!B531,'COVID 19 FASE I'!G$2:G$624,Planilha4!D$348,'COVID 19 FASE I'!#REF!,Planilha4!D$347)</f>
        <v>#REF!</v>
      </c>
      <c r="E531" s="102" t="e">
        <f>SUMIFS('COVID 19 FASE I'!N$2:N$624,'COVID 19 FASE I'!D$2:D$624,Planilha4!B531,'COVID 19 FASE I'!G$2:G$624,Planilha4!E$348,'COVID 19 FASE I'!#REF!,Planilha4!E$347)</f>
        <v>#REF!</v>
      </c>
      <c r="F531" s="102" t="e">
        <f>SUMIFS('COVID 19 FASE I'!N$2:N$624,'COVID 19 FASE I'!D$2:D$624,Planilha4!B531,'COVID 19 FASE I'!G$2:G$624,Planilha4!F$348,'COVID 19 FASE I'!#REF!,Planilha4!F$347)</f>
        <v>#REF!</v>
      </c>
      <c r="G531" s="102" t="e">
        <f>SUMIFS('COVID 19 FASE I'!N$2:N$624,'COVID 19 FASE I'!D$2:D$624,Planilha4!B531,'COVID 19 FASE I'!G$2:G$624,Planilha4!G$348,'COVID 19 FASE I'!#REF!,Planilha4!G$347)</f>
        <v>#REF!</v>
      </c>
      <c r="H531" s="102" t="e">
        <f>SUMIFS('COVID 19 FASE I'!N$2:N$624,'COVID 19 FASE I'!D$2:D$624,Planilha4!B531,'COVID 19 FASE I'!G$2:G$624,Planilha4!H$348,'COVID 19 FASE I'!#REF!,Planilha4!H$347)</f>
        <v>#REF!</v>
      </c>
      <c r="I531" s="102" t="e">
        <f>SUMIFS('COVID 19 FASE I'!N$2:N$624,'COVID 19 FASE I'!D$2:D$624,Planilha4!B531,'COVID 19 FASE I'!G$2:G$624,Planilha4!I$348,'COVID 19 FASE I'!#REF!,Planilha4!I$347)</f>
        <v>#REF!</v>
      </c>
      <c r="J531" s="102" t="e">
        <f>SUMIFS('COVID 19 FASE I'!N$2:N$624,'COVID 19 FASE I'!D$2:D$624,Planilha4!B531,'COVID 19 FASE I'!G$2:G$624,Planilha4!J$348,'COVID 19 FASE I'!#REF!,Planilha4!J$347)</f>
        <v>#REF!</v>
      </c>
      <c r="K531" s="102" t="e">
        <f>SUMIFS('COVID 19 FASE I'!N$2:N$624,'COVID 19 FASE I'!D$2:D$624,Planilha4!B531,'COVID 19 FASE I'!G$2:G$624,Planilha4!K$348,'COVID 19 FASE I'!#REF!,Planilha4!K$347)</f>
        <v>#REF!</v>
      </c>
      <c r="L531" s="102" t="e">
        <f>SUMIFS('COVID 19 FASE I'!N$2:N$624,'COVID 19 FASE I'!D$2:D$624,Planilha4!B531,'COVID 19 FASE I'!G$2:G$624,Planilha4!L$348,'COVID 19 FASE I'!#REF!,Planilha4!L$347)</f>
        <v>#REF!</v>
      </c>
      <c r="M531" s="102" t="e">
        <f>SUMIFS('COVID 19 FASE I'!N$2:N$624,'COVID 19 FASE I'!D$2:D$624,Planilha4!B531,'COVID 19 FASE I'!G$2:G$624,Planilha4!M$348,'COVID 19 FASE I'!#REF!,Planilha4!M$347)</f>
        <v>#REF!</v>
      </c>
      <c r="N531" s="102" t="e">
        <f>SUMIFS('COVID 19 FASE I'!N$2:N$624,'COVID 19 FASE I'!D$2:D$624,Planilha4!B531,'COVID 19 FASE I'!G$2:G$624,Planilha4!N$348,'COVID 19 FASE I'!#REF!,Planilha4!N$347)</f>
        <v>#REF!</v>
      </c>
      <c r="O531" s="103" t="e">
        <f t="shared" si="12"/>
        <v>#REF!</v>
      </c>
    </row>
    <row r="532" spans="1:15" x14ac:dyDescent="0.25">
      <c r="A532" s="85" t="s">
        <v>3148</v>
      </c>
      <c r="B532" s="86" t="s">
        <v>3149</v>
      </c>
      <c r="C532" s="102" t="e">
        <f>SUMIFS('COVID 19 FASE I'!N$2:N$624,'COVID 19 FASE I'!D$2:D$624,Planilha4!B532,'COVID 19 FASE I'!G$2:G$624,Planilha4!C$348,'COVID 19 FASE I'!#REF!,Planilha4!C$347)</f>
        <v>#REF!</v>
      </c>
      <c r="D532" s="102" t="e">
        <f>SUMIFS('COVID 19 FASE I'!N$2:N$624,'COVID 19 FASE I'!D$2:D$624,Planilha4!B532,'COVID 19 FASE I'!G$2:G$624,Planilha4!D$348,'COVID 19 FASE I'!#REF!,Planilha4!D$347)</f>
        <v>#REF!</v>
      </c>
      <c r="E532" s="102" t="e">
        <f>SUMIFS('COVID 19 FASE I'!N$2:N$624,'COVID 19 FASE I'!D$2:D$624,Planilha4!B532,'COVID 19 FASE I'!G$2:G$624,Planilha4!E$348,'COVID 19 FASE I'!#REF!,Planilha4!E$347)</f>
        <v>#REF!</v>
      </c>
      <c r="F532" s="102" t="e">
        <f>SUMIFS('COVID 19 FASE I'!N$2:N$624,'COVID 19 FASE I'!D$2:D$624,Planilha4!B532,'COVID 19 FASE I'!G$2:G$624,Planilha4!F$348,'COVID 19 FASE I'!#REF!,Planilha4!F$347)</f>
        <v>#REF!</v>
      </c>
      <c r="G532" s="102" t="e">
        <f>SUMIFS('COVID 19 FASE I'!N$2:N$624,'COVID 19 FASE I'!D$2:D$624,Planilha4!B532,'COVID 19 FASE I'!G$2:G$624,Planilha4!G$348,'COVID 19 FASE I'!#REF!,Planilha4!G$347)</f>
        <v>#REF!</v>
      </c>
      <c r="H532" s="102" t="e">
        <f>SUMIFS('COVID 19 FASE I'!N$2:N$624,'COVID 19 FASE I'!D$2:D$624,Planilha4!B532,'COVID 19 FASE I'!G$2:G$624,Planilha4!H$348,'COVID 19 FASE I'!#REF!,Planilha4!H$347)</f>
        <v>#REF!</v>
      </c>
      <c r="I532" s="102" t="e">
        <f>SUMIFS('COVID 19 FASE I'!N$2:N$624,'COVID 19 FASE I'!D$2:D$624,Planilha4!B532,'COVID 19 FASE I'!G$2:G$624,Planilha4!I$348,'COVID 19 FASE I'!#REF!,Planilha4!I$347)</f>
        <v>#REF!</v>
      </c>
      <c r="J532" s="102" t="e">
        <f>SUMIFS('COVID 19 FASE I'!N$2:N$624,'COVID 19 FASE I'!D$2:D$624,Planilha4!B532,'COVID 19 FASE I'!G$2:G$624,Planilha4!J$348,'COVID 19 FASE I'!#REF!,Planilha4!J$347)</f>
        <v>#REF!</v>
      </c>
      <c r="K532" s="102" t="e">
        <f>SUMIFS('COVID 19 FASE I'!N$2:N$624,'COVID 19 FASE I'!D$2:D$624,Planilha4!B532,'COVID 19 FASE I'!G$2:G$624,Planilha4!K$348,'COVID 19 FASE I'!#REF!,Planilha4!K$347)</f>
        <v>#REF!</v>
      </c>
      <c r="L532" s="102" t="e">
        <f>SUMIFS('COVID 19 FASE I'!N$2:N$624,'COVID 19 FASE I'!D$2:D$624,Planilha4!B532,'COVID 19 FASE I'!G$2:G$624,Planilha4!L$348,'COVID 19 FASE I'!#REF!,Planilha4!L$347)</f>
        <v>#REF!</v>
      </c>
      <c r="M532" s="102" t="e">
        <f>SUMIFS('COVID 19 FASE I'!N$2:N$624,'COVID 19 FASE I'!D$2:D$624,Planilha4!B532,'COVID 19 FASE I'!G$2:G$624,Planilha4!M$348,'COVID 19 FASE I'!#REF!,Planilha4!M$347)</f>
        <v>#REF!</v>
      </c>
      <c r="N532" s="102" t="e">
        <f>SUMIFS('COVID 19 FASE I'!N$2:N$624,'COVID 19 FASE I'!D$2:D$624,Planilha4!B532,'COVID 19 FASE I'!G$2:G$624,Planilha4!N$348,'COVID 19 FASE I'!#REF!,Planilha4!N$347)</f>
        <v>#REF!</v>
      </c>
      <c r="O532" s="103" t="e">
        <f t="shared" si="12"/>
        <v>#REF!</v>
      </c>
    </row>
    <row r="533" spans="1:15" x14ac:dyDescent="0.25">
      <c r="A533" s="89" t="s">
        <v>611</v>
      </c>
      <c r="B533" s="90" t="s">
        <v>803</v>
      </c>
      <c r="C533" s="102" t="e">
        <f>SUMIFS('COVID 19 FASE I'!N$2:N$624,'COVID 19 FASE I'!D$2:D$624,Planilha4!B533,'COVID 19 FASE I'!G$2:G$624,Planilha4!C$348,'COVID 19 FASE I'!#REF!,Planilha4!C$347)</f>
        <v>#REF!</v>
      </c>
      <c r="D533" s="102" t="e">
        <f>SUMIFS('COVID 19 FASE I'!N$2:N$624,'COVID 19 FASE I'!D$2:D$624,Planilha4!B533,'COVID 19 FASE I'!G$2:G$624,Planilha4!D$348,'COVID 19 FASE I'!#REF!,Planilha4!D$347)</f>
        <v>#REF!</v>
      </c>
      <c r="E533" s="102" t="e">
        <f>SUMIFS('COVID 19 FASE I'!N$2:N$624,'COVID 19 FASE I'!D$2:D$624,Planilha4!B533,'COVID 19 FASE I'!G$2:G$624,Planilha4!E$348,'COVID 19 FASE I'!#REF!,Planilha4!E$347)</f>
        <v>#REF!</v>
      </c>
      <c r="F533" s="102" t="e">
        <f>SUMIFS('COVID 19 FASE I'!N$2:N$624,'COVID 19 FASE I'!D$2:D$624,Planilha4!B533,'COVID 19 FASE I'!G$2:G$624,Planilha4!F$348,'COVID 19 FASE I'!#REF!,Planilha4!F$347)</f>
        <v>#REF!</v>
      </c>
      <c r="G533" s="102" t="e">
        <f>SUMIFS('COVID 19 FASE I'!N$2:N$624,'COVID 19 FASE I'!D$2:D$624,Planilha4!B533,'COVID 19 FASE I'!G$2:G$624,Planilha4!G$348,'COVID 19 FASE I'!#REF!,Planilha4!G$347)</f>
        <v>#REF!</v>
      </c>
      <c r="H533" s="102" t="e">
        <f>SUMIFS('COVID 19 FASE I'!N$2:N$624,'COVID 19 FASE I'!D$2:D$624,Planilha4!B533,'COVID 19 FASE I'!G$2:G$624,Planilha4!H$348,'COVID 19 FASE I'!#REF!,Planilha4!H$347)</f>
        <v>#REF!</v>
      </c>
      <c r="I533" s="102" t="e">
        <f>SUMIFS('COVID 19 FASE I'!N$2:N$624,'COVID 19 FASE I'!D$2:D$624,Planilha4!B533,'COVID 19 FASE I'!G$2:G$624,Planilha4!I$348,'COVID 19 FASE I'!#REF!,Planilha4!I$347)</f>
        <v>#REF!</v>
      </c>
      <c r="J533" s="102" t="e">
        <f>SUMIFS('COVID 19 FASE I'!N$2:N$624,'COVID 19 FASE I'!D$2:D$624,Planilha4!B533,'COVID 19 FASE I'!G$2:G$624,Planilha4!J$348,'COVID 19 FASE I'!#REF!,Planilha4!J$347)</f>
        <v>#REF!</v>
      </c>
      <c r="K533" s="102" t="e">
        <f>SUMIFS('COVID 19 FASE I'!N$2:N$624,'COVID 19 FASE I'!D$2:D$624,Planilha4!B533,'COVID 19 FASE I'!G$2:G$624,Planilha4!K$348,'COVID 19 FASE I'!#REF!,Planilha4!K$347)</f>
        <v>#REF!</v>
      </c>
      <c r="L533" s="102" t="e">
        <f>SUMIFS('COVID 19 FASE I'!N$2:N$624,'COVID 19 FASE I'!D$2:D$624,Planilha4!B533,'COVID 19 FASE I'!G$2:G$624,Planilha4!L$348,'COVID 19 FASE I'!#REF!,Planilha4!L$347)</f>
        <v>#REF!</v>
      </c>
      <c r="M533" s="102" t="e">
        <f>SUMIFS('COVID 19 FASE I'!N$2:N$624,'COVID 19 FASE I'!D$2:D$624,Planilha4!B533,'COVID 19 FASE I'!G$2:G$624,Planilha4!M$348,'COVID 19 FASE I'!#REF!,Planilha4!M$347)</f>
        <v>#REF!</v>
      </c>
      <c r="N533" s="102" t="e">
        <f>SUMIFS('COVID 19 FASE I'!N$2:N$624,'COVID 19 FASE I'!D$2:D$624,Planilha4!B533,'COVID 19 FASE I'!G$2:G$624,Planilha4!N$348,'COVID 19 FASE I'!#REF!,Planilha4!N$347)</f>
        <v>#REF!</v>
      </c>
      <c r="O533" s="103" t="e">
        <f t="shared" si="12"/>
        <v>#REF!</v>
      </c>
    </row>
    <row r="534" spans="1:15" x14ac:dyDescent="0.25">
      <c r="A534" s="89" t="s">
        <v>2672</v>
      </c>
      <c r="B534" s="90" t="s">
        <v>2673</v>
      </c>
      <c r="C534" s="102" t="e">
        <f>SUMIFS('COVID 19 FASE I'!N$2:N$624,'COVID 19 FASE I'!D$2:D$624,Planilha4!B534,'COVID 19 FASE I'!G$2:G$624,Planilha4!C$348,'COVID 19 FASE I'!#REF!,Planilha4!C$347)</f>
        <v>#REF!</v>
      </c>
      <c r="D534" s="102" t="e">
        <f>SUMIFS('COVID 19 FASE I'!N$2:N$624,'COVID 19 FASE I'!D$2:D$624,Planilha4!B534,'COVID 19 FASE I'!G$2:G$624,Planilha4!D$348,'COVID 19 FASE I'!#REF!,Planilha4!D$347)</f>
        <v>#REF!</v>
      </c>
      <c r="E534" s="102" t="e">
        <f>SUMIFS('COVID 19 FASE I'!N$2:N$624,'COVID 19 FASE I'!D$2:D$624,Planilha4!B534,'COVID 19 FASE I'!G$2:G$624,Planilha4!E$348,'COVID 19 FASE I'!#REF!,Planilha4!E$347)</f>
        <v>#REF!</v>
      </c>
      <c r="F534" s="102" t="e">
        <f>SUMIFS('COVID 19 FASE I'!N$2:N$624,'COVID 19 FASE I'!D$2:D$624,Planilha4!B534,'COVID 19 FASE I'!G$2:G$624,Planilha4!F$348,'COVID 19 FASE I'!#REF!,Planilha4!F$347)</f>
        <v>#REF!</v>
      </c>
      <c r="G534" s="102" t="e">
        <f>SUMIFS('COVID 19 FASE I'!N$2:N$624,'COVID 19 FASE I'!D$2:D$624,Planilha4!B534,'COVID 19 FASE I'!G$2:G$624,Planilha4!G$348,'COVID 19 FASE I'!#REF!,Planilha4!G$347)</f>
        <v>#REF!</v>
      </c>
      <c r="H534" s="102" t="e">
        <f>SUMIFS('COVID 19 FASE I'!N$2:N$624,'COVID 19 FASE I'!D$2:D$624,Planilha4!B534,'COVID 19 FASE I'!G$2:G$624,Planilha4!H$348,'COVID 19 FASE I'!#REF!,Planilha4!H$347)</f>
        <v>#REF!</v>
      </c>
      <c r="I534" s="102" t="e">
        <f>SUMIFS('COVID 19 FASE I'!N$2:N$624,'COVID 19 FASE I'!D$2:D$624,Planilha4!B534,'COVID 19 FASE I'!G$2:G$624,Planilha4!I$348,'COVID 19 FASE I'!#REF!,Planilha4!I$347)</f>
        <v>#REF!</v>
      </c>
      <c r="J534" s="102" t="e">
        <f>SUMIFS('COVID 19 FASE I'!N$2:N$624,'COVID 19 FASE I'!D$2:D$624,Planilha4!B534,'COVID 19 FASE I'!G$2:G$624,Planilha4!J$348,'COVID 19 FASE I'!#REF!,Planilha4!J$347)</f>
        <v>#REF!</v>
      </c>
      <c r="K534" s="102" t="e">
        <f>SUMIFS('COVID 19 FASE I'!N$2:N$624,'COVID 19 FASE I'!D$2:D$624,Planilha4!B534,'COVID 19 FASE I'!G$2:G$624,Planilha4!K$348,'COVID 19 FASE I'!#REF!,Planilha4!K$347)</f>
        <v>#REF!</v>
      </c>
      <c r="L534" s="102" t="e">
        <f>SUMIFS('COVID 19 FASE I'!N$2:N$624,'COVID 19 FASE I'!D$2:D$624,Planilha4!B534,'COVID 19 FASE I'!G$2:G$624,Planilha4!L$348,'COVID 19 FASE I'!#REF!,Planilha4!L$347)</f>
        <v>#REF!</v>
      </c>
      <c r="M534" s="102" t="e">
        <f>SUMIFS('COVID 19 FASE I'!N$2:N$624,'COVID 19 FASE I'!D$2:D$624,Planilha4!B534,'COVID 19 FASE I'!G$2:G$624,Planilha4!M$348,'COVID 19 FASE I'!#REF!,Planilha4!M$347)</f>
        <v>#REF!</v>
      </c>
      <c r="N534" s="102" t="e">
        <f>SUMIFS('COVID 19 FASE I'!N$2:N$624,'COVID 19 FASE I'!D$2:D$624,Planilha4!B534,'COVID 19 FASE I'!G$2:G$624,Planilha4!N$348,'COVID 19 FASE I'!#REF!,Planilha4!N$347)</f>
        <v>#REF!</v>
      </c>
      <c r="O534" s="103" t="e">
        <f t="shared" si="12"/>
        <v>#REF!</v>
      </c>
    </row>
    <row r="535" spans="1:15" x14ac:dyDescent="0.25">
      <c r="A535" s="85" t="s">
        <v>2903</v>
      </c>
      <c r="B535" s="86" t="s">
        <v>2904</v>
      </c>
      <c r="C535" s="102" t="e">
        <f>SUMIFS('COVID 19 FASE I'!N$2:N$624,'COVID 19 FASE I'!D$2:D$624,Planilha4!B535,'COVID 19 FASE I'!G$2:G$624,Planilha4!C$348,'COVID 19 FASE I'!#REF!,Planilha4!C$347)</f>
        <v>#REF!</v>
      </c>
      <c r="D535" s="102" t="e">
        <f>SUMIFS('COVID 19 FASE I'!N$2:N$624,'COVID 19 FASE I'!D$2:D$624,Planilha4!B535,'COVID 19 FASE I'!G$2:G$624,Planilha4!D$348,'COVID 19 FASE I'!#REF!,Planilha4!D$347)</f>
        <v>#REF!</v>
      </c>
      <c r="E535" s="102" t="e">
        <f>SUMIFS('COVID 19 FASE I'!N$2:N$624,'COVID 19 FASE I'!D$2:D$624,Planilha4!B535,'COVID 19 FASE I'!G$2:G$624,Planilha4!E$348,'COVID 19 FASE I'!#REF!,Planilha4!E$347)</f>
        <v>#REF!</v>
      </c>
      <c r="F535" s="102" t="e">
        <f>SUMIFS('COVID 19 FASE I'!N$2:N$624,'COVID 19 FASE I'!D$2:D$624,Planilha4!B535,'COVID 19 FASE I'!G$2:G$624,Planilha4!F$348,'COVID 19 FASE I'!#REF!,Planilha4!F$347)</f>
        <v>#REF!</v>
      </c>
      <c r="G535" s="102" t="e">
        <f>SUMIFS('COVID 19 FASE I'!N$2:N$624,'COVID 19 FASE I'!D$2:D$624,Planilha4!B535,'COVID 19 FASE I'!G$2:G$624,Planilha4!G$348,'COVID 19 FASE I'!#REF!,Planilha4!G$347)</f>
        <v>#REF!</v>
      </c>
      <c r="H535" s="102" t="e">
        <f>SUMIFS('COVID 19 FASE I'!N$2:N$624,'COVID 19 FASE I'!D$2:D$624,Planilha4!B535,'COVID 19 FASE I'!G$2:G$624,Planilha4!H$348,'COVID 19 FASE I'!#REF!,Planilha4!H$347)</f>
        <v>#REF!</v>
      </c>
      <c r="I535" s="102" t="e">
        <f>SUMIFS('COVID 19 FASE I'!N$2:N$624,'COVID 19 FASE I'!D$2:D$624,Planilha4!B535,'COVID 19 FASE I'!G$2:G$624,Planilha4!I$348,'COVID 19 FASE I'!#REF!,Planilha4!I$347)</f>
        <v>#REF!</v>
      </c>
      <c r="J535" s="102" t="e">
        <f>SUMIFS('COVID 19 FASE I'!N$2:N$624,'COVID 19 FASE I'!D$2:D$624,Planilha4!B535,'COVID 19 FASE I'!G$2:G$624,Planilha4!J$348,'COVID 19 FASE I'!#REF!,Planilha4!J$347)</f>
        <v>#REF!</v>
      </c>
      <c r="K535" s="102" t="e">
        <f>SUMIFS('COVID 19 FASE I'!N$2:N$624,'COVID 19 FASE I'!D$2:D$624,Planilha4!B535,'COVID 19 FASE I'!G$2:G$624,Planilha4!K$348,'COVID 19 FASE I'!#REF!,Planilha4!K$347)</f>
        <v>#REF!</v>
      </c>
      <c r="L535" s="102" t="e">
        <f>SUMIFS('COVID 19 FASE I'!N$2:N$624,'COVID 19 FASE I'!D$2:D$624,Planilha4!B535,'COVID 19 FASE I'!G$2:G$624,Planilha4!L$348,'COVID 19 FASE I'!#REF!,Planilha4!L$347)</f>
        <v>#REF!</v>
      </c>
      <c r="M535" s="102" t="e">
        <f>SUMIFS('COVID 19 FASE I'!N$2:N$624,'COVID 19 FASE I'!D$2:D$624,Planilha4!B535,'COVID 19 FASE I'!G$2:G$624,Planilha4!M$348,'COVID 19 FASE I'!#REF!,Planilha4!M$347)</f>
        <v>#REF!</v>
      </c>
      <c r="N535" s="102" t="e">
        <f>SUMIFS('COVID 19 FASE I'!N$2:N$624,'COVID 19 FASE I'!D$2:D$624,Planilha4!B535,'COVID 19 FASE I'!G$2:G$624,Planilha4!N$348,'COVID 19 FASE I'!#REF!,Planilha4!N$347)</f>
        <v>#REF!</v>
      </c>
      <c r="O535" s="103" t="e">
        <f t="shared" si="12"/>
        <v>#REF!</v>
      </c>
    </row>
    <row r="536" spans="1:15" x14ac:dyDescent="0.25">
      <c r="A536" s="85" t="s">
        <v>3182</v>
      </c>
      <c r="B536" s="86" t="s">
        <v>3183</v>
      </c>
      <c r="C536" s="102" t="e">
        <f>SUMIFS('COVID 19 FASE I'!N$2:N$624,'COVID 19 FASE I'!D$2:D$624,Planilha4!B536,'COVID 19 FASE I'!G$2:G$624,Planilha4!C$348,'COVID 19 FASE I'!#REF!,Planilha4!C$347)</f>
        <v>#REF!</v>
      </c>
      <c r="D536" s="102" t="e">
        <f>SUMIFS('COVID 19 FASE I'!N$2:N$624,'COVID 19 FASE I'!D$2:D$624,Planilha4!B536,'COVID 19 FASE I'!G$2:G$624,Planilha4!D$348,'COVID 19 FASE I'!#REF!,Planilha4!D$347)</f>
        <v>#REF!</v>
      </c>
      <c r="E536" s="102" t="e">
        <f>SUMIFS('COVID 19 FASE I'!N$2:N$624,'COVID 19 FASE I'!D$2:D$624,Planilha4!B536,'COVID 19 FASE I'!G$2:G$624,Planilha4!E$348,'COVID 19 FASE I'!#REF!,Planilha4!E$347)</f>
        <v>#REF!</v>
      </c>
      <c r="F536" s="102" t="e">
        <f>SUMIFS('COVID 19 FASE I'!N$2:N$624,'COVID 19 FASE I'!D$2:D$624,Planilha4!B536,'COVID 19 FASE I'!G$2:G$624,Planilha4!F$348,'COVID 19 FASE I'!#REF!,Planilha4!F$347)</f>
        <v>#REF!</v>
      </c>
      <c r="G536" s="102" t="e">
        <f>SUMIFS('COVID 19 FASE I'!N$2:N$624,'COVID 19 FASE I'!D$2:D$624,Planilha4!B536,'COVID 19 FASE I'!G$2:G$624,Planilha4!G$348,'COVID 19 FASE I'!#REF!,Planilha4!G$347)</f>
        <v>#REF!</v>
      </c>
      <c r="H536" s="102" t="e">
        <f>SUMIFS('COVID 19 FASE I'!N$2:N$624,'COVID 19 FASE I'!D$2:D$624,Planilha4!B536,'COVID 19 FASE I'!G$2:G$624,Planilha4!H$348,'COVID 19 FASE I'!#REF!,Planilha4!H$347)</f>
        <v>#REF!</v>
      </c>
      <c r="I536" s="102" t="e">
        <f>SUMIFS('COVID 19 FASE I'!N$2:N$624,'COVID 19 FASE I'!D$2:D$624,Planilha4!B536,'COVID 19 FASE I'!G$2:G$624,Planilha4!I$348,'COVID 19 FASE I'!#REF!,Planilha4!I$347)</f>
        <v>#REF!</v>
      </c>
      <c r="J536" s="102" t="e">
        <f>SUMIFS('COVID 19 FASE I'!N$2:N$624,'COVID 19 FASE I'!D$2:D$624,Planilha4!B536,'COVID 19 FASE I'!G$2:G$624,Planilha4!J$348,'COVID 19 FASE I'!#REF!,Planilha4!J$347)</f>
        <v>#REF!</v>
      </c>
      <c r="K536" s="102" t="e">
        <f>SUMIFS('COVID 19 FASE I'!N$2:N$624,'COVID 19 FASE I'!D$2:D$624,Planilha4!B536,'COVID 19 FASE I'!G$2:G$624,Planilha4!K$348,'COVID 19 FASE I'!#REF!,Planilha4!K$347)</f>
        <v>#REF!</v>
      </c>
      <c r="L536" s="102" t="e">
        <f>SUMIFS('COVID 19 FASE I'!N$2:N$624,'COVID 19 FASE I'!D$2:D$624,Planilha4!B536,'COVID 19 FASE I'!G$2:G$624,Planilha4!L$348,'COVID 19 FASE I'!#REF!,Planilha4!L$347)</f>
        <v>#REF!</v>
      </c>
      <c r="M536" s="102" t="e">
        <f>SUMIFS('COVID 19 FASE I'!N$2:N$624,'COVID 19 FASE I'!D$2:D$624,Planilha4!B536,'COVID 19 FASE I'!G$2:G$624,Planilha4!M$348,'COVID 19 FASE I'!#REF!,Planilha4!M$347)</f>
        <v>#REF!</v>
      </c>
      <c r="N536" s="102" t="e">
        <f>SUMIFS('COVID 19 FASE I'!N$2:N$624,'COVID 19 FASE I'!D$2:D$624,Planilha4!B536,'COVID 19 FASE I'!G$2:G$624,Planilha4!N$348,'COVID 19 FASE I'!#REF!,Planilha4!N$347)</f>
        <v>#REF!</v>
      </c>
      <c r="O536" s="103" t="e">
        <f t="shared" si="12"/>
        <v>#REF!</v>
      </c>
    </row>
    <row r="537" spans="1:15" x14ac:dyDescent="0.25">
      <c r="A537" s="89" t="s">
        <v>1651</v>
      </c>
      <c r="B537" s="90" t="s">
        <v>1652</v>
      </c>
      <c r="C537" s="102" t="e">
        <f>SUMIFS('COVID 19 FASE I'!N$2:N$624,'COVID 19 FASE I'!D$2:D$624,Planilha4!B537,'COVID 19 FASE I'!G$2:G$624,Planilha4!C$348,'COVID 19 FASE I'!#REF!,Planilha4!C$347)</f>
        <v>#REF!</v>
      </c>
      <c r="D537" s="102" t="e">
        <f>SUMIFS('COVID 19 FASE I'!N$2:N$624,'COVID 19 FASE I'!D$2:D$624,Planilha4!B537,'COVID 19 FASE I'!G$2:G$624,Planilha4!D$348,'COVID 19 FASE I'!#REF!,Planilha4!D$347)</f>
        <v>#REF!</v>
      </c>
      <c r="E537" s="102" t="e">
        <f>SUMIFS('COVID 19 FASE I'!N$2:N$624,'COVID 19 FASE I'!D$2:D$624,Planilha4!B537,'COVID 19 FASE I'!G$2:G$624,Planilha4!E$348,'COVID 19 FASE I'!#REF!,Planilha4!E$347)</f>
        <v>#REF!</v>
      </c>
      <c r="F537" s="102" t="e">
        <f>SUMIFS('COVID 19 FASE I'!N$2:N$624,'COVID 19 FASE I'!D$2:D$624,Planilha4!B537,'COVID 19 FASE I'!G$2:G$624,Planilha4!F$348,'COVID 19 FASE I'!#REF!,Planilha4!F$347)</f>
        <v>#REF!</v>
      </c>
      <c r="G537" s="102" t="e">
        <f>SUMIFS('COVID 19 FASE I'!N$2:N$624,'COVID 19 FASE I'!D$2:D$624,Planilha4!B537,'COVID 19 FASE I'!G$2:G$624,Planilha4!G$348,'COVID 19 FASE I'!#REF!,Planilha4!G$347)</f>
        <v>#REF!</v>
      </c>
      <c r="H537" s="102" t="e">
        <f>SUMIFS('COVID 19 FASE I'!N$2:N$624,'COVID 19 FASE I'!D$2:D$624,Planilha4!B537,'COVID 19 FASE I'!G$2:G$624,Planilha4!H$348,'COVID 19 FASE I'!#REF!,Planilha4!H$347)</f>
        <v>#REF!</v>
      </c>
      <c r="I537" s="102" t="e">
        <f>SUMIFS('COVID 19 FASE I'!N$2:N$624,'COVID 19 FASE I'!D$2:D$624,Planilha4!B537,'COVID 19 FASE I'!G$2:G$624,Planilha4!I$348,'COVID 19 FASE I'!#REF!,Planilha4!I$347)</f>
        <v>#REF!</v>
      </c>
      <c r="J537" s="102" t="e">
        <f>SUMIFS('COVID 19 FASE I'!N$2:N$624,'COVID 19 FASE I'!D$2:D$624,Planilha4!B537,'COVID 19 FASE I'!G$2:G$624,Planilha4!J$348,'COVID 19 FASE I'!#REF!,Planilha4!J$347)</f>
        <v>#REF!</v>
      </c>
      <c r="K537" s="102" t="e">
        <f>SUMIFS('COVID 19 FASE I'!N$2:N$624,'COVID 19 FASE I'!D$2:D$624,Planilha4!B537,'COVID 19 FASE I'!G$2:G$624,Planilha4!K$348,'COVID 19 FASE I'!#REF!,Planilha4!K$347)</f>
        <v>#REF!</v>
      </c>
      <c r="L537" s="102" t="e">
        <f>SUMIFS('COVID 19 FASE I'!N$2:N$624,'COVID 19 FASE I'!D$2:D$624,Planilha4!B537,'COVID 19 FASE I'!G$2:G$624,Planilha4!L$348,'COVID 19 FASE I'!#REF!,Planilha4!L$347)</f>
        <v>#REF!</v>
      </c>
      <c r="M537" s="102" t="e">
        <f>SUMIFS('COVID 19 FASE I'!N$2:N$624,'COVID 19 FASE I'!D$2:D$624,Planilha4!B537,'COVID 19 FASE I'!G$2:G$624,Planilha4!M$348,'COVID 19 FASE I'!#REF!,Planilha4!M$347)</f>
        <v>#REF!</v>
      </c>
      <c r="N537" s="102" t="e">
        <f>SUMIFS('COVID 19 FASE I'!N$2:N$624,'COVID 19 FASE I'!D$2:D$624,Planilha4!B537,'COVID 19 FASE I'!G$2:G$624,Planilha4!N$348,'COVID 19 FASE I'!#REF!,Planilha4!N$347)</f>
        <v>#REF!</v>
      </c>
      <c r="O537" s="103" t="e">
        <f t="shared" si="12"/>
        <v>#REF!</v>
      </c>
    </row>
    <row r="538" spans="1:15" x14ac:dyDescent="0.25">
      <c r="A538" s="87" t="s">
        <v>484</v>
      </c>
      <c r="B538" s="88" t="s">
        <v>923</v>
      </c>
      <c r="C538" s="102" t="e">
        <f>SUMIFS('COVID 19 FASE I'!N$2:N$624,'COVID 19 FASE I'!D$2:D$624,Planilha4!B538,'COVID 19 FASE I'!G$2:G$624,Planilha4!C$348,'COVID 19 FASE I'!#REF!,Planilha4!C$347)</f>
        <v>#REF!</v>
      </c>
      <c r="D538" s="102" t="e">
        <f>SUMIFS('COVID 19 FASE I'!N$2:N$624,'COVID 19 FASE I'!D$2:D$624,Planilha4!B538,'COVID 19 FASE I'!G$2:G$624,Planilha4!D$348,'COVID 19 FASE I'!#REF!,Planilha4!D$347)</f>
        <v>#REF!</v>
      </c>
      <c r="E538" s="102" t="e">
        <f>SUMIFS('COVID 19 FASE I'!N$2:N$624,'COVID 19 FASE I'!D$2:D$624,Planilha4!B538,'COVID 19 FASE I'!G$2:G$624,Planilha4!E$348,'COVID 19 FASE I'!#REF!,Planilha4!E$347)</f>
        <v>#REF!</v>
      </c>
      <c r="F538" s="102" t="e">
        <f>SUMIFS('COVID 19 FASE I'!N$2:N$624,'COVID 19 FASE I'!D$2:D$624,Planilha4!B538,'COVID 19 FASE I'!G$2:G$624,Planilha4!F$348,'COVID 19 FASE I'!#REF!,Planilha4!F$347)</f>
        <v>#REF!</v>
      </c>
      <c r="G538" s="102" t="e">
        <f>SUMIFS('COVID 19 FASE I'!N$2:N$624,'COVID 19 FASE I'!D$2:D$624,Planilha4!B538,'COVID 19 FASE I'!G$2:G$624,Planilha4!G$348,'COVID 19 FASE I'!#REF!,Planilha4!G$347)</f>
        <v>#REF!</v>
      </c>
      <c r="H538" s="102" t="e">
        <f>SUMIFS('COVID 19 FASE I'!N$2:N$624,'COVID 19 FASE I'!D$2:D$624,Planilha4!B538,'COVID 19 FASE I'!G$2:G$624,Planilha4!H$348,'COVID 19 FASE I'!#REF!,Planilha4!H$347)</f>
        <v>#REF!</v>
      </c>
      <c r="I538" s="102" t="e">
        <f>SUMIFS('COVID 19 FASE I'!N$2:N$624,'COVID 19 FASE I'!D$2:D$624,Planilha4!B538,'COVID 19 FASE I'!G$2:G$624,Planilha4!I$348,'COVID 19 FASE I'!#REF!,Planilha4!I$347)</f>
        <v>#REF!</v>
      </c>
      <c r="J538" s="102" t="e">
        <f>SUMIFS('COVID 19 FASE I'!N$2:N$624,'COVID 19 FASE I'!D$2:D$624,Planilha4!B538,'COVID 19 FASE I'!G$2:G$624,Planilha4!J$348,'COVID 19 FASE I'!#REF!,Planilha4!J$347)</f>
        <v>#REF!</v>
      </c>
      <c r="K538" s="102" t="e">
        <f>SUMIFS('COVID 19 FASE I'!N$2:N$624,'COVID 19 FASE I'!D$2:D$624,Planilha4!B538,'COVID 19 FASE I'!G$2:G$624,Planilha4!K$348,'COVID 19 FASE I'!#REF!,Planilha4!K$347)</f>
        <v>#REF!</v>
      </c>
      <c r="L538" s="102" t="e">
        <f>SUMIFS('COVID 19 FASE I'!N$2:N$624,'COVID 19 FASE I'!D$2:D$624,Planilha4!B538,'COVID 19 FASE I'!G$2:G$624,Planilha4!L$348,'COVID 19 FASE I'!#REF!,Planilha4!L$347)</f>
        <v>#REF!</v>
      </c>
      <c r="M538" s="102" t="e">
        <f>SUMIFS('COVID 19 FASE I'!N$2:N$624,'COVID 19 FASE I'!D$2:D$624,Planilha4!B538,'COVID 19 FASE I'!G$2:G$624,Planilha4!M$348,'COVID 19 FASE I'!#REF!,Planilha4!M$347)</f>
        <v>#REF!</v>
      </c>
      <c r="N538" s="102" t="e">
        <f>SUMIFS('COVID 19 FASE I'!N$2:N$624,'COVID 19 FASE I'!D$2:D$624,Planilha4!B538,'COVID 19 FASE I'!G$2:G$624,Planilha4!N$348,'COVID 19 FASE I'!#REF!,Planilha4!N$347)</f>
        <v>#REF!</v>
      </c>
      <c r="O538" s="103" t="e">
        <f t="shared" si="12"/>
        <v>#REF!</v>
      </c>
    </row>
    <row r="539" spans="1:15" x14ac:dyDescent="0.25">
      <c r="A539" s="87" t="s">
        <v>740</v>
      </c>
      <c r="B539" s="88" t="s">
        <v>985</v>
      </c>
      <c r="C539" s="102" t="e">
        <f>SUMIFS('COVID 19 FASE I'!N$2:N$624,'COVID 19 FASE I'!D$2:D$624,Planilha4!B539,'COVID 19 FASE I'!G$2:G$624,Planilha4!C$348,'COVID 19 FASE I'!#REF!,Planilha4!C$347)</f>
        <v>#REF!</v>
      </c>
      <c r="D539" s="102" t="e">
        <f>SUMIFS('COVID 19 FASE I'!N$2:N$624,'COVID 19 FASE I'!D$2:D$624,Planilha4!B539,'COVID 19 FASE I'!G$2:G$624,Planilha4!D$348,'COVID 19 FASE I'!#REF!,Planilha4!D$347)</f>
        <v>#REF!</v>
      </c>
      <c r="E539" s="102" t="e">
        <f>SUMIFS('COVID 19 FASE I'!N$2:N$624,'COVID 19 FASE I'!D$2:D$624,Planilha4!B539,'COVID 19 FASE I'!G$2:G$624,Planilha4!E$348,'COVID 19 FASE I'!#REF!,Planilha4!E$347)</f>
        <v>#REF!</v>
      </c>
      <c r="F539" s="102" t="e">
        <f>SUMIFS('COVID 19 FASE I'!N$2:N$624,'COVID 19 FASE I'!D$2:D$624,Planilha4!B539,'COVID 19 FASE I'!G$2:G$624,Planilha4!F$348,'COVID 19 FASE I'!#REF!,Planilha4!F$347)</f>
        <v>#REF!</v>
      </c>
      <c r="G539" s="102" t="e">
        <f>SUMIFS('COVID 19 FASE I'!N$2:N$624,'COVID 19 FASE I'!D$2:D$624,Planilha4!B539,'COVID 19 FASE I'!G$2:G$624,Planilha4!G$348,'COVID 19 FASE I'!#REF!,Planilha4!G$347)</f>
        <v>#REF!</v>
      </c>
      <c r="H539" s="102" t="e">
        <f>SUMIFS('COVID 19 FASE I'!N$2:N$624,'COVID 19 FASE I'!D$2:D$624,Planilha4!B539,'COVID 19 FASE I'!G$2:G$624,Planilha4!H$348,'COVID 19 FASE I'!#REF!,Planilha4!H$347)</f>
        <v>#REF!</v>
      </c>
      <c r="I539" s="102" t="e">
        <f>SUMIFS('COVID 19 FASE I'!N$2:N$624,'COVID 19 FASE I'!D$2:D$624,Planilha4!B539,'COVID 19 FASE I'!G$2:G$624,Planilha4!I$348,'COVID 19 FASE I'!#REF!,Planilha4!I$347)</f>
        <v>#REF!</v>
      </c>
      <c r="J539" s="102" t="e">
        <f>SUMIFS('COVID 19 FASE I'!N$2:N$624,'COVID 19 FASE I'!D$2:D$624,Planilha4!B539,'COVID 19 FASE I'!G$2:G$624,Planilha4!J$348,'COVID 19 FASE I'!#REF!,Planilha4!J$347)</f>
        <v>#REF!</v>
      </c>
      <c r="K539" s="102" t="e">
        <f>SUMIFS('COVID 19 FASE I'!N$2:N$624,'COVID 19 FASE I'!D$2:D$624,Planilha4!B539,'COVID 19 FASE I'!G$2:G$624,Planilha4!K$348,'COVID 19 FASE I'!#REF!,Planilha4!K$347)</f>
        <v>#REF!</v>
      </c>
      <c r="L539" s="102" t="e">
        <f>SUMIFS('COVID 19 FASE I'!N$2:N$624,'COVID 19 FASE I'!D$2:D$624,Planilha4!B539,'COVID 19 FASE I'!G$2:G$624,Planilha4!L$348,'COVID 19 FASE I'!#REF!,Planilha4!L$347)</f>
        <v>#REF!</v>
      </c>
      <c r="M539" s="102" t="e">
        <f>SUMIFS('COVID 19 FASE I'!N$2:N$624,'COVID 19 FASE I'!D$2:D$624,Planilha4!B539,'COVID 19 FASE I'!G$2:G$624,Planilha4!M$348,'COVID 19 FASE I'!#REF!,Planilha4!M$347)</f>
        <v>#REF!</v>
      </c>
      <c r="N539" s="102" t="e">
        <f>SUMIFS('COVID 19 FASE I'!N$2:N$624,'COVID 19 FASE I'!D$2:D$624,Planilha4!B539,'COVID 19 FASE I'!G$2:G$624,Planilha4!N$348,'COVID 19 FASE I'!#REF!,Planilha4!N$347)</f>
        <v>#REF!</v>
      </c>
      <c r="O539" s="103" t="e">
        <f t="shared" si="12"/>
        <v>#REF!</v>
      </c>
    </row>
    <row r="540" spans="1:15" x14ac:dyDescent="0.25">
      <c r="A540" s="85" t="s">
        <v>3163</v>
      </c>
      <c r="B540" s="86" t="s">
        <v>3164</v>
      </c>
      <c r="C540" s="102" t="e">
        <f>SUMIFS('COVID 19 FASE I'!N$2:N$624,'COVID 19 FASE I'!D$2:D$624,Planilha4!B540,'COVID 19 FASE I'!G$2:G$624,Planilha4!C$348,'COVID 19 FASE I'!#REF!,Planilha4!C$347)</f>
        <v>#REF!</v>
      </c>
      <c r="D540" s="102" t="e">
        <f>SUMIFS('COVID 19 FASE I'!N$2:N$624,'COVID 19 FASE I'!D$2:D$624,Planilha4!B540,'COVID 19 FASE I'!G$2:G$624,Planilha4!D$348,'COVID 19 FASE I'!#REF!,Planilha4!D$347)</f>
        <v>#REF!</v>
      </c>
      <c r="E540" s="102" t="e">
        <f>SUMIFS('COVID 19 FASE I'!N$2:N$624,'COVID 19 FASE I'!D$2:D$624,Planilha4!B540,'COVID 19 FASE I'!G$2:G$624,Planilha4!E$348,'COVID 19 FASE I'!#REF!,Planilha4!E$347)</f>
        <v>#REF!</v>
      </c>
      <c r="F540" s="102" t="e">
        <f>SUMIFS('COVID 19 FASE I'!N$2:N$624,'COVID 19 FASE I'!D$2:D$624,Planilha4!B540,'COVID 19 FASE I'!G$2:G$624,Planilha4!F$348,'COVID 19 FASE I'!#REF!,Planilha4!F$347)</f>
        <v>#REF!</v>
      </c>
      <c r="G540" s="102" t="e">
        <f>SUMIFS('COVID 19 FASE I'!N$2:N$624,'COVID 19 FASE I'!D$2:D$624,Planilha4!B540,'COVID 19 FASE I'!G$2:G$624,Planilha4!G$348,'COVID 19 FASE I'!#REF!,Planilha4!G$347)</f>
        <v>#REF!</v>
      </c>
      <c r="H540" s="102" t="e">
        <f>SUMIFS('COVID 19 FASE I'!N$2:N$624,'COVID 19 FASE I'!D$2:D$624,Planilha4!B540,'COVID 19 FASE I'!G$2:G$624,Planilha4!H$348,'COVID 19 FASE I'!#REF!,Planilha4!H$347)</f>
        <v>#REF!</v>
      </c>
      <c r="I540" s="102" t="e">
        <f>SUMIFS('COVID 19 FASE I'!N$2:N$624,'COVID 19 FASE I'!D$2:D$624,Planilha4!B540,'COVID 19 FASE I'!G$2:G$624,Planilha4!I$348,'COVID 19 FASE I'!#REF!,Planilha4!I$347)</f>
        <v>#REF!</v>
      </c>
      <c r="J540" s="102" t="e">
        <f>SUMIFS('COVID 19 FASE I'!N$2:N$624,'COVID 19 FASE I'!D$2:D$624,Planilha4!B540,'COVID 19 FASE I'!G$2:G$624,Planilha4!J$348,'COVID 19 FASE I'!#REF!,Planilha4!J$347)</f>
        <v>#REF!</v>
      </c>
      <c r="K540" s="102" t="e">
        <f>SUMIFS('COVID 19 FASE I'!N$2:N$624,'COVID 19 FASE I'!D$2:D$624,Planilha4!B540,'COVID 19 FASE I'!G$2:G$624,Planilha4!K$348,'COVID 19 FASE I'!#REF!,Planilha4!K$347)</f>
        <v>#REF!</v>
      </c>
      <c r="L540" s="102" t="e">
        <f>SUMIFS('COVID 19 FASE I'!N$2:N$624,'COVID 19 FASE I'!D$2:D$624,Planilha4!B540,'COVID 19 FASE I'!G$2:G$624,Planilha4!L$348,'COVID 19 FASE I'!#REF!,Planilha4!L$347)</f>
        <v>#REF!</v>
      </c>
      <c r="M540" s="102" t="e">
        <f>SUMIFS('COVID 19 FASE I'!N$2:N$624,'COVID 19 FASE I'!D$2:D$624,Planilha4!B540,'COVID 19 FASE I'!G$2:G$624,Planilha4!M$348,'COVID 19 FASE I'!#REF!,Planilha4!M$347)</f>
        <v>#REF!</v>
      </c>
      <c r="N540" s="102" t="e">
        <f>SUMIFS('COVID 19 FASE I'!N$2:N$624,'COVID 19 FASE I'!D$2:D$624,Planilha4!B540,'COVID 19 FASE I'!G$2:G$624,Planilha4!N$348,'COVID 19 FASE I'!#REF!,Planilha4!N$347)</f>
        <v>#REF!</v>
      </c>
      <c r="O540" s="103" t="e">
        <f t="shared" si="12"/>
        <v>#REF!</v>
      </c>
    </row>
    <row r="541" spans="1:15" x14ac:dyDescent="0.25">
      <c r="A541" s="91" t="s">
        <v>3228</v>
      </c>
      <c r="B541" s="92" t="s">
        <v>3229</v>
      </c>
      <c r="C541" s="102" t="e">
        <f>SUMIFS('COVID 19 FASE I'!N$2:N$624,'COVID 19 FASE I'!D$2:D$624,Planilha4!B541,'COVID 19 FASE I'!G$2:G$624,Planilha4!C$348,'COVID 19 FASE I'!#REF!,Planilha4!C$347)</f>
        <v>#REF!</v>
      </c>
      <c r="D541" s="102" t="e">
        <f>SUMIFS('COVID 19 FASE I'!N$2:N$624,'COVID 19 FASE I'!D$2:D$624,Planilha4!B541,'COVID 19 FASE I'!G$2:G$624,Planilha4!D$348,'COVID 19 FASE I'!#REF!,Planilha4!D$347)</f>
        <v>#REF!</v>
      </c>
      <c r="E541" s="102" t="e">
        <f>SUMIFS('COVID 19 FASE I'!N$2:N$624,'COVID 19 FASE I'!D$2:D$624,Planilha4!B541,'COVID 19 FASE I'!G$2:G$624,Planilha4!E$348,'COVID 19 FASE I'!#REF!,Planilha4!E$347)</f>
        <v>#REF!</v>
      </c>
      <c r="F541" s="102" t="e">
        <f>SUMIFS('COVID 19 FASE I'!N$2:N$624,'COVID 19 FASE I'!D$2:D$624,Planilha4!B541,'COVID 19 FASE I'!G$2:G$624,Planilha4!F$348,'COVID 19 FASE I'!#REF!,Planilha4!F$347)</f>
        <v>#REF!</v>
      </c>
      <c r="G541" s="102" t="e">
        <f>SUMIFS('COVID 19 FASE I'!N$2:N$624,'COVID 19 FASE I'!D$2:D$624,Planilha4!B541,'COVID 19 FASE I'!G$2:G$624,Planilha4!G$348,'COVID 19 FASE I'!#REF!,Planilha4!G$347)</f>
        <v>#REF!</v>
      </c>
      <c r="H541" s="102" t="e">
        <f>SUMIFS('COVID 19 FASE I'!N$2:N$624,'COVID 19 FASE I'!D$2:D$624,Planilha4!B541,'COVID 19 FASE I'!G$2:G$624,Planilha4!H$348,'COVID 19 FASE I'!#REF!,Planilha4!H$347)</f>
        <v>#REF!</v>
      </c>
      <c r="I541" s="102" t="e">
        <f>SUMIFS('COVID 19 FASE I'!N$2:N$624,'COVID 19 FASE I'!D$2:D$624,Planilha4!B541,'COVID 19 FASE I'!G$2:G$624,Planilha4!I$348,'COVID 19 FASE I'!#REF!,Planilha4!I$347)</f>
        <v>#REF!</v>
      </c>
      <c r="J541" s="102" t="e">
        <f>SUMIFS('COVID 19 FASE I'!N$2:N$624,'COVID 19 FASE I'!D$2:D$624,Planilha4!B541,'COVID 19 FASE I'!G$2:G$624,Planilha4!J$348,'COVID 19 FASE I'!#REF!,Planilha4!J$347)</f>
        <v>#REF!</v>
      </c>
      <c r="K541" s="102" t="e">
        <f>SUMIFS('COVID 19 FASE I'!N$2:N$624,'COVID 19 FASE I'!D$2:D$624,Planilha4!B541,'COVID 19 FASE I'!G$2:G$624,Planilha4!K$348,'COVID 19 FASE I'!#REF!,Planilha4!K$347)</f>
        <v>#REF!</v>
      </c>
      <c r="L541" s="102" t="e">
        <f>SUMIFS('COVID 19 FASE I'!N$2:N$624,'COVID 19 FASE I'!D$2:D$624,Planilha4!B541,'COVID 19 FASE I'!G$2:G$624,Planilha4!L$348,'COVID 19 FASE I'!#REF!,Planilha4!L$347)</f>
        <v>#REF!</v>
      </c>
      <c r="M541" s="102" t="e">
        <f>SUMIFS('COVID 19 FASE I'!N$2:N$624,'COVID 19 FASE I'!D$2:D$624,Planilha4!B541,'COVID 19 FASE I'!G$2:G$624,Planilha4!M$348,'COVID 19 FASE I'!#REF!,Planilha4!M$347)</f>
        <v>#REF!</v>
      </c>
      <c r="N541" s="102" t="e">
        <f>SUMIFS('COVID 19 FASE I'!N$2:N$624,'COVID 19 FASE I'!D$2:D$624,Planilha4!B541,'COVID 19 FASE I'!G$2:G$624,Planilha4!N$348,'COVID 19 FASE I'!#REF!,Planilha4!N$347)</f>
        <v>#REF!</v>
      </c>
      <c r="O541" s="103" t="e">
        <f t="shared" si="12"/>
        <v>#REF!</v>
      </c>
    </row>
    <row r="542" spans="1:15" x14ac:dyDescent="0.25">
      <c r="A542" s="89" t="s">
        <v>1905</v>
      </c>
      <c r="B542" s="90" t="s">
        <v>1906</v>
      </c>
      <c r="C542" s="102" t="e">
        <f>SUMIFS('COVID 19 FASE I'!N$2:N$624,'COVID 19 FASE I'!D$2:D$624,Planilha4!B542,'COVID 19 FASE I'!G$2:G$624,Planilha4!C$348,'COVID 19 FASE I'!#REF!,Planilha4!C$347)</f>
        <v>#REF!</v>
      </c>
      <c r="D542" s="102" t="e">
        <f>SUMIFS('COVID 19 FASE I'!N$2:N$624,'COVID 19 FASE I'!D$2:D$624,Planilha4!B542,'COVID 19 FASE I'!G$2:G$624,Planilha4!D$348,'COVID 19 FASE I'!#REF!,Planilha4!D$347)</f>
        <v>#REF!</v>
      </c>
      <c r="E542" s="102" t="e">
        <f>SUMIFS('COVID 19 FASE I'!N$2:N$624,'COVID 19 FASE I'!D$2:D$624,Planilha4!B542,'COVID 19 FASE I'!G$2:G$624,Planilha4!E$348,'COVID 19 FASE I'!#REF!,Planilha4!E$347)</f>
        <v>#REF!</v>
      </c>
      <c r="F542" s="102" t="e">
        <f>SUMIFS('COVID 19 FASE I'!N$2:N$624,'COVID 19 FASE I'!D$2:D$624,Planilha4!B542,'COVID 19 FASE I'!G$2:G$624,Planilha4!F$348,'COVID 19 FASE I'!#REF!,Planilha4!F$347)</f>
        <v>#REF!</v>
      </c>
      <c r="G542" s="102" t="e">
        <f>SUMIFS('COVID 19 FASE I'!N$2:N$624,'COVID 19 FASE I'!D$2:D$624,Planilha4!B542,'COVID 19 FASE I'!G$2:G$624,Planilha4!G$348,'COVID 19 FASE I'!#REF!,Planilha4!G$347)</f>
        <v>#REF!</v>
      </c>
      <c r="H542" s="102" t="e">
        <f>SUMIFS('COVID 19 FASE I'!N$2:N$624,'COVID 19 FASE I'!D$2:D$624,Planilha4!B542,'COVID 19 FASE I'!G$2:G$624,Planilha4!H$348,'COVID 19 FASE I'!#REF!,Planilha4!H$347)</f>
        <v>#REF!</v>
      </c>
      <c r="I542" s="102" t="e">
        <f>SUMIFS('COVID 19 FASE I'!N$2:N$624,'COVID 19 FASE I'!D$2:D$624,Planilha4!B542,'COVID 19 FASE I'!G$2:G$624,Planilha4!I$348,'COVID 19 FASE I'!#REF!,Planilha4!I$347)</f>
        <v>#REF!</v>
      </c>
      <c r="J542" s="102" t="e">
        <f>SUMIFS('COVID 19 FASE I'!N$2:N$624,'COVID 19 FASE I'!D$2:D$624,Planilha4!B542,'COVID 19 FASE I'!G$2:G$624,Planilha4!J$348,'COVID 19 FASE I'!#REF!,Planilha4!J$347)</f>
        <v>#REF!</v>
      </c>
      <c r="K542" s="102" t="e">
        <f>SUMIFS('COVID 19 FASE I'!N$2:N$624,'COVID 19 FASE I'!D$2:D$624,Planilha4!B542,'COVID 19 FASE I'!G$2:G$624,Planilha4!K$348,'COVID 19 FASE I'!#REF!,Planilha4!K$347)</f>
        <v>#REF!</v>
      </c>
      <c r="L542" s="102" t="e">
        <f>SUMIFS('COVID 19 FASE I'!N$2:N$624,'COVID 19 FASE I'!D$2:D$624,Planilha4!B542,'COVID 19 FASE I'!G$2:G$624,Planilha4!L$348,'COVID 19 FASE I'!#REF!,Planilha4!L$347)</f>
        <v>#REF!</v>
      </c>
      <c r="M542" s="102" t="e">
        <f>SUMIFS('COVID 19 FASE I'!N$2:N$624,'COVID 19 FASE I'!D$2:D$624,Planilha4!B542,'COVID 19 FASE I'!G$2:G$624,Planilha4!M$348,'COVID 19 FASE I'!#REF!,Planilha4!M$347)</f>
        <v>#REF!</v>
      </c>
      <c r="N542" s="102" t="e">
        <f>SUMIFS('COVID 19 FASE I'!N$2:N$624,'COVID 19 FASE I'!D$2:D$624,Planilha4!B542,'COVID 19 FASE I'!G$2:G$624,Planilha4!N$348,'COVID 19 FASE I'!#REF!,Planilha4!N$347)</f>
        <v>#REF!</v>
      </c>
      <c r="O542" s="103" t="e">
        <f t="shared" ref="O542:O608" si="13">SUM(C542:N542)</f>
        <v>#REF!</v>
      </c>
    </row>
    <row r="543" spans="1:15" x14ac:dyDescent="0.25">
      <c r="A543" s="89" t="s">
        <v>1576</v>
      </c>
      <c r="B543" s="90" t="s">
        <v>1577</v>
      </c>
      <c r="C543" s="102" t="e">
        <f>SUMIFS('COVID 19 FASE I'!N$2:N$624,'COVID 19 FASE I'!D$2:D$624,Planilha4!B543,'COVID 19 FASE I'!G$2:G$624,Planilha4!C$348,'COVID 19 FASE I'!#REF!,Planilha4!C$347)</f>
        <v>#REF!</v>
      </c>
      <c r="D543" s="102" t="e">
        <f>SUMIFS('COVID 19 FASE I'!N$2:N$624,'COVID 19 FASE I'!D$2:D$624,Planilha4!B543,'COVID 19 FASE I'!G$2:G$624,Planilha4!D$348,'COVID 19 FASE I'!#REF!,Planilha4!D$347)</f>
        <v>#REF!</v>
      </c>
      <c r="E543" s="102" t="e">
        <f>SUMIFS('COVID 19 FASE I'!N$2:N$624,'COVID 19 FASE I'!D$2:D$624,Planilha4!B543,'COVID 19 FASE I'!G$2:G$624,Planilha4!E$348,'COVID 19 FASE I'!#REF!,Planilha4!E$347)</f>
        <v>#REF!</v>
      </c>
      <c r="F543" s="102" t="e">
        <f>SUMIFS('COVID 19 FASE I'!N$2:N$624,'COVID 19 FASE I'!D$2:D$624,Planilha4!B543,'COVID 19 FASE I'!G$2:G$624,Planilha4!F$348,'COVID 19 FASE I'!#REF!,Planilha4!F$347)</f>
        <v>#REF!</v>
      </c>
      <c r="G543" s="102" t="e">
        <f>SUMIFS('COVID 19 FASE I'!N$2:N$624,'COVID 19 FASE I'!D$2:D$624,Planilha4!B543,'COVID 19 FASE I'!G$2:G$624,Planilha4!G$348,'COVID 19 FASE I'!#REF!,Planilha4!G$347)</f>
        <v>#REF!</v>
      </c>
      <c r="H543" s="102" t="e">
        <f>SUMIFS('COVID 19 FASE I'!N$2:N$624,'COVID 19 FASE I'!D$2:D$624,Planilha4!B543,'COVID 19 FASE I'!G$2:G$624,Planilha4!H$348,'COVID 19 FASE I'!#REF!,Planilha4!H$347)</f>
        <v>#REF!</v>
      </c>
      <c r="I543" s="102" t="e">
        <f>SUMIFS('COVID 19 FASE I'!N$2:N$624,'COVID 19 FASE I'!D$2:D$624,Planilha4!B543,'COVID 19 FASE I'!G$2:G$624,Planilha4!I$348,'COVID 19 FASE I'!#REF!,Planilha4!I$347)</f>
        <v>#REF!</v>
      </c>
      <c r="J543" s="102" t="e">
        <f>SUMIFS('COVID 19 FASE I'!N$2:N$624,'COVID 19 FASE I'!D$2:D$624,Planilha4!B543,'COVID 19 FASE I'!G$2:G$624,Planilha4!J$348,'COVID 19 FASE I'!#REF!,Planilha4!J$347)</f>
        <v>#REF!</v>
      </c>
      <c r="K543" s="102" t="e">
        <f>SUMIFS('COVID 19 FASE I'!N$2:N$624,'COVID 19 FASE I'!D$2:D$624,Planilha4!B543,'COVID 19 FASE I'!G$2:G$624,Planilha4!K$348,'COVID 19 FASE I'!#REF!,Planilha4!K$347)</f>
        <v>#REF!</v>
      </c>
      <c r="L543" s="102" t="e">
        <f>SUMIFS('COVID 19 FASE I'!N$2:N$624,'COVID 19 FASE I'!D$2:D$624,Planilha4!B543,'COVID 19 FASE I'!G$2:G$624,Planilha4!L$348,'COVID 19 FASE I'!#REF!,Planilha4!L$347)</f>
        <v>#REF!</v>
      </c>
      <c r="M543" s="102" t="e">
        <f>SUMIFS('COVID 19 FASE I'!N$2:N$624,'COVID 19 FASE I'!D$2:D$624,Planilha4!B543,'COVID 19 FASE I'!G$2:G$624,Planilha4!M$348,'COVID 19 FASE I'!#REF!,Planilha4!M$347)</f>
        <v>#REF!</v>
      </c>
      <c r="N543" s="102" t="e">
        <f>SUMIFS('COVID 19 FASE I'!N$2:N$624,'COVID 19 FASE I'!D$2:D$624,Planilha4!B543,'COVID 19 FASE I'!G$2:G$624,Planilha4!N$348,'COVID 19 FASE I'!#REF!,Planilha4!N$347)</f>
        <v>#REF!</v>
      </c>
      <c r="O543" s="103" t="e">
        <f t="shared" si="13"/>
        <v>#REF!</v>
      </c>
    </row>
    <row r="544" spans="1:15" x14ac:dyDescent="0.25">
      <c r="A544" s="85" t="s">
        <v>3025</v>
      </c>
      <c r="B544" s="86" t="s">
        <v>3026</v>
      </c>
      <c r="C544" s="102" t="e">
        <f>SUMIFS('COVID 19 FASE I'!N$2:N$624,'COVID 19 FASE I'!D$2:D$624,Planilha4!B544,'COVID 19 FASE I'!G$2:G$624,Planilha4!C$348,'COVID 19 FASE I'!#REF!,Planilha4!C$347)</f>
        <v>#REF!</v>
      </c>
      <c r="D544" s="102" t="e">
        <f>SUMIFS('COVID 19 FASE I'!N$2:N$624,'COVID 19 FASE I'!D$2:D$624,Planilha4!B544,'COVID 19 FASE I'!G$2:G$624,Planilha4!D$348,'COVID 19 FASE I'!#REF!,Planilha4!D$347)</f>
        <v>#REF!</v>
      </c>
      <c r="E544" s="102" t="e">
        <f>SUMIFS('COVID 19 FASE I'!N$2:N$624,'COVID 19 FASE I'!D$2:D$624,Planilha4!B544,'COVID 19 FASE I'!G$2:G$624,Planilha4!E$348,'COVID 19 FASE I'!#REF!,Planilha4!E$347)</f>
        <v>#REF!</v>
      </c>
      <c r="F544" s="102" t="e">
        <f>SUMIFS('COVID 19 FASE I'!N$2:N$624,'COVID 19 FASE I'!D$2:D$624,Planilha4!B544,'COVID 19 FASE I'!G$2:G$624,Planilha4!F$348,'COVID 19 FASE I'!#REF!,Planilha4!F$347)</f>
        <v>#REF!</v>
      </c>
      <c r="G544" s="102" t="e">
        <f>SUMIFS('COVID 19 FASE I'!N$2:N$624,'COVID 19 FASE I'!D$2:D$624,Planilha4!B544,'COVID 19 FASE I'!G$2:G$624,Planilha4!G$348,'COVID 19 FASE I'!#REF!,Planilha4!G$347)</f>
        <v>#REF!</v>
      </c>
      <c r="H544" s="102" t="e">
        <f>SUMIFS('COVID 19 FASE I'!N$2:N$624,'COVID 19 FASE I'!D$2:D$624,Planilha4!B544,'COVID 19 FASE I'!G$2:G$624,Planilha4!H$348,'COVID 19 FASE I'!#REF!,Planilha4!H$347)</f>
        <v>#REF!</v>
      </c>
      <c r="I544" s="102" t="e">
        <f>SUMIFS('COVID 19 FASE I'!N$2:N$624,'COVID 19 FASE I'!D$2:D$624,Planilha4!B544,'COVID 19 FASE I'!G$2:G$624,Planilha4!I$348,'COVID 19 FASE I'!#REF!,Planilha4!I$347)</f>
        <v>#REF!</v>
      </c>
      <c r="J544" s="102" t="e">
        <f>SUMIFS('COVID 19 FASE I'!N$2:N$624,'COVID 19 FASE I'!D$2:D$624,Planilha4!B544,'COVID 19 FASE I'!G$2:G$624,Planilha4!J$348,'COVID 19 FASE I'!#REF!,Planilha4!J$347)</f>
        <v>#REF!</v>
      </c>
      <c r="K544" s="102" t="e">
        <f>SUMIFS('COVID 19 FASE I'!N$2:N$624,'COVID 19 FASE I'!D$2:D$624,Planilha4!B544,'COVID 19 FASE I'!G$2:G$624,Planilha4!K$348,'COVID 19 FASE I'!#REF!,Planilha4!K$347)</f>
        <v>#REF!</v>
      </c>
      <c r="L544" s="102" t="e">
        <f>SUMIFS('COVID 19 FASE I'!N$2:N$624,'COVID 19 FASE I'!D$2:D$624,Planilha4!B544,'COVID 19 FASE I'!G$2:G$624,Planilha4!L$348,'COVID 19 FASE I'!#REF!,Planilha4!L$347)</f>
        <v>#REF!</v>
      </c>
      <c r="M544" s="102" t="e">
        <f>SUMIFS('COVID 19 FASE I'!N$2:N$624,'COVID 19 FASE I'!D$2:D$624,Planilha4!B544,'COVID 19 FASE I'!G$2:G$624,Planilha4!M$348,'COVID 19 FASE I'!#REF!,Planilha4!M$347)</f>
        <v>#REF!</v>
      </c>
      <c r="N544" s="102" t="e">
        <f>SUMIFS('COVID 19 FASE I'!N$2:N$624,'COVID 19 FASE I'!D$2:D$624,Planilha4!B544,'COVID 19 FASE I'!G$2:G$624,Planilha4!N$348,'COVID 19 FASE I'!#REF!,Planilha4!N$347)</f>
        <v>#REF!</v>
      </c>
      <c r="O544" s="103" t="e">
        <f t="shared" si="13"/>
        <v>#REF!</v>
      </c>
    </row>
    <row r="545" spans="1:15" x14ac:dyDescent="0.25">
      <c r="A545" s="89" t="s">
        <v>2314</v>
      </c>
      <c r="B545" s="90" t="s">
        <v>2315</v>
      </c>
      <c r="C545" s="102" t="e">
        <f>SUMIFS('COVID 19 FASE I'!N$2:N$624,'COVID 19 FASE I'!D$2:D$624,Planilha4!B545,'COVID 19 FASE I'!G$2:G$624,Planilha4!C$348,'COVID 19 FASE I'!#REF!,Planilha4!C$347)</f>
        <v>#REF!</v>
      </c>
      <c r="D545" s="102" t="e">
        <f>SUMIFS('COVID 19 FASE I'!N$2:N$624,'COVID 19 FASE I'!D$2:D$624,Planilha4!B545,'COVID 19 FASE I'!G$2:G$624,Planilha4!D$348,'COVID 19 FASE I'!#REF!,Planilha4!D$347)</f>
        <v>#REF!</v>
      </c>
      <c r="E545" s="102" t="e">
        <f>SUMIFS('COVID 19 FASE I'!N$2:N$624,'COVID 19 FASE I'!D$2:D$624,Planilha4!B545,'COVID 19 FASE I'!G$2:G$624,Planilha4!E$348,'COVID 19 FASE I'!#REF!,Planilha4!E$347)</f>
        <v>#REF!</v>
      </c>
      <c r="F545" s="102" t="e">
        <f>SUMIFS('COVID 19 FASE I'!N$2:N$624,'COVID 19 FASE I'!D$2:D$624,Planilha4!B545,'COVID 19 FASE I'!G$2:G$624,Planilha4!F$348,'COVID 19 FASE I'!#REF!,Planilha4!F$347)</f>
        <v>#REF!</v>
      </c>
      <c r="G545" s="102" t="e">
        <f>SUMIFS('COVID 19 FASE I'!N$2:N$624,'COVID 19 FASE I'!D$2:D$624,Planilha4!B545,'COVID 19 FASE I'!G$2:G$624,Planilha4!G$348,'COVID 19 FASE I'!#REF!,Planilha4!G$347)</f>
        <v>#REF!</v>
      </c>
      <c r="H545" s="102" t="e">
        <f>SUMIFS('COVID 19 FASE I'!N$2:N$624,'COVID 19 FASE I'!D$2:D$624,Planilha4!B545,'COVID 19 FASE I'!G$2:G$624,Planilha4!H$348,'COVID 19 FASE I'!#REF!,Planilha4!H$347)</f>
        <v>#REF!</v>
      </c>
      <c r="I545" s="102" t="e">
        <f>SUMIFS('COVID 19 FASE I'!N$2:N$624,'COVID 19 FASE I'!D$2:D$624,Planilha4!B545,'COVID 19 FASE I'!G$2:G$624,Planilha4!I$348,'COVID 19 FASE I'!#REF!,Planilha4!I$347)</f>
        <v>#REF!</v>
      </c>
      <c r="J545" s="102" t="e">
        <f>SUMIFS('COVID 19 FASE I'!N$2:N$624,'COVID 19 FASE I'!D$2:D$624,Planilha4!B545,'COVID 19 FASE I'!G$2:G$624,Planilha4!J$348,'COVID 19 FASE I'!#REF!,Planilha4!J$347)</f>
        <v>#REF!</v>
      </c>
      <c r="K545" s="102" t="e">
        <f>SUMIFS('COVID 19 FASE I'!N$2:N$624,'COVID 19 FASE I'!D$2:D$624,Planilha4!B545,'COVID 19 FASE I'!G$2:G$624,Planilha4!K$348,'COVID 19 FASE I'!#REF!,Planilha4!K$347)</f>
        <v>#REF!</v>
      </c>
      <c r="L545" s="102" t="e">
        <f>SUMIFS('COVID 19 FASE I'!N$2:N$624,'COVID 19 FASE I'!D$2:D$624,Planilha4!B545,'COVID 19 FASE I'!G$2:G$624,Planilha4!L$348,'COVID 19 FASE I'!#REF!,Planilha4!L$347)</f>
        <v>#REF!</v>
      </c>
      <c r="M545" s="102" t="e">
        <f>SUMIFS('COVID 19 FASE I'!N$2:N$624,'COVID 19 FASE I'!D$2:D$624,Planilha4!B545,'COVID 19 FASE I'!G$2:G$624,Planilha4!M$348,'COVID 19 FASE I'!#REF!,Planilha4!M$347)</f>
        <v>#REF!</v>
      </c>
      <c r="N545" s="102" t="e">
        <f>SUMIFS('COVID 19 FASE I'!N$2:N$624,'COVID 19 FASE I'!D$2:D$624,Planilha4!B545,'COVID 19 FASE I'!G$2:G$624,Planilha4!N$348,'COVID 19 FASE I'!#REF!,Planilha4!N$347)</f>
        <v>#REF!</v>
      </c>
      <c r="O545" s="103" t="e">
        <f t="shared" si="13"/>
        <v>#REF!</v>
      </c>
    </row>
    <row r="546" spans="1:15" x14ac:dyDescent="0.25">
      <c r="A546" s="89" t="s">
        <v>1639</v>
      </c>
      <c r="B546" s="90" t="s">
        <v>1640</v>
      </c>
      <c r="C546" s="102" t="e">
        <f>SUMIFS('COVID 19 FASE I'!N$2:N$624,'COVID 19 FASE I'!D$2:D$624,Planilha4!B546,'COVID 19 FASE I'!G$2:G$624,Planilha4!C$348,'COVID 19 FASE I'!#REF!,Planilha4!C$347)</f>
        <v>#REF!</v>
      </c>
      <c r="D546" s="102" t="e">
        <f>SUMIFS('COVID 19 FASE I'!N$2:N$624,'COVID 19 FASE I'!D$2:D$624,Planilha4!B546,'COVID 19 FASE I'!G$2:G$624,Planilha4!D$348,'COVID 19 FASE I'!#REF!,Planilha4!D$347)</f>
        <v>#REF!</v>
      </c>
      <c r="E546" s="102" t="e">
        <f>SUMIFS('COVID 19 FASE I'!N$2:N$624,'COVID 19 FASE I'!D$2:D$624,Planilha4!B546,'COVID 19 FASE I'!G$2:G$624,Planilha4!E$348,'COVID 19 FASE I'!#REF!,Planilha4!E$347)</f>
        <v>#REF!</v>
      </c>
      <c r="F546" s="102" t="e">
        <f>SUMIFS('COVID 19 FASE I'!N$2:N$624,'COVID 19 FASE I'!D$2:D$624,Planilha4!B546,'COVID 19 FASE I'!G$2:G$624,Planilha4!F$348,'COVID 19 FASE I'!#REF!,Planilha4!F$347)</f>
        <v>#REF!</v>
      </c>
      <c r="G546" s="102" t="e">
        <f>SUMIFS('COVID 19 FASE I'!N$2:N$624,'COVID 19 FASE I'!D$2:D$624,Planilha4!B546,'COVID 19 FASE I'!G$2:G$624,Planilha4!G$348,'COVID 19 FASE I'!#REF!,Planilha4!G$347)</f>
        <v>#REF!</v>
      </c>
      <c r="H546" s="102" t="e">
        <f>SUMIFS('COVID 19 FASE I'!N$2:N$624,'COVID 19 FASE I'!D$2:D$624,Planilha4!B546,'COVID 19 FASE I'!G$2:G$624,Planilha4!H$348,'COVID 19 FASE I'!#REF!,Planilha4!H$347)</f>
        <v>#REF!</v>
      </c>
      <c r="I546" s="102" t="e">
        <f>SUMIFS('COVID 19 FASE I'!N$2:N$624,'COVID 19 FASE I'!D$2:D$624,Planilha4!B546,'COVID 19 FASE I'!G$2:G$624,Planilha4!I$348,'COVID 19 FASE I'!#REF!,Planilha4!I$347)</f>
        <v>#REF!</v>
      </c>
      <c r="J546" s="102" t="e">
        <f>SUMIFS('COVID 19 FASE I'!N$2:N$624,'COVID 19 FASE I'!D$2:D$624,Planilha4!B546,'COVID 19 FASE I'!G$2:G$624,Planilha4!J$348,'COVID 19 FASE I'!#REF!,Planilha4!J$347)</f>
        <v>#REF!</v>
      </c>
      <c r="K546" s="102" t="e">
        <f>SUMIFS('COVID 19 FASE I'!N$2:N$624,'COVID 19 FASE I'!D$2:D$624,Planilha4!B546,'COVID 19 FASE I'!G$2:G$624,Planilha4!K$348,'COVID 19 FASE I'!#REF!,Planilha4!K$347)</f>
        <v>#REF!</v>
      </c>
      <c r="L546" s="102" t="e">
        <f>SUMIFS('COVID 19 FASE I'!N$2:N$624,'COVID 19 FASE I'!D$2:D$624,Planilha4!B546,'COVID 19 FASE I'!G$2:G$624,Planilha4!L$348,'COVID 19 FASE I'!#REF!,Planilha4!L$347)</f>
        <v>#REF!</v>
      </c>
      <c r="M546" s="102" t="e">
        <f>SUMIFS('COVID 19 FASE I'!N$2:N$624,'COVID 19 FASE I'!D$2:D$624,Planilha4!B546,'COVID 19 FASE I'!G$2:G$624,Planilha4!M$348,'COVID 19 FASE I'!#REF!,Planilha4!M$347)</f>
        <v>#REF!</v>
      </c>
      <c r="N546" s="102" t="e">
        <f>SUMIFS('COVID 19 FASE I'!N$2:N$624,'COVID 19 FASE I'!D$2:D$624,Planilha4!B546,'COVID 19 FASE I'!G$2:G$624,Planilha4!N$348,'COVID 19 FASE I'!#REF!,Planilha4!N$347)</f>
        <v>#REF!</v>
      </c>
      <c r="O546" s="103" t="e">
        <f t="shared" si="13"/>
        <v>#REF!</v>
      </c>
    </row>
    <row r="547" spans="1:15" x14ac:dyDescent="0.25">
      <c r="A547" s="89" t="s">
        <v>1742</v>
      </c>
      <c r="B547" s="90" t="s">
        <v>1743</v>
      </c>
      <c r="C547" s="102" t="e">
        <f>SUMIFS('COVID 19 FASE I'!N$2:N$624,'COVID 19 FASE I'!D$2:D$624,Planilha4!B547,'COVID 19 FASE I'!G$2:G$624,Planilha4!C$348,'COVID 19 FASE I'!#REF!,Planilha4!C$347)</f>
        <v>#REF!</v>
      </c>
      <c r="D547" s="102" t="e">
        <f>SUMIFS('COVID 19 FASE I'!N$2:N$624,'COVID 19 FASE I'!D$2:D$624,Planilha4!B547,'COVID 19 FASE I'!G$2:G$624,Planilha4!D$348,'COVID 19 FASE I'!#REF!,Planilha4!D$347)</f>
        <v>#REF!</v>
      </c>
      <c r="E547" s="102" t="e">
        <f>SUMIFS('COVID 19 FASE I'!N$2:N$624,'COVID 19 FASE I'!D$2:D$624,Planilha4!B547,'COVID 19 FASE I'!G$2:G$624,Planilha4!E$348,'COVID 19 FASE I'!#REF!,Planilha4!E$347)</f>
        <v>#REF!</v>
      </c>
      <c r="F547" s="102" t="e">
        <f>SUMIFS('COVID 19 FASE I'!N$2:N$624,'COVID 19 FASE I'!D$2:D$624,Planilha4!B547,'COVID 19 FASE I'!G$2:G$624,Planilha4!F$348,'COVID 19 FASE I'!#REF!,Planilha4!F$347)</f>
        <v>#REF!</v>
      </c>
      <c r="G547" s="102" t="e">
        <f>SUMIFS('COVID 19 FASE I'!N$2:N$624,'COVID 19 FASE I'!D$2:D$624,Planilha4!B547,'COVID 19 FASE I'!G$2:G$624,Planilha4!G$348,'COVID 19 FASE I'!#REF!,Planilha4!G$347)</f>
        <v>#REF!</v>
      </c>
      <c r="H547" s="102" t="e">
        <f>SUMIFS('COVID 19 FASE I'!N$2:N$624,'COVID 19 FASE I'!D$2:D$624,Planilha4!B547,'COVID 19 FASE I'!G$2:G$624,Planilha4!H$348,'COVID 19 FASE I'!#REF!,Planilha4!H$347)</f>
        <v>#REF!</v>
      </c>
      <c r="I547" s="102" t="e">
        <f>SUMIFS('COVID 19 FASE I'!N$2:N$624,'COVID 19 FASE I'!D$2:D$624,Planilha4!B547,'COVID 19 FASE I'!G$2:G$624,Planilha4!I$348,'COVID 19 FASE I'!#REF!,Planilha4!I$347)</f>
        <v>#REF!</v>
      </c>
      <c r="J547" s="102" t="e">
        <f>SUMIFS('COVID 19 FASE I'!N$2:N$624,'COVID 19 FASE I'!D$2:D$624,Planilha4!B547,'COVID 19 FASE I'!G$2:G$624,Planilha4!J$348,'COVID 19 FASE I'!#REF!,Planilha4!J$347)</f>
        <v>#REF!</v>
      </c>
      <c r="K547" s="102" t="e">
        <f>SUMIFS('COVID 19 FASE I'!N$2:N$624,'COVID 19 FASE I'!D$2:D$624,Planilha4!B547,'COVID 19 FASE I'!G$2:G$624,Planilha4!K$348,'COVID 19 FASE I'!#REF!,Planilha4!K$347)</f>
        <v>#REF!</v>
      </c>
      <c r="L547" s="102" t="e">
        <f>SUMIFS('COVID 19 FASE I'!N$2:N$624,'COVID 19 FASE I'!D$2:D$624,Planilha4!B547,'COVID 19 FASE I'!G$2:G$624,Planilha4!L$348,'COVID 19 FASE I'!#REF!,Planilha4!L$347)</f>
        <v>#REF!</v>
      </c>
      <c r="M547" s="102" t="e">
        <f>SUMIFS('COVID 19 FASE I'!N$2:N$624,'COVID 19 FASE I'!D$2:D$624,Planilha4!B547,'COVID 19 FASE I'!G$2:G$624,Planilha4!M$348,'COVID 19 FASE I'!#REF!,Planilha4!M$347)</f>
        <v>#REF!</v>
      </c>
      <c r="N547" s="102" t="e">
        <f>SUMIFS('COVID 19 FASE I'!N$2:N$624,'COVID 19 FASE I'!D$2:D$624,Planilha4!B547,'COVID 19 FASE I'!G$2:G$624,Planilha4!N$348,'COVID 19 FASE I'!#REF!,Planilha4!N$347)</f>
        <v>#REF!</v>
      </c>
      <c r="O547" s="103" t="e">
        <f t="shared" si="13"/>
        <v>#REF!</v>
      </c>
    </row>
    <row r="548" spans="1:15" x14ac:dyDescent="0.25">
      <c r="A548" s="89" t="s">
        <v>2288</v>
      </c>
      <c r="B548" s="90" t="s">
        <v>2289</v>
      </c>
      <c r="C548" s="102" t="e">
        <f>SUMIFS('COVID 19 FASE I'!N$2:N$624,'COVID 19 FASE I'!D$2:D$624,Planilha4!B548,'COVID 19 FASE I'!G$2:G$624,Planilha4!C$348,'COVID 19 FASE I'!#REF!,Planilha4!C$347)</f>
        <v>#REF!</v>
      </c>
      <c r="D548" s="102" t="e">
        <f>SUMIFS('COVID 19 FASE I'!N$2:N$624,'COVID 19 FASE I'!D$2:D$624,Planilha4!B548,'COVID 19 FASE I'!G$2:G$624,Planilha4!D$348,'COVID 19 FASE I'!#REF!,Planilha4!D$347)</f>
        <v>#REF!</v>
      </c>
      <c r="E548" s="102" t="e">
        <f>SUMIFS('COVID 19 FASE I'!N$2:N$624,'COVID 19 FASE I'!D$2:D$624,Planilha4!B548,'COVID 19 FASE I'!G$2:G$624,Planilha4!E$348,'COVID 19 FASE I'!#REF!,Planilha4!E$347)</f>
        <v>#REF!</v>
      </c>
      <c r="F548" s="102" t="e">
        <f>SUMIFS('COVID 19 FASE I'!N$2:N$624,'COVID 19 FASE I'!D$2:D$624,Planilha4!B548,'COVID 19 FASE I'!G$2:G$624,Planilha4!F$348,'COVID 19 FASE I'!#REF!,Planilha4!F$347)</f>
        <v>#REF!</v>
      </c>
      <c r="G548" s="102" t="e">
        <f>SUMIFS('COVID 19 FASE I'!N$2:N$624,'COVID 19 FASE I'!D$2:D$624,Planilha4!B548,'COVID 19 FASE I'!G$2:G$624,Planilha4!G$348,'COVID 19 FASE I'!#REF!,Planilha4!G$347)</f>
        <v>#REF!</v>
      </c>
      <c r="H548" s="102" t="e">
        <f>SUMIFS('COVID 19 FASE I'!N$2:N$624,'COVID 19 FASE I'!D$2:D$624,Planilha4!B548,'COVID 19 FASE I'!G$2:G$624,Planilha4!H$348,'COVID 19 FASE I'!#REF!,Planilha4!H$347)</f>
        <v>#REF!</v>
      </c>
      <c r="I548" s="102" t="e">
        <f>SUMIFS('COVID 19 FASE I'!N$2:N$624,'COVID 19 FASE I'!D$2:D$624,Planilha4!B548,'COVID 19 FASE I'!G$2:G$624,Planilha4!I$348,'COVID 19 FASE I'!#REF!,Planilha4!I$347)</f>
        <v>#REF!</v>
      </c>
      <c r="J548" s="102" t="e">
        <f>SUMIFS('COVID 19 FASE I'!N$2:N$624,'COVID 19 FASE I'!D$2:D$624,Planilha4!B548,'COVID 19 FASE I'!G$2:G$624,Planilha4!J$348,'COVID 19 FASE I'!#REF!,Planilha4!J$347)</f>
        <v>#REF!</v>
      </c>
      <c r="K548" s="102" t="e">
        <f>SUMIFS('COVID 19 FASE I'!N$2:N$624,'COVID 19 FASE I'!D$2:D$624,Planilha4!B548,'COVID 19 FASE I'!G$2:G$624,Planilha4!K$348,'COVID 19 FASE I'!#REF!,Planilha4!K$347)</f>
        <v>#REF!</v>
      </c>
      <c r="L548" s="102" t="e">
        <f>SUMIFS('COVID 19 FASE I'!N$2:N$624,'COVID 19 FASE I'!D$2:D$624,Planilha4!B548,'COVID 19 FASE I'!G$2:G$624,Planilha4!L$348,'COVID 19 FASE I'!#REF!,Planilha4!L$347)</f>
        <v>#REF!</v>
      </c>
      <c r="M548" s="102" t="e">
        <f>SUMIFS('COVID 19 FASE I'!N$2:N$624,'COVID 19 FASE I'!D$2:D$624,Planilha4!B548,'COVID 19 FASE I'!G$2:G$624,Planilha4!M$348,'COVID 19 FASE I'!#REF!,Planilha4!M$347)</f>
        <v>#REF!</v>
      </c>
      <c r="N548" s="102" t="e">
        <f>SUMIFS('COVID 19 FASE I'!N$2:N$624,'COVID 19 FASE I'!D$2:D$624,Planilha4!B548,'COVID 19 FASE I'!G$2:G$624,Planilha4!N$348,'COVID 19 FASE I'!#REF!,Planilha4!N$347)</f>
        <v>#REF!</v>
      </c>
      <c r="O548" s="103" t="e">
        <f t="shared" si="13"/>
        <v>#REF!</v>
      </c>
    </row>
    <row r="549" spans="1:15" x14ac:dyDescent="0.25">
      <c r="A549" s="89" t="s">
        <v>1695</v>
      </c>
      <c r="B549" s="90" t="s">
        <v>1696</v>
      </c>
      <c r="C549" s="102" t="e">
        <f>SUMIFS('COVID 19 FASE I'!N$2:N$624,'COVID 19 FASE I'!D$2:D$624,Planilha4!B549,'COVID 19 FASE I'!G$2:G$624,Planilha4!C$348,'COVID 19 FASE I'!#REF!,Planilha4!C$347)</f>
        <v>#REF!</v>
      </c>
      <c r="D549" s="102" t="e">
        <f>SUMIFS('COVID 19 FASE I'!N$2:N$624,'COVID 19 FASE I'!D$2:D$624,Planilha4!B549,'COVID 19 FASE I'!G$2:G$624,Planilha4!D$348,'COVID 19 FASE I'!#REF!,Planilha4!D$347)</f>
        <v>#REF!</v>
      </c>
      <c r="E549" s="102" t="e">
        <f>SUMIFS('COVID 19 FASE I'!N$2:N$624,'COVID 19 FASE I'!D$2:D$624,Planilha4!B549,'COVID 19 FASE I'!G$2:G$624,Planilha4!E$348,'COVID 19 FASE I'!#REF!,Planilha4!E$347)</f>
        <v>#REF!</v>
      </c>
      <c r="F549" s="102" t="e">
        <f>SUMIFS('COVID 19 FASE I'!N$2:N$624,'COVID 19 FASE I'!D$2:D$624,Planilha4!B549,'COVID 19 FASE I'!G$2:G$624,Planilha4!F$348,'COVID 19 FASE I'!#REF!,Planilha4!F$347)</f>
        <v>#REF!</v>
      </c>
      <c r="G549" s="102" t="e">
        <f>SUMIFS('COVID 19 FASE I'!N$2:N$624,'COVID 19 FASE I'!D$2:D$624,Planilha4!B549,'COVID 19 FASE I'!G$2:G$624,Planilha4!G$348,'COVID 19 FASE I'!#REF!,Planilha4!G$347)</f>
        <v>#REF!</v>
      </c>
      <c r="H549" s="102" t="e">
        <f>SUMIFS('COVID 19 FASE I'!N$2:N$624,'COVID 19 FASE I'!D$2:D$624,Planilha4!B549,'COVID 19 FASE I'!G$2:G$624,Planilha4!H$348,'COVID 19 FASE I'!#REF!,Planilha4!H$347)</f>
        <v>#REF!</v>
      </c>
      <c r="I549" s="102" t="e">
        <f>SUMIFS('COVID 19 FASE I'!N$2:N$624,'COVID 19 FASE I'!D$2:D$624,Planilha4!B549,'COVID 19 FASE I'!G$2:G$624,Planilha4!I$348,'COVID 19 FASE I'!#REF!,Planilha4!I$347)</f>
        <v>#REF!</v>
      </c>
      <c r="J549" s="102" t="e">
        <f>SUMIFS('COVID 19 FASE I'!N$2:N$624,'COVID 19 FASE I'!D$2:D$624,Planilha4!B549,'COVID 19 FASE I'!G$2:G$624,Planilha4!J$348,'COVID 19 FASE I'!#REF!,Planilha4!J$347)</f>
        <v>#REF!</v>
      </c>
      <c r="K549" s="102" t="e">
        <f>SUMIFS('COVID 19 FASE I'!N$2:N$624,'COVID 19 FASE I'!D$2:D$624,Planilha4!B549,'COVID 19 FASE I'!G$2:G$624,Planilha4!K$348,'COVID 19 FASE I'!#REF!,Planilha4!K$347)</f>
        <v>#REF!</v>
      </c>
      <c r="L549" s="102" t="e">
        <f>SUMIFS('COVID 19 FASE I'!N$2:N$624,'COVID 19 FASE I'!D$2:D$624,Planilha4!B549,'COVID 19 FASE I'!G$2:G$624,Planilha4!L$348,'COVID 19 FASE I'!#REF!,Planilha4!L$347)</f>
        <v>#REF!</v>
      </c>
      <c r="M549" s="102" t="e">
        <f>SUMIFS('COVID 19 FASE I'!N$2:N$624,'COVID 19 FASE I'!D$2:D$624,Planilha4!B549,'COVID 19 FASE I'!G$2:G$624,Planilha4!M$348,'COVID 19 FASE I'!#REF!,Planilha4!M$347)</f>
        <v>#REF!</v>
      </c>
      <c r="N549" s="102" t="e">
        <f>SUMIFS('COVID 19 FASE I'!N$2:N$624,'COVID 19 FASE I'!D$2:D$624,Planilha4!B549,'COVID 19 FASE I'!G$2:G$624,Planilha4!N$348,'COVID 19 FASE I'!#REF!,Planilha4!N$347)</f>
        <v>#REF!</v>
      </c>
      <c r="O549" s="103" t="e">
        <f t="shared" si="13"/>
        <v>#REF!</v>
      </c>
    </row>
    <row r="550" spans="1:15" x14ac:dyDescent="0.25">
      <c r="A550" s="89" t="s">
        <v>2097</v>
      </c>
      <c r="B550" s="90" t="s">
        <v>2098</v>
      </c>
      <c r="C550" s="102" t="e">
        <f>SUMIFS('COVID 19 FASE I'!N$2:N$624,'COVID 19 FASE I'!D$2:D$624,Planilha4!B550,'COVID 19 FASE I'!G$2:G$624,Planilha4!C$348,'COVID 19 FASE I'!#REF!,Planilha4!C$347)</f>
        <v>#REF!</v>
      </c>
      <c r="D550" s="102" t="e">
        <f>SUMIFS('COVID 19 FASE I'!N$2:N$624,'COVID 19 FASE I'!D$2:D$624,Planilha4!B550,'COVID 19 FASE I'!G$2:G$624,Planilha4!D$348,'COVID 19 FASE I'!#REF!,Planilha4!D$347)</f>
        <v>#REF!</v>
      </c>
      <c r="E550" s="102" t="e">
        <f>SUMIFS('COVID 19 FASE I'!N$2:N$624,'COVID 19 FASE I'!D$2:D$624,Planilha4!B550,'COVID 19 FASE I'!G$2:G$624,Planilha4!E$348,'COVID 19 FASE I'!#REF!,Planilha4!E$347)</f>
        <v>#REF!</v>
      </c>
      <c r="F550" s="102" t="e">
        <f>SUMIFS('COVID 19 FASE I'!N$2:N$624,'COVID 19 FASE I'!D$2:D$624,Planilha4!B550,'COVID 19 FASE I'!G$2:G$624,Planilha4!F$348,'COVID 19 FASE I'!#REF!,Planilha4!F$347)</f>
        <v>#REF!</v>
      </c>
      <c r="G550" s="102" t="e">
        <f>SUMIFS('COVID 19 FASE I'!N$2:N$624,'COVID 19 FASE I'!D$2:D$624,Planilha4!B550,'COVID 19 FASE I'!G$2:G$624,Planilha4!G$348,'COVID 19 FASE I'!#REF!,Planilha4!G$347)</f>
        <v>#REF!</v>
      </c>
      <c r="H550" s="102" t="e">
        <f>SUMIFS('COVID 19 FASE I'!N$2:N$624,'COVID 19 FASE I'!D$2:D$624,Planilha4!B550,'COVID 19 FASE I'!G$2:G$624,Planilha4!H$348,'COVID 19 FASE I'!#REF!,Planilha4!H$347)</f>
        <v>#REF!</v>
      </c>
      <c r="I550" s="102" t="e">
        <f>SUMIFS('COVID 19 FASE I'!N$2:N$624,'COVID 19 FASE I'!D$2:D$624,Planilha4!B550,'COVID 19 FASE I'!G$2:G$624,Planilha4!I$348,'COVID 19 FASE I'!#REF!,Planilha4!I$347)</f>
        <v>#REF!</v>
      </c>
      <c r="J550" s="102" t="e">
        <f>SUMIFS('COVID 19 FASE I'!N$2:N$624,'COVID 19 FASE I'!D$2:D$624,Planilha4!B550,'COVID 19 FASE I'!G$2:G$624,Planilha4!J$348,'COVID 19 FASE I'!#REF!,Planilha4!J$347)</f>
        <v>#REF!</v>
      </c>
      <c r="K550" s="102" t="e">
        <f>SUMIFS('COVID 19 FASE I'!N$2:N$624,'COVID 19 FASE I'!D$2:D$624,Planilha4!B550,'COVID 19 FASE I'!G$2:G$624,Planilha4!K$348,'COVID 19 FASE I'!#REF!,Planilha4!K$347)</f>
        <v>#REF!</v>
      </c>
      <c r="L550" s="102" t="e">
        <f>SUMIFS('COVID 19 FASE I'!N$2:N$624,'COVID 19 FASE I'!D$2:D$624,Planilha4!B550,'COVID 19 FASE I'!G$2:G$624,Planilha4!L$348,'COVID 19 FASE I'!#REF!,Planilha4!L$347)</f>
        <v>#REF!</v>
      </c>
      <c r="M550" s="102" t="e">
        <f>SUMIFS('COVID 19 FASE I'!N$2:N$624,'COVID 19 FASE I'!D$2:D$624,Planilha4!B550,'COVID 19 FASE I'!G$2:G$624,Planilha4!M$348,'COVID 19 FASE I'!#REF!,Planilha4!M$347)</f>
        <v>#REF!</v>
      </c>
      <c r="N550" s="102" t="e">
        <f>SUMIFS('COVID 19 FASE I'!N$2:N$624,'COVID 19 FASE I'!D$2:D$624,Planilha4!B550,'COVID 19 FASE I'!G$2:G$624,Planilha4!N$348,'COVID 19 FASE I'!#REF!,Planilha4!N$347)</f>
        <v>#REF!</v>
      </c>
      <c r="O550" s="103" t="e">
        <f t="shared" si="13"/>
        <v>#REF!</v>
      </c>
    </row>
    <row r="551" spans="1:15" x14ac:dyDescent="0.25">
      <c r="A551" s="89" t="s">
        <v>2479</v>
      </c>
      <c r="B551" s="90" t="s">
        <v>2480</v>
      </c>
      <c r="C551" s="102" t="e">
        <f>SUMIFS('COVID 19 FASE I'!N$2:N$624,'COVID 19 FASE I'!D$2:D$624,Planilha4!B551,'COVID 19 FASE I'!G$2:G$624,Planilha4!C$348,'COVID 19 FASE I'!#REF!,Planilha4!C$347)</f>
        <v>#REF!</v>
      </c>
      <c r="D551" s="102" t="e">
        <f>SUMIFS('COVID 19 FASE I'!N$2:N$624,'COVID 19 FASE I'!D$2:D$624,Planilha4!B551,'COVID 19 FASE I'!G$2:G$624,Planilha4!D$348,'COVID 19 FASE I'!#REF!,Planilha4!D$347)</f>
        <v>#REF!</v>
      </c>
      <c r="E551" s="102" t="e">
        <f>SUMIFS('COVID 19 FASE I'!N$2:N$624,'COVID 19 FASE I'!D$2:D$624,Planilha4!B551,'COVID 19 FASE I'!G$2:G$624,Planilha4!E$348,'COVID 19 FASE I'!#REF!,Planilha4!E$347)</f>
        <v>#REF!</v>
      </c>
      <c r="F551" s="102" t="e">
        <f>SUMIFS('COVID 19 FASE I'!N$2:N$624,'COVID 19 FASE I'!D$2:D$624,Planilha4!B551,'COVID 19 FASE I'!G$2:G$624,Planilha4!F$348,'COVID 19 FASE I'!#REF!,Planilha4!F$347)</f>
        <v>#REF!</v>
      </c>
      <c r="G551" s="102" t="e">
        <f>SUMIFS('COVID 19 FASE I'!N$2:N$624,'COVID 19 FASE I'!D$2:D$624,Planilha4!B551,'COVID 19 FASE I'!G$2:G$624,Planilha4!G$348,'COVID 19 FASE I'!#REF!,Planilha4!G$347)</f>
        <v>#REF!</v>
      </c>
      <c r="H551" s="102" t="e">
        <f>SUMIFS('COVID 19 FASE I'!N$2:N$624,'COVID 19 FASE I'!D$2:D$624,Planilha4!B551,'COVID 19 FASE I'!G$2:G$624,Planilha4!H$348,'COVID 19 FASE I'!#REF!,Planilha4!H$347)</f>
        <v>#REF!</v>
      </c>
      <c r="I551" s="102" t="e">
        <f>SUMIFS('COVID 19 FASE I'!N$2:N$624,'COVID 19 FASE I'!D$2:D$624,Planilha4!B551,'COVID 19 FASE I'!G$2:G$624,Planilha4!I$348,'COVID 19 FASE I'!#REF!,Planilha4!I$347)</f>
        <v>#REF!</v>
      </c>
      <c r="J551" s="102" t="e">
        <f>SUMIFS('COVID 19 FASE I'!N$2:N$624,'COVID 19 FASE I'!D$2:D$624,Planilha4!B551,'COVID 19 FASE I'!G$2:G$624,Planilha4!J$348,'COVID 19 FASE I'!#REF!,Planilha4!J$347)</f>
        <v>#REF!</v>
      </c>
      <c r="K551" s="102" t="e">
        <f>SUMIFS('COVID 19 FASE I'!N$2:N$624,'COVID 19 FASE I'!D$2:D$624,Planilha4!B551,'COVID 19 FASE I'!G$2:G$624,Planilha4!K$348,'COVID 19 FASE I'!#REF!,Planilha4!K$347)</f>
        <v>#REF!</v>
      </c>
      <c r="L551" s="102" t="e">
        <f>SUMIFS('COVID 19 FASE I'!N$2:N$624,'COVID 19 FASE I'!D$2:D$624,Planilha4!B551,'COVID 19 FASE I'!G$2:G$624,Planilha4!L$348,'COVID 19 FASE I'!#REF!,Planilha4!L$347)</f>
        <v>#REF!</v>
      </c>
      <c r="M551" s="102" t="e">
        <f>SUMIFS('COVID 19 FASE I'!N$2:N$624,'COVID 19 FASE I'!D$2:D$624,Planilha4!B551,'COVID 19 FASE I'!G$2:G$624,Planilha4!M$348,'COVID 19 FASE I'!#REF!,Planilha4!M$347)</f>
        <v>#REF!</v>
      </c>
      <c r="N551" s="102" t="e">
        <f>SUMIFS('COVID 19 FASE I'!N$2:N$624,'COVID 19 FASE I'!D$2:D$624,Planilha4!B551,'COVID 19 FASE I'!G$2:G$624,Planilha4!N$348,'COVID 19 FASE I'!#REF!,Planilha4!N$347)</f>
        <v>#REF!</v>
      </c>
      <c r="O551" s="103" t="e">
        <f t="shared" si="13"/>
        <v>#REF!</v>
      </c>
    </row>
    <row r="552" spans="1:15" x14ac:dyDescent="0.25">
      <c r="A552" s="89" t="s">
        <v>1940</v>
      </c>
      <c r="B552" s="90" t="s">
        <v>1941</v>
      </c>
      <c r="C552" s="102" t="e">
        <f>SUMIFS('COVID 19 FASE I'!N$2:N$624,'COVID 19 FASE I'!D$2:D$624,Planilha4!B552,'COVID 19 FASE I'!G$2:G$624,Planilha4!C$348,'COVID 19 FASE I'!#REF!,Planilha4!C$347)</f>
        <v>#REF!</v>
      </c>
      <c r="D552" s="102" t="e">
        <f>SUMIFS('COVID 19 FASE I'!N$2:N$624,'COVID 19 FASE I'!D$2:D$624,Planilha4!B552,'COVID 19 FASE I'!G$2:G$624,Planilha4!D$348,'COVID 19 FASE I'!#REF!,Planilha4!D$347)</f>
        <v>#REF!</v>
      </c>
      <c r="E552" s="102" t="e">
        <f>SUMIFS('COVID 19 FASE I'!N$2:N$624,'COVID 19 FASE I'!D$2:D$624,Planilha4!B552,'COVID 19 FASE I'!G$2:G$624,Planilha4!E$348,'COVID 19 FASE I'!#REF!,Planilha4!E$347)</f>
        <v>#REF!</v>
      </c>
      <c r="F552" s="102" t="e">
        <f>SUMIFS('COVID 19 FASE I'!N$2:N$624,'COVID 19 FASE I'!D$2:D$624,Planilha4!B552,'COVID 19 FASE I'!G$2:G$624,Planilha4!F$348,'COVID 19 FASE I'!#REF!,Planilha4!F$347)</f>
        <v>#REF!</v>
      </c>
      <c r="G552" s="102" t="e">
        <f>SUMIFS('COVID 19 FASE I'!N$2:N$624,'COVID 19 FASE I'!D$2:D$624,Planilha4!B552,'COVID 19 FASE I'!G$2:G$624,Planilha4!G$348,'COVID 19 FASE I'!#REF!,Planilha4!G$347)</f>
        <v>#REF!</v>
      </c>
      <c r="H552" s="102" t="e">
        <f>SUMIFS('COVID 19 FASE I'!N$2:N$624,'COVID 19 FASE I'!D$2:D$624,Planilha4!B552,'COVID 19 FASE I'!G$2:G$624,Planilha4!H$348,'COVID 19 FASE I'!#REF!,Planilha4!H$347)</f>
        <v>#REF!</v>
      </c>
      <c r="I552" s="102" t="e">
        <f>SUMIFS('COVID 19 FASE I'!N$2:N$624,'COVID 19 FASE I'!D$2:D$624,Planilha4!B552,'COVID 19 FASE I'!G$2:G$624,Planilha4!I$348,'COVID 19 FASE I'!#REF!,Planilha4!I$347)</f>
        <v>#REF!</v>
      </c>
      <c r="J552" s="102" t="e">
        <f>SUMIFS('COVID 19 FASE I'!N$2:N$624,'COVID 19 FASE I'!D$2:D$624,Planilha4!B552,'COVID 19 FASE I'!G$2:G$624,Planilha4!J$348,'COVID 19 FASE I'!#REF!,Planilha4!J$347)</f>
        <v>#REF!</v>
      </c>
      <c r="K552" s="102" t="e">
        <f>SUMIFS('COVID 19 FASE I'!N$2:N$624,'COVID 19 FASE I'!D$2:D$624,Planilha4!B552,'COVID 19 FASE I'!G$2:G$624,Planilha4!K$348,'COVID 19 FASE I'!#REF!,Planilha4!K$347)</f>
        <v>#REF!</v>
      </c>
      <c r="L552" s="102" t="e">
        <f>SUMIFS('COVID 19 FASE I'!N$2:N$624,'COVID 19 FASE I'!D$2:D$624,Planilha4!B552,'COVID 19 FASE I'!G$2:G$624,Planilha4!L$348,'COVID 19 FASE I'!#REF!,Planilha4!L$347)</f>
        <v>#REF!</v>
      </c>
      <c r="M552" s="102" t="e">
        <f>SUMIFS('COVID 19 FASE I'!N$2:N$624,'COVID 19 FASE I'!D$2:D$624,Planilha4!B552,'COVID 19 FASE I'!G$2:G$624,Planilha4!M$348,'COVID 19 FASE I'!#REF!,Planilha4!M$347)</f>
        <v>#REF!</v>
      </c>
      <c r="N552" s="102" t="e">
        <f>SUMIFS('COVID 19 FASE I'!N$2:N$624,'COVID 19 FASE I'!D$2:D$624,Planilha4!B552,'COVID 19 FASE I'!G$2:G$624,Planilha4!N$348,'COVID 19 FASE I'!#REF!,Planilha4!N$347)</f>
        <v>#REF!</v>
      </c>
      <c r="O552" s="103" t="e">
        <f t="shared" si="13"/>
        <v>#REF!</v>
      </c>
    </row>
    <row r="553" spans="1:15" x14ac:dyDescent="0.25">
      <c r="A553" s="85" t="s">
        <v>2913</v>
      </c>
      <c r="B553" s="86" t="s">
        <v>2914</v>
      </c>
      <c r="C553" s="102" t="e">
        <f>SUMIFS('COVID 19 FASE I'!N$2:N$624,'COVID 19 FASE I'!D$2:D$624,Planilha4!B553,'COVID 19 FASE I'!G$2:G$624,Planilha4!C$348,'COVID 19 FASE I'!#REF!,Planilha4!C$347)</f>
        <v>#REF!</v>
      </c>
      <c r="D553" s="102" t="e">
        <f>SUMIFS('COVID 19 FASE I'!N$2:N$624,'COVID 19 FASE I'!D$2:D$624,Planilha4!B553,'COVID 19 FASE I'!G$2:G$624,Planilha4!D$348,'COVID 19 FASE I'!#REF!,Planilha4!D$347)</f>
        <v>#REF!</v>
      </c>
      <c r="E553" s="102" t="e">
        <f>SUMIFS('COVID 19 FASE I'!N$2:N$624,'COVID 19 FASE I'!D$2:D$624,Planilha4!B553,'COVID 19 FASE I'!G$2:G$624,Planilha4!E$348,'COVID 19 FASE I'!#REF!,Planilha4!E$347)</f>
        <v>#REF!</v>
      </c>
      <c r="F553" s="102" t="e">
        <f>SUMIFS('COVID 19 FASE I'!N$2:N$624,'COVID 19 FASE I'!D$2:D$624,Planilha4!B553,'COVID 19 FASE I'!G$2:G$624,Planilha4!F$348,'COVID 19 FASE I'!#REF!,Planilha4!F$347)</f>
        <v>#REF!</v>
      </c>
      <c r="G553" s="102" t="e">
        <f>SUMIFS('COVID 19 FASE I'!N$2:N$624,'COVID 19 FASE I'!D$2:D$624,Planilha4!B553,'COVID 19 FASE I'!G$2:G$624,Planilha4!G$348,'COVID 19 FASE I'!#REF!,Planilha4!G$347)</f>
        <v>#REF!</v>
      </c>
      <c r="H553" s="102" t="e">
        <f>SUMIFS('COVID 19 FASE I'!N$2:N$624,'COVID 19 FASE I'!D$2:D$624,Planilha4!B553,'COVID 19 FASE I'!G$2:G$624,Planilha4!H$348,'COVID 19 FASE I'!#REF!,Planilha4!H$347)</f>
        <v>#REF!</v>
      </c>
      <c r="I553" s="102" t="e">
        <f>SUMIFS('COVID 19 FASE I'!N$2:N$624,'COVID 19 FASE I'!D$2:D$624,Planilha4!B553,'COVID 19 FASE I'!G$2:G$624,Planilha4!I$348,'COVID 19 FASE I'!#REF!,Planilha4!I$347)</f>
        <v>#REF!</v>
      </c>
      <c r="J553" s="102" t="e">
        <f>SUMIFS('COVID 19 FASE I'!N$2:N$624,'COVID 19 FASE I'!D$2:D$624,Planilha4!B553,'COVID 19 FASE I'!G$2:G$624,Planilha4!J$348,'COVID 19 FASE I'!#REF!,Planilha4!J$347)</f>
        <v>#REF!</v>
      </c>
      <c r="K553" s="102" t="e">
        <f>SUMIFS('COVID 19 FASE I'!N$2:N$624,'COVID 19 FASE I'!D$2:D$624,Planilha4!B553,'COVID 19 FASE I'!G$2:G$624,Planilha4!K$348,'COVID 19 FASE I'!#REF!,Planilha4!K$347)</f>
        <v>#REF!</v>
      </c>
      <c r="L553" s="102" t="e">
        <f>SUMIFS('COVID 19 FASE I'!N$2:N$624,'COVID 19 FASE I'!D$2:D$624,Planilha4!B553,'COVID 19 FASE I'!G$2:G$624,Planilha4!L$348,'COVID 19 FASE I'!#REF!,Planilha4!L$347)</f>
        <v>#REF!</v>
      </c>
      <c r="M553" s="102" t="e">
        <f>SUMIFS('COVID 19 FASE I'!N$2:N$624,'COVID 19 FASE I'!D$2:D$624,Planilha4!B553,'COVID 19 FASE I'!G$2:G$624,Planilha4!M$348,'COVID 19 FASE I'!#REF!,Planilha4!M$347)</f>
        <v>#REF!</v>
      </c>
      <c r="N553" s="102" t="e">
        <f>SUMIFS('COVID 19 FASE I'!N$2:N$624,'COVID 19 FASE I'!D$2:D$624,Planilha4!B553,'COVID 19 FASE I'!G$2:G$624,Planilha4!N$348,'COVID 19 FASE I'!#REF!,Planilha4!N$347)</f>
        <v>#REF!</v>
      </c>
      <c r="O553" s="103" t="e">
        <f t="shared" si="13"/>
        <v>#REF!</v>
      </c>
    </row>
    <row r="554" spans="1:15" x14ac:dyDescent="0.25">
      <c r="A554" s="89" t="s">
        <v>1715</v>
      </c>
      <c r="B554" s="90" t="s">
        <v>1716</v>
      </c>
      <c r="C554" s="102" t="e">
        <f>SUMIFS('COVID 19 FASE I'!N$2:N$624,'COVID 19 FASE I'!D$2:D$624,Planilha4!B554,'COVID 19 FASE I'!G$2:G$624,Planilha4!C$348,'COVID 19 FASE I'!#REF!,Planilha4!C$347)</f>
        <v>#REF!</v>
      </c>
      <c r="D554" s="102" t="e">
        <f>SUMIFS('COVID 19 FASE I'!N$2:N$624,'COVID 19 FASE I'!D$2:D$624,Planilha4!B554,'COVID 19 FASE I'!G$2:G$624,Planilha4!D$348,'COVID 19 FASE I'!#REF!,Planilha4!D$347)</f>
        <v>#REF!</v>
      </c>
      <c r="E554" s="102" t="e">
        <f>SUMIFS('COVID 19 FASE I'!N$2:N$624,'COVID 19 FASE I'!D$2:D$624,Planilha4!B554,'COVID 19 FASE I'!G$2:G$624,Planilha4!E$348,'COVID 19 FASE I'!#REF!,Planilha4!E$347)</f>
        <v>#REF!</v>
      </c>
      <c r="F554" s="102" t="e">
        <f>SUMIFS('COVID 19 FASE I'!N$2:N$624,'COVID 19 FASE I'!D$2:D$624,Planilha4!B554,'COVID 19 FASE I'!G$2:G$624,Planilha4!F$348,'COVID 19 FASE I'!#REF!,Planilha4!F$347)</f>
        <v>#REF!</v>
      </c>
      <c r="G554" s="102" t="e">
        <f>SUMIFS('COVID 19 FASE I'!N$2:N$624,'COVID 19 FASE I'!D$2:D$624,Planilha4!B554,'COVID 19 FASE I'!G$2:G$624,Planilha4!G$348,'COVID 19 FASE I'!#REF!,Planilha4!G$347)</f>
        <v>#REF!</v>
      </c>
      <c r="H554" s="102" t="e">
        <f>SUMIFS('COVID 19 FASE I'!N$2:N$624,'COVID 19 FASE I'!D$2:D$624,Planilha4!B554,'COVID 19 FASE I'!G$2:G$624,Planilha4!H$348,'COVID 19 FASE I'!#REF!,Planilha4!H$347)</f>
        <v>#REF!</v>
      </c>
      <c r="I554" s="102" t="e">
        <f>SUMIFS('COVID 19 FASE I'!N$2:N$624,'COVID 19 FASE I'!D$2:D$624,Planilha4!B554,'COVID 19 FASE I'!G$2:G$624,Planilha4!I$348,'COVID 19 FASE I'!#REF!,Planilha4!I$347)</f>
        <v>#REF!</v>
      </c>
      <c r="J554" s="102" t="e">
        <f>SUMIFS('COVID 19 FASE I'!N$2:N$624,'COVID 19 FASE I'!D$2:D$624,Planilha4!B554,'COVID 19 FASE I'!G$2:G$624,Planilha4!J$348,'COVID 19 FASE I'!#REF!,Planilha4!J$347)</f>
        <v>#REF!</v>
      </c>
      <c r="K554" s="102" t="e">
        <f>SUMIFS('COVID 19 FASE I'!N$2:N$624,'COVID 19 FASE I'!D$2:D$624,Planilha4!B554,'COVID 19 FASE I'!G$2:G$624,Planilha4!K$348,'COVID 19 FASE I'!#REF!,Planilha4!K$347)</f>
        <v>#REF!</v>
      </c>
      <c r="L554" s="102" t="e">
        <f>SUMIFS('COVID 19 FASE I'!N$2:N$624,'COVID 19 FASE I'!D$2:D$624,Planilha4!B554,'COVID 19 FASE I'!G$2:G$624,Planilha4!L$348,'COVID 19 FASE I'!#REF!,Planilha4!L$347)</f>
        <v>#REF!</v>
      </c>
      <c r="M554" s="102" t="e">
        <f>SUMIFS('COVID 19 FASE I'!N$2:N$624,'COVID 19 FASE I'!D$2:D$624,Planilha4!B554,'COVID 19 FASE I'!G$2:G$624,Planilha4!M$348,'COVID 19 FASE I'!#REF!,Planilha4!M$347)</f>
        <v>#REF!</v>
      </c>
      <c r="N554" s="102" t="e">
        <f>SUMIFS('COVID 19 FASE I'!N$2:N$624,'COVID 19 FASE I'!D$2:D$624,Planilha4!B554,'COVID 19 FASE I'!G$2:G$624,Planilha4!N$348,'COVID 19 FASE I'!#REF!,Planilha4!N$347)</f>
        <v>#REF!</v>
      </c>
      <c r="O554" s="103" t="e">
        <f t="shared" si="13"/>
        <v>#REF!</v>
      </c>
    </row>
    <row r="555" spans="1:15" x14ac:dyDescent="0.25">
      <c r="A555" s="89" t="s">
        <v>2101</v>
      </c>
      <c r="B555" s="90" t="s">
        <v>2102</v>
      </c>
      <c r="C555" s="102" t="e">
        <f>SUMIFS('COVID 19 FASE I'!N$2:N$624,'COVID 19 FASE I'!D$2:D$624,Planilha4!B555,'COVID 19 FASE I'!G$2:G$624,Planilha4!C$348,'COVID 19 FASE I'!#REF!,Planilha4!C$347)</f>
        <v>#REF!</v>
      </c>
      <c r="D555" s="102" t="e">
        <f>SUMIFS('COVID 19 FASE I'!N$2:N$624,'COVID 19 FASE I'!D$2:D$624,Planilha4!B555,'COVID 19 FASE I'!G$2:G$624,Planilha4!D$348,'COVID 19 FASE I'!#REF!,Planilha4!D$347)</f>
        <v>#REF!</v>
      </c>
      <c r="E555" s="102" t="e">
        <f>SUMIFS('COVID 19 FASE I'!N$2:N$624,'COVID 19 FASE I'!D$2:D$624,Planilha4!B555,'COVID 19 FASE I'!G$2:G$624,Planilha4!E$348,'COVID 19 FASE I'!#REF!,Planilha4!E$347)</f>
        <v>#REF!</v>
      </c>
      <c r="F555" s="102" t="e">
        <f>SUMIFS('COVID 19 FASE I'!N$2:N$624,'COVID 19 FASE I'!D$2:D$624,Planilha4!B555,'COVID 19 FASE I'!G$2:G$624,Planilha4!F$348,'COVID 19 FASE I'!#REF!,Planilha4!F$347)</f>
        <v>#REF!</v>
      </c>
      <c r="G555" s="102" t="e">
        <f>SUMIFS('COVID 19 FASE I'!N$2:N$624,'COVID 19 FASE I'!D$2:D$624,Planilha4!B555,'COVID 19 FASE I'!G$2:G$624,Planilha4!G$348,'COVID 19 FASE I'!#REF!,Planilha4!G$347)</f>
        <v>#REF!</v>
      </c>
      <c r="H555" s="102" t="e">
        <f>SUMIFS('COVID 19 FASE I'!N$2:N$624,'COVID 19 FASE I'!D$2:D$624,Planilha4!B555,'COVID 19 FASE I'!G$2:G$624,Planilha4!H$348,'COVID 19 FASE I'!#REF!,Planilha4!H$347)</f>
        <v>#REF!</v>
      </c>
      <c r="I555" s="102" t="e">
        <f>SUMIFS('COVID 19 FASE I'!N$2:N$624,'COVID 19 FASE I'!D$2:D$624,Planilha4!B555,'COVID 19 FASE I'!G$2:G$624,Planilha4!I$348,'COVID 19 FASE I'!#REF!,Planilha4!I$347)</f>
        <v>#REF!</v>
      </c>
      <c r="J555" s="102" t="e">
        <f>SUMIFS('COVID 19 FASE I'!N$2:N$624,'COVID 19 FASE I'!D$2:D$624,Planilha4!B555,'COVID 19 FASE I'!G$2:G$624,Planilha4!J$348,'COVID 19 FASE I'!#REF!,Planilha4!J$347)</f>
        <v>#REF!</v>
      </c>
      <c r="K555" s="102" t="e">
        <f>SUMIFS('COVID 19 FASE I'!N$2:N$624,'COVID 19 FASE I'!D$2:D$624,Planilha4!B555,'COVID 19 FASE I'!G$2:G$624,Planilha4!K$348,'COVID 19 FASE I'!#REF!,Planilha4!K$347)</f>
        <v>#REF!</v>
      </c>
      <c r="L555" s="102" t="e">
        <f>SUMIFS('COVID 19 FASE I'!N$2:N$624,'COVID 19 FASE I'!D$2:D$624,Planilha4!B555,'COVID 19 FASE I'!G$2:G$624,Planilha4!L$348,'COVID 19 FASE I'!#REF!,Planilha4!L$347)</f>
        <v>#REF!</v>
      </c>
      <c r="M555" s="102" t="e">
        <f>SUMIFS('COVID 19 FASE I'!N$2:N$624,'COVID 19 FASE I'!D$2:D$624,Planilha4!B555,'COVID 19 FASE I'!G$2:G$624,Planilha4!M$348,'COVID 19 FASE I'!#REF!,Planilha4!M$347)</f>
        <v>#REF!</v>
      </c>
      <c r="N555" s="102" t="e">
        <f>SUMIFS('COVID 19 FASE I'!N$2:N$624,'COVID 19 FASE I'!D$2:D$624,Planilha4!B555,'COVID 19 FASE I'!G$2:G$624,Planilha4!N$348,'COVID 19 FASE I'!#REF!,Planilha4!N$347)</f>
        <v>#REF!</v>
      </c>
      <c r="O555" s="103" t="e">
        <f t="shared" si="13"/>
        <v>#REF!</v>
      </c>
    </row>
    <row r="556" spans="1:15" x14ac:dyDescent="0.25">
      <c r="A556" s="89" t="s">
        <v>2626</v>
      </c>
      <c r="B556" s="90" t="s">
        <v>2627</v>
      </c>
      <c r="C556" s="102" t="e">
        <f>SUMIFS('COVID 19 FASE I'!N$2:N$624,'COVID 19 FASE I'!D$2:D$624,Planilha4!B556,'COVID 19 FASE I'!G$2:G$624,Planilha4!C$348,'COVID 19 FASE I'!#REF!,Planilha4!C$347)</f>
        <v>#REF!</v>
      </c>
      <c r="D556" s="102" t="e">
        <f>SUMIFS('COVID 19 FASE I'!N$2:N$624,'COVID 19 FASE I'!D$2:D$624,Planilha4!B556,'COVID 19 FASE I'!G$2:G$624,Planilha4!D$348,'COVID 19 FASE I'!#REF!,Planilha4!D$347)</f>
        <v>#REF!</v>
      </c>
      <c r="E556" s="102" t="e">
        <f>SUMIFS('COVID 19 FASE I'!N$2:N$624,'COVID 19 FASE I'!D$2:D$624,Planilha4!B556,'COVID 19 FASE I'!G$2:G$624,Planilha4!E$348,'COVID 19 FASE I'!#REF!,Planilha4!E$347)</f>
        <v>#REF!</v>
      </c>
      <c r="F556" s="102" t="e">
        <f>SUMIFS('COVID 19 FASE I'!N$2:N$624,'COVID 19 FASE I'!D$2:D$624,Planilha4!B556,'COVID 19 FASE I'!G$2:G$624,Planilha4!F$348,'COVID 19 FASE I'!#REF!,Planilha4!F$347)</f>
        <v>#REF!</v>
      </c>
      <c r="G556" s="102" t="e">
        <f>SUMIFS('COVID 19 FASE I'!N$2:N$624,'COVID 19 FASE I'!D$2:D$624,Planilha4!B556,'COVID 19 FASE I'!G$2:G$624,Planilha4!G$348,'COVID 19 FASE I'!#REF!,Planilha4!G$347)</f>
        <v>#REF!</v>
      </c>
      <c r="H556" s="102" t="e">
        <f>SUMIFS('COVID 19 FASE I'!N$2:N$624,'COVID 19 FASE I'!D$2:D$624,Planilha4!B556,'COVID 19 FASE I'!G$2:G$624,Planilha4!H$348,'COVID 19 FASE I'!#REF!,Planilha4!H$347)</f>
        <v>#REF!</v>
      </c>
      <c r="I556" s="102" t="e">
        <f>SUMIFS('COVID 19 FASE I'!N$2:N$624,'COVID 19 FASE I'!D$2:D$624,Planilha4!B556,'COVID 19 FASE I'!G$2:G$624,Planilha4!I$348,'COVID 19 FASE I'!#REF!,Planilha4!I$347)</f>
        <v>#REF!</v>
      </c>
      <c r="J556" s="102" t="e">
        <f>SUMIFS('COVID 19 FASE I'!N$2:N$624,'COVID 19 FASE I'!D$2:D$624,Planilha4!B556,'COVID 19 FASE I'!G$2:G$624,Planilha4!J$348,'COVID 19 FASE I'!#REF!,Planilha4!J$347)</f>
        <v>#REF!</v>
      </c>
      <c r="K556" s="102" t="e">
        <f>SUMIFS('COVID 19 FASE I'!N$2:N$624,'COVID 19 FASE I'!D$2:D$624,Planilha4!B556,'COVID 19 FASE I'!G$2:G$624,Planilha4!K$348,'COVID 19 FASE I'!#REF!,Planilha4!K$347)</f>
        <v>#REF!</v>
      </c>
      <c r="L556" s="102" t="e">
        <f>SUMIFS('COVID 19 FASE I'!N$2:N$624,'COVID 19 FASE I'!D$2:D$624,Planilha4!B556,'COVID 19 FASE I'!G$2:G$624,Planilha4!L$348,'COVID 19 FASE I'!#REF!,Planilha4!L$347)</f>
        <v>#REF!</v>
      </c>
      <c r="M556" s="102" t="e">
        <f>SUMIFS('COVID 19 FASE I'!N$2:N$624,'COVID 19 FASE I'!D$2:D$624,Planilha4!B556,'COVID 19 FASE I'!G$2:G$624,Planilha4!M$348,'COVID 19 FASE I'!#REF!,Planilha4!M$347)</f>
        <v>#REF!</v>
      </c>
      <c r="N556" s="102" t="e">
        <f>SUMIFS('COVID 19 FASE I'!N$2:N$624,'COVID 19 FASE I'!D$2:D$624,Planilha4!B556,'COVID 19 FASE I'!G$2:G$624,Planilha4!N$348,'COVID 19 FASE I'!#REF!,Planilha4!N$347)</f>
        <v>#REF!</v>
      </c>
      <c r="O556" s="103" t="e">
        <f t="shared" si="13"/>
        <v>#REF!</v>
      </c>
    </row>
    <row r="557" spans="1:15" x14ac:dyDescent="0.25">
      <c r="A557" s="85" t="s">
        <v>184</v>
      </c>
      <c r="B557" s="86" t="s">
        <v>3418</v>
      </c>
      <c r="C557" s="102" t="e">
        <f>SUMIFS('COVID 19 FASE I'!N$2:N$624,'COVID 19 FASE I'!D$2:D$624,Planilha4!B557,'COVID 19 FASE I'!G$2:G$624,Planilha4!C$348,'COVID 19 FASE I'!#REF!,Planilha4!C$347)</f>
        <v>#REF!</v>
      </c>
      <c r="D557" s="102" t="e">
        <f>SUMIFS('COVID 19 FASE I'!N$2:N$624,'COVID 19 FASE I'!D$2:D$624,Planilha4!B557,'COVID 19 FASE I'!G$2:G$624,Planilha4!D$348,'COVID 19 FASE I'!#REF!,Planilha4!D$347)</f>
        <v>#REF!</v>
      </c>
      <c r="E557" s="102" t="e">
        <f>SUMIFS('COVID 19 FASE I'!N$2:N$624,'COVID 19 FASE I'!D$2:D$624,Planilha4!B557,'COVID 19 FASE I'!G$2:G$624,Planilha4!E$348,'COVID 19 FASE I'!#REF!,Planilha4!E$347)</f>
        <v>#REF!</v>
      </c>
      <c r="F557" s="102" t="e">
        <f>SUMIFS('COVID 19 FASE I'!N$2:N$624,'COVID 19 FASE I'!D$2:D$624,Planilha4!B557,'COVID 19 FASE I'!G$2:G$624,Planilha4!F$348,'COVID 19 FASE I'!#REF!,Planilha4!F$347)</f>
        <v>#REF!</v>
      </c>
      <c r="G557" s="102" t="e">
        <f>SUMIFS('COVID 19 FASE I'!N$2:N$624,'COVID 19 FASE I'!D$2:D$624,Planilha4!B557,'COVID 19 FASE I'!G$2:G$624,Planilha4!G$348,'COVID 19 FASE I'!#REF!,Planilha4!G$347)</f>
        <v>#REF!</v>
      </c>
      <c r="H557" s="102" t="e">
        <f>SUMIFS('COVID 19 FASE I'!N$2:N$624,'COVID 19 FASE I'!D$2:D$624,Planilha4!B557,'COVID 19 FASE I'!G$2:G$624,Planilha4!H$348,'COVID 19 FASE I'!#REF!,Planilha4!H$347)</f>
        <v>#REF!</v>
      </c>
      <c r="I557" s="102" t="e">
        <f>SUMIFS('COVID 19 FASE I'!N$2:N$624,'COVID 19 FASE I'!D$2:D$624,Planilha4!B557,'COVID 19 FASE I'!G$2:G$624,Planilha4!I$348,'COVID 19 FASE I'!#REF!,Planilha4!I$347)</f>
        <v>#REF!</v>
      </c>
      <c r="J557" s="102" t="e">
        <f>SUMIFS('COVID 19 FASE I'!N$2:N$624,'COVID 19 FASE I'!D$2:D$624,Planilha4!B557,'COVID 19 FASE I'!G$2:G$624,Planilha4!J$348,'COVID 19 FASE I'!#REF!,Planilha4!J$347)</f>
        <v>#REF!</v>
      </c>
      <c r="K557" s="102" t="e">
        <f>SUMIFS('COVID 19 FASE I'!N$2:N$624,'COVID 19 FASE I'!D$2:D$624,Planilha4!B557,'COVID 19 FASE I'!G$2:G$624,Planilha4!K$348,'COVID 19 FASE I'!#REF!,Planilha4!K$347)</f>
        <v>#REF!</v>
      </c>
      <c r="L557" s="102" t="e">
        <f>SUMIFS('COVID 19 FASE I'!N$2:N$624,'COVID 19 FASE I'!D$2:D$624,Planilha4!B557,'COVID 19 FASE I'!G$2:G$624,Planilha4!L$348,'COVID 19 FASE I'!#REF!,Planilha4!L$347)</f>
        <v>#REF!</v>
      </c>
      <c r="M557" s="102" t="e">
        <f>SUMIFS('COVID 19 FASE I'!N$2:N$624,'COVID 19 FASE I'!D$2:D$624,Planilha4!B557,'COVID 19 FASE I'!G$2:G$624,Planilha4!M$348,'COVID 19 FASE I'!#REF!,Planilha4!M$347)</f>
        <v>#REF!</v>
      </c>
      <c r="N557" s="102" t="e">
        <f>SUMIFS('COVID 19 FASE I'!N$2:N$624,'COVID 19 FASE I'!D$2:D$624,Planilha4!B557,'COVID 19 FASE I'!G$2:G$624,Planilha4!N$348,'COVID 19 FASE I'!#REF!,Planilha4!N$347)</f>
        <v>#REF!</v>
      </c>
      <c r="O557" s="103" t="e">
        <f t="shared" si="13"/>
        <v>#REF!</v>
      </c>
    </row>
    <row r="558" spans="1:15" x14ac:dyDescent="0.25">
      <c r="A558" s="89" t="s">
        <v>1191</v>
      </c>
      <c r="B558" s="90" t="s">
        <v>1192</v>
      </c>
      <c r="C558" s="102" t="e">
        <f>SUMIFS('COVID 19 FASE I'!N$2:N$624,'COVID 19 FASE I'!D$2:D$624,Planilha4!B558,'COVID 19 FASE I'!G$2:G$624,Planilha4!C$348,'COVID 19 FASE I'!#REF!,Planilha4!C$347)</f>
        <v>#REF!</v>
      </c>
      <c r="D558" s="102" t="e">
        <f>SUMIFS('COVID 19 FASE I'!N$2:N$624,'COVID 19 FASE I'!D$2:D$624,Planilha4!B558,'COVID 19 FASE I'!G$2:G$624,Planilha4!D$348,'COVID 19 FASE I'!#REF!,Planilha4!D$347)</f>
        <v>#REF!</v>
      </c>
      <c r="E558" s="102" t="e">
        <f>SUMIFS('COVID 19 FASE I'!N$2:N$624,'COVID 19 FASE I'!D$2:D$624,Planilha4!B558,'COVID 19 FASE I'!G$2:G$624,Planilha4!E$348,'COVID 19 FASE I'!#REF!,Planilha4!E$347)</f>
        <v>#REF!</v>
      </c>
      <c r="F558" s="102" t="e">
        <f>SUMIFS('COVID 19 FASE I'!N$2:N$624,'COVID 19 FASE I'!D$2:D$624,Planilha4!B558,'COVID 19 FASE I'!G$2:G$624,Planilha4!F$348,'COVID 19 FASE I'!#REF!,Planilha4!F$347)</f>
        <v>#REF!</v>
      </c>
      <c r="G558" s="102" t="e">
        <f>SUMIFS('COVID 19 FASE I'!N$2:N$624,'COVID 19 FASE I'!D$2:D$624,Planilha4!B558,'COVID 19 FASE I'!G$2:G$624,Planilha4!G$348,'COVID 19 FASE I'!#REF!,Planilha4!G$347)</f>
        <v>#REF!</v>
      </c>
      <c r="H558" s="102" t="e">
        <f>SUMIFS('COVID 19 FASE I'!N$2:N$624,'COVID 19 FASE I'!D$2:D$624,Planilha4!B558,'COVID 19 FASE I'!G$2:G$624,Planilha4!H$348,'COVID 19 FASE I'!#REF!,Planilha4!H$347)</f>
        <v>#REF!</v>
      </c>
      <c r="I558" s="102" t="e">
        <f>SUMIFS('COVID 19 FASE I'!N$2:N$624,'COVID 19 FASE I'!D$2:D$624,Planilha4!B558,'COVID 19 FASE I'!G$2:G$624,Planilha4!I$348,'COVID 19 FASE I'!#REF!,Planilha4!I$347)</f>
        <v>#REF!</v>
      </c>
      <c r="J558" s="102" t="e">
        <f>SUMIFS('COVID 19 FASE I'!N$2:N$624,'COVID 19 FASE I'!D$2:D$624,Planilha4!B558,'COVID 19 FASE I'!G$2:G$624,Planilha4!J$348,'COVID 19 FASE I'!#REF!,Planilha4!J$347)</f>
        <v>#REF!</v>
      </c>
      <c r="K558" s="102" t="e">
        <f>SUMIFS('COVID 19 FASE I'!N$2:N$624,'COVID 19 FASE I'!D$2:D$624,Planilha4!B558,'COVID 19 FASE I'!G$2:G$624,Planilha4!K$348,'COVID 19 FASE I'!#REF!,Planilha4!K$347)</f>
        <v>#REF!</v>
      </c>
      <c r="L558" s="102" t="e">
        <f>SUMIFS('COVID 19 FASE I'!N$2:N$624,'COVID 19 FASE I'!D$2:D$624,Planilha4!B558,'COVID 19 FASE I'!G$2:G$624,Planilha4!L$348,'COVID 19 FASE I'!#REF!,Planilha4!L$347)</f>
        <v>#REF!</v>
      </c>
      <c r="M558" s="102" t="e">
        <f>SUMIFS('COVID 19 FASE I'!N$2:N$624,'COVID 19 FASE I'!D$2:D$624,Planilha4!B558,'COVID 19 FASE I'!G$2:G$624,Planilha4!M$348,'COVID 19 FASE I'!#REF!,Planilha4!M$347)</f>
        <v>#REF!</v>
      </c>
      <c r="N558" s="102" t="e">
        <f>SUMIFS('COVID 19 FASE I'!N$2:N$624,'COVID 19 FASE I'!D$2:D$624,Planilha4!B558,'COVID 19 FASE I'!G$2:G$624,Planilha4!N$348,'COVID 19 FASE I'!#REF!,Planilha4!N$347)</f>
        <v>#REF!</v>
      </c>
      <c r="O558" s="103" t="e">
        <f t="shared" si="13"/>
        <v>#REF!</v>
      </c>
    </row>
    <row r="559" spans="1:15" x14ac:dyDescent="0.25">
      <c r="A559" s="89" t="s">
        <v>677</v>
      </c>
      <c r="B559" s="90" t="s">
        <v>1558</v>
      </c>
      <c r="C559" s="102"/>
      <c r="D559" s="102"/>
      <c r="E559" s="102"/>
      <c r="F559" s="102"/>
      <c r="G559" s="102"/>
      <c r="H559" s="102"/>
      <c r="I559" s="102" t="e">
        <f>SUMIFS('COVID 19 FASE I'!N$2:N$624,'COVID 19 FASE I'!D$2:D$624,Planilha4!B559,'COVID 19 FASE I'!G$2:G$624,Planilha4!I$348,'COVID 19 FASE I'!#REF!,Planilha4!I$347)</f>
        <v>#REF!</v>
      </c>
      <c r="J559" s="102" t="e">
        <f>SUMIFS('COVID 19 FASE I'!N$2:N$624,'COVID 19 FASE I'!D$2:D$624,Planilha4!B559,'COVID 19 FASE I'!G$2:G$624,Planilha4!J$348,'COVID 19 FASE I'!#REF!,Planilha4!J$347)</f>
        <v>#REF!</v>
      </c>
      <c r="K559" s="102" t="e">
        <f>SUMIFS('COVID 19 FASE I'!N$2:N$624,'COVID 19 FASE I'!D$2:D$624,Planilha4!B559,'COVID 19 FASE I'!G$2:G$624,Planilha4!K$348,'COVID 19 FASE I'!#REF!,Planilha4!K$347)</f>
        <v>#REF!</v>
      </c>
      <c r="L559" s="102" t="e">
        <f>SUMIFS('COVID 19 FASE I'!N$2:N$624,'COVID 19 FASE I'!D$2:D$624,Planilha4!B559,'COVID 19 FASE I'!G$2:G$624,Planilha4!L$348,'COVID 19 FASE I'!#REF!,Planilha4!L$347)</f>
        <v>#REF!</v>
      </c>
      <c r="M559" s="102" t="e">
        <f>SUMIFS('COVID 19 FASE I'!N$2:N$624,'COVID 19 FASE I'!D$2:D$624,Planilha4!B559,'COVID 19 FASE I'!G$2:G$624,Planilha4!M$348,'COVID 19 FASE I'!#REF!,Planilha4!M$347)</f>
        <v>#REF!</v>
      </c>
      <c r="N559" s="102" t="e">
        <f>SUMIFS('COVID 19 FASE I'!N$2:N$624,'COVID 19 FASE I'!D$2:D$624,Planilha4!B559,'COVID 19 FASE I'!G$2:G$624,Planilha4!N$348,'COVID 19 FASE I'!#REF!,Planilha4!N$347)</f>
        <v>#REF!</v>
      </c>
      <c r="O559" s="103" t="e">
        <f>SUM(C559:N559)</f>
        <v>#REF!</v>
      </c>
    </row>
    <row r="560" spans="1:15" x14ac:dyDescent="0.25">
      <c r="A560" s="87" t="s">
        <v>677</v>
      </c>
      <c r="B560" s="88" t="s">
        <v>886</v>
      </c>
      <c r="C560" s="102" t="e">
        <f>SUMIFS('COVID 19 FASE I'!N$2:N$624,'COVID 19 FASE I'!D$2:D$624,Planilha4!B560,'COVID 19 FASE I'!G$2:G$624,Planilha4!C$348,'COVID 19 FASE I'!#REF!,Planilha4!C$347)</f>
        <v>#REF!</v>
      </c>
      <c r="D560" s="102" t="e">
        <f>SUMIFS('COVID 19 FASE I'!N$2:N$624,'COVID 19 FASE I'!D$2:D$624,Planilha4!B560,'COVID 19 FASE I'!G$2:G$624,Planilha4!D$348,'COVID 19 FASE I'!#REF!,Planilha4!D$347)</f>
        <v>#REF!</v>
      </c>
      <c r="E560" s="102" t="e">
        <f>SUMIFS('COVID 19 FASE I'!N$2:N$624,'COVID 19 FASE I'!D$2:D$624,Planilha4!B560,'COVID 19 FASE I'!G$2:G$624,Planilha4!E$348,'COVID 19 FASE I'!#REF!,Planilha4!E$347)</f>
        <v>#REF!</v>
      </c>
      <c r="F560" s="102" t="e">
        <f>SUMIFS('COVID 19 FASE I'!N$2:N$624,'COVID 19 FASE I'!D$2:D$624,Planilha4!B560,'COVID 19 FASE I'!G$2:G$624,Planilha4!F$348,'COVID 19 FASE I'!#REF!,Planilha4!F$347)</f>
        <v>#REF!</v>
      </c>
      <c r="G560" s="102" t="e">
        <f>SUMIFS('COVID 19 FASE I'!N$2:N$624,'COVID 19 FASE I'!D$2:D$624,Planilha4!B560,'COVID 19 FASE I'!G$2:G$624,Planilha4!G$348,'COVID 19 FASE I'!#REF!,Planilha4!G$347)</f>
        <v>#REF!</v>
      </c>
      <c r="H560" s="102" t="e">
        <f>SUMIFS('COVID 19 FASE I'!N$2:N$624,'COVID 19 FASE I'!D$2:D$624,Planilha4!B560,'COVID 19 FASE I'!G$2:G$624,Planilha4!H$348,'COVID 19 FASE I'!#REF!,Planilha4!H$347)</f>
        <v>#REF!</v>
      </c>
      <c r="I560" s="102" t="e">
        <f>SUMIFS('COVID 19 FASE I'!N$2:N$624,'COVID 19 FASE I'!D$2:D$624,Planilha4!B560,'COVID 19 FASE I'!G$2:G$624,Planilha4!I$348,'COVID 19 FASE I'!#REF!,Planilha4!I$347)</f>
        <v>#REF!</v>
      </c>
      <c r="J560" s="102" t="e">
        <f>SUMIFS('COVID 19 FASE I'!N$2:N$624,'COVID 19 FASE I'!D$2:D$624,Planilha4!B560,'COVID 19 FASE I'!G$2:G$624,Planilha4!J$348,'COVID 19 FASE I'!#REF!,Planilha4!J$347)</f>
        <v>#REF!</v>
      </c>
      <c r="K560" s="102" t="e">
        <f>SUMIFS('COVID 19 FASE I'!N$2:N$624,'COVID 19 FASE I'!D$2:D$624,Planilha4!B560,'COVID 19 FASE I'!G$2:G$624,Planilha4!K$348,'COVID 19 FASE I'!#REF!,Planilha4!K$347)</f>
        <v>#REF!</v>
      </c>
      <c r="L560" s="102" t="e">
        <f>SUMIFS('COVID 19 FASE I'!N$2:N$624,'COVID 19 FASE I'!D$2:D$624,Planilha4!B560,'COVID 19 FASE I'!G$2:G$624,Planilha4!L$348,'COVID 19 FASE I'!#REF!,Planilha4!L$347)</f>
        <v>#REF!</v>
      </c>
      <c r="M560" s="102" t="e">
        <f>SUMIFS('COVID 19 FASE I'!N$2:N$624,'COVID 19 FASE I'!D$2:D$624,Planilha4!B560,'COVID 19 FASE I'!G$2:G$624,Planilha4!M$348,'COVID 19 FASE I'!#REF!,Planilha4!M$347)</f>
        <v>#REF!</v>
      </c>
      <c r="N560" s="102" t="e">
        <f>SUMIFS('COVID 19 FASE I'!N$2:N$624,'COVID 19 FASE I'!D$2:D$624,Planilha4!B560,'COVID 19 FASE I'!G$2:G$624,Planilha4!N$348,'COVID 19 FASE I'!#REF!,Planilha4!N$347)</f>
        <v>#REF!</v>
      </c>
      <c r="O560" s="103" t="e">
        <f t="shared" si="13"/>
        <v>#REF!</v>
      </c>
    </row>
    <row r="561" spans="1:15" x14ac:dyDescent="0.25">
      <c r="A561" s="89" t="s">
        <v>677</v>
      </c>
      <c r="B561" s="90" t="s">
        <v>1549</v>
      </c>
      <c r="C561" s="102"/>
      <c r="D561" s="102"/>
      <c r="E561" s="102"/>
      <c r="F561" s="102"/>
      <c r="G561" s="102"/>
      <c r="H561" s="102" t="e">
        <f>SUMIFS('COVID 19 FASE I'!N$2:N$624,'COVID 19 FASE I'!D$2:D$624,Planilha4!B561,'COVID 19 FASE I'!G$2:G$624,Planilha4!H$348,'COVID 19 FASE I'!#REF!,Planilha4!H$347)</f>
        <v>#REF!</v>
      </c>
      <c r="I561" s="102" t="e">
        <f>SUMIFS('COVID 19 FASE I'!N$2:N$624,'COVID 19 FASE I'!D$2:D$624,Planilha4!B561,'COVID 19 FASE I'!G$2:G$624,Planilha4!I$348,'COVID 19 FASE I'!#REF!,Planilha4!I$347)</f>
        <v>#REF!</v>
      </c>
      <c r="J561" s="102" t="e">
        <f>SUMIFS('COVID 19 FASE I'!N$2:N$624,'COVID 19 FASE I'!D$2:D$624,Planilha4!B561,'COVID 19 FASE I'!G$2:G$624,Planilha4!J$348,'COVID 19 FASE I'!#REF!,Planilha4!J$347)</f>
        <v>#REF!</v>
      </c>
      <c r="K561" s="102" t="e">
        <f>SUMIFS('COVID 19 FASE I'!N$2:N$624,'COVID 19 FASE I'!D$2:D$624,Planilha4!B561,'COVID 19 FASE I'!G$2:G$624,Planilha4!K$348,'COVID 19 FASE I'!#REF!,Planilha4!K$347)</f>
        <v>#REF!</v>
      </c>
      <c r="L561" s="102" t="e">
        <f>SUMIFS('COVID 19 FASE I'!N$2:N$624,'COVID 19 FASE I'!D$2:D$624,Planilha4!B561,'COVID 19 FASE I'!G$2:G$624,Planilha4!L$348,'COVID 19 FASE I'!#REF!,Planilha4!L$347)</f>
        <v>#REF!</v>
      </c>
      <c r="M561" s="102" t="e">
        <f>SUMIFS('COVID 19 FASE I'!N$2:N$624,'COVID 19 FASE I'!D$2:D$624,Planilha4!B561,'COVID 19 FASE I'!G$2:G$624,Planilha4!M$348,'COVID 19 FASE I'!#REF!,Planilha4!M$347)</f>
        <v>#REF!</v>
      </c>
      <c r="N561" s="102" t="e">
        <f>SUMIFS('COVID 19 FASE I'!N$2:N$624,'COVID 19 FASE I'!D$2:D$624,Planilha4!B561,'COVID 19 FASE I'!G$2:G$624,Planilha4!N$348,'COVID 19 FASE I'!#REF!,Planilha4!N$347)</f>
        <v>#REF!</v>
      </c>
      <c r="O561" s="103" t="e">
        <f>SUM(C561:N561)</f>
        <v>#REF!</v>
      </c>
    </row>
    <row r="562" spans="1:15" x14ac:dyDescent="0.25">
      <c r="A562" s="89" t="s">
        <v>677</v>
      </c>
      <c r="B562" s="90" t="s">
        <v>1598</v>
      </c>
      <c r="C562" s="102"/>
      <c r="D562" s="102"/>
      <c r="E562" s="102"/>
      <c r="F562" s="102"/>
      <c r="G562" s="102"/>
      <c r="H562" s="102" t="e">
        <f>SUMIFS('COVID 19 FASE I'!N$2:N$624,'COVID 19 FASE I'!D$2:D$624,Planilha4!B562,'COVID 19 FASE I'!G$2:G$624,Planilha4!H$348,'COVID 19 FASE I'!#REF!,Planilha4!H$347)</f>
        <v>#REF!</v>
      </c>
      <c r="I562" s="102" t="e">
        <f>SUMIFS('COVID 19 FASE I'!N$2:N$624,'COVID 19 FASE I'!D$2:D$624,Planilha4!B562,'COVID 19 FASE I'!G$2:G$624,Planilha4!I$348,'COVID 19 FASE I'!#REF!,Planilha4!I$347)</f>
        <v>#REF!</v>
      </c>
      <c r="J562" s="102" t="e">
        <f>SUMIFS('COVID 19 FASE I'!N$2:N$624,'COVID 19 FASE I'!D$2:D$624,Planilha4!B562,'COVID 19 FASE I'!G$2:G$624,Planilha4!J$348,'COVID 19 FASE I'!#REF!,Planilha4!J$347)</f>
        <v>#REF!</v>
      </c>
      <c r="K562" s="102" t="e">
        <f>SUMIFS('COVID 19 FASE I'!N$2:N$624,'COVID 19 FASE I'!D$2:D$624,Planilha4!B562,'COVID 19 FASE I'!G$2:G$624,Planilha4!K$348,'COVID 19 FASE I'!#REF!,Planilha4!K$347)</f>
        <v>#REF!</v>
      </c>
      <c r="L562" s="102" t="e">
        <f>SUMIFS('COVID 19 FASE I'!N$2:N$624,'COVID 19 FASE I'!D$2:D$624,Planilha4!B562,'COVID 19 FASE I'!G$2:G$624,Planilha4!L$348,'COVID 19 FASE I'!#REF!,Planilha4!L$347)</f>
        <v>#REF!</v>
      </c>
      <c r="M562" s="102" t="e">
        <f>SUMIFS('COVID 19 FASE I'!N$2:N$624,'COVID 19 FASE I'!D$2:D$624,Planilha4!B562,'COVID 19 FASE I'!G$2:G$624,Planilha4!M$348,'COVID 19 FASE I'!#REF!,Planilha4!M$347)</f>
        <v>#REF!</v>
      </c>
      <c r="N562" s="102" t="e">
        <f>SUMIFS('COVID 19 FASE I'!N$2:N$624,'COVID 19 FASE I'!D$2:D$624,Planilha4!B562,'COVID 19 FASE I'!G$2:G$624,Planilha4!N$348,'COVID 19 FASE I'!#REF!,Planilha4!N$347)</f>
        <v>#REF!</v>
      </c>
      <c r="O562" s="103" t="e">
        <f>SUM(C562:N562)</f>
        <v>#REF!</v>
      </c>
    </row>
    <row r="563" spans="1:15" x14ac:dyDescent="0.25">
      <c r="A563" s="91" t="s">
        <v>3284</v>
      </c>
      <c r="B563" s="92" t="s">
        <v>3285</v>
      </c>
      <c r="C563" s="102" t="e">
        <f>SUMIFS('COVID 19 FASE I'!N$2:N$624,'COVID 19 FASE I'!D$2:D$624,Planilha4!B563,'COVID 19 FASE I'!G$2:G$624,Planilha4!C$348,'COVID 19 FASE I'!#REF!,Planilha4!C$347)</f>
        <v>#REF!</v>
      </c>
      <c r="D563" s="102" t="e">
        <f>SUMIFS('COVID 19 FASE I'!N$2:N$624,'COVID 19 FASE I'!D$2:D$624,Planilha4!B563,'COVID 19 FASE I'!G$2:G$624,Planilha4!D$348,'COVID 19 FASE I'!#REF!,Planilha4!D$347)</f>
        <v>#REF!</v>
      </c>
      <c r="E563" s="102" t="e">
        <f>SUMIFS('COVID 19 FASE I'!N$2:N$624,'COVID 19 FASE I'!D$2:D$624,Planilha4!B563,'COVID 19 FASE I'!G$2:G$624,Planilha4!E$348,'COVID 19 FASE I'!#REF!,Planilha4!E$347)</f>
        <v>#REF!</v>
      </c>
      <c r="F563" s="102" t="e">
        <f>SUMIFS('COVID 19 FASE I'!N$2:N$624,'COVID 19 FASE I'!D$2:D$624,Planilha4!B563,'COVID 19 FASE I'!G$2:G$624,Planilha4!F$348,'COVID 19 FASE I'!#REF!,Planilha4!F$347)</f>
        <v>#REF!</v>
      </c>
      <c r="G563" s="102" t="e">
        <f>SUMIFS('COVID 19 FASE I'!N$2:N$624,'COVID 19 FASE I'!D$2:D$624,Planilha4!B563,'COVID 19 FASE I'!G$2:G$624,Planilha4!G$348,'COVID 19 FASE I'!#REF!,Planilha4!G$347)</f>
        <v>#REF!</v>
      </c>
      <c r="H563" s="102" t="e">
        <f>SUMIFS('COVID 19 FASE I'!N$2:N$624,'COVID 19 FASE I'!D$2:D$624,Planilha4!B563,'COVID 19 FASE I'!G$2:G$624,Planilha4!H$348,'COVID 19 FASE I'!#REF!,Planilha4!H$347)</f>
        <v>#REF!</v>
      </c>
      <c r="I563" s="102" t="e">
        <f>SUMIFS('COVID 19 FASE I'!N$2:N$624,'COVID 19 FASE I'!D$2:D$624,Planilha4!B563,'COVID 19 FASE I'!G$2:G$624,Planilha4!I$348,'COVID 19 FASE I'!#REF!,Planilha4!I$347)</f>
        <v>#REF!</v>
      </c>
      <c r="J563" s="102" t="e">
        <f>SUMIFS('COVID 19 FASE I'!N$2:N$624,'COVID 19 FASE I'!D$2:D$624,Planilha4!B563,'COVID 19 FASE I'!G$2:G$624,Planilha4!J$348,'COVID 19 FASE I'!#REF!,Planilha4!J$347)</f>
        <v>#REF!</v>
      </c>
      <c r="K563" s="102" t="e">
        <f>SUMIFS('COVID 19 FASE I'!N$2:N$624,'COVID 19 FASE I'!D$2:D$624,Planilha4!B563,'COVID 19 FASE I'!G$2:G$624,Planilha4!K$348,'COVID 19 FASE I'!#REF!,Planilha4!K$347)</f>
        <v>#REF!</v>
      </c>
      <c r="L563" s="102" t="e">
        <f>SUMIFS('COVID 19 FASE I'!N$2:N$624,'COVID 19 FASE I'!D$2:D$624,Planilha4!B563,'COVID 19 FASE I'!G$2:G$624,Planilha4!L$348,'COVID 19 FASE I'!#REF!,Planilha4!L$347)</f>
        <v>#REF!</v>
      </c>
      <c r="M563" s="102" t="e">
        <f>SUMIFS('COVID 19 FASE I'!N$2:N$624,'COVID 19 FASE I'!D$2:D$624,Planilha4!B563,'COVID 19 FASE I'!G$2:G$624,Planilha4!M$348,'COVID 19 FASE I'!#REF!,Planilha4!M$347)</f>
        <v>#REF!</v>
      </c>
      <c r="N563" s="102" t="e">
        <f>SUMIFS('COVID 19 FASE I'!N$2:N$624,'COVID 19 FASE I'!D$2:D$624,Planilha4!B563,'COVID 19 FASE I'!G$2:G$624,Planilha4!N$348,'COVID 19 FASE I'!#REF!,Planilha4!N$347)</f>
        <v>#REF!</v>
      </c>
      <c r="O563" s="103" t="e">
        <f t="shared" si="13"/>
        <v>#REF!</v>
      </c>
    </row>
    <row r="564" spans="1:15" x14ac:dyDescent="0.25">
      <c r="A564" s="89" t="s">
        <v>2443</v>
      </c>
      <c r="B564" s="90" t="s">
        <v>2444</v>
      </c>
      <c r="C564" s="102" t="e">
        <f>SUMIFS('COVID 19 FASE I'!N$2:N$624,'COVID 19 FASE I'!D$2:D$624,Planilha4!B564,'COVID 19 FASE I'!G$2:G$624,Planilha4!C$348,'COVID 19 FASE I'!#REF!,Planilha4!C$347)</f>
        <v>#REF!</v>
      </c>
      <c r="D564" s="102" t="e">
        <f>SUMIFS('COVID 19 FASE I'!N$2:N$624,'COVID 19 FASE I'!D$2:D$624,Planilha4!B564,'COVID 19 FASE I'!G$2:G$624,Planilha4!D$348,'COVID 19 FASE I'!#REF!,Planilha4!D$347)</f>
        <v>#REF!</v>
      </c>
      <c r="E564" s="102" t="e">
        <f>SUMIFS('COVID 19 FASE I'!N$2:N$624,'COVID 19 FASE I'!D$2:D$624,Planilha4!B564,'COVID 19 FASE I'!G$2:G$624,Planilha4!E$348,'COVID 19 FASE I'!#REF!,Planilha4!E$347)</f>
        <v>#REF!</v>
      </c>
      <c r="F564" s="102" t="e">
        <f>SUMIFS('COVID 19 FASE I'!N$2:N$624,'COVID 19 FASE I'!D$2:D$624,Planilha4!B564,'COVID 19 FASE I'!G$2:G$624,Planilha4!F$348,'COVID 19 FASE I'!#REF!,Planilha4!F$347)</f>
        <v>#REF!</v>
      </c>
      <c r="G564" s="102" t="e">
        <f>SUMIFS('COVID 19 FASE I'!N$2:N$624,'COVID 19 FASE I'!D$2:D$624,Planilha4!B564,'COVID 19 FASE I'!G$2:G$624,Planilha4!G$348,'COVID 19 FASE I'!#REF!,Planilha4!G$347)</f>
        <v>#REF!</v>
      </c>
      <c r="H564" s="102" t="e">
        <f>SUMIFS('COVID 19 FASE I'!N$2:N$624,'COVID 19 FASE I'!D$2:D$624,Planilha4!B564,'COVID 19 FASE I'!G$2:G$624,Planilha4!H$348,'COVID 19 FASE I'!#REF!,Planilha4!H$347)</f>
        <v>#REF!</v>
      </c>
      <c r="I564" s="102" t="e">
        <f>SUMIFS('COVID 19 FASE I'!N$2:N$624,'COVID 19 FASE I'!D$2:D$624,Planilha4!B564,'COVID 19 FASE I'!G$2:G$624,Planilha4!I$348,'COVID 19 FASE I'!#REF!,Planilha4!I$347)</f>
        <v>#REF!</v>
      </c>
      <c r="J564" s="102" t="e">
        <f>SUMIFS('COVID 19 FASE I'!N$2:N$624,'COVID 19 FASE I'!D$2:D$624,Planilha4!B564,'COVID 19 FASE I'!G$2:G$624,Planilha4!J$348,'COVID 19 FASE I'!#REF!,Planilha4!J$347)</f>
        <v>#REF!</v>
      </c>
      <c r="K564" s="102" t="e">
        <f>SUMIFS('COVID 19 FASE I'!N$2:N$624,'COVID 19 FASE I'!D$2:D$624,Planilha4!B564,'COVID 19 FASE I'!G$2:G$624,Planilha4!K$348,'COVID 19 FASE I'!#REF!,Planilha4!K$347)</f>
        <v>#REF!</v>
      </c>
      <c r="L564" s="102" t="e">
        <f>SUMIFS('COVID 19 FASE I'!N$2:N$624,'COVID 19 FASE I'!D$2:D$624,Planilha4!B564,'COVID 19 FASE I'!G$2:G$624,Planilha4!L$348,'COVID 19 FASE I'!#REF!,Planilha4!L$347)</f>
        <v>#REF!</v>
      </c>
      <c r="M564" s="102" t="e">
        <f>SUMIFS('COVID 19 FASE I'!N$2:N$624,'COVID 19 FASE I'!D$2:D$624,Planilha4!B564,'COVID 19 FASE I'!G$2:G$624,Planilha4!M$348,'COVID 19 FASE I'!#REF!,Planilha4!M$347)</f>
        <v>#REF!</v>
      </c>
      <c r="N564" s="102" t="e">
        <f>SUMIFS('COVID 19 FASE I'!N$2:N$624,'COVID 19 FASE I'!D$2:D$624,Planilha4!B564,'COVID 19 FASE I'!G$2:G$624,Planilha4!N$348,'COVID 19 FASE I'!#REF!,Planilha4!N$347)</f>
        <v>#REF!</v>
      </c>
      <c r="O564" s="103" t="e">
        <f t="shared" si="13"/>
        <v>#REF!</v>
      </c>
    </row>
    <row r="565" spans="1:15" x14ac:dyDescent="0.25">
      <c r="A565" s="91" t="s">
        <v>3358</v>
      </c>
      <c r="B565" s="92" t="s">
        <v>3359</v>
      </c>
      <c r="C565" s="102" t="e">
        <f>SUMIFS('COVID 19 FASE I'!N$2:N$624,'COVID 19 FASE I'!D$2:D$624,Planilha4!B565,'COVID 19 FASE I'!G$2:G$624,Planilha4!C$348,'COVID 19 FASE I'!#REF!,Planilha4!C$347)</f>
        <v>#REF!</v>
      </c>
      <c r="D565" s="102" t="e">
        <f>SUMIFS('COVID 19 FASE I'!N$2:N$624,'COVID 19 FASE I'!D$2:D$624,Planilha4!B565,'COVID 19 FASE I'!G$2:G$624,Planilha4!D$348,'COVID 19 FASE I'!#REF!,Planilha4!D$347)</f>
        <v>#REF!</v>
      </c>
      <c r="E565" s="102" t="e">
        <f>SUMIFS('COVID 19 FASE I'!N$2:N$624,'COVID 19 FASE I'!D$2:D$624,Planilha4!B565,'COVID 19 FASE I'!G$2:G$624,Planilha4!E$348,'COVID 19 FASE I'!#REF!,Planilha4!E$347)</f>
        <v>#REF!</v>
      </c>
      <c r="F565" s="102" t="e">
        <f>SUMIFS('COVID 19 FASE I'!N$2:N$624,'COVID 19 FASE I'!D$2:D$624,Planilha4!B565,'COVID 19 FASE I'!G$2:G$624,Planilha4!F$348,'COVID 19 FASE I'!#REF!,Planilha4!F$347)</f>
        <v>#REF!</v>
      </c>
      <c r="G565" s="102" t="e">
        <f>SUMIFS('COVID 19 FASE I'!N$2:N$624,'COVID 19 FASE I'!D$2:D$624,Planilha4!B565,'COVID 19 FASE I'!G$2:G$624,Planilha4!G$348,'COVID 19 FASE I'!#REF!,Planilha4!G$347)</f>
        <v>#REF!</v>
      </c>
      <c r="H565" s="102" t="e">
        <f>SUMIFS('COVID 19 FASE I'!N$2:N$624,'COVID 19 FASE I'!D$2:D$624,Planilha4!B565,'COVID 19 FASE I'!G$2:G$624,Planilha4!H$348,'COVID 19 FASE I'!#REF!,Planilha4!H$347)</f>
        <v>#REF!</v>
      </c>
      <c r="I565" s="102" t="e">
        <f>SUMIFS('COVID 19 FASE I'!N$2:N$624,'COVID 19 FASE I'!D$2:D$624,Planilha4!B565,'COVID 19 FASE I'!G$2:G$624,Planilha4!I$348,'COVID 19 FASE I'!#REF!,Planilha4!I$347)</f>
        <v>#REF!</v>
      </c>
      <c r="J565" s="102" t="e">
        <f>SUMIFS('COVID 19 FASE I'!N$2:N$624,'COVID 19 FASE I'!D$2:D$624,Planilha4!B565,'COVID 19 FASE I'!G$2:G$624,Planilha4!J$348,'COVID 19 FASE I'!#REF!,Planilha4!J$347)</f>
        <v>#REF!</v>
      </c>
      <c r="K565" s="102" t="e">
        <f>SUMIFS('COVID 19 FASE I'!N$2:N$624,'COVID 19 FASE I'!D$2:D$624,Planilha4!B565,'COVID 19 FASE I'!G$2:G$624,Planilha4!K$348,'COVID 19 FASE I'!#REF!,Planilha4!K$347)</f>
        <v>#REF!</v>
      </c>
      <c r="L565" s="102" t="e">
        <f>SUMIFS('COVID 19 FASE I'!N$2:N$624,'COVID 19 FASE I'!D$2:D$624,Planilha4!B565,'COVID 19 FASE I'!G$2:G$624,Planilha4!L$348,'COVID 19 FASE I'!#REF!,Planilha4!L$347)</f>
        <v>#REF!</v>
      </c>
      <c r="M565" s="102" t="e">
        <f>SUMIFS('COVID 19 FASE I'!N$2:N$624,'COVID 19 FASE I'!D$2:D$624,Planilha4!B565,'COVID 19 FASE I'!G$2:G$624,Planilha4!M$348,'COVID 19 FASE I'!#REF!,Planilha4!M$347)</f>
        <v>#REF!</v>
      </c>
      <c r="N565" s="102" t="e">
        <f>SUMIFS('COVID 19 FASE I'!N$2:N$624,'COVID 19 FASE I'!D$2:D$624,Planilha4!B565,'COVID 19 FASE I'!G$2:G$624,Planilha4!N$348,'COVID 19 FASE I'!#REF!,Planilha4!N$347)</f>
        <v>#REF!</v>
      </c>
      <c r="O565" s="103" t="e">
        <f t="shared" si="13"/>
        <v>#REF!</v>
      </c>
    </row>
    <row r="566" spans="1:15" x14ac:dyDescent="0.25">
      <c r="A566" s="89" t="s">
        <v>143</v>
      </c>
      <c r="B566" s="90" t="s">
        <v>1067</v>
      </c>
      <c r="C566" s="102" t="e">
        <f>SUMIFS('COVID 19 FASE I'!N$2:N$624,'COVID 19 FASE I'!D$2:D$624,Planilha4!B566,'COVID 19 FASE I'!G$2:G$624,Planilha4!C$348,'COVID 19 FASE I'!#REF!,Planilha4!C$347)</f>
        <v>#REF!</v>
      </c>
      <c r="D566" s="102" t="e">
        <f>SUMIFS('COVID 19 FASE I'!N$2:N$624,'COVID 19 FASE I'!D$2:D$624,Planilha4!B566,'COVID 19 FASE I'!G$2:G$624,Planilha4!D$348,'COVID 19 FASE I'!#REF!,Planilha4!D$347)</f>
        <v>#REF!</v>
      </c>
      <c r="E566" s="102" t="e">
        <f>SUMIFS('COVID 19 FASE I'!N$2:N$624,'COVID 19 FASE I'!D$2:D$624,Planilha4!B566,'COVID 19 FASE I'!G$2:G$624,Planilha4!E$348,'COVID 19 FASE I'!#REF!,Planilha4!E$347)</f>
        <v>#REF!</v>
      </c>
      <c r="F566" s="102" t="e">
        <f>SUMIFS('COVID 19 FASE I'!N$2:N$624,'COVID 19 FASE I'!D$2:D$624,Planilha4!B566,'COVID 19 FASE I'!G$2:G$624,Planilha4!F$348,'COVID 19 FASE I'!#REF!,Planilha4!F$347)</f>
        <v>#REF!</v>
      </c>
      <c r="G566" s="102" t="e">
        <f>SUMIFS('COVID 19 FASE I'!N$2:N$624,'COVID 19 FASE I'!D$2:D$624,Planilha4!B566,'COVID 19 FASE I'!G$2:G$624,Planilha4!G$348,'COVID 19 FASE I'!#REF!,Planilha4!G$347)</f>
        <v>#REF!</v>
      </c>
      <c r="H566" s="102" t="e">
        <f>SUMIFS('COVID 19 FASE I'!N$2:N$624,'COVID 19 FASE I'!D$2:D$624,Planilha4!B566,'COVID 19 FASE I'!G$2:G$624,Planilha4!H$348,'COVID 19 FASE I'!#REF!,Planilha4!H$347)</f>
        <v>#REF!</v>
      </c>
      <c r="I566" s="102" t="e">
        <f>SUMIFS('COVID 19 FASE I'!N$2:N$624,'COVID 19 FASE I'!D$2:D$624,Planilha4!B566,'COVID 19 FASE I'!G$2:G$624,Planilha4!I$348,'COVID 19 FASE I'!#REF!,Planilha4!I$347)</f>
        <v>#REF!</v>
      </c>
      <c r="J566" s="102" t="e">
        <f>SUMIFS('COVID 19 FASE I'!N$2:N$624,'COVID 19 FASE I'!D$2:D$624,Planilha4!B566,'COVID 19 FASE I'!G$2:G$624,Planilha4!J$348,'COVID 19 FASE I'!#REF!,Planilha4!J$347)</f>
        <v>#REF!</v>
      </c>
      <c r="K566" s="102" t="e">
        <f>SUMIFS('COVID 19 FASE I'!N$2:N$624,'COVID 19 FASE I'!D$2:D$624,Planilha4!B566,'COVID 19 FASE I'!G$2:G$624,Planilha4!K$348,'COVID 19 FASE I'!#REF!,Planilha4!K$347)</f>
        <v>#REF!</v>
      </c>
      <c r="L566" s="102" t="e">
        <f>SUMIFS('COVID 19 FASE I'!N$2:N$624,'COVID 19 FASE I'!D$2:D$624,Planilha4!B566,'COVID 19 FASE I'!G$2:G$624,Planilha4!L$348,'COVID 19 FASE I'!#REF!,Planilha4!L$347)</f>
        <v>#REF!</v>
      </c>
      <c r="M566" s="102" t="e">
        <f>SUMIFS('COVID 19 FASE I'!N$2:N$624,'COVID 19 FASE I'!D$2:D$624,Planilha4!B566,'COVID 19 FASE I'!G$2:G$624,Planilha4!M$348,'COVID 19 FASE I'!#REF!,Planilha4!M$347)</f>
        <v>#REF!</v>
      </c>
      <c r="N566" s="102" t="e">
        <f>SUMIFS('COVID 19 FASE I'!N$2:N$624,'COVID 19 FASE I'!D$2:D$624,Planilha4!B566,'COVID 19 FASE I'!G$2:G$624,Planilha4!N$348,'COVID 19 FASE I'!#REF!,Planilha4!N$347)</f>
        <v>#REF!</v>
      </c>
      <c r="O566" s="103" t="e">
        <f t="shared" si="13"/>
        <v>#REF!</v>
      </c>
    </row>
    <row r="567" spans="1:15" x14ac:dyDescent="0.25">
      <c r="A567" s="89" t="s">
        <v>2261</v>
      </c>
      <c r="B567" s="90" t="s">
        <v>2262</v>
      </c>
      <c r="C567" s="102" t="e">
        <f>SUMIFS('COVID 19 FASE I'!N$2:N$624,'COVID 19 FASE I'!D$2:D$624,Planilha4!B567,'COVID 19 FASE I'!G$2:G$624,Planilha4!C$348,'COVID 19 FASE I'!#REF!,Planilha4!C$347)</f>
        <v>#REF!</v>
      </c>
      <c r="D567" s="102" t="e">
        <f>SUMIFS('COVID 19 FASE I'!N$2:N$624,'COVID 19 FASE I'!D$2:D$624,Planilha4!B567,'COVID 19 FASE I'!G$2:G$624,Planilha4!D$348,'COVID 19 FASE I'!#REF!,Planilha4!D$347)</f>
        <v>#REF!</v>
      </c>
      <c r="E567" s="102" t="e">
        <f>SUMIFS('COVID 19 FASE I'!N$2:N$624,'COVID 19 FASE I'!D$2:D$624,Planilha4!B567,'COVID 19 FASE I'!G$2:G$624,Planilha4!E$348,'COVID 19 FASE I'!#REF!,Planilha4!E$347)</f>
        <v>#REF!</v>
      </c>
      <c r="F567" s="102" t="e">
        <f>SUMIFS('COVID 19 FASE I'!N$2:N$624,'COVID 19 FASE I'!D$2:D$624,Planilha4!B567,'COVID 19 FASE I'!G$2:G$624,Planilha4!F$348,'COVID 19 FASE I'!#REF!,Planilha4!F$347)</f>
        <v>#REF!</v>
      </c>
      <c r="G567" s="102" t="e">
        <f>SUMIFS('COVID 19 FASE I'!N$2:N$624,'COVID 19 FASE I'!D$2:D$624,Planilha4!B567,'COVID 19 FASE I'!G$2:G$624,Planilha4!G$348,'COVID 19 FASE I'!#REF!,Planilha4!G$347)</f>
        <v>#REF!</v>
      </c>
      <c r="H567" s="102" t="e">
        <f>SUMIFS('COVID 19 FASE I'!N$2:N$624,'COVID 19 FASE I'!D$2:D$624,Planilha4!B567,'COVID 19 FASE I'!G$2:G$624,Planilha4!H$348,'COVID 19 FASE I'!#REF!,Planilha4!H$347)</f>
        <v>#REF!</v>
      </c>
      <c r="I567" s="102" t="e">
        <f>SUMIFS('COVID 19 FASE I'!N$2:N$624,'COVID 19 FASE I'!D$2:D$624,Planilha4!B567,'COVID 19 FASE I'!G$2:G$624,Planilha4!I$348,'COVID 19 FASE I'!#REF!,Planilha4!I$347)</f>
        <v>#REF!</v>
      </c>
      <c r="J567" s="102" t="e">
        <f>SUMIFS('COVID 19 FASE I'!N$2:N$624,'COVID 19 FASE I'!D$2:D$624,Planilha4!B567,'COVID 19 FASE I'!G$2:G$624,Planilha4!J$348,'COVID 19 FASE I'!#REF!,Planilha4!J$347)</f>
        <v>#REF!</v>
      </c>
      <c r="K567" s="102" t="e">
        <f>SUMIFS('COVID 19 FASE I'!N$2:N$624,'COVID 19 FASE I'!D$2:D$624,Planilha4!B567,'COVID 19 FASE I'!G$2:G$624,Planilha4!K$348,'COVID 19 FASE I'!#REF!,Planilha4!K$347)</f>
        <v>#REF!</v>
      </c>
      <c r="L567" s="102" t="e">
        <f>SUMIFS('COVID 19 FASE I'!N$2:N$624,'COVID 19 FASE I'!D$2:D$624,Planilha4!B567,'COVID 19 FASE I'!G$2:G$624,Planilha4!L$348,'COVID 19 FASE I'!#REF!,Planilha4!L$347)</f>
        <v>#REF!</v>
      </c>
      <c r="M567" s="102" t="e">
        <f>SUMIFS('COVID 19 FASE I'!N$2:N$624,'COVID 19 FASE I'!D$2:D$624,Planilha4!B567,'COVID 19 FASE I'!G$2:G$624,Planilha4!M$348,'COVID 19 FASE I'!#REF!,Planilha4!M$347)</f>
        <v>#REF!</v>
      </c>
      <c r="N567" s="102" t="e">
        <f>SUMIFS('COVID 19 FASE I'!N$2:N$624,'COVID 19 FASE I'!D$2:D$624,Planilha4!B567,'COVID 19 FASE I'!G$2:G$624,Planilha4!N$348,'COVID 19 FASE I'!#REF!,Planilha4!N$347)</f>
        <v>#REF!</v>
      </c>
      <c r="O567" s="103" t="e">
        <f t="shared" si="13"/>
        <v>#REF!</v>
      </c>
    </row>
    <row r="568" spans="1:15" x14ac:dyDescent="0.25">
      <c r="A568" s="89" t="s">
        <v>2233</v>
      </c>
      <c r="B568" s="90" t="s">
        <v>2234</v>
      </c>
      <c r="C568" s="102" t="e">
        <f>SUMIFS('COVID 19 FASE I'!N$2:N$624,'COVID 19 FASE I'!D$2:D$624,Planilha4!B568,'COVID 19 FASE I'!G$2:G$624,Planilha4!C$348,'COVID 19 FASE I'!#REF!,Planilha4!C$347)</f>
        <v>#REF!</v>
      </c>
      <c r="D568" s="102" t="e">
        <f>SUMIFS('COVID 19 FASE I'!N$2:N$624,'COVID 19 FASE I'!D$2:D$624,Planilha4!B568,'COVID 19 FASE I'!G$2:G$624,Planilha4!D$348,'COVID 19 FASE I'!#REF!,Planilha4!D$347)</f>
        <v>#REF!</v>
      </c>
      <c r="E568" s="102" t="e">
        <f>SUMIFS('COVID 19 FASE I'!N$2:N$624,'COVID 19 FASE I'!D$2:D$624,Planilha4!B568,'COVID 19 FASE I'!G$2:G$624,Planilha4!E$348,'COVID 19 FASE I'!#REF!,Planilha4!E$347)</f>
        <v>#REF!</v>
      </c>
      <c r="F568" s="102" t="e">
        <f>SUMIFS('COVID 19 FASE I'!N$2:N$624,'COVID 19 FASE I'!D$2:D$624,Planilha4!B568,'COVID 19 FASE I'!G$2:G$624,Planilha4!F$348,'COVID 19 FASE I'!#REF!,Planilha4!F$347)</f>
        <v>#REF!</v>
      </c>
      <c r="G568" s="102" t="e">
        <f>SUMIFS('COVID 19 FASE I'!N$2:N$624,'COVID 19 FASE I'!D$2:D$624,Planilha4!B568,'COVID 19 FASE I'!G$2:G$624,Planilha4!G$348,'COVID 19 FASE I'!#REF!,Planilha4!G$347)</f>
        <v>#REF!</v>
      </c>
      <c r="H568" s="102" t="e">
        <f>SUMIFS('COVID 19 FASE I'!N$2:N$624,'COVID 19 FASE I'!D$2:D$624,Planilha4!B568,'COVID 19 FASE I'!G$2:G$624,Planilha4!H$348,'COVID 19 FASE I'!#REF!,Planilha4!H$347)</f>
        <v>#REF!</v>
      </c>
      <c r="I568" s="102" t="e">
        <f>SUMIFS('COVID 19 FASE I'!N$2:N$624,'COVID 19 FASE I'!D$2:D$624,Planilha4!B568,'COVID 19 FASE I'!G$2:G$624,Planilha4!I$348,'COVID 19 FASE I'!#REF!,Planilha4!I$347)</f>
        <v>#REF!</v>
      </c>
      <c r="J568" s="102" t="e">
        <f>SUMIFS('COVID 19 FASE I'!N$2:N$624,'COVID 19 FASE I'!D$2:D$624,Planilha4!B568,'COVID 19 FASE I'!G$2:G$624,Planilha4!J$348,'COVID 19 FASE I'!#REF!,Planilha4!J$347)</f>
        <v>#REF!</v>
      </c>
      <c r="K568" s="102" t="e">
        <f>SUMIFS('COVID 19 FASE I'!N$2:N$624,'COVID 19 FASE I'!D$2:D$624,Planilha4!B568,'COVID 19 FASE I'!G$2:G$624,Planilha4!K$348,'COVID 19 FASE I'!#REF!,Planilha4!K$347)</f>
        <v>#REF!</v>
      </c>
      <c r="L568" s="102" t="e">
        <f>SUMIFS('COVID 19 FASE I'!N$2:N$624,'COVID 19 FASE I'!D$2:D$624,Planilha4!B568,'COVID 19 FASE I'!G$2:G$624,Planilha4!L$348,'COVID 19 FASE I'!#REF!,Planilha4!L$347)</f>
        <v>#REF!</v>
      </c>
      <c r="M568" s="102" t="e">
        <f>SUMIFS('COVID 19 FASE I'!N$2:N$624,'COVID 19 FASE I'!D$2:D$624,Planilha4!B568,'COVID 19 FASE I'!G$2:G$624,Planilha4!M$348,'COVID 19 FASE I'!#REF!,Planilha4!M$347)</f>
        <v>#REF!</v>
      </c>
      <c r="N568" s="102" t="e">
        <f>SUMIFS('COVID 19 FASE I'!N$2:N$624,'COVID 19 FASE I'!D$2:D$624,Planilha4!B568,'COVID 19 FASE I'!G$2:G$624,Planilha4!N$348,'COVID 19 FASE I'!#REF!,Planilha4!N$347)</f>
        <v>#REF!</v>
      </c>
      <c r="O568" s="103" t="e">
        <f t="shared" si="13"/>
        <v>#REF!</v>
      </c>
    </row>
    <row r="569" spans="1:15" x14ac:dyDescent="0.25">
      <c r="A569" s="89" t="s">
        <v>2603</v>
      </c>
      <c r="B569" s="90" t="s">
        <v>2604</v>
      </c>
      <c r="C569" s="102" t="e">
        <f>SUMIFS('COVID 19 FASE I'!N$2:N$624,'COVID 19 FASE I'!D$2:D$624,Planilha4!B569,'COVID 19 FASE I'!G$2:G$624,Planilha4!C$348,'COVID 19 FASE I'!#REF!,Planilha4!C$347)</f>
        <v>#REF!</v>
      </c>
      <c r="D569" s="102" t="e">
        <f>SUMIFS('COVID 19 FASE I'!N$2:N$624,'COVID 19 FASE I'!D$2:D$624,Planilha4!B569,'COVID 19 FASE I'!G$2:G$624,Planilha4!D$348,'COVID 19 FASE I'!#REF!,Planilha4!D$347)</f>
        <v>#REF!</v>
      </c>
      <c r="E569" s="102" t="e">
        <f>SUMIFS('COVID 19 FASE I'!N$2:N$624,'COVID 19 FASE I'!D$2:D$624,Planilha4!B569,'COVID 19 FASE I'!G$2:G$624,Planilha4!E$348,'COVID 19 FASE I'!#REF!,Planilha4!E$347)</f>
        <v>#REF!</v>
      </c>
      <c r="F569" s="102" t="e">
        <f>SUMIFS('COVID 19 FASE I'!N$2:N$624,'COVID 19 FASE I'!D$2:D$624,Planilha4!B569,'COVID 19 FASE I'!G$2:G$624,Planilha4!F$348,'COVID 19 FASE I'!#REF!,Planilha4!F$347)</f>
        <v>#REF!</v>
      </c>
      <c r="G569" s="102" t="e">
        <f>SUMIFS('COVID 19 FASE I'!N$2:N$624,'COVID 19 FASE I'!D$2:D$624,Planilha4!B569,'COVID 19 FASE I'!G$2:G$624,Planilha4!G$348,'COVID 19 FASE I'!#REF!,Planilha4!G$347)</f>
        <v>#REF!</v>
      </c>
      <c r="H569" s="102" t="e">
        <f>SUMIFS('COVID 19 FASE I'!N$2:N$624,'COVID 19 FASE I'!D$2:D$624,Planilha4!B569,'COVID 19 FASE I'!G$2:G$624,Planilha4!H$348,'COVID 19 FASE I'!#REF!,Planilha4!H$347)</f>
        <v>#REF!</v>
      </c>
      <c r="I569" s="102" t="e">
        <f>SUMIFS('COVID 19 FASE I'!N$2:N$624,'COVID 19 FASE I'!D$2:D$624,Planilha4!B569,'COVID 19 FASE I'!G$2:G$624,Planilha4!I$348,'COVID 19 FASE I'!#REF!,Planilha4!I$347)</f>
        <v>#REF!</v>
      </c>
      <c r="J569" s="102" t="e">
        <f>SUMIFS('COVID 19 FASE I'!N$2:N$624,'COVID 19 FASE I'!D$2:D$624,Planilha4!B569,'COVID 19 FASE I'!G$2:G$624,Planilha4!J$348,'COVID 19 FASE I'!#REF!,Planilha4!J$347)</f>
        <v>#REF!</v>
      </c>
      <c r="K569" s="102" t="e">
        <f>SUMIFS('COVID 19 FASE I'!N$2:N$624,'COVID 19 FASE I'!D$2:D$624,Planilha4!B569,'COVID 19 FASE I'!G$2:G$624,Planilha4!K$348,'COVID 19 FASE I'!#REF!,Planilha4!K$347)</f>
        <v>#REF!</v>
      </c>
      <c r="L569" s="102" t="e">
        <f>SUMIFS('COVID 19 FASE I'!N$2:N$624,'COVID 19 FASE I'!D$2:D$624,Planilha4!B569,'COVID 19 FASE I'!G$2:G$624,Planilha4!L$348,'COVID 19 FASE I'!#REF!,Planilha4!L$347)</f>
        <v>#REF!</v>
      </c>
      <c r="M569" s="102" t="e">
        <f>SUMIFS('COVID 19 FASE I'!N$2:N$624,'COVID 19 FASE I'!D$2:D$624,Planilha4!B569,'COVID 19 FASE I'!G$2:G$624,Planilha4!M$348,'COVID 19 FASE I'!#REF!,Planilha4!M$347)</f>
        <v>#REF!</v>
      </c>
      <c r="N569" s="102" t="e">
        <f>SUMIFS('COVID 19 FASE I'!N$2:N$624,'COVID 19 FASE I'!D$2:D$624,Planilha4!B569,'COVID 19 FASE I'!G$2:G$624,Planilha4!N$348,'COVID 19 FASE I'!#REF!,Planilha4!N$347)</f>
        <v>#REF!</v>
      </c>
      <c r="O569" s="103" t="e">
        <f t="shared" si="13"/>
        <v>#REF!</v>
      </c>
    </row>
    <row r="570" spans="1:15" x14ac:dyDescent="0.25">
      <c r="A570" s="89" t="s">
        <v>1176</v>
      </c>
      <c r="B570" s="90" t="s">
        <v>1177</v>
      </c>
      <c r="C570" s="102" t="e">
        <f>SUMIFS('COVID 19 FASE I'!N$2:N$624,'COVID 19 FASE I'!D$2:D$624,Planilha4!B570,'COVID 19 FASE I'!G$2:G$624,Planilha4!C$348,'COVID 19 FASE I'!#REF!,Planilha4!C$347)</f>
        <v>#REF!</v>
      </c>
      <c r="D570" s="102" t="e">
        <f>SUMIFS('COVID 19 FASE I'!N$2:N$624,'COVID 19 FASE I'!D$2:D$624,Planilha4!B570,'COVID 19 FASE I'!G$2:G$624,Planilha4!D$348,'COVID 19 FASE I'!#REF!,Planilha4!D$347)</f>
        <v>#REF!</v>
      </c>
      <c r="E570" s="102" t="e">
        <f>SUMIFS('COVID 19 FASE I'!N$2:N$624,'COVID 19 FASE I'!D$2:D$624,Planilha4!B570,'COVID 19 FASE I'!G$2:G$624,Planilha4!E$348,'COVID 19 FASE I'!#REF!,Planilha4!E$347)</f>
        <v>#REF!</v>
      </c>
      <c r="F570" s="102" t="e">
        <f>SUMIFS('COVID 19 FASE I'!N$2:N$624,'COVID 19 FASE I'!D$2:D$624,Planilha4!B570,'COVID 19 FASE I'!G$2:G$624,Planilha4!F$348,'COVID 19 FASE I'!#REF!,Planilha4!F$347)</f>
        <v>#REF!</v>
      </c>
      <c r="G570" s="102" t="e">
        <f>SUMIFS('COVID 19 FASE I'!N$2:N$624,'COVID 19 FASE I'!D$2:D$624,Planilha4!B570,'COVID 19 FASE I'!G$2:G$624,Planilha4!G$348,'COVID 19 FASE I'!#REF!,Planilha4!G$347)</f>
        <v>#REF!</v>
      </c>
      <c r="H570" s="102" t="e">
        <f>SUMIFS('COVID 19 FASE I'!N$2:N$624,'COVID 19 FASE I'!D$2:D$624,Planilha4!B570,'COVID 19 FASE I'!G$2:G$624,Planilha4!H$348,'COVID 19 FASE I'!#REF!,Planilha4!H$347)</f>
        <v>#REF!</v>
      </c>
      <c r="I570" s="102" t="e">
        <f>SUMIFS('COVID 19 FASE I'!N$2:N$624,'COVID 19 FASE I'!D$2:D$624,Planilha4!B570,'COVID 19 FASE I'!G$2:G$624,Planilha4!I$348,'COVID 19 FASE I'!#REF!,Planilha4!I$347)</f>
        <v>#REF!</v>
      </c>
      <c r="J570" s="102" t="e">
        <f>SUMIFS('COVID 19 FASE I'!N$2:N$624,'COVID 19 FASE I'!D$2:D$624,Planilha4!B570,'COVID 19 FASE I'!G$2:G$624,Planilha4!J$348,'COVID 19 FASE I'!#REF!,Planilha4!J$347)</f>
        <v>#REF!</v>
      </c>
      <c r="K570" s="102" t="e">
        <f>SUMIFS('COVID 19 FASE I'!N$2:N$624,'COVID 19 FASE I'!D$2:D$624,Planilha4!B570,'COVID 19 FASE I'!G$2:G$624,Planilha4!K$348,'COVID 19 FASE I'!#REF!,Planilha4!K$347)</f>
        <v>#REF!</v>
      </c>
      <c r="L570" s="102" t="e">
        <f>SUMIFS('COVID 19 FASE I'!N$2:N$624,'COVID 19 FASE I'!D$2:D$624,Planilha4!B570,'COVID 19 FASE I'!G$2:G$624,Planilha4!L$348,'COVID 19 FASE I'!#REF!,Planilha4!L$347)</f>
        <v>#REF!</v>
      </c>
      <c r="M570" s="102" t="e">
        <f>SUMIFS('COVID 19 FASE I'!N$2:N$624,'COVID 19 FASE I'!D$2:D$624,Planilha4!B570,'COVID 19 FASE I'!G$2:G$624,Planilha4!M$348,'COVID 19 FASE I'!#REF!,Planilha4!M$347)</f>
        <v>#REF!</v>
      </c>
      <c r="N570" s="102" t="e">
        <f>SUMIFS('COVID 19 FASE I'!N$2:N$624,'COVID 19 FASE I'!D$2:D$624,Planilha4!B570,'COVID 19 FASE I'!G$2:G$624,Planilha4!N$348,'COVID 19 FASE I'!#REF!,Planilha4!N$347)</f>
        <v>#REF!</v>
      </c>
      <c r="O570" s="103" t="e">
        <f t="shared" si="13"/>
        <v>#REF!</v>
      </c>
    </row>
    <row r="571" spans="1:15" x14ac:dyDescent="0.25">
      <c r="A571" s="89" t="s">
        <v>2127</v>
      </c>
      <c r="B571" s="90" t="s">
        <v>2542</v>
      </c>
      <c r="C571" s="102" t="e">
        <f>SUMIFS('COVID 19 FASE I'!N$2:N$624,'COVID 19 FASE I'!D$2:D$624,Planilha4!B571,'COVID 19 FASE I'!G$2:G$624,Planilha4!C$348,'COVID 19 FASE I'!#REF!,Planilha4!C$347)</f>
        <v>#REF!</v>
      </c>
      <c r="D571" s="102" t="e">
        <f>SUMIFS('COVID 19 FASE I'!N$2:N$624,'COVID 19 FASE I'!D$2:D$624,Planilha4!B571,'COVID 19 FASE I'!G$2:G$624,Planilha4!D$348,'COVID 19 FASE I'!#REF!,Planilha4!D$347)</f>
        <v>#REF!</v>
      </c>
      <c r="E571" s="102" t="e">
        <f>SUMIFS('COVID 19 FASE I'!N$2:N$624,'COVID 19 FASE I'!D$2:D$624,Planilha4!B571,'COVID 19 FASE I'!G$2:G$624,Planilha4!E$348,'COVID 19 FASE I'!#REF!,Planilha4!E$347)</f>
        <v>#REF!</v>
      </c>
      <c r="F571" s="102" t="e">
        <f>SUMIFS('COVID 19 FASE I'!N$2:N$624,'COVID 19 FASE I'!D$2:D$624,Planilha4!B571,'COVID 19 FASE I'!G$2:G$624,Planilha4!F$348,'COVID 19 FASE I'!#REF!,Planilha4!F$347)</f>
        <v>#REF!</v>
      </c>
      <c r="G571" s="102" t="e">
        <f>SUMIFS('COVID 19 FASE I'!N$2:N$624,'COVID 19 FASE I'!D$2:D$624,Planilha4!B571,'COVID 19 FASE I'!G$2:G$624,Planilha4!G$348,'COVID 19 FASE I'!#REF!,Planilha4!G$347)</f>
        <v>#REF!</v>
      </c>
      <c r="H571" s="102" t="e">
        <f>SUMIFS('COVID 19 FASE I'!N$2:N$624,'COVID 19 FASE I'!D$2:D$624,Planilha4!B571,'COVID 19 FASE I'!G$2:G$624,Planilha4!H$348,'COVID 19 FASE I'!#REF!,Planilha4!H$347)</f>
        <v>#REF!</v>
      </c>
      <c r="I571" s="102" t="e">
        <f>SUMIFS('COVID 19 FASE I'!N$2:N$624,'COVID 19 FASE I'!D$2:D$624,Planilha4!B571,'COVID 19 FASE I'!G$2:G$624,Planilha4!I$348,'COVID 19 FASE I'!#REF!,Planilha4!I$347)</f>
        <v>#REF!</v>
      </c>
      <c r="J571" s="102" t="e">
        <f>SUMIFS('COVID 19 FASE I'!N$2:N$624,'COVID 19 FASE I'!D$2:D$624,Planilha4!B571,'COVID 19 FASE I'!G$2:G$624,Planilha4!J$348,'COVID 19 FASE I'!#REF!,Planilha4!J$347)</f>
        <v>#REF!</v>
      </c>
      <c r="K571" s="102" t="e">
        <f>SUMIFS('COVID 19 FASE I'!N$2:N$624,'COVID 19 FASE I'!D$2:D$624,Planilha4!B571,'COVID 19 FASE I'!G$2:G$624,Planilha4!K$348,'COVID 19 FASE I'!#REF!,Planilha4!K$347)</f>
        <v>#REF!</v>
      </c>
      <c r="L571" s="102" t="e">
        <f>SUMIFS('COVID 19 FASE I'!N$2:N$624,'COVID 19 FASE I'!D$2:D$624,Planilha4!B571,'COVID 19 FASE I'!G$2:G$624,Planilha4!L$348,'COVID 19 FASE I'!#REF!,Planilha4!L$347)</f>
        <v>#REF!</v>
      </c>
      <c r="M571" s="102" t="e">
        <f>SUMIFS('COVID 19 FASE I'!N$2:N$624,'COVID 19 FASE I'!D$2:D$624,Planilha4!B571,'COVID 19 FASE I'!G$2:G$624,Planilha4!M$348,'COVID 19 FASE I'!#REF!,Planilha4!M$347)</f>
        <v>#REF!</v>
      </c>
      <c r="N571" s="102" t="e">
        <f>SUMIFS('COVID 19 FASE I'!N$2:N$624,'COVID 19 FASE I'!D$2:D$624,Planilha4!B571,'COVID 19 FASE I'!G$2:G$624,Planilha4!N$348,'COVID 19 FASE I'!#REF!,Planilha4!N$347)</f>
        <v>#REF!</v>
      </c>
      <c r="O571" s="103" t="e">
        <f t="shared" si="13"/>
        <v>#REF!</v>
      </c>
    </row>
    <row r="572" spans="1:15" x14ac:dyDescent="0.25">
      <c r="A572" s="89" t="s">
        <v>2127</v>
      </c>
      <c r="B572" s="90" t="s">
        <v>2128</v>
      </c>
      <c r="C572" s="102" t="e">
        <f>SUMIFS('COVID 19 FASE I'!N$2:N$624,'COVID 19 FASE I'!D$2:D$624,Planilha4!B572,'COVID 19 FASE I'!G$2:G$624,Planilha4!C$348,'COVID 19 FASE I'!#REF!,Planilha4!C$347)</f>
        <v>#REF!</v>
      </c>
      <c r="D572" s="102" t="e">
        <f>SUMIFS('COVID 19 FASE I'!N$2:N$624,'COVID 19 FASE I'!D$2:D$624,Planilha4!B572,'COVID 19 FASE I'!G$2:G$624,Planilha4!D$348,'COVID 19 FASE I'!#REF!,Planilha4!D$347)</f>
        <v>#REF!</v>
      </c>
      <c r="E572" s="102" t="e">
        <f>SUMIFS('COVID 19 FASE I'!N$2:N$624,'COVID 19 FASE I'!D$2:D$624,Planilha4!B572,'COVID 19 FASE I'!G$2:G$624,Planilha4!E$348,'COVID 19 FASE I'!#REF!,Planilha4!E$347)</f>
        <v>#REF!</v>
      </c>
      <c r="F572" s="102" t="e">
        <f>SUMIFS('COVID 19 FASE I'!N$2:N$624,'COVID 19 FASE I'!D$2:D$624,Planilha4!B572,'COVID 19 FASE I'!G$2:G$624,Planilha4!F$348,'COVID 19 FASE I'!#REF!,Planilha4!F$347)</f>
        <v>#REF!</v>
      </c>
      <c r="G572" s="102" t="e">
        <f>SUMIFS('COVID 19 FASE I'!N$2:N$624,'COVID 19 FASE I'!D$2:D$624,Planilha4!B572,'COVID 19 FASE I'!G$2:G$624,Planilha4!G$348,'COVID 19 FASE I'!#REF!,Planilha4!G$347)</f>
        <v>#REF!</v>
      </c>
      <c r="H572" s="102" t="e">
        <f>SUMIFS('COVID 19 FASE I'!N$2:N$624,'COVID 19 FASE I'!D$2:D$624,Planilha4!B572,'COVID 19 FASE I'!G$2:G$624,Planilha4!H$348,'COVID 19 FASE I'!#REF!,Planilha4!H$347)</f>
        <v>#REF!</v>
      </c>
      <c r="I572" s="102" t="e">
        <f>SUMIFS('COVID 19 FASE I'!N$2:N$624,'COVID 19 FASE I'!D$2:D$624,Planilha4!B572,'COVID 19 FASE I'!G$2:G$624,Planilha4!I$348,'COVID 19 FASE I'!#REF!,Planilha4!I$347)</f>
        <v>#REF!</v>
      </c>
      <c r="J572" s="102" t="e">
        <f>SUMIFS('COVID 19 FASE I'!N$2:N$624,'COVID 19 FASE I'!D$2:D$624,Planilha4!B572,'COVID 19 FASE I'!G$2:G$624,Planilha4!J$348,'COVID 19 FASE I'!#REF!,Planilha4!J$347)</f>
        <v>#REF!</v>
      </c>
      <c r="K572" s="102" t="e">
        <f>SUMIFS('COVID 19 FASE I'!N$2:N$624,'COVID 19 FASE I'!D$2:D$624,Planilha4!B572,'COVID 19 FASE I'!G$2:G$624,Planilha4!K$348,'COVID 19 FASE I'!#REF!,Planilha4!K$347)</f>
        <v>#REF!</v>
      </c>
      <c r="L572" s="102" t="e">
        <f>SUMIFS('COVID 19 FASE I'!N$2:N$624,'COVID 19 FASE I'!D$2:D$624,Planilha4!B572,'COVID 19 FASE I'!G$2:G$624,Planilha4!L$348,'COVID 19 FASE I'!#REF!,Planilha4!L$347)</f>
        <v>#REF!</v>
      </c>
      <c r="M572" s="102" t="e">
        <f>SUMIFS('COVID 19 FASE I'!N$2:N$624,'COVID 19 FASE I'!D$2:D$624,Planilha4!B572,'COVID 19 FASE I'!G$2:G$624,Planilha4!M$348,'COVID 19 FASE I'!#REF!,Planilha4!M$347)</f>
        <v>#REF!</v>
      </c>
      <c r="N572" s="102" t="e">
        <f>SUMIFS('COVID 19 FASE I'!N$2:N$624,'COVID 19 FASE I'!D$2:D$624,Planilha4!B572,'COVID 19 FASE I'!G$2:G$624,Planilha4!N$348,'COVID 19 FASE I'!#REF!,Planilha4!N$347)</f>
        <v>#REF!</v>
      </c>
      <c r="O572" s="103" t="e">
        <f t="shared" si="13"/>
        <v>#REF!</v>
      </c>
    </row>
    <row r="573" spans="1:15" x14ac:dyDescent="0.25">
      <c r="A573" s="91" t="s">
        <v>3244</v>
      </c>
      <c r="B573" s="92" t="s">
        <v>3245</v>
      </c>
      <c r="C573" s="102" t="e">
        <f>SUMIFS('COVID 19 FASE I'!N$2:N$624,'COVID 19 FASE I'!D$2:D$624,Planilha4!B573,'COVID 19 FASE I'!G$2:G$624,Planilha4!C$348,'COVID 19 FASE I'!#REF!,Planilha4!C$347)</f>
        <v>#REF!</v>
      </c>
      <c r="D573" s="102" t="e">
        <f>SUMIFS('COVID 19 FASE I'!N$2:N$624,'COVID 19 FASE I'!D$2:D$624,Planilha4!B573,'COVID 19 FASE I'!G$2:G$624,Planilha4!D$348,'COVID 19 FASE I'!#REF!,Planilha4!D$347)</f>
        <v>#REF!</v>
      </c>
      <c r="E573" s="102" t="e">
        <f>SUMIFS('COVID 19 FASE I'!N$2:N$624,'COVID 19 FASE I'!D$2:D$624,Planilha4!B573,'COVID 19 FASE I'!G$2:G$624,Planilha4!E$348,'COVID 19 FASE I'!#REF!,Planilha4!E$347)</f>
        <v>#REF!</v>
      </c>
      <c r="F573" s="102" t="e">
        <f>SUMIFS('COVID 19 FASE I'!N$2:N$624,'COVID 19 FASE I'!D$2:D$624,Planilha4!B573,'COVID 19 FASE I'!G$2:G$624,Planilha4!F$348,'COVID 19 FASE I'!#REF!,Planilha4!F$347)</f>
        <v>#REF!</v>
      </c>
      <c r="G573" s="102" t="e">
        <f>SUMIFS('COVID 19 FASE I'!N$2:N$624,'COVID 19 FASE I'!D$2:D$624,Planilha4!B573,'COVID 19 FASE I'!G$2:G$624,Planilha4!G$348,'COVID 19 FASE I'!#REF!,Planilha4!G$347)</f>
        <v>#REF!</v>
      </c>
      <c r="H573" s="102" t="e">
        <f>SUMIFS('COVID 19 FASE I'!N$2:N$624,'COVID 19 FASE I'!D$2:D$624,Planilha4!B573,'COVID 19 FASE I'!G$2:G$624,Planilha4!H$348,'COVID 19 FASE I'!#REF!,Planilha4!H$347)</f>
        <v>#REF!</v>
      </c>
      <c r="I573" s="102" t="e">
        <f>SUMIFS('COVID 19 FASE I'!N$2:N$624,'COVID 19 FASE I'!D$2:D$624,Planilha4!B573,'COVID 19 FASE I'!G$2:G$624,Planilha4!I$348,'COVID 19 FASE I'!#REF!,Planilha4!I$347)</f>
        <v>#REF!</v>
      </c>
      <c r="J573" s="102" t="e">
        <f>SUMIFS('COVID 19 FASE I'!N$2:N$624,'COVID 19 FASE I'!D$2:D$624,Planilha4!B573,'COVID 19 FASE I'!G$2:G$624,Planilha4!J$348,'COVID 19 FASE I'!#REF!,Planilha4!J$347)</f>
        <v>#REF!</v>
      </c>
      <c r="K573" s="102" t="e">
        <f>SUMIFS('COVID 19 FASE I'!N$2:N$624,'COVID 19 FASE I'!D$2:D$624,Planilha4!B573,'COVID 19 FASE I'!G$2:G$624,Planilha4!K$348,'COVID 19 FASE I'!#REF!,Planilha4!K$347)</f>
        <v>#REF!</v>
      </c>
      <c r="L573" s="102" t="e">
        <f>SUMIFS('COVID 19 FASE I'!N$2:N$624,'COVID 19 FASE I'!D$2:D$624,Planilha4!B573,'COVID 19 FASE I'!G$2:G$624,Planilha4!L$348,'COVID 19 FASE I'!#REF!,Planilha4!L$347)</f>
        <v>#REF!</v>
      </c>
      <c r="M573" s="102" t="e">
        <f>SUMIFS('COVID 19 FASE I'!N$2:N$624,'COVID 19 FASE I'!D$2:D$624,Planilha4!B573,'COVID 19 FASE I'!G$2:G$624,Planilha4!M$348,'COVID 19 FASE I'!#REF!,Planilha4!M$347)</f>
        <v>#REF!</v>
      </c>
      <c r="N573" s="102" t="e">
        <f>SUMIFS('COVID 19 FASE I'!N$2:N$624,'COVID 19 FASE I'!D$2:D$624,Planilha4!B573,'COVID 19 FASE I'!G$2:G$624,Planilha4!N$348,'COVID 19 FASE I'!#REF!,Planilha4!N$347)</f>
        <v>#REF!</v>
      </c>
      <c r="O573" s="103" t="e">
        <f t="shared" si="13"/>
        <v>#REF!</v>
      </c>
    </row>
    <row r="574" spans="1:15" x14ac:dyDescent="0.25">
      <c r="A574" s="85" t="s">
        <v>3066</v>
      </c>
      <c r="B574" s="86" t="s">
        <v>3067</v>
      </c>
      <c r="C574" s="102" t="e">
        <f>SUMIFS('COVID 19 FASE I'!N$2:N$624,'COVID 19 FASE I'!D$2:D$624,Planilha4!B574,'COVID 19 FASE I'!G$2:G$624,Planilha4!C$348,'COVID 19 FASE I'!#REF!,Planilha4!C$347)</f>
        <v>#REF!</v>
      </c>
      <c r="D574" s="102" t="e">
        <f>SUMIFS('COVID 19 FASE I'!N$2:N$624,'COVID 19 FASE I'!D$2:D$624,Planilha4!B574,'COVID 19 FASE I'!G$2:G$624,Planilha4!D$348,'COVID 19 FASE I'!#REF!,Planilha4!D$347)</f>
        <v>#REF!</v>
      </c>
      <c r="E574" s="102" t="e">
        <f>SUMIFS('COVID 19 FASE I'!N$2:N$624,'COVID 19 FASE I'!D$2:D$624,Planilha4!B574,'COVID 19 FASE I'!G$2:G$624,Planilha4!E$348,'COVID 19 FASE I'!#REF!,Planilha4!E$347)</f>
        <v>#REF!</v>
      </c>
      <c r="F574" s="102" t="e">
        <f>SUMIFS('COVID 19 FASE I'!N$2:N$624,'COVID 19 FASE I'!D$2:D$624,Planilha4!B574,'COVID 19 FASE I'!G$2:G$624,Planilha4!F$348,'COVID 19 FASE I'!#REF!,Planilha4!F$347)</f>
        <v>#REF!</v>
      </c>
      <c r="G574" s="102" t="e">
        <f>SUMIFS('COVID 19 FASE I'!N$2:N$624,'COVID 19 FASE I'!D$2:D$624,Planilha4!B574,'COVID 19 FASE I'!G$2:G$624,Planilha4!G$348,'COVID 19 FASE I'!#REF!,Planilha4!G$347)</f>
        <v>#REF!</v>
      </c>
      <c r="H574" s="102" t="e">
        <f>SUMIFS('COVID 19 FASE I'!N$2:N$624,'COVID 19 FASE I'!D$2:D$624,Planilha4!B574,'COVID 19 FASE I'!G$2:G$624,Planilha4!H$348,'COVID 19 FASE I'!#REF!,Planilha4!H$347)</f>
        <v>#REF!</v>
      </c>
      <c r="I574" s="102" t="e">
        <f>SUMIFS('COVID 19 FASE I'!N$2:N$624,'COVID 19 FASE I'!D$2:D$624,Planilha4!B574,'COVID 19 FASE I'!G$2:G$624,Planilha4!I$348,'COVID 19 FASE I'!#REF!,Planilha4!I$347)</f>
        <v>#REF!</v>
      </c>
      <c r="J574" s="102" t="e">
        <f>SUMIFS('COVID 19 FASE I'!N$2:N$624,'COVID 19 FASE I'!D$2:D$624,Planilha4!B574,'COVID 19 FASE I'!G$2:G$624,Planilha4!J$348,'COVID 19 FASE I'!#REF!,Planilha4!J$347)</f>
        <v>#REF!</v>
      </c>
      <c r="K574" s="102" t="e">
        <f>SUMIFS('COVID 19 FASE I'!N$2:N$624,'COVID 19 FASE I'!D$2:D$624,Planilha4!B574,'COVID 19 FASE I'!G$2:G$624,Planilha4!K$348,'COVID 19 FASE I'!#REF!,Planilha4!K$347)</f>
        <v>#REF!</v>
      </c>
      <c r="L574" s="102" t="e">
        <f>SUMIFS('COVID 19 FASE I'!N$2:N$624,'COVID 19 FASE I'!D$2:D$624,Planilha4!B574,'COVID 19 FASE I'!G$2:G$624,Planilha4!L$348,'COVID 19 FASE I'!#REF!,Planilha4!L$347)</f>
        <v>#REF!</v>
      </c>
      <c r="M574" s="102" t="e">
        <f>SUMIFS('COVID 19 FASE I'!N$2:N$624,'COVID 19 FASE I'!D$2:D$624,Planilha4!B574,'COVID 19 FASE I'!G$2:G$624,Planilha4!M$348,'COVID 19 FASE I'!#REF!,Planilha4!M$347)</f>
        <v>#REF!</v>
      </c>
      <c r="N574" s="102" t="e">
        <f>SUMIFS('COVID 19 FASE I'!N$2:N$624,'COVID 19 FASE I'!D$2:D$624,Planilha4!B574,'COVID 19 FASE I'!G$2:G$624,Planilha4!N$348,'COVID 19 FASE I'!#REF!,Planilha4!N$347)</f>
        <v>#REF!</v>
      </c>
      <c r="O574" s="103" t="e">
        <f t="shared" si="13"/>
        <v>#REF!</v>
      </c>
    </row>
    <row r="575" spans="1:15" x14ac:dyDescent="0.25">
      <c r="A575" s="89" t="s">
        <v>2163</v>
      </c>
      <c r="B575" s="90" t="s">
        <v>2164</v>
      </c>
      <c r="C575" s="102" t="e">
        <f>SUMIFS('COVID 19 FASE I'!N$2:N$624,'COVID 19 FASE I'!D$2:D$624,Planilha4!B575,'COVID 19 FASE I'!G$2:G$624,Planilha4!C$348,'COVID 19 FASE I'!#REF!,Planilha4!C$347)</f>
        <v>#REF!</v>
      </c>
      <c r="D575" s="102" t="e">
        <f>SUMIFS('COVID 19 FASE I'!N$2:N$624,'COVID 19 FASE I'!D$2:D$624,Planilha4!B575,'COVID 19 FASE I'!G$2:G$624,Planilha4!D$348,'COVID 19 FASE I'!#REF!,Planilha4!D$347)</f>
        <v>#REF!</v>
      </c>
      <c r="E575" s="102" t="e">
        <f>SUMIFS('COVID 19 FASE I'!N$2:N$624,'COVID 19 FASE I'!D$2:D$624,Planilha4!B575,'COVID 19 FASE I'!G$2:G$624,Planilha4!E$348,'COVID 19 FASE I'!#REF!,Planilha4!E$347)</f>
        <v>#REF!</v>
      </c>
      <c r="F575" s="102" t="e">
        <f>SUMIFS('COVID 19 FASE I'!N$2:N$624,'COVID 19 FASE I'!D$2:D$624,Planilha4!B575,'COVID 19 FASE I'!G$2:G$624,Planilha4!F$348,'COVID 19 FASE I'!#REF!,Planilha4!F$347)</f>
        <v>#REF!</v>
      </c>
      <c r="G575" s="102" t="e">
        <f>SUMIFS('COVID 19 FASE I'!N$2:N$624,'COVID 19 FASE I'!D$2:D$624,Planilha4!B575,'COVID 19 FASE I'!G$2:G$624,Planilha4!G$348,'COVID 19 FASE I'!#REF!,Planilha4!G$347)</f>
        <v>#REF!</v>
      </c>
      <c r="H575" s="102" t="e">
        <f>SUMIFS('COVID 19 FASE I'!N$2:N$624,'COVID 19 FASE I'!D$2:D$624,Planilha4!B575,'COVID 19 FASE I'!G$2:G$624,Planilha4!H$348,'COVID 19 FASE I'!#REF!,Planilha4!H$347)</f>
        <v>#REF!</v>
      </c>
      <c r="I575" s="102" t="e">
        <f>SUMIFS('COVID 19 FASE I'!N$2:N$624,'COVID 19 FASE I'!D$2:D$624,Planilha4!B575,'COVID 19 FASE I'!G$2:G$624,Planilha4!I$348,'COVID 19 FASE I'!#REF!,Planilha4!I$347)</f>
        <v>#REF!</v>
      </c>
      <c r="J575" s="102" t="e">
        <f>SUMIFS('COVID 19 FASE I'!N$2:N$624,'COVID 19 FASE I'!D$2:D$624,Planilha4!B575,'COVID 19 FASE I'!G$2:G$624,Planilha4!J$348,'COVID 19 FASE I'!#REF!,Planilha4!J$347)</f>
        <v>#REF!</v>
      </c>
      <c r="K575" s="102" t="e">
        <f>SUMIFS('COVID 19 FASE I'!N$2:N$624,'COVID 19 FASE I'!D$2:D$624,Planilha4!B575,'COVID 19 FASE I'!G$2:G$624,Planilha4!K$348,'COVID 19 FASE I'!#REF!,Planilha4!K$347)</f>
        <v>#REF!</v>
      </c>
      <c r="L575" s="102" t="e">
        <f>SUMIFS('COVID 19 FASE I'!N$2:N$624,'COVID 19 FASE I'!D$2:D$624,Planilha4!B575,'COVID 19 FASE I'!G$2:G$624,Planilha4!L$348,'COVID 19 FASE I'!#REF!,Planilha4!L$347)</f>
        <v>#REF!</v>
      </c>
      <c r="M575" s="102" t="e">
        <f>SUMIFS('COVID 19 FASE I'!N$2:N$624,'COVID 19 FASE I'!D$2:D$624,Planilha4!B575,'COVID 19 FASE I'!G$2:G$624,Planilha4!M$348,'COVID 19 FASE I'!#REF!,Planilha4!M$347)</f>
        <v>#REF!</v>
      </c>
      <c r="N575" s="102" t="e">
        <f>SUMIFS('COVID 19 FASE I'!N$2:N$624,'COVID 19 FASE I'!D$2:D$624,Planilha4!B575,'COVID 19 FASE I'!G$2:G$624,Planilha4!N$348,'COVID 19 FASE I'!#REF!,Planilha4!N$347)</f>
        <v>#REF!</v>
      </c>
      <c r="O575" s="103" t="e">
        <f t="shared" si="13"/>
        <v>#REF!</v>
      </c>
    </row>
    <row r="576" spans="1:15" x14ac:dyDescent="0.25">
      <c r="A576" s="85" t="s">
        <v>3092</v>
      </c>
      <c r="B576" s="86" t="s">
        <v>3093</v>
      </c>
      <c r="C576" s="102" t="e">
        <f>SUMIFS('COVID 19 FASE I'!N$2:N$624,'COVID 19 FASE I'!D$2:D$624,Planilha4!B576,'COVID 19 FASE I'!G$2:G$624,Planilha4!C$348,'COVID 19 FASE I'!#REF!,Planilha4!C$347)</f>
        <v>#REF!</v>
      </c>
      <c r="D576" s="102" t="e">
        <f>SUMIFS('COVID 19 FASE I'!N$2:N$624,'COVID 19 FASE I'!D$2:D$624,Planilha4!B576,'COVID 19 FASE I'!G$2:G$624,Planilha4!D$348,'COVID 19 FASE I'!#REF!,Planilha4!D$347)</f>
        <v>#REF!</v>
      </c>
      <c r="E576" s="102" t="e">
        <f>SUMIFS('COVID 19 FASE I'!N$2:N$624,'COVID 19 FASE I'!D$2:D$624,Planilha4!B576,'COVID 19 FASE I'!G$2:G$624,Planilha4!E$348,'COVID 19 FASE I'!#REF!,Planilha4!E$347)</f>
        <v>#REF!</v>
      </c>
      <c r="F576" s="102" t="e">
        <f>SUMIFS('COVID 19 FASE I'!N$2:N$624,'COVID 19 FASE I'!D$2:D$624,Planilha4!B576,'COVID 19 FASE I'!G$2:G$624,Planilha4!F$348,'COVID 19 FASE I'!#REF!,Planilha4!F$347)</f>
        <v>#REF!</v>
      </c>
      <c r="G576" s="102" t="e">
        <f>SUMIFS('COVID 19 FASE I'!N$2:N$624,'COVID 19 FASE I'!D$2:D$624,Planilha4!B576,'COVID 19 FASE I'!G$2:G$624,Planilha4!G$348,'COVID 19 FASE I'!#REF!,Planilha4!G$347)</f>
        <v>#REF!</v>
      </c>
      <c r="H576" s="102" t="e">
        <f>SUMIFS('COVID 19 FASE I'!N$2:N$624,'COVID 19 FASE I'!D$2:D$624,Planilha4!B576,'COVID 19 FASE I'!G$2:G$624,Planilha4!H$348,'COVID 19 FASE I'!#REF!,Planilha4!H$347)</f>
        <v>#REF!</v>
      </c>
      <c r="I576" s="102" t="e">
        <f>SUMIFS('COVID 19 FASE I'!N$2:N$624,'COVID 19 FASE I'!D$2:D$624,Planilha4!B576,'COVID 19 FASE I'!G$2:G$624,Planilha4!I$348,'COVID 19 FASE I'!#REF!,Planilha4!I$347)</f>
        <v>#REF!</v>
      </c>
      <c r="J576" s="102" t="e">
        <f>SUMIFS('COVID 19 FASE I'!N$2:N$624,'COVID 19 FASE I'!D$2:D$624,Planilha4!B576,'COVID 19 FASE I'!G$2:G$624,Planilha4!J$348,'COVID 19 FASE I'!#REF!,Planilha4!J$347)</f>
        <v>#REF!</v>
      </c>
      <c r="K576" s="102" t="e">
        <f>SUMIFS('COVID 19 FASE I'!N$2:N$624,'COVID 19 FASE I'!D$2:D$624,Planilha4!B576,'COVID 19 FASE I'!G$2:G$624,Planilha4!K$348,'COVID 19 FASE I'!#REF!,Planilha4!K$347)</f>
        <v>#REF!</v>
      </c>
      <c r="L576" s="102" t="e">
        <f>SUMIFS('COVID 19 FASE I'!N$2:N$624,'COVID 19 FASE I'!D$2:D$624,Planilha4!B576,'COVID 19 FASE I'!G$2:G$624,Planilha4!L$348,'COVID 19 FASE I'!#REF!,Planilha4!L$347)</f>
        <v>#REF!</v>
      </c>
      <c r="M576" s="102" t="e">
        <f>SUMIFS('COVID 19 FASE I'!N$2:N$624,'COVID 19 FASE I'!D$2:D$624,Planilha4!B576,'COVID 19 FASE I'!G$2:G$624,Planilha4!M$348,'COVID 19 FASE I'!#REF!,Planilha4!M$347)</f>
        <v>#REF!</v>
      </c>
      <c r="N576" s="102" t="e">
        <f>SUMIFS('COVID 19 FASE I'!N$2:N$624,'COVID 19 FASE I'!D$2:D$624,Planilha4!B576,'COVID 19 FASE I'!G$2:G$624,Planilha4!N$348,'COVID 19 FASE I'!#REF!,Planilha4!N$347)</f>
        <v>#REF!</v>
      </c>
      <c r="O576" s="103" t="e">
        <f t="shared" si="13"/>
        <v>#REF!</v>
      </c>
    </row>
    <row r="577" spans="1:15" x14ac:dyDescent="0.25">
      <c r="A577" s="89" t="s">
        <v>2330</v>
      </c>
      <c r="B577" s="90" t="s">
        <v>2331</v>
      </c>
      <c r="C577" s="102" t="e">
        <f>SUMIFS('COVID 19 FASE I'!N$2:N$624,'COVID 19 FASE I'!D$2:D$624,Planilha4!B577,'COVID 19 FASE I'!G$2:G$624,Planilha4!C$348,'COVID 19 FASE I'!#REF!,Planilha4!C$347)</f>
        <v>#REF!</v>
      </c>
      <c r="D577" s="102" t="e">
        <f>SUMIFS('COVID 19 FASE I'!N$2:N$624,'COVID 19 FASE I'!D$2:D$624,Planilha4!B577,'COVID 19 FASE I'!G$2:G$624,Planilha4!D$348,'COVID 19 FASE I'!#REF!,Planilha4!D$347)</f>
        <v>#REF!</v>
      </c>
      <c r="E577" s="102" t="e">
        <f>SUMIFS('COVID 19 FASE I'!N$2:N$624,'COVID 19 FASE I'!D$2:D$624,Planilha4!B577,'COVID 19 FASE I'!G$2:G$624,Planilha4!E$348,'COVID 19 FASE I'!#REF!,Planilha4!E$347)</f>
        <v>#REF!</v>
      </c>
      <c r="F577" s="102" t="e">
        <f>SUMIFS('COVID 19 FASE I'!N$2:N$624,'COVID 19 FASE I'!D$2:D$624,Planilha4!B577,'COVID 19 FASE I'!G$2:G$624,Planilha4!F$348,'COVID 19 FASE I'!#REF!,Planilha4!F$347)</f>
        <v>#REF!</v>
      </c>
      <c r="G577" s="102" t="e">
        <f>SUMIFS('COVID 19 FASE I'!N$2:N$624,'COVID 19 FASE I'!D$2:D$624,Planilha4!B577,'COVID 19 FASE I'!G$2:G$624,Planilha4!G$348,'COVID 19 FASE I'!#REF!,Planilha4!G$347)</f>
        <v>#REF!</v>
      </c>
      <c r="H577" s="102" t="e">
        <f>SUMIFS('COVID 19 FASE I'!N$2:N$624,'COVID 19 FASE I'!D$2:D$624,Planilha4!B577,'COVID 19 FASE I'!G$2:G$624,Planilha4!H$348,'COVID 19 FASE I'!#REF!,Planilha4!H$347)</f>
        <v>#REF!</v>
      </c>
      <c r="I577" s="102" t="e">
        <f>SUMIFS('COVID 19 FASE I'!N$2:N$624,'COVID 19 FASE I'!D$2:D$624,Planilha4!B577,'COVID 19 FASE I'!G$2:G$624,Planilha4!I$348,'COVID 19 FASE I'!#REF!,Planilha4!I$347)</f>
        <v>#REF!</v>
      </c>
      <c r="J577" s="102" t="e">
        <f>SUMIFS('COVID 19 FASE I'!N$2:N$624,'COVID 19 FASE I'!D$2:D$624,Planilha4!B577,'COVID 19 FASE I'!G$2:G$624,Planilha4!J$348,'COVID 19 FASE I'!#REF!,Planilha4!J$347)</f>
        <v>#REF!</v>
      </c>
      <c r="K577" s="102" t="e">
        <f>SUMIFS('COVID 19 FASE I'!N$2:N$624,'COVID 19 FASE I'!D$2:D$624,Planilha4!B577,'COVID 19 FASE I'!G$2:G$624,Planilha4!K$348,'COVID 19 FASE I'!#REF!,Planilha4!K$347)</f>
        <v>#REF!</v>
      </c>
      <c r="L577" s="102" t="e">
        <f>SUMIFS('COVID 19 FASE I'!N$2:N$624,'COVID 19 FASE I'!D$2:D$624,Planilha4!B577,'COVID 19 FASE I'!G$2:G$624,Planilha4!L$348,'COVID 19 FASE I'!#REF!,Planilha4!L$347)</f>
        <v>#REF!</v>
      </c>
      <c r="M577" s="102" t="e">
        <f>SUMIFS('COVID 19 FASE I'!N$2:N$624,'COVID 19 FASE I'!D$2:D$624,Planilha4!B577,'COVID 19 FASE I'!G$2:G$624,Planilha4!M$348,'COVID 19 FASE I'!#REF!,Planilha4!M$347)</f>
        <v>#REF!</v>
      </c>
      <c r="N577" s="102" t="e">
        <f>SUMIFS('COVID 19 FASE I'!N$2:N$624,'COVID 19 FASE I'!D$2:D$624,Planilha4!B577,'COVID 19 FASE I'!G$2:G$624,Planilha4!N$348,'COVID 19 FASE I'!#REF!,Planilha4!N$347)</f>
        <v>#REF!</v>
      </c>
      <c r="O577" s="103" t="e">
        <f t="shared" si="13"/>
        <v>#REF!</v>
      </c>
    </row>
    <row r="578" spans="1:15" x14ac:dyDescent="0.25">
      <c r="A578" s="91" t="s">
        <v>3266</v>
      </c>
      <c r="B578" s="92" t="s">
        <v>3267</v>
      </c>
      <c r="C578" s="102" t="e">
        <f>SUMIFS('COVID 19 FASE I'!N$2:N$624,'COVID 19 FASE I'!D$2:D$624,Planilha4!B578,'COVID 19 FASE I'!G$2:G$624,Planilha4!C$348,'COVID 19 FASE I'!#REF!,Planilha4!C$347)</f>
        <v>#REF!</v>
      </c>
      <c r="D578" s="102" t="e">
        <f>SUMIFS('COVID 19 FASE I'!N$2:N$624,'COVID 19 FASE I'!D$2:D$624,Planilha4!B578,'COVID 19 FASE I'!G$2:G$624,Planilha4!D$348,'COVID 19 FASE I'!#REF!,Planilha4!D$347)</f>
        <v>#REF!</v>
      </c>
      <c r="E578" s="102" t="e">
        <f>SUMIFS('COVID 19 FASE I'!N$2:N$624,'COVID 19 FASE I'!D$2:D$624,Planilha4!B578,'COVID 19 FASE I'!G$2:G$624,Planilha4!E$348,'COVID 19 FASE I'!#REF!,Planilha4!E$347)</f>
        <v>#REF!</v>
      </c>
      <c r="F578" s="102" t="e">
        <f>SUMIFS('COVID 19 FASE I'!N$2:N$624,'COVID 19 FASE I'!D$2:D$624,Planilha4!B578,'COVID 19 FASE I'!G$2:G$624,Planilha4!F$348,'COVID 19 FASE I'!#REF!,Planilha4!F$347)</f>
        <v>#REF!</v>
      </c>
      <c r="G578" s="102" t="e">
        <f>SUMIFS('COVID 19 FASE I'!N$2:N$624,'COVID 19 FASE I'!D$2:D$624,Planilha4!B578,'COVID 19 FASE I'!G$2:G$624,Planilha4!G$348,'COVID 19 FASE I'!#REF!,Planilha4!G$347)</f>
        <v>#REF!</v>
      </c>
      <c r="H578" s="102" t="e">
        <f>SUMIFS('COVID 19 FASE I'!N$2:N$624,'COVID 19 FASE I'!D$2:D$624,Planilha4!B578,'COVID 19 FASE I'!G$2:G$624,Planilha4!H$348,'COVID 19 FASE I'!#REF!,Planilha4!H$347)</f>
        <v>#REF!</v>
      </c>
      <c r="I578" s="102" t="e">
        <f>SUMIFS('COVID 19 FASE I'!N$2:N$624,'COVID 19 FASE I'!D$2:D$624,Planilha4!B578,'COVID 19 FASE I'!G$2:G$624,Planilha4!I$348,'COVID 19 FASE I'!#REF!,Planilha4!I$347)</f>
        <v>#REF!</v>
      </c>
      <c r="J578" s="102" t="e">
        <f>SUMIFS('COVID 19 FASE I'!N$2:N$624,'COVID 19 FASE I'!D$2:D$624,Planilha4!B578,'COVID 19 FASE I'!G$2:G$624,Planilha4!J$348,'COVID 19 FASE I'!#REF!,Planilha4!J$347)</f>
        <v>#REF!</v>
      </c>
      <c r="K578" s="102" t="e">
        <f>SUMIFS('COVID 19 FASE I'!N$2:N$624,'COVID 19 FASE I'!D$2:D$624,Planilha4!B578,'COVID 19 FASE I'!G$2:G$624,Planilha4!K$348,'COVID 19 FASE I'!#REF!,Planilha4!K$347)</f>
        <v>#REF!</v>
      </c>
      <c r="L578" s="102" t="e">
        <f>SUMIFS('COVID 19 FASE I'!N$2:N$624,'COVID 19 FASE I'!D$2:D$624,Planilha4!B578,'COVID 19 FASE I'!G$2:G$624,Planilha4!L$348,'COVID 19 FASE I'!#REF!,Planilha4!L$347)</f>
        <v>#REF!</v>
      </c>
      <c r="M578" s="102" t="e">
        <f>SUMIFS('COVID 19 FASE I'!N$2:N$624,'COVID 19 FASE I'!D$2:D$624,Planilha4!B578,'COVID 19 FASE I'!G$2:G$624,Planilha4!M$348,'COVID 19 FASE I'!#REF!,Planilha4!M$347)</f>
        <v>#REF!</v>
      </c>
      <c r="N578" s="102" t="e">
        <f>SUMIFS('COVID 19 FASE I'!N$2:N$624,'COVID 19 FASE I'!D$2:D$624,Planilha4!B578,'COVID 19 FASE I'!G$2:G$624,Planilha4!N$348,'COVID 19 FASE I'!#REF!,Planilha4!N$347)</f>
        <v>#REF!</v>
      </c>
      <c r="O578" s="103" t="e">
        <f t="shared" si="13"/>
        <v>#REF!</v>
      </c>
    </row>
    <row r="579" spans="1:15" x14ac:dyDescent="0.25">
      <c r="A579" s="89" t="s">
        <v>214</v>
      </c>
      <c r="B579" s="90" t="s">
        <v>1611</v>
      </c>
      <c r="C579" s="102" t="e">
        <f>SUMIFS('COVID 19 FASE I'!N$2:N$624,'COVID 19 FASE I'!D$2:D$624,Planilha4!B579,'COVID 19 FASE I'!G$2:G$624,Planilha4!C$348,'COVID 19 FASE I'!#REF!,Planilha4!C$347)</f>
        <v>#REF!</v>
      </c>
      <c r="D579" s="102" t="e">
        <f>SUMIFS('COVID 19 FASE I'!N$2:N$624,'COVID 19 FASE I'!D$2:D$624,Planilha4!B579,'COVID 19 FASE I'!G$2:G$624,Planilha4!D$348,'COVID 19 FASE I'!#REF!,Planilha4!D$347)</f>
        <v>#REF!</v>
      </c>
      <c r="E579" s="102" t="e">
        <f>SUMIFS('COVID 19 FASE I'!N$2:N$624,'COVID 19 FASE I'!D$2:D$624,Planilha4!B579,'COVID 19 FASE I'!G$2:G$624,Planilha4!E$348,'COVID 19 FASE I'!#REF!,Planilha4!E$347)</f>
        <v>#REF!</v>
      </c>
      <c r="F579" s="102" t="e">
        <f>SUMIFS('COVID 19 FASE I'!N$2:N$624,'COVID 19 FASE I'!D$2:D$624,Planilha4!B579,'COVID 19 FASE I'!G$2:G$624,Planilha4!F$348,'COVID 19 FASE I'!#REF!,Planilha4!F$347)</f>
        <v>#REF!</v>
      </c>
      <c r="G579" s="102" t="e">
        <f>SUMIFS('COVID 19 FASE I'!N$2:N$624,'COVID 19 FASE I'!D$2:D$624,Planilha4!B579,'COVID 19 FASE I'!G$2:G$624,Planilha4!G$348,'COVID 19 FASE I'!#REF!,Planilha4!G$347)</f>
        <v>#REF!</v>
      </c>
      <c r="H579" s="102" t="e">
        <f>SUMIFS('COVID 19 FASE I'!N$2:N$624,'COVID 19 FASE I'!D$2:D$624,Planilha4!B579,'COVID 19 FASE I'!G$2:G$624,Planilha4!H$348,'COVID 19 FASE I'!#REF!,Planilha4!H$347)</f>
        <v>#REF!</v>
      </c>
      <c r="I579" s="102" t="e">
        <f>SUMIFS('COVID 19 FASE I'!N$2:N$624,'COVID 19 FASE I'!D$2:D$624,Planilha4!B579,'COVID 19 FASE I'!G$2:G$624,Planilha4!I$348,'COVID 19 FASE I'!#REF!,Planilha4!I$347)</f>
        <v>#REF!</v>
      </c>
      <c r="J579" s="102" t="e">
        <f>SUMIFS('COVID 19 FASE I'!N$2:N$624,'COVID 19 FASE I'!D$2:D$624,Planilha4!B579,'COVID 19 FASE I'!G$2:G$624,Planilha4!J$348,'COVID 19 FASE I'!#REF!,Planilha4!J$347)</f>
        <v>#REF!</v>
      </c>
      <c r="K579" s="102" t="e">
        <f>SUMIFS('COVID 19 FASE I'!N$2:N$624,'COVID 19 FASE I'!D$2:D$624,Planilha4!B579,'COVID 19 FASE I'!G$2:G$624,Planilha4!K$348,'COVID 19 FASE I'!#REF!,Planilha4!K$347)</f>
        <v>#REF!</v>
      </c>
      <c r="L579" s="102" t="e">
        <f>SUMIFS('COVID 19 FASE I'!N$2:N$624,'COVID 19 FASE I'!D$2:D$624,Planilha4!B579,'COVID 19 FASE I'!G$2:G$624,Planilha4!L$348,'COVID 19 FASE I'!#REF!,Planilha4!L$347)</f>
        <v>#REF!</v>
      </c>
      <c r="M579" s="102" t="e">
        <f>SUMIFS('COVID 19 FASE I'!N$2:N$624,'COVID 19 FASE I'!D$2:D$624,Planilha4!B579,'COVID 19 FASE I'!G$2:G$624,Planilha4!M$348,'COVID 19 FASE I'!#REF!,Planilha4!M$347)</f>
        <v>#REF!</v>
      </c>
      <c r="N579" s="102" t="e">
        <f>SUMIFS('COVID 19 FASE I'!N$2:N$624,'COVID 19 FASE I'!D$2:D$624,Planilha4!B579,'COVID 19 FASE I'!G$2:G$624,Planilha4!N$348,'COVID 19 FASE I'!#REF!,Planilha4!N$347)</f>
        <v>#REF!</v>
      </c>
      <c r="O579" s="103" t="e">
        <f t="shared" si="13"/>
        <v>#REF!</v>
      </c>
    </row>
    <row r="580" spans="1:15" x14ac:dyDescent="0.25">
      <c r="A580" s="89" t="s">
        <v>2372</v>
      </c>
      <c r="B580" s="90" t="s">
        <v>2373</v>
      </c>
      <c r="C580" s="102" t="e">
        <f>SUMIFS('COVID 19 FASE I'!N$2:N$624,'COVID 19 FASE I'!D$2:D$624,Planilha4!B580,'COVID 19 FASE I'!G$2:G$624,Planilha4!C$348,'COVID 19 FASE I'!#REF!,Planilha4!C$347)</f>
        <v>#REF!</v>
      </c>
      <c r="D580" s="102" t="e">
        <f>SUMIFS('COVID 19 FASE I'!N$2:N$624,'COVID 19 FASE I'!D$2:D$624,Planilha4!B580,'COVID 19 FASE I'!G$2:G$624,Planilha4!D$348,'COVID 19 FASE I'!#REF!,Planilha4!D$347)</f>
        <v>#REF!</v>
      </c>
      <c r="E580" s="102" t="e">
        <f>SUMIFS('COVID 19 FASE I'!N$2:N$624,'COVID 19 FASE I'!D$2:D$624,Planilha4!B580,'COVID 19 FASE I'!G$2:G$624,Planilha4!E$348,'COVID 19 FASE I'!#REF!,Planilha4!E$347)</f>
        <v>#REF!</v>
      </c>
      <c r="F580" s="102" t="e">
        <f>SUMIFS('COVID 19 FASE I'!N$2:N$624,'COVID 19 FASE I'!D$2:D$624,Planilha4!B580,'COVID 19 FASE I'!G$2:G$624,Planilha4!F$348,'COVID 19 FASE I'!#REF!,Planilha4!F$347)</f>
        <v>#REF!</v>
      </c>
      <c r="G580" s="102" t="e">
        <f>SUMIFS('COVID 19 FASE I'!N$2:N$624,'COVID 19 FASE I'!D$2:D$624,Planilha4!B580,'COVID 19 FASE I'!G$2:G$624,Planilha4!G$348,'COVID 19 FASE I'!#REF!,Planilha4!G$347)</f>
        <v>#REF!</v>
      </c>
      <c r="H580" s="102" t="e">
        <f>SUMIFS('COVID 19 FASE I'!N$2:N$624,'COVID 19 FASE I'!D$2:D$624,Planilha4!B580,'COVID 19 FASE I'!G$2:G$624,Planilha4!H$348,'COVID 19 FASE I'!#REF!,Planilha4!H$347)</f>
        <v>#REF!</v>
      </c>
      <c r="I580" s="102" t="e">
        <f>SUMIFS('COVID 19 FASE I'!N$2:N$624,'COVID 19 FASE I'!D$2:D$624,Planilha4!B580,'COVID 19 FASE I'!G$2:G$624,Planilha4!I$348,'COVID 19 FASE I'!#REF!,Planilha4!I$347)</f>
        <v>#REF!</v>
      </c>
      <c r="J580" s="102" t="e">
        <f>SUMIFS('COVID 19 FASE I'!N$2:N$624,'COVID 19 FASE I'!D$2:D$624,Planilha4!B580,'COVID 19 FASE I'!G$2:G$624,Planilha4!J$348,'COVID 19 FASE I'!#REF!,Planilha4!J$347)</f>
        <v>#REF!</v>
      </c>
      <c r="K580" s="102" t="e">
        <f>SUMIFS('COVID 19 FASE I'!N$2:N$624,'COVID 19 FASE I'!D$2:D$624,Planilha4!B580,'COVID 19 FASE I'!G$2:G$624,Planilha4!K$348,'COVID 19 FASE I'!#REF!,Planilha4!K$347)</f>
        <v>#REF!</v>
      </c>
      <c r="L580" s="102" t="e">
        <f>SUMIFS('COVID 19 FASE I'!N$2:N$624,'COVID 19 FASE I'!D$2:D$624,Planilha4!B580,'COVID 19 FASE I'!G$2:G$624,Planilha4!L$348,'COVID 19 FASE I'!#REF!,Planilha4!L$347)</f>
        <v>#REF!</v>
      </c>
      <c r="M580" s="102" t="e">
        <f>SUMIFS('COVID 19 FASE I'!N$2:N$624,'COVID 19 FASE I'!D$2:D$624,Planilha4!B580,'COVID 19 FASE I'!G$2:G$624,Planilha4!M$348,'COVID 19 FASE I'!#REF!,Planilha4!M$347)</f>
        <v>#REF!</v>
      </c>
      <c r="N580" s="102" t="e">
        <f>SUMIFS('COVID 19 FASE I'!N$2:N$624,'COVID 19 FASE I'!D$2:D$624,Planilha4!B580,'COVID 19 FASE I'!G$2:G$624,Planilha4!N$348,'COVID 19 FASE I'!#REF!,Planilha4!N$347)</f>
        <v>#REF!</v>
      </c>
      <c r="O580" s="103" t="e">
        <f t="shared" si="13"/>
        <v>#REF!</v>
      </c>
    </row>
    <row r="581" spans="1:15" x14ac:dyDescent="0.25">
      <c r="A581" s="89" t="s">
        <v>1386</v>
      </c>
      <c r="B581" s="90" t="s">
        <v>1387</v>
      </c>
      <c r="C581" s="102" t="e">
        <f>SUMIFS('COVID 19 FASE I'!N$2:N$624,'COVID 19 FASE I'!D$2:D$624,Planilha4!B581,'COVID 19 FASE I'!G$2:G$624,Planilha4!C$348,'COVID 19 FASE I'!#REF!,Planilha4!C$347)</f>
        <v>#REF!</v>
      </c>
      <c r="D581" s="102" t="e">
        <f>SUMIFS('COVID 19 FASE I'!N$2:N$624,'COVID 19 FASE I'!D$2:D$624,Planilha4!B581,'COVID 19 FASE I'!G$2:G$624,Planilha4!D$348,'COVID 19 FASE I'!#REF!,Planilha4!D$347)</f>
        <v>#REF!</v>
      </c>
      <c r="E581" s="102" t="e">
        <f>SUMIFS('COVID 19 FASE I'!N$2:N$624,'COVID 19 FASE I'!D$2:D$624,Planilha4!B581,'COVID 19 FASE I'!G$2:G$624,Planilha4!E$348,'COVID 19 FASE I'!#REF!,Planilha4!E$347)</f>
        <v>#REF!</v>
      </c>
      <c r="F581" s="102" t="e">
        <f>SUMIFS('COVID 19 FASE I'!N$2:N$624,'COVID 19 FASE I'!D$2:D$624,Planilha4!B581,'COVID 19 FASE I'!G$2:G$624,Planilha4!F$348,'COVID 19 FASE I'!#REF!,Planilha4!F$347)</f>
        <v>#REF!</v>
      </c>
      <c r="G581" s="102" t="e">
        <f>SUMIFS('COVID 19 FASE I'!N$2:N$624,'COVID 19 FASE I'!D$2:D$624,Planilha4!B581,'COVID 19 FASE I'!G$2:G$624,Planilha4!G$348,'COVID 19 FASE I'!#REF!,Planilha4!G$347)</f>
        <v>#REF!</v>
      </c>
      <c r="H581" s="102" t="e">
        <f>SUMIFS('COVID 19 FASE I'!N$2:N$624,'COVID 19 FASE I'!D$2:D$624,Planilha4!B581,'COVID 19 FASE I'!G$2:G$624,Planilha4!H$348,'COVID 19 FASE I'!#REF!,Planilha4!H$347)</f>
        <v>#REF!</v>
      </c>
      <c r="I581" s="102" t="e">
        <f>SUMIFS('COVID 19 FASE I'!N$2:N$624,'COVID 19 FASE I'!D$2:D$624,Planilha4!B581,'COVID 19 FASE I'!G$2:G$624,Planilha4!I$348,'COVID 19 FASE I'!#REF!,Planilha4!I$347)</f>
        <v>#REF!</v>
      </c>
      <c r="J581" s="102" t="e">
        <f>SUMIFS('COVID 19 FASE I'!N$2:N$624,'COVID 19 FASE I'!D$2:D$624,Planilha4!B581,'COVID 19 FASE I'!G$2:G$624,Planilha4!J$348,'COVID 19 FASE I'!#REF!,Planilha4!J$347)</f>
        <v>#REF!</v>
      </c>
      <c r="K581" s="102" t="e">
        <f>SUMIFS('COVID 19 FASE I'!N$2:N$624,'COVID 19 FASE I'!D$2:D$624,Planilha4!B581,'COVID 19 FASE I'!G$2:G$624,Planilha4!K$348,'COVID 19 FASE I'!#REF!,Planilha4!K$347)</f>
        <v>#REF!</v>
      </c>
      <c r="L581" s="102" t="e">
        <f>SUMIFS('COVID 19 FASE I'!N$2:N$624,'COVID 19 FASE I'!D$2:D$624,Planilha4!B581,'COVID 19 FASE I'!G$2:G$624,Planilha4!L$348,'COVID 19 FASE I'!#REF!,Planilha4!L$347)</f>
        <v>#REF!</v>
      </c>
      <c r="M581" s="102" t="e">
        <f>SUMIFS('COVID 19 FASE I'!N$2:N$624,'COVID 19 FASE I'!D$2:D$624,Planilha4!B581,'COVID 19 FASE I'!G$2:G$624,Planilha4!M$348,'COVID 19 FASE I'!#REF!,Planilha4!M$347)</f>
        <v>#REF!</v>
      </c>
      <c r="N581" s="102" t="e">
        <f>SUMIFS('COVID 19 FASE I'!N$2:N$624,'COVID 19 FASE I'!D$2:D$624,Planilha4!B581,'COVID 19 FASE I'!G$2:G$624,Planilha4!N$348,'COVID 19 FASE I'!#REF!,Planilha4!N$347)</f>
        <v>#REF!</v>
      </c>
      <c r="O581" s="103" t="e">
        <f t="shared" si="13"/>
        <v>#REF!</v>
      </c>
    </row>
    <row r="582" spans="1:15" x14ac:dyDescent="0.25">
      <c r="A582" s="89" t="s">
        <v>2069</v>
      </c>
      <c r="B582" s="90" t="s">
        <v>2070</v>
      </c>
      <c r="C582" s="102" t="e">
        <f>SUMIFS('COVID 19 FASE I'!N$2:N$624,'COVID 19 FASE I'!D$2:D$624,Planilha4!B582,'COVID 19 FASE I'!G$2:G$624,Planilha4!C$348,'COVID 19 FASE I'!#REF!,Planilha4!C$347)</f>
        <v>#REF!</v>
      </c>
      <c r="D582" s="102" t="e">
        <f>SUMIFS('COVID 19 FASE I'!N$2:N$624,'COVID 19 FASE I'!D$2:D$624,Planilha4!B582,'COVID 19 FASE I'!G$2:G$624,Planilha4!D$348,'COVID 19 FASE I'!#REF!,Planilha4!D$347)</f>
        <v>#REF!</v>
      </c>
      <c r="E582" s="102" t="e">
        <f>SUMIFS('COVID 19 FASE I'!N$2:N$624,'COVID 19 FASE I'!D$2:D$624,Planilha4!B582,'COVID 19 FASE I'!G$2:G$624,Planilha4!E$348,'COVID 19 FASE I'!#REF!,Planilha4!E$347)</f>
        <v>#REF!</v>
      </c>
      <c r="F582" s="102" t="e">
        <f>SUMIFS('COVID 19 FASE I'!N$2:N$624,'COVID 19 FASE I'!D$2:D$624,Planilha4!B582,'COVID 19 FASE I'!G$2:G$624,Planilha4!F$348,'COVID 19 FASE I'!#REF!,Planilha4!F$347)</f>
        <v>#REF!</v>
      </c>
      <c r="G582" s="102" t="e">
        <f>SUMIFS('COVID 19 FASE I'!N$2:N$624,'COVID 19 FASE I'!D$2:D$624,Planilha4!B582,'COVID 19 FASE I'!G$2:G$624,Planilha4!G$348,'COVID 19 FASE I'!#REF!,Planilha4!G$347)</f>
        <v>#REF!</v>
      </c>
      <c r="H582" s="102" t="e">
        <f>SUMIFS('COVID 19 FASE I'!N$2:N$624,'COVID 19 FASE I'!D$2:D$624,Planilha4!B582,'COVID 19 FASE I'!G$2:G$624,Planilha4!H$348,'COVID 19 FASE I'!#REF!,Planilha4!H$347)</f>
        <v>#REF!</v>
      </c>
      <c r="I582" s="102" t="e">
        <f>SUMIFS('COVID 19 FASE I'!N$2:N$624,'COVID 19 FASE I'!D$2:D$624,Planilha4!B582,'COVID 19 FASE I'!G$2:G$624,Planilha4!I$348,'COVID 19 FASE I'!#REF!,Planilha4!I$347)</f>
        <v>#REF!</v>
      </c>
      <c r="J582" s="102" t="e">
        <f>SUMIFS('COVID 19 FASE I'!N$2:N$624,'COVID 19 FASE I'!D$2:D$624,Planilha4!B582,'COVID 19 FASE I'!G$2:G$624,Planilha4!J$348,'COVID 19 FASE I'!#REF!,Planilha4!J$347)</f>
        <v>#REF!</v>
      </c>
      <c r="K582" s="102" t="e">
        <f>SUMIFS('COVID 19 FASE I'!N$2:N$624,'COVID 19 FASE I'!D$2:D$624,Planilha4!B582,'COVID 19 FASE I'!G$2:G$624,Planilha4!K$348,'COVID 19 FASE I'!#REF!,Planilha4!K$347)</f>
        <v>#REF!</v>
      </c>
      <c r="L582" s="102" t="e">
        <f>SUMIFS('COVID 19 FASE I'!N$2:N$624,'COVID 19 FASE I'!D$2:D$624,Planilha4!B582,'COVID 19 FASE I'!G$2:G$624,Planilha4!L$348,'COVID 19 FASE I'!#REF!,Planilha4!L$347)</f>
        <v>#REF!</v>
      </c>
      <c r="M582" s="102" t="e">
        <f>SUMIFS('COVID 19 FASE I'!N$2:N$624,'COVID 19 FASE I'!D$2:D$624,Planilha4!B582,'COVID 19 FASE I'!G$2:G$624,Planilha4!M$348,'COVID 19 FASE I'!#REF!,Planilha4!M$347)</f>
        <v>#REF!</v>
      </c>
      <c r="N582" s="102" t="e">
        <f>SUMIFS('COVID 19 FASE I'!N$2:N$624,'COVID 19 FASE I'!D$2:D$624,Planilha4!B582,'COVID 19 FASE I'!G$2:G$624,Planilha4!N$348,'COVID 19 FASE I'!#REF!,Planilha4!N$347)</f>
        <v>#REF!</v>
      </c>
      <c r="O582" s="103" t="e">
        <f t="shared" si="13"/>
        <v>#REF!</v>
      </c>
    </row>
    <row r="583" spans="1:15" x14ac:dyDescent="0.25">
      <c r="A583" s="87" t="s">
        <v>638</v>
      </c>
      <c r="B583" s="88" t="s">
        <v>835</v>
      </c>
      <c r="C583" s="102" t="e">
        <f>SUMIFS('COVID 19 FASE I'!N$2:N$624,'COVID 19 FASE I'!D$2:D$624,Planilha4!B583,'COVID 19 FASE I'!G$2:G$624,Planilha4!C$348,'COVID 19 FASE I'!#REF!,Planilha4!C$347)</f>
        <v>#REF!</v>
      </c>
      <c r="D583" s="102" t="e">
        <f>SUMIFS('COVID 19 FASE I'!N$2:N$624,'COVID 19 FASE I'!D$2:D$624,Planilha4!B583,'COVID 19 FASE I'!G$2:G$624,Planilha4!D$348,'COVID 19 FASE I'!#REF!,Planilha4!D$347)</f>
        <v>#REF!</v>
      </c>
      <c r="E583" s="102" t="e">
        <f>SUMIFS('COVID 19 FASE I'!N$2:N$624,'COVID 19 FASE I'!D$2:D$624,Planilha4!B583,'COVID 19 FASE I'!G$2:G$624,Planilha4!E$348,'COVID 19 FASE I'!#REF!,Planilha4!E$347)</f>
        <v>#REF!</v>
      </c>
      <c r="F583" s="102" t="e">
        <f>SUMIFS('COVID 19 FASE I'!N$2:N$624,'COVID 19 FASE I'!D$2:D$624,Planilha4!B583,'COVID 19 FASE I'!G$2:G$624,Planilha4!F$348,'COVID 19 FASE I'!#REF!,Planilha4!F$347)</f>
        <v>#REF!</v>
      </c>
      <c r="G583" s="102" t="e">
        <f>SUMIFS('COVID 19 FASE I'!N$2:N$624,'COVID 19 FASE I'!D$2:D$624,Planilha4!B583,'COVID 19 FASE I'!G$2:G$624,Planilha4!G$348,'COVID 19 FASE I'!#REF!,Planilha4!G$347)</f>
        <v>#REF!</v>
      </c>
      <c r="H583" s="102" t="e">
        <f>SUMIFS('COVID 19 FASE I'!N$2:N$624,'COVID 19 FASE I'!D$2:D$624,Planilha4!B583,'COVID 19 FASE I'!G$2:G$624,Planilha4!H$348,'COVID 19 FASE I'!#REF!,Planilha4!H$347)</f>
        <v>#REF!</v>
      </c>
      <c r="I583" s="102" t="e">
        <f>SUMIFS('COVID 19 FASE I'!N$2:N$624,'COVID 19 FASE I'!D$2:D$624,Planilha4!B583,'COVID 19 FASE I'!G$2:G$624,Planilha4!I$348,'COVID 19 FASE I'!#REF!,Planilha4!I$347)</f>
        <v>#REF!</v>
      </c>
      <c r="J583" s="102" t="e">
        <f>SUMIFS('COVID 19 FASE I'!N$2:N$624,'COVID 19 FASE I'!D$2:D$624,Planilha4!B583,'COVID 19 FASE I'!G$2:G$624,Planilha4!J$348,'COVID 19 FASE I'!#REF!,Planilha4!J$347)</f>
        <v>#REF!</v>
      </c>
      <c r="K583" s="102" t="e">
        <f>SUMIFS('COVID 19 FASE I'!N$2:N$624,'COVID 19 FASE I'!D$2:D$624,Planilha4!B583,'COVID 19 FASE I'!G$2:G$624,Planilha4!K$348,'COVID 19 FASE I'!#REF!,Planilha4!K$347)</f>
        <v>#REF!</v>
      </c>
      <c r="L583" s="102" t="e">
        <f>SUMIFS('COVID 19 FASE I'!N$2:N$624,'COVID 19 FASE I'!D$2:D$624,Planilha4!B583,'COVID 19 FASE I'!G$2:G$624,Planilha4!L$348,'COVID 19 FASE I'!#REF!,Planilha4!L$347)</f>
        <v>#REF!</v>
      </c>
      <c r="M583" s="102" t="e">
        <f>SUMIFS('COVID 19 FASE I'!N$2:N$624,'COVID 19 FASE I'!D$2:D$624,Planilha4!B583,'COVID 19 FASE I'!G$2:G$624,Planilha4!M$348,'COVID 19 FASE I'!#REF!,Planilha4!M$347)</f>
        <v>#REF!</v>
      </c>
      <c r="N583" s="102" t="e">
        <f>SUMIFS('COVID 19 FASE I'!N$2:N$624,'COVID 19 FASE I'!D$2:D$624,Planilha4!B583,'COVID 19 FASE I'!G$2:G$624,Planilha4!N$348,'COVID 19 FASE I'!#REF!,Planilha4!N$347)</f>
        <v>#REF!</v>
      </c>
      <c r="O583" s="103" t="e">
        <f t="shared" si="13"/>
        <v>#REF!</v>
      </c>
    </row>
    <row r="584" spans="1:15" x14ac:dyDescent="0.25">
      <c r="A584" s="89" t="s">
        <v>1868</v>
      </c>
      <c r="B584" s="90" t="s">
        <v>1869</v>
      </c>
      <c r="C584" s="102" t="e">
        <f>SUMIFS('COVID 19 FASE I'!N$2:N$624,'COVID 19 FASE I'!D$2:D$624,Planilha4!B584,'COVID 19 FASE I'!G$2:G$624,Planilha4!C$348,'COVID 19 FASE I'!#REF!,Planilha4!C$347)</f>
        <v>#REF!</v>
      </c>
      <c r="D584" s="102" t="e">
        <f>SUMIFS('COVID 19 FASE I'!N$2:N$624,'COVID 19 FASE I'!D$2:D$624,Planilha4!B584,'COVID 19 FASE I'!G$2:G$624,Planilha4!D$348,'COVID 19 FASE I'!#REF!,Planilha4!D$347)</f>
        <v>#REF!</v>
      </c>
      <c r="E584" s="102" t="e">
        <f>SUMIFS('COVID 19 FASE I'!N$2:N$624,'COVID 19 FASE I'!D$2:D$624,Planilha4!B584,'COVID 19 FASE I'!G$2:G$624,Planilha4!E$348,'COVID 19 FASE I'!#REF!,Planilha4!E$347)</f>
        <v>#REF!</v>
      </c>
      <c r="F584" s="102" t="e">
        <f>SUMIFS('COVID 19 FASE I'!N$2:N$624,'COVID 19 FASE I'!D$2:D$624,Planilha4!B584,'COVID 19 FASE I'!G$2:G$624,Planilha4!F$348,'COVID 19 FASE I'!#REF!,Planilha4!F$347)</f>
        <v>#REF!</v>
      </c>
      <c r="G584" s="102" t="e">
        <f>SUMIFS('COVID 19 FASE I'!N$2:N$624,'COVID 19 FASE I'!D$2:D$624,Planilha4!B584,'COVID 19 FASE I'!G$2:G$624,Planilha4!G$348,'COVID 19 FASE I'!#REF!,Planilha4!G$347)</f>
        <v>#REF!</v>
      </c>
      <c r="H584" s="102" t="e">
        <f>SUMIFS('COVID 19 FASE I'!N$2:N$624,'COVID 19 FASE I'!D$2:D$624,Planilha4!B584,'COVID 19 FASE I'!G$2:G$624,Planilha4!H$348,'COVID 19 FASE I'!#REF!,Planilha4!H$347)</f>
        <v>#REF!</v>
      </c>
      <c r="I584" s="102" t="e">
        <f>SUMIFS('COVID 19 FASE I'!N$2:N$624,'COVID 19 FASE I'!D$2:D$624,Planilha4!B584,'COVID 19 FASE I'!G$2:G$624,Planilha4!I$348,'COVID 19 FASE I'!#REF!,Planilha4!I$347)</f>
        <v>#REF!</v>
      </c>
      <c r="J584" s="102" t="e">
        <f>SUMIFS('COVID 19 FASE I'!N$2:N$624,'COVID 19 FASE I'!D$2:D$624,Planilha4!B584,'COVID 19 FASE I'!G$2:G$624,Planilha4!J$348,'COVID 19 FASE I'!#REF!,Planilha4!J$347)</f>
        <v>#REF!</v>
      </c>
      <c r="K584" s="102" t="e">
        <f>SUMIFS('COVID 19 FASE I'!N$2:N$624,'COVID 19 FASE I'!D$2:D$624,Planilha4!B584,'COVID 19 FASE I'!G$2:G$624,Planilha4!K$348,'COVID 19 FASE I'!#REF!,Planilha4!K$347)</f>
        <v>#REF!</v>
      </c>
      <c r="L584" s="102" t="e">
        <f>SUMIFS('COVID 19 FASE I'!N$2:N$624,'COVID 19 FASE I'!D$2:D$624,Planilha4!B584,'COVID 19 FASE I'!G$2:G$624,Planilha4!L$348,'COVID 19 FASE I'!#REF!,Planilha4!L$347)</f>
        <v>#REF!</v>
      </c>
      <c r="M584" s="102" t="e">
        <f>SUMIFS('COVID 19 FASE I'!N$2:N$624,'COVID 19 FASE I'!D$2:D$624,Planilha4!B584,'COVID 19 FASE I'!G$2:G$624,Planilha4!M$348,'COVID 19 FASE I'!#REF!,Planilha4!M$347)</f>
        <v>#REF!</v>
      </c>
      <c r="N584" s="102" t="e">
        <f>SUMIFS('COVID 19 FASE I'!N$2:N$624,'COVID 19 FASE I'!D$2:D$624,Planilha4!B584,'COVID 19 FASE I'!G$2:G$624,Planilha4!N$348,'COVID 19 FASE I'!#REF!,Planilha4!N$347)</f>
        <v>#REF!</v>
      </c>
      <c r="O584" s="103" t="e">
        <f t="shared" si="13"/>
        <v>#REF!</v>
      </c>
    </row>
    <row r="585" spans="1:15" x14ac:dyDescent="0.25">
      <c r="A585" s="89" t="s">
        <v>2099</v>
      </c>
      <c r="B585" s="90" t="s">
        <v>2100</v>
      </c>
      <c r="C585" s="102" t="e">
        <f>SUMIFS('COVID 19 FASE I'!N$2:N$624,'COVID 19 FASE I'!D$2:D$624,Planilha4!B585,'COVID 19 FASE I'!G$2:G$624,Planilha4!C$348,'COVID 19 FASE I'!#REF!,Planilha4!C$347)</f>
        <v>#REF!</v>
      </c>
      <c r="D585" s="102" t="e">
        <f>SUMIFS('COVID 19 FASE I'!N$2:N$624,'COVID 19 FASE I'!D$2:D$624,Planilha4!B585,'COVID 19 FASE I'!G$2:G$624,Planilha4!D$348,'COVID 19 FASE I'!#REF!,Planilha4!D$347)</f>
        <v>#REF!</v>
      </c>
      <c r="E585" s="102" t="e">
        <f>SUMIFS('COVID 19 FASE I'!N$2:N$624,'COVID 19 FASE I'!D$2:D$624,Planilha4!B585,'COVID 19 FASE I'!G$2:G$624,Planilha4!E$348,'COVID 19 FASE I'!#REF!,Planilha4!E$347)</f>
        <v>#REF!</v>
      </c>
      <c r="F585" s="102" t="e">
        <f>SUMIFS('COVID 19 FASE I'!N$2:N$624,'COVID 19 FASE I'!D$2:D$624,Planilha4!B585,'COVID 19 FASE I'!G$2:G$624,Planilha4!F$348,'COVID 19 FASE I'!#REF!,Planilha4!F$347)</f>
        <v>#REF!</v>
      </c>
      <c r="G585" s="102" t="e">
        <f>SUMIFS('COVID 19 FASE I'!N$2:N$624,'COVID 19 FASE I'!D$2:D$624,Planilha4!B585,'COVID 19 FASE I'!G$2:G$624,Planilha4!G$348,'COVID 19 FASE I'!#REF!,Planilha4!G$347)</f>
        <v>#REF!</v>
      </c>
      <c r="H585" s="102" t="e">
        <f>SUMIFS('COVID 19 FASE I'!N$2:N$624,'COVID 19 FASE I'!D$2:D$624,Planilha4!B585,'COVID 19 FASE I'!G$2:G$624,Planilha4!H$348,'COVID 19 FASE I'!#REF!,Planilha4!H$347)</f>
        <v>#REF!</v>
      </c>
      <c r="I585" s="102" t="e">
        <f>SUMIFS('COVID 19 FASE I'!N$2:N$624,'COVID 19 FASE I'!D$2:D$624,Planilha4!B585,'COVID 19 FASE I'!G$2:G$624,Planilha4!I$348,'COVID 19 FASE I'!#REF!,Planilha4!I$347)</f>
        <v>#REF!</v>
      </c>
      <c r="J585" s="102" t="e">
        <f>SUMIFS('COVID 19 FASE I'!N$2:N$624,'COVID 19 FASE I'!D$2:D$624,Planilha4!B585,'COVID 19 FASE I'!G$2:G$624,Planilha4!J$348,'COVID 19 FASE I'!#REF!,Planilha4!J$347)</f>
        <v>#REF!</v>
      </c>
      <c r="K585" s="102" t="e">
        <f>SUMIFS('COVID 19 FASE I'!N$2:N$624,'COVID 19 FASE I'!D$2:D$624,Planilha4!B585,'COVID 19 FASE I'!G$2:G$624,Planilha4!K$348,'COVID 19 FASE I'!#REF!,Planilha4!K$347)</f>
        <v>#REF!</v>
      </c>
      <c r="L585" s="102" t="e">
        <f>SUMIFS('COVID 19 FASE I'!N$2:N$624,'COVID 19 FASE I'!D$2:D$624,Planilha4!B585,'COVID 19 FASE I'!G$2:G$624,Planilha4!L$348,'COVID 19 FASE I'!#REF!,Planilha4!L$347)</f>
        <v>#REF!</v>
      </c>
      <c r="M585" s="102" t="e">
        <f>SUMIFS('COVID 19 FASE I'!N$2:N$624,'COVID 19 FASE I'!D$2:D$624,Planilha4!B585,'COVID 19 FASE I'!G$2:G$624,Planilha4!M$348,'COVID 19 FASE I'!#REF!,Planilha4!M$347)</f>
        <v>#REF!</v>
      </c>
      <c r="N585" s="102" t="e">
        <f>SUMIFS('COVID 19 FASE I'!N$2:N$624,'COVID 19 FASE I'!D$2:D$624,Planilha4!B585,'COVID 19 FASE I'!G$2:G$624,Planilha4!N$348,'COVID 19 FASE I'!#REF!,Planilha4!N$347)</f>
        <v>#REF!</v>
      </c>
      <c r="O585" s="103" t="e">
        <f t="shared" si="13"/>
        <v>#REF!</v>
      </c>
    </row>
    <row r="586" spans="1:15" x14ac:dyDescent="0.25">
      <c r="A586" s="85" t="s">
        <v>226</v>
      </c>
      <c r="B586" s="86" t="s">
        <v>3152</v>
      </c>
      <c r="C586" s="102" t="e">
        <f>SUMIFS('COVID 19 FASE I'!N$2:N$624,'COVID 19 FASE I'!D$2:D$624,Planilha4!B586,'COVID 19 FASE I'!G$2:G$624,Planilha4!C$348,'COVID 19 FASE I'!#REF!,Planilha4!C$347)</f>
        <v>#REF!</v>
      </c>
      <c r="D586" s="102" t="e">
        <f>SUMIFS('COVID 19 FASE I'!N$2:N$624,'COVID 19 FASE I'!D$2:D$624,Planilha4!B586,'COVID 19 FASE I'!G$2:G$624,Planilha4!D$348,'COVID 19 FASE I'!#REF!,Planilha4!D$347)</f>
        <v>#REF!</v>
      </c>
      <c r="E586" s="102" t="e">
        <f>SUMIFS('COVID 19 FASE I'!N$2:N$624,'COVID 19 FASE I'!D$2:D$624,Planilha4!B586,'COVID 19 FASE I'!G$2:G$624,Planilha4!E$348,'COVID 19 FASE I'!#REF!,Planilha4!E$347)</f>
        <v>#REF!</v>
      </c>
      <c r="F586" s="102" t="e">
        <f>SUMIFS('COVID 19 FASE I'!N$2:N$624,'COVID 19 FASE I'!D$2:D$624,Planilha4!B586,'COVID 19 FASE I'!G$2:G$624,Planilha4!F$348,'COVID 19 FASE I'!#REF!,Planilha4!F$347)</f>
        <v>#REF!</v>
      </c>
      <c r="G586" s="102" t="e">
        <f>SUMIFS('COVID 19 FASE I'!N$2:N$624,'COVID 19 FASE I'!D$2:D$624,Planilha4!B586,'COVID 19 FASE I'!G$2:G$624,Planilha4!G$348,'COVID 19 FASE I'!#REF!,Planilha4!G$347)</f>
        <v>#REF!</v>
      </c>
      <c r="H586" s="102" t="e">
        <f>SUMIFS('COVID 19 FASE I'!N$2:N$624,'COVID 19 FASE I'!D$2:D$624,Planilha4!B586,'COVID 19 FASE I'!G$2:G$624,Planilha4!H$348,'COVID 19 FASE I'!#REF!,Planilha4!H$347)</f>
        <v>#REF!</v>
      </c>
      <c r="I586" s="102" t="e">
        <f>SUMIFS('COVID 19 FASE I'!N$2:N$624,'COVID 19 FASE I'!D$2:D$624,Planilha4!B586,'COVID 19 FASE I'!G$2:G$624,Planilha4!I$348,'COVID 19 FASE I'!#REF!,Planilha4!I$347)</f>
        <v>#REF!</v>
      </c>
      <c r="J586" s="102" t="e">
        <f>SUMIFS('COVID 19 FASE I'!N$2:N$624,'COVID 19 FASE I'!D$2:D$624,Planilha4!B586,'COVID 19 FASE I'!G$2:G$624,Planilha4!J$348,'COVID 19 FASE I'!#REF!,Planilha4!J$347)</f>
        <v>#REF!</v>
      </c>
      <c r="K586" s="102" t="e">
        <f>SUMIFS('COVID 19 FASE I'!N$2:N$624,'COVID 19 FASE I'!D$2:D$624,Planilha4!B586,'COVID 19 FASE I'!G$2:G$624,Planilha4!K$348,'COVID 19 FASE I'!#REF!,Planilha4!K$347)</f>
        <v>#REF!</v>
      </c>
      <c r="L586" s="102" t="e">
        <f>SUMIFS('COVID 19 FASE I'!N$2:N$624,'COVID 19 FASE I'!D$2:D$624,Planilha4!B586,'COVID 19 FASE I'!G$2:G$624,Planilha4!L$348,'COVID 19 FASE I'!#REF!,Planilha4!L$347)</f>
        <v>#REF!</v>
      </c>
      <c r="M586" s="102" t="e">
        <f>SUMIFS('COVID 19 FASE I'!N$2:N$624,'COVID 19 FASE I'!D$2:D$624,Planilha4!B586,'COVID 19 FASE I'!G$2:G$624,Planilha4!M$348,'COVID 19 FASE I'!#REF!,Planilha4!M$347)</f>
        <v>#REF!</v>
      </c>
      <c r="N586" s="102" t="e">
        <f>SUMIFS('COVID 19 FASE I'!N$2:N$624,'COVID 19 FASE I'!D$2:D$624,Planilha4!B586,'COVID 19 FASE I'!G$2:G$624,Planilha4!N$348,'COVID 19 FASE I'!#REF!,Planilha4!N$347)</f>
        <v>#REF!</v>
      </c>
      <c r="O586" s="103" t="e">
        <f t="shared" si="13"/>
        <v>#REF!</v>
      </c>
    </row>
    <row r="587" spans="1:15" x14ac:dyDescent="0.25">
      <c r="A587" s="89" t="s">
        <v>2777</v>
      </c>
      <c r="B587" s="90" t="s">
        <v>2778</v>
      </c>
      <c r="C587" s="102" t="e">
        <f>SUMIFS('COVID 19 FASE I'!N$2:N$624,'COVID 19 FASE I'!D$2:D$624,Planilha4!B587,'COVID 19 FASE I'!G$2:G$624,Planilha4!C$348,'COVID 19 FASE I'!#REF!,Planilha4!C$347)</f>
        <v>#REF!</v>
      </c>
      <c r="D587" s="102" t="e">
        <f>SUMIFS('COVID 19 FASE I'!N$2:N$624,'COVID 19 FASE I'!D$2:D$624,Planilha4!B587,'COVID 19 FASE I'!G$2:G$624,Planilha4!D$348,'COVID 19 FASE I'!#REF!,Planilha4!D$347)</f>
        <v>#REF!</v>
      </c>
      <c r="E587" s="102" t="e">
        <f>SUMIFS('COVID 19 FASE I'!N$2:N$624,'COVID 19 FASE I'!D$2:D$624,Planilha4!B587,'COVID 19 FASE I'!G$2:G$624,Planilha4!E$348,'COVID 19 FASE I'!#REF!,Planilha4!E$347)</f>
        <v>#REF!</v>
      </c>
      <c r="F587" s="102" t="e">
        <f>SUMIFS('COVID 19 FASE I'!N$2:N$624,'COVID 19 FASE I'!D$2:D$624,Planilha4!B587,'COVID 19 FASE I'!G$2:G$624,Planilha4!F$348,'COVID 19 FASE I'!#REF!,Planilha4!F$347)</f>
        <v>#REF!</v>
      </c>
      <c r="G587" s="102" t="e">
        <f>SUMIFS('COVID 19 FASE I'!N$2:N$624,'COVID 19 FASE I'!D$2:D$624,Planilha4!B587,'COVID 19 FASE I'!G$2:G$624,Planilha4!G$348,'COVID 19 FASE I'!#REF!,Planilha4!G$347)</f>
        <v>#REF!</v>
      </c>
      <c r="H587" s="102" t="e">
        <f>SUMIFS('COVID 19 FASE I'!N$2:N$624,'COVID 19 FASE I'!D$2:D$624,Planilha4!B587,'COVID 19 FASE I'!G$2:G$624,Planilha4!H$348,'COVID 19 FASE I'!#REF!,Planilha4!H$347)</f>
        <v>#REF!</v>
      </c>
      <c r="I587" s="102" t="e">
        <f>SUMIFS('COVID 19 FASE I'!N$2:N$624,'COVID 19 FASE I'!D$2:D$624,Planilha4!B587,'COVID 19 FASE I'!G$2:G$624,Planilha4!I$348,'COVID 19 FASE I'!#REF!,Planilha4!I$347)</f>
        <v>#REF!</v>
      </c>
      <c r="J587" s="102" t="e">
        <f>SUMIFS('COVID 19 FASE I'!N$2:N$624,'COVID 19 FASE I'!D$2:D$624,Planilha4!B587,'COVID 19 FASE I'!G$2:G$624,Planilha4!J$348,'COVID 19 FASE I'!#REF!,Planilha4!J$347)</f>
        <v>#REF!</v>
      </c>
      <c r="K587" s="102" t="e">
        <f>SUMIFS('COVID 19 FASE I'!N$2:N$624,'COVID 19 FASE I'!D$2:D$624,Planilha4!B587,'COVID 19 FASE I'!G$2:G$624,Planilha4!K$348,'COVID 19 FASE I'!#REF!,Planilha4!K$347)</f>
        <v>#REF!</v>
      </c>
      <c r="L587" s="102" t="e">
        <f>SUMIFS('COVID 19 FASE I'!N$2:N$624,'COVID 19 FASE I'!D$2:D$624,Planilha4!B587,'COVID 19 FASE I'!G$2:G$624,Planilha4!L$348,'COVID 19 FASE I'!#REF!,Planilha4!L$347)</f>
        <v>#REF!</v>
      </c>
      <c r="M587" s="102" t="e">
        <f>SUMIFS('COVID 19 FASE I'!N$2:N$624,'COVID 19 FASE I'!D$2:D$624,Planilha4!B587,'COVID 19 FASE I'!G$2:G$624,Planilha4!M$348,'COVID 19 FASE I'!#REF!,Planilha4!M$347)</f>
        <v>#REF!</v>
      </c>
      <c r="N587" s="102" t="e">
        <f>SUMIFS('COVID 19 FASE I'!N$2:N$624,'COVID 19 FASE I'!D$2:D$624,Planilha4!B587,'COVID 19 FASE I'!G$2:G$624,Planilha4!N$348,'COVID 19 FASE I'!#REF!,Planilha4!N$347)</f>
        <v>#REF!</v>
      </c>
      <c r="O587" s="103" t="e">
        <f t="shared" si="13"/>
        <v>#REF!</v>
      </c>
    </row>
    <row r="588" spans="1:15" x14ac:dyDescent="0.25">
      <c r="A588" s="89" t="s">
        <v>1128</v>
      </c>
      <c r="B588" s="90" t="s">
        <v>1129</v>
      </c>
      <c r="C588" s="102" t="e">
        <f>SUMIFS('COVID 19 FASE I'!N$2:N$624,'COVID 19 FASE I'!D$2:D$624,Planilha4!B588,'COVID 19 FASE I'!G$2:G$624,Planilha4!C$348,'COVID 19 FASE I'!#REF!,Planilha4!C$347)</f>
        <v>#REF!</v>
      </c>
      <c r="D588" s="102" t="e">
        <f>SUMIFS('COVID 19 FASE I'!N$2:N$624,'COVID 19 FASE I'!D$2:D$624,Planilha4!B588,'COVID 19 FASE I'!G$2:G$624,Planilha4!D$348,'COVID 19 FASE I'!#REF!,Planilha4!D$347)</f>
        <v>#REF!</v>
      </c>
      <c r="E588" s="102" t="e">
        <f>SUMIFS('COVID 19 FASE I'!N$2:N$624,'COVID 19 FASE I'!D$2:D$624,Planilha4!B588,'COVID 19 FASE I'!G$2:G$624,Planilha4!E$348,'COVID 19 FASE I'!#REF!,Planilha4!E$347)</f>
        <v>#REF!</v>
      </c>
      <c r="F588" s="102" t="e">
        <f>SUMIFS('COVID 19 FASE I'!N$2:N$624,'COVID 19 FASE I'!D$2:D$624,Planilha4!B588,'COVID 19 FASE I'!G$2:G$624,Planilha4!F$348,'COVID 19 FASE I'!#REF!,Planilha4!F$347)</f>
        <v>#REF!</v>
      </c>
      <c r="G588" s="102" t="e">
        <f>SUMIFS('COVID 19 FASE I'!N$2:N$624,'COVID 19 FASE I'!D$2:D$624,Planilha4!B588,'COVID 19 FASE I'!G$2:G$624,Planilha4!G$348,'COVID 19 FASE I'!#REF!,Planilha4!G$347)</f>
        <v>#REF!</v>
      </c>
      <c r="H588" s="102" t="e">
        <f>SUMIFS('COVID 19 FASE I'!N$2:N$624,'COVID 19 FASE I'!D$2:D$624,Planilha4!B588,'COVID 19 FASE I'!G$2:G$624,Planilha4!H$348,'COVID 19 FASE I'!#REF!,Planilha4!H$347)</f>
        <v>#REF!</v>
      </c>
      <c r="I588" s="102" t="e">
        <f>SUMIFS('COVID 19 FASE I'!N$2:N$624,'COVID 19 FASE I'!D$2:D$624,Planilha4!B588,'COVID 19 FASE I'!G$2:G$624,Planilha4!I$348,'COVID 19 FASE I'!#REF!,Planilha4!I$347)</f>
        <v>#REF!</v>
      </c>
      <c r="J588" s="102" t="e">
        <f>SUMIFS('COVID 19 FASE I'!N$2:N$624,'COVID 19 FASE I'!D$2:D$624,Planilha4!B588,'COVID 19 FASE I'!G$2:G$624,Planilha4!J$348,'COVID 19 FASE I'!#REF!,Planilha4!J$347)</f>
        <v>#REF!</v>
      </c>
      <c r="K588" s="102" t="e">
        <f>SUMIFS('COVID 19 FASE I'!N$2:N$624,'COVID 19 FASE I'!D$2:D$624,Planilha4!B588,'COVID 19 FASE I'!G$2:G$624,Planilha4!K$348,'COVID 19 FASE I'!#REF!,Planilha4!K$347)</f>
        <v>#REF!</v>
      </c>
      <c r="L588" s="102" t="e">
        <f>SUMIFS('COVID 19 FASE I'!N$2:N$624,'COVID 19 FASE I'!D$2:D$624,Planilha4!B588,'COVID 19 FASE I'!G$2:G$624,Planilha4!L$348,'COVID 19 FASE I'!#REF!,Planilha4!L$347)</f>
        <v>#REF!</v>
      </c>
      <c r="M588" s="102" t="e">
        <f>SUMIFS('COVID 19 FASE I'!N$2:N$624,'COVID 19 FASE I'!D$2:D$624,Planilha4!B588,'COVID 19 FASE I'!G$2:G$624,Planilha4!M$348,'COVID 19 FASE I'!#REF!,Planilha4!M$347)</f>
        <v>#REF!</v>
      </c>
      <c r="N588" s="102" t="e">
        <f>SUMIFS('COVID 19 FASE I'!N$2:N$624,'COVID 19 FASE I'!D$2:D$624,Planilha4!B588,'COVID 19 FASE I'!G$2:G$624,Planilha4!N$348,'COVID 19 FASE I'!#REF!,Planilha4!N$347)</f>
        <v>#REF!</v>
      </c>
      <c r="O588" s="103" t="e">
        <f t="shared" si="13"/>
        <v>#REF!</v>
      </c>
    </row>
    <row r="589" spans="1:15" x14ac:dyDescent="0.25">
      <c r="A589" s="89" t="s">
        <v>2642</v>
      </c>
      <c r="B589" s="90" t="s">
        <v>2643</v>
      </c>
      <c r="C589" s="102" t="e">
        <f>SUMIFS('COVID 19 FASE I'!N$2:N$624,'COVID 19 FASE I'!D$2:D$624,Planilha4!B589,'COVID 19 FASE I'!G$2:G$624,Planilha4!C$348,'COVID 19 FASE I'!#REF!,Planilha4!C$347)</f>
        <v>#REF!</v>
      </c>
      <c r="D589" s="102" t="e">
        <f>SUMIFS('COVID 19 FASE I'!N$2:N$624,'COVID 19 FASE I'!D$2:D$624,Planilha4!B589,'COVID 19 FASE I'!G$2:G$624,Planilha4!D$348,'COVID 19 FASE I'!#REF!,Planilha4!D$347)</f>
        <v>#REF!</v>
      </c>
      <c r="E589" s="102" t="e">
        <f>SUMIFS('COVID 19 FASE I'!N$2:N$624,'COVID 19 FASE I'!D$2:D$624,Planilha4!B589,'COVID 19 FASE I'!G$2:G$624,Planilha4!E$348,'COVID 19 FASE I'!#REF!,Planilha4!E$347)</f>
        <v>#REF!</v>
      </c>
      <c r="F589" s="102" t="e">
        <f>SUMIFS('COVID 19 FASE I'!N$2:N$624,'COVID 19 FASE I'!D$2:D$624,Planilha4!B589,'COVID 19 FASE I'!G$2:G$624,Planilha4!F$348,'COVID 19 FASE I'!#REF!,Planilha4!F$347)</f>
        <v>#REF!</v>
      </c>
      <c r="G589" s="102" t="e">
        <f>SUMIFS('COVID 19 FASE I'!N$2:N$624,'COVID 19 FASE I'!D$2:D$624,Planilha4!B589,'COVID 19 FASE I'!G$2:G$624,Planilha4!G$348,'COVID 19 FASE I'!#REF!,Planilha4!G$347)</f>
        <v>#REF!</v>
      </c>
      <c r="H589" s="102" t="e">
        <f>SUMIFS('COVID 19 FASE I'!N$2:N$624,'COVID 19 FASE I'!D$2:D$624,Planilha4!B589,'COVID 19 FASE I'!G$2:G$624,Planilha4!H$348,'COVID 19 FASE I'!#REF!,Planilha4!H$347)</f>
        <v>#REF!</v>
      </c>
      <c r="I589" s="102" t="e">
        <f>SUMIFS('COVID 19 FASE I'!N$2:N$624,'COVID 19 FASE I'!D$2:D$624,Planilha4!B589,'COVID 19 FASE I'!G$2:G$624,Planilha4!I$348,'COVID 19 FASE I'!#REF!,Planilha4!I$347)</f>
        <v>#REF!</v>
      </c>
      <c r="J589" s="102" t="e">
        <f>SUMIFS('COVID 19 FASE I'!N$2:N$624,'COVID 19 FASE I'!D$2:D$624,Planilha4!B589,'COVID 19 FASE I'!G$2:G$624,Planilha4!J$348,'COVID 19 FASE I'!#REF!,Planilha4!J$347)</f>
        <v>#REF!</v>
      </c>
      <c r="K589" s="102" t="e">
        <f>SUMIFS('COVID 19 FASE I'!N$2:N$624,'COVID 19 FASE I'!D$2:D$624,Planilha4!B589,'COVID 19 FASE I'!G$2:G$624,Planilha4!K$348,'COVID 19 FASE I'!#REF!,Planilha4!K$347)</f>
        <v>#REF!</v>
      </c>
      <c r="L589" s="102" t="e">
        <f>SUMIFS('COVID 19 FASE I'!N$2:N$624,'COVID 19 FASE I'!D$2:D$624,Planilha4!B589,'COVID 19 FASE I'!G$2:G$624,Planilha4!L$348,'COVID 19 FASE I'!#REF!,Planilha4!L$347)</f>
        <v>#REF!</v>
      </c>
      <c r="M589" s="102" t="e">
        <f>SUMIFS('COVID 19 FASE I'!N$2:N$624,'COVID 19 FASE I'!D$2:D$624,Planilha4!B589,'COVID 19 FASE I'!G$2:G$624,Planilha4!M$348,'COVID 19 FASE I'!#REF!,Planilha4!M$347)</f>
        <v>#REF!</v>
      </c>
      <c r="N589" s="102" t="e">
        <f>SUMIFS('COVID 19 FASE I'!N$2:N$624,'COVID 19 FASE I'!D$2:D$624,Planilha4!B589,'COVID 19 FASE I'!G$2:G$624,Planilha4!N$348,'COVID 19 FASE I'!#REF!,Planilha4!N$347)</f>
        <v>#REF!</v>
      </c>
      <c r="O589" s="103" t="e">
        <f t="shared" si="13"/>
        <v>#REF!</v>
      </c>
    </row>
    <row r="590" spans="1:15" x14ac:dyDescent="0.25">
      <c r="A590" s="89" t="s">
        <v>2115</v>
      </c>
      <c r="B590" s="90" t="s">
        <v>2116</v>
      </c>
      <c r="C590" s="102" t="e">
        <f>SUMIFS('COVID 19 FASE I'!N$2:N$624,'COVID 19 FASE I'!D$2:D$624,Planilha4!B590,'COVID 19 FASE I'!G$2:G$624,Planilha4!C$348,'COVID 19 FASE I'!#REF!,Planilha4!C$347)</f>
        <v>#REF!</v>
      </c>
      <c r="D590" s="102" t="e">
        <f>SUMIFS('COVID 19 FASE I'!N$2:N$624,'COVID 19 FASE I'!D$2:D$624,Planilha4!B590,'COVID 19 FASE I'!G$2:G$624,Planilha4!D$348,'COVID 19 FASE I'!#REF!,Planilha4!D$347)</f>
        <v>#REF!</v>
      </c>
      <c r="E590" s="102" t="e">
        <f>SUMIFS('COVID 19 FASE I'!N$2:N$624,'COVID 19 FASE I'!D$2:D$624,Planilha4!B590,'COVID 19 FASE I'!G$2:G$624,Planilha4!E$348,'COVID 19 FASE I'!#REF!,Planilha4!E$347)</f>
        <v>#REF!</v>
      </c>
      <c r="F590" s="102" t="e">
        <f>SUMIFS('COVID 19 FASE I'!N$2:N$624,'COVID 19 FASE I'!D$2:D$624,Planilha4!B590,'COVID 19 FASE I'!G$2:G$624,Planilha4!F$348,'COVID 19 FASE I'!#REF!,Planilha4!F$347)</f>
        <v>#REF!</v>
      </c>
      <c r="G590" s="102" t="e">
        <f>SUMIFS('COVID 19 FASE I'!N$2:N$624,'COVID 19 FASE I'!D$2:D$624,Planilha4!B590,'COVID 19 FASE I'!G$2:G$624,Planilha4!G$348,'COVID 19 FASE I'!#REF!,Planilha4!G$347)</f>
        <v>#REF!</v>
      </c>
      <c r="H590" s="102" t="e">
        <f>SUMIFS('COVID 19 FASE I'!N$2:N$624,'COVID 19 FASE I'!D$2:D$624,Planilha4!B590,'COVID 19 FASE I'!G$2:G$624,Planilha4!H$348,'COVID 19 FASE I'!#REF!,Planilha4!H$347)</f>
        <v>#REF!</v>
      </c>
      <c r="I590" s="102" t="e">
        <f>SUMIFS('COVID 19 FASE I'!N$2:N$624,'COVID 19 FASE I'!D$2:D$624,Planilha4!B590,'COVID 19 FASE I'!G$2:G$624,Planilha4!I$348,'COVID 19 FASE I'!#REF!,Planilha4!I$347)</f>
        <v>#REF!</v>
      </c>
      <c r="J590" s="102" t="e">
        <f>SUMIFS('COVID 19 FASE I'!N$2:N$624,'COVID 19 FASE I'!D$2:D$624,Planilha4!B590,'COVID 19 FASE I'!G$2:G$624,Planilha4!J$348,'COVID 19 FASE I'!#REF!,Planilha4!J$347)</f>
        <v>#REF!</v>
      </c>
      <c r="K590" s="102" t="e">
        <f>SUMIFS('COVID 19 FASE I'!N$2:N$624,'COVID 19 FASE I'!D$2:D$624,Planilha4!B590,'COVID 19 FASE I'!G$2:G$624,Planilha4!K$348,'COVID 19 FASE I'!#REF!,Planilha4!K$347)</f>
        <v>#REF!</v>
      </c>
      <c r="L590" s="102" t="e">
        <f>SUMIFS('COVID 19 FASE I'!N$2:N$624,'COVID 19 FASE I'!D$2:D$624,Planilha4!B590,'COVID 19 FASE I'!G$2:G$624,Planilha4!L$348,'COVID 19 FASE I'!#REF!,Planilha4!L$347)</f>
        <v>#REF!</v>
      </c>
      <c r="M590" s="102" t="e">
        <f>SUMIFS('COVID 19 FASE I'!N$2:N$624,'COVID 19 FASE I'!D$2:D$624,Planilha4!B590,'COVID 19 FASE I'!G$2:G$624,Planilha4!M$348,'COVID 19 FASE I'!#REF!,Planilha4!M$347)</f>
        <v>#REF!</v>
      </c>
      <c r="N590" s="102" t="e">
        <f>SUMIFS('COVID 19 FASE I'!N$2:N$624,'COVID 19 FASE I'!D$2:D$624,Planilha4!B590,'COVID 19 FASE I'!G$2:G$624,Planilha4!N$348,'COVID 19 FASE I'!#REF!,Planilha4!N$347)</f>
        <v>#REF!</v>
      </c>
      <c r="O590" s="103" t="e">
        <f t="shared" si="13"/>
        <v>#REF!</v>
      </c>
    </row>
    <row r="591" spans="1:15" x14ac:dyDescent="0.25">
      <c r="A591" s="89" t="s">
        <v>1303</v>
      </c>
      <c r="B591" s="90" t="s">
        <v>1304</v>
      </c>
      <c r="C591" s="102" t="e">
        <f>SUMIFS('COVID 19 FASE I'!N$2:N$624,'COVID 19 FASE I'!D$2:D$624,Planilha4!B591,'COVID 19 FASE I'!G$2:G$624,Planilha4!C$348,'COVID 19 FASE I'!#REF!,Planilha4!C$347)</f>
        <v>#REF!</v>
      </c>
      <c r="D591" s="102" t="e">
        <f>SUMIFS('COVID 19 FASE I'!N$2:N$624,'COVID 19 FASE I'!D$2:D$624,Planilha4!B591,'COVID 19 FASE I'!G$2:G$624,Planilha4!D$348,'COVID 19 FASE I'!#REF!,Planilha4!D$347)</f>
        <v>#REF!</v>
      </c>
      <c r="E591" s="102" t="e">
        <f>SUMIFS('COVID 19 FASE I'!N$2:N$624,'COVID 19 FASE I'!D$2:D$624,Planilha4!B591,'COVID 19 FASE I'!G$2:G$624,Planilha4!E$348,'COVID 19 FASE I'!#REF!,Planilha4!E$347)</f>
        <v>#REF!</v>
      </c>
      <c r="F591" s="102" t="e">
        <f>SUMIFS('COVID 19 FASE I'!N$2:N$624,'COVID 19 FASE I'!D$2:D$624,Planilha4!B591,'COVID 19 FASE I'!G$2:G$624,Planilha4!F$348,'COVID 19 FASE I'!#REF!,Planilha4!F$347)</f>
        <v>#REF!</v>
      </c>
      <c r="G591" s="102" t="e">
        <f>SUMIFS('COVID 19 FASE I'!N$2:N$624,'COVID 19 FASE I'!D$2:D$624,Planilha4!B591,'COVID 19 FASE I'!G$2:G$624,Planilha4!G$348,'COVID 19 FASE I'!#REF!,Planilha4!G$347)</f>
        <v>#REF!</v>
      </c>
      <c r="H591" s="102" t="e">
        <f>SUMIFS('COVID 19 FASE I'!N$2:N$624,'COVID 19 FASE I'!D$2:D$624,Planilha4!B591,'COVID 19 FASE I'!G$2:G$624,Planilha4!H$348,'COVID 19 FASE I'!#REF!,Planilha4!H$347)</f>
        <v>#REF!</v>
      </c>
      <c r="I591" s="102" t="e">
        <f>SUMIFS('COVID 19 FASE I'!N$2:N$624,'COVID 19 FASE I'!D$2:D$624,Planilha4!B591,'COVID 19 FASE I'!G$2:G$624,Planilha4!I$348,'COVID 19 FASE I'!#REF!,Planilha4!I$347)</f>
        <v>#REF!</v>
      </c>
      <c r="J591" s="102" t="e">
        <f>SUMIFS('COVID 19 FASE I'!N$2:N$624,'COVID 19 FASE I'!D$2:D$624,Planilha4!B591,'COVID 19 FASE I'!G$2:G$624,Planilha4!J$348,'COVID 19 FASE I'!#REF!,Planilha4!J$347)</f>
        <v>#REF!</v>
      </c>
      <c r="K591" s="102" t="e">
        <f>SUMIFS('COVID 19 FASE I'!N$2:N$624,'COVID 19 FASE I'!D$2:D$624,Planilha4!B591,'COVID 19 FASE I'!G$2:G$624,Planilha4!K$348,'COVID 19 FASE I'!#REF!,Planilha4!K$347)</f>
        <v>#REF!</v>
      </c>
      <c r="L591" s="102" t="e">
        <f>SUMIFS('COVID 19 FASE I'!N$2:N$624,'COVID 19 FASE I'!D$2:D$624,Planilha4!B591,'COVID 19 FASE I'!G$2:G$624,Planilha4!L$348,'COVID 19 FASE I'!#REF!,Planilha4!L$347)</f>
        <v>#REF!</v>
      </c>
      <c r="M591" s="102" t="e">
        <f>SUMIFS('COVID 19 FASE I'!N$2:N$624,'COVID 19 FASE I'!D$2:D$624,Planilha4!B591,'COVID 19 FASE I'!G$2:G$624,Planilha4!M$348,'COVID 19 FASE I'!#REF!,Planilha4!M$347)</f>
        <v>#REF!</v>
      </c>
      <c r="N591" s="102" t="e">
        <f>SUMIFS('COVID 19 FASE I'!N$2:N$624,'COVID 19 FASE I'!D$2:D$624,Planilha4!B591,'COVID 19 FASE I'!G$2:G$624,Planilha4!N$348,'COVID 19 FASE I'!#REF!,Planilha4!N$347)</f>
        <v>#REF!</v>
      </c>
      <c r="O591" s="103" t="e">
        <f t="shared" si="13"/>
        <v>#REF!</v>
      </c>
    </row>
    <row r="592" spans="1:15" x14ac:dyDescent="0.25">
      <c r="A592" s="89" t="s">
        <v>159</v>
      </c>
      <c r="B592" s="90" t="s">
        <v>1076</v>
      </c>
      <c r="C592" s="102" t="e">
        <f>SUMIFS('COVID 19 FASE I'!N$2:N$624,'COVID 19 FASE I'!D$2:D$624,Planilha4!B592,'COVID 19 FASE I'!G$2:G$624,Planilha4!C$348,'COVID 19 FASE I'!#REF!,Planilha4!C$347)</f>
        <v>#REF!</v>
      </c>
      <c r="D592" s="102" t="e">
        <f>SUMIFS('COVID 19 FASE I'!N$2:N$624,'COVID 19 FASE I'!D$2:D$624,Planilha4!B592,'COVID 19 FASE I'!G$2:G$624,Planilha4!D$348,'COVID 19 FASE I'!#REF!,Planilha4!D$347)</f>
        <v>#REF!</v>
      </c>
      <c r="E592" s="102" t="e">
        <f>SUMIFS('COVID 19 FASE I'!N$2:N$624,'COVID 19 FASE I'!D$2:D$624,Planilha4!B592,'COVID 19 FASE I'!G$2:G$624,Planilha4!E$348,'COVID 19 FASE I'!#REF!,Planilha4!E$347)</f>
        <v>#REF!</v>
      </c>
      <c r="F592" s="102" t="e">
        <f>SUMIFS('COVID 19 FASE I'!N$2:N$624,'COVID 19 FASE I'!D$2:D$624,Planilha4!B592,'COVID 19 FASE I'!G$2:G$624,Planilha4!F$348,'COVID 19 FASE I'!#REF!,Planilha4!F$347)</f>
        <v>#REF!</v>
      </c>
      <c r="G592" s="102" t="e">
        <f>SUMIFS('COVID 19 FASE I'!N$2:N$624,'COVID 19 FASE I'!D$2:D$624,Planilha4!B592,'COVID 19 FASE I'!G$2:G$624,Planilha4!G$348,'COVID 19 FASE I'!#REF!,Planilha4!G$347)</f>
        <v>#REF!</v>
      </c>
      <c r="H592" s="102" t="e">
        <f>SUMIFS('COVID 19 FASE I'!N$2:N$624,'COVID 19 FASE I'!D$2:D$624,Planilha4!B592,'COVID 19 FASE I'!G$2:G$624,Planilha4!H$348,'COVID 19 FASE I'!#REF!,Planilha4!H$347)</f>
        <v>#REF!</v>
      </c>
      <c r="I592" s="102" t="e">
        <f>SUMIFS('COVID 19 FASE I'!N$2:N$624,'COVID 19 FASE I'!D$2:D$624,Planilha4!B592,'COVID 19 FASE I'!G$2:G$624,Planilha4!I$348,'COVID 19 FASE I'!#REF!,Planilha4!I$347)</f>
        <v>#REF!</v>
      </c>
      <c r="J592" s="102" t="e">
        <f>SUMIFS('COVID 19 FASE I'!N$2:N$624,'COVID 19 FASE I'!D$2:D$624,Planilha4!B592,'COVID 19 FASE I'!G$2:G$624,Planilha4!J$348,'COVID 19 FASE I'!#REF!,Planilha4!J$347)</f>
        <v>#REF!</v>
      </c>
      <c r="K592" s="102" t="e">
        <f>SUMIFS('COVID 19 FASE I'!N$2:N$624,'COVID 19 FASE I'!D$2:D$624,Planilha4!B592,'COVID 19 FASE I'!G$2:G$624,Planilha4!K$348,'COVID 19 FASE I'!#REF!,Planilha4!K$347)</f>
        <v>#REF!</v>
      </c>
      <c r="L592" s="102" t="e">
        <f>SUMIFS('COVID 19 FASE I'!N$2:N$624,'COVID 19 FASE I'!D$2:D$624,Planilha4!B592,'COVID 19 FASE I'!G$2:G$624,Planilha4!L$348,'COVID 19 FASE I'!#REF!,Planilha4!L$347)</f>
        <v>#REF!</v>
      </c>
      <c r="M592" s="102" t="e">
        <f>SUMIFS('COVID 19 FASE I'!N$2:N$624,'COVID 19 FASE I'!D$2:D$624,Planilha4!B592,'COVID 19 FASE I'!G$2:G$624,Planilha4!M$348,'COVID 19 FASE I'!#REF!,Planilha4!M$347)</f>
        <v>#REF!</v>
      </c>
      <c r="N592" s="102" t="e">
        <f>SUMIFS('COVID 19 FASE I'!N$2:N$624,'COVID 19 FASE I'!D$2:D$624,Planilha4!B592,'COVID 19 FASE I'!G$2:G$624,Planilha4!N$348,'COVID 19 FASE I'!#REF!,Planilha4!N$347)</f>
        <v>#REF!</v>
      </c>
      <c r="O592" s="103" t="e">
        <f t="shared" si="13"/>
        <v>#REF!</v>
      </c>
    </row>
    <row r="593" spans="1:15" x14ac:dyDescent="0.25">
      <c r="A593" s="89" t="s">
        <v>2963</v>
      </c>
      <c r="B593" s="90" t="s">
        <v>2831</v>
      </c>
      <c r="C593" s="102" t="e">
        <f>SUMIFS('COVID 19 FASE I'!N$2:N$624,'COVID 19 FASE I'!D$2:D$624,Planilha4!B593,'COVID 19 FASE I'!G$2:G$624,Planilha4!C$348,'COVID 19 FASE I'!#REF!,Planilha4!C$347)</f>
        <v>#REF!</v>
      </c>
      <c r="D593" s="102" t="e">
        <f>SUMIFS('COVID 19 FASE I'!N$2:N$624,'COVID 19 FASE I'!D$2:D$624,Planilha4!B593,'COVID 19 FASE I'!G$2:G$624,Planilha4!D$348,'COVID 19 FASE I'!#REF!,Planilha4!D$347)</f>
        <v>#REF!</v>
      </c>
      <c r="E593" s="102" t="e">
        <f>SUMIFS('COVID 19 FASE I'!N$2:N$624,'COVID 19 FASE I'!D$2:D$624,Planilha4!B593,'COVID 19 FASE I'!G$2:G$624,Planilha4!E$348,'COVID 19 FASE I'!#REF!,Planilha4!E$347)</f>
        <v>#REF!</v>
      </c>
      <c r="F593" s="102" t="e">
        <f>SUMIFS('COVID 19 FASE I'!N$2:N$624,'COVID 19 FASE I'!D$2:D$624,Planilha4!B593,'COVID 19 FASE I'!G$2:G$624,Planilha4!F$348,'COVID 19 FASE I'!#REF!,Planilha4!F$347)</f>
        <v>#REF!</v>
      </c>
      <c r="G593" s="102" t="e">
        <f>SUMIFS('COVID 19 FASE I'!N$2:N$624,'COVID 19 FASE I'!D$2:D$624,Planilha4!B593,'COVID 19 FASE I'!G$2:G$624,Planilha4!G$348,'COVID 19 FASE I'!#REF!,Planilha4!G$347)</f>
        <v>#REF!</v>
      </c>
      <c r="H593" s="102" t="e">
        <f>SUMIFS('COVID 19 FASE I'!N$2:N$624,'COVID 19 FASE I'!D$2:D$624,Planilha4!B593,'COVID 19 FASE I'!G$2:G$624,Planilha4!H$348,'COVID 19 FASE I'!#REF!,Planilha4!H$347)</f>
        <v>#REF!</v>
      </c>
      <c r="I593" s="102" t="e">
        <f>SUMIFS('COVID 19 FASE I'!N$2:N$624,'COVID 19 FASE I'!D$2:D$624,Planilha4!B593,'COVID 19 FASE I'!G$2:G$624,Planilha4!I$348,'COVID 19 FASE I'!#REF!,Planilha4!I$347)</f>
        <v>#REF!</v>
      </c>
      <c r="J593" s="102" t="e">
        <f>SUMIFS('COVID 19 FASE I'!N$2:N$624,'COVID 19 FASE I'!D$2:D$624,Planilha4!B593,'COVID 19 FASE I'!G$2:G$624,Planilha4!J$348,'COVID 19 FASE I'!#REF!,Planilha4!J$347)</f>
        <v>#REF!</v>
      </c>
      <c r="K593" s="102" t="e">
        <f>SUMIFS('COVID 19 FASE I'!N$2:N$624,'COVID 19 FASE I'!D$2:D$624,Planilha4!B593,'COVID 19 FASE I'!G$2:G$624,Planilha4!K$348,'COVID 19 FASE I'!#REF!,Planilha4!K$347)</f>
        <v>#REF!</v>
      </c>
      <c r="L593" s="102" t="e">
        <f>SUMIFS('COVID 19 FASE I'!N$2:N$624,'COVID 19 FASE I'!D$2:D$624,Planilha4!B593,'COVID 19 FASE I'!G$2:G$624,Planilha4!L$348,'COVID 19 FASE I'!#REF!,Planilha4!L$347)</f>
        <v>#REF!</v>
      </c>
      <c r="M593" s="102" t="e">
        <f>SUMIFS('COVID 19 FASE I'!N$2:N$624,'COVID 19 FASE I'!D$2:D$624,Planilha4!B593,'COVID 19 FASE I'!G$2:G$624,Planilha4!M$348,'COVID 19 FASE I'!#REF!,Planilha4!M$347)</f>
        <v>#REF!</v>
      </c>
      <c r="N593" s="102" t="e">
        <f>SUMIFS('COVID 19 FASE I'!N$2:N$624,'COVID 19 FASE I'!D$2:D$624,Planilha4!B593,'COVID 19 FASE I'!G$2:G$624,Planilha4!N$348,'COVID 19 FASE I'!#REF!,Planilha4!N$347)</f>
        <v>#REF!</v>
      </c>
      <c r="O593" s="103" t="e">
        <f t="shared" si="13"/>
        <v>#REF!</v>
      </c>
    </row>
    <row r="594" spans="1:15" x14ac:dyDescent="0.25">
      <c r="A594" s="89" t="s">
        <v>1875</v>
      </c>
      <c r="B594" s="90" t="s">
        <v>1876</v>
      </c>
      <c r="C594" s="102" t="e">
        <f>SUMIFS('COVID 19 FASE I'!N$2:N$624,'COVID 19 FASE I'!D$2:D$624,Planilha4!B594,'COVID 19 FASE I'!G$2:G$624,Planilha4!C$348,'COVID 19 FASE I'!#REF!,Planilha4!C$347)</f>
        <v>#REF!</v>
      </c>
      <c r="D594" s="102" t="e">
        <f>SUMIFS('COVID 19 FASE I'!N$2:N$624,'COVID 19 FASE I'!D$2:D$624,Planilha4!B594,'COVID 19 FASE I'!G$2:G$624,Planilha4!D$348,'COVID 19 FASE I'!#REF!,Planilha4!D$347)</f>
        <v>#REF!</v>
      </c>
      <c r="E594" s="102" t="e">
        <f>SUMIFS('COVID 19 FASE I'!N$2:N$624,'COVID 19 FASE I'!D$2:D$624,Planilha4!B594,'COVID 19 FASE I'!G$2:G$624,Planilha4!E$348,'COVID 19 FASE I'!#REF!,Planilha4!E$347)</f>
        <v>#REF!</v>
      </c>
      <c r="F594" s="102" t="e">
        <f>SUMIFS('COVID 19 FASE I'!N$2:N$624,'COVID 19 FASE I'!D$2:D$624,Planilha4!B594,'COVID 19 FASE I'!G$2:G$624,Planilha4!F$348,'COVID 19 FASE I'!#REF!,Planilha4!F$347)</f>
        <v>#REF!</v>
      </c>
      <c r="G594" s="102" t="e">
        <f>SUMIFS('COVID 19 FASE I'!N$2:N$624,'COVID 19 FASE I'!D$2:D$624,Planilha4!B594,'COVID 19 FASE I'!G$2:G$624,Planilha4!G$348,'COVID 19 FASE I'!#REF!,Planilha4!G$347)</f>
        <v>#REF!</v>
      </c>
      <c r="H594" s="102" t="e">
        <f>SUMIFS('COVID 19 FASE I'!N$2:N$624,'COVID 19 FASE I'!D$2:D$624,Planilha4!B594,'COVID 19 FASE I'!G$2:G$624,Planilha4!H$348,'COVID 19 FASE I'!#REF!,Planilha4!H$347)</f>
        <v>#REF!</v>
      </c>
      <c r="I594" s="102" t="e">
        <f>SUMIFS('COVID 19 FASE I'!N$2:N$624,'COVID 19 FASE I'!D$2:D$624,Planilha4!B594,'COVID 19 FASE I'!G$2:G$624,Planilha4!I$348,'COVID 19 FASE I'!#REF!,Planilha4!I$347)</f>
        <v>#REF!</v>
      </c>
      <c r="J594" s="102" t="e">
        <f>SUMIFS('COVID 19 FASE I'!N$2:N$624,'COVID 19 FASE I'!D$2:D$624,Planilha4!B594,'COVID 19 FASE I'!G$2:G$624,Planilha4!J$348,'COVID 19 FASE I'!#REF!,Planilha4!J$347)</f>
        <v>#REF!</v>
      </c>
      <c r="K594" s="102" t="e">
        <f>SUMIFS('COVID 19 FASE I'!N$2:N$624,'COVID 19 FASE I'!D$2:D$624,Planilha4!B594,'COVID 19 FASE I'!G$2:G$624,Planilha4!K$348,'COVID 19 FASE I'!#REF!,Planilha4!K$347)</f>
        <v>#REF!</v>
      </c>
      <c r="L594" s="102" t="e">
        <f>SUMIFS('COVID 19 FASE I'!N$2:N$624,'COVID 19 FASE I'!D$2:D$624,Planilha4!B594,'COVID 19 FASE I'!G$2:G$624,Planilha4!L$348,'COVID 19 FASE I'!#REF!,Planilha4!L$347)</f>
        <v>#REF!</v>
      </c>
      <c r="M594" s="102" t="e">
        <f>SUMIFS('COVID 19 FASE I'!N$2:N$624,'COVID 19 FASE I'!D$2:D$624,Planilha4!B594,'COVID 19 FASE I'!G$2:G$624,Planilha4!M$348,'COVID 19 FASE I'!#REF!,Planilha4!M$347)</f>
        <v>#REF!</v>
      </c>
      <c r="N594" s="102" t="e">
        <f>SUMIFS('COVID 19 FASE I'!N$2:N$624,'COVID 19 FASE I'!D$2:D$624,Planilha4!B594,'COVID 19 FASE I'!G$2:G$624,Planilha4!N$348,'COVID 19 FASE I'!#REF!,Planilha4!N$347)</f>
        <v>#REF!</v>
      </c>
      <c r="O594" s="103" t="e">
        <f t="shared" si="13"/>
        <v>#REF!</v>
      </c>
    </row>
    <row r="595" spans="1:15" x14ac:dyDescent="0.25">
      <c r="A595" s="89" t="s">
        <v>173</v>
      </c>
      <c r="B595" s="90" t="s">
        <v>1879</v>
      </c>
      <c r="C595" s="102" t="e">
        <f>SUMIFS('COVID 19 FASE I'!N$2:N$624,'COVID 19 FASE I'!D$2:D$624,Planilha4!B595,'COVID 19 FASE I'!G$2:G$624,Planilha4!C$348,'COVID 19 FASE I'!#REF!,Planilha4!C$347)</f>
        <v>#REF!</v>
      </c>
      <c r="D595" s="102" t="e">
        <f>SUMIFS('COVID 19 FASE I'!N$2:N$624,'COVID 19 FASE I'!D$2:D$624,Planilha4!B595,'COVID 19 FASE I'!G$2:G$624,Planilha4!D$348,'COVID 19 FASE I'!#REF!,Planilha4!D$347)</f>
        <v>#REF!</v>
      </c>
      <c r="E595" s="102" t="e">
        <f>SUMIFS('COVID 19 FASE I'!N$2:N$624,'COVID 19 FASE I'!D$2:D$624,Planilha4!B595,'COVID 19 FASE I'!G$2:G$624,Planilha4!E$348,'COVID 19 FASE I'!#REF!,Planilha4!E$347)</f>
        <v>#REF!</v>
      </c>
      <c r="F595" s="102" t="e">
        <f>SUMIFS('COVID 19 FASE I'!N$2:N$624,'COVID 19 FASE I'!D$2:D$624,Planilha4!B595,'COVID 19 FASE I'!G$2:G$624,Planilha4!F$348,'COVID 19 FASE I'!#REF!,Planilha4!F$347)</f>
        <v>#REF!</v>
      </c>
      <c r="G595" s="102" t="e">
        <f>SUMIFS('COVID 19 FASE I'!N$2:N$624,'COVID 19 FASE I'!D$2:D$624,Planilha4!B595,'COVID 19 FASE I'!G$2:G$624,Planilha4!G$348,'COVID 19 FASE I'!#REF!,Planilha4!G$347)</f>
        <v>#REF!</v>
      </c>
      <c r="H595" s="102" t="e">
        <f>SUMIFS('COVID 19 FASE I'!N$2:N$624,'COVID 19 FASE I'!D$2:D$624,Planilha4!B595,'COVID 19 FASE I'!G$2:G$624,Planilha4!H$348,'COVID 19 FASE I'!#REF!,Planilha4!H$347)</f>
        <v>#REF!</v>
      </c>
      <c r="I595" s="102" t="e">
        <f>SUMIFS('COVID 19 FASE I'!N$2:N$624,'COVID 19 FASE I'!D$2:D$624,Planilha4!B595,'COVID 19 FASE I'!G$2:G$624,Planilha4!I$348,'COVID 19 FASE I'!#REF!,Planilha4!I$347)</f>
        <v>#REF!</v>
      </c>
      <c r="J595" s="102" t="e">
        <f>SUMIFS('COVID 19 FASE I'!N$2:N$624,'COVID 19 FASE I'!D$2:D$624,Planilha4!B595,'COVID 19 FASE I'!G$2:G$624,Planilha4!J$348,'COVID 19 FASE I'!#REF!,Planilha4!J$347)</f>
        <v>#REF!</v>
      </c>
      <c r="K595" s="102" t="e">
        <f>SUMIFS('COVID 19 FASE I'!N$2:N$624,'COVID 19 FASE I'!D$2:D$624,Planilha4!B595,'COVID 19 FASE I'!G$2:G$624,Planilha4!K$348,'COVID 19 FASE I'!#REF!,Planilha4!K$347)</f>
        <v>#REF!</v>
      </c>
      <c r="L595" s="102" t="e">
        <f>SUMIFS('COVID 19 FASE I'!N$2:N$624,'COVID 19 FASE I'!D$2:D$624,Planilha4!B595,'COVID 19 FASE I'!G$2:G$624,Planilha4!L$348,'COVID 19 FASE I'!#REF!,Planilha4!L$347)</f>
        <v>#REF!</v>
      </c>
      <c r="M595" s="102" t="e">
        <f>SUMIFS('COVID 19 FASE I'!N$2:N$624,'COVID 19 FASE I'!D$2:D$624,Planilha4!B595,'COVID 19 FASE I'!G$2:G$624,Planilha4!M$348,'COVID 19 FASE I'!#REF!,Planilha4!M$347)</f>
        <v>#REF!</v>
      </c>
      <c r="N595" s="102" t="e">
        <f>SUMIFS('COVID 19 FASE I'!N$2:N$624,'COVID 19 FASE I'!D$2:D$624,Planilha4!B595,'COVID 19 FASE I'!G$2:G$624,Planilha4!N$348,'COVID 19 FASE I'!#REF!,Planilha4!N$347)</f>
        <v>#REF!</v>
      </c>
      <c r="O595" s="103" t="e">
        <f t="shared" si="13"/>
        <v>#REF!</v>
      </c>
    </row>
    <row r="596" spans="1:15" x14ac:dyDescent="0.25">
      <c r="A596" s="89" t="s">
        <v>1372</v>
      </c>
      <c r="B596" s="90" t="s">
        <v>1373</v>
      </c>
      <c r="C596" s="102" t="e">
        <f>SUMIFS('COVID 19 FASE I'!N$2:N$624,'COVID 19 FASE I'!D$2:D$624,Planilha4!B596,'COVID 19 FASE I'!G$2:G$624,Planilha4!C$348,'COVID 19 FASE I'!#REF!,Planilha4!C$347)</f>
        <v>#REF!</v>
      </c>
      <c r="D596" s="102" t="e">
        <f>SUMIFS('COVID 19 FASE I'!N$2:N$624,'COVID 19 FASE I'!D$2:D$624,Planilha4!B596,'COVID 19 FASE I'!G$2:G$624,Planilha4!D$348,'COVID 19 FASE I'!#REF!,Planilha4!D$347)</f>
        <v>#REF!</v>
      </c>
      <c r="E596" s="102" t="e">
        <f>SUMIFS('COVID 19 FASE I'!N$2:N$624,'COVID 19 FASE I'!D$2:D$624,Planilha4!B596,'COVID 19 FASE I'!G$2:G$624,Planilha4!E$348,'COVID 19 FASE I'!#REF!,Planilha4!E$347)</f>
        <v>#REF!</v>
      </c>
      <c r="F596" s="102" t="e">
        <f>SUMIFS('COVID 19 FASE I'!N$2:N$624,'COVID 19 FASE I'!D$2:D$624,Planilha4!B596,'COVID 19 FASE I'!G$2:G$624,Planilha4!F$348,'COVID 19 FASE I'!#REF!,Planilha4!F$347)</f>
        <v>#REF!</v>
      </c>
      <c r="G596" s="102" t="e">
        <f>SUMIFS('COVID 19 FASE I'!N$2:N$624,'COVID 19 FASE I'!D$2:D$624,Planilha4!B596,'COVID 19 FASE I'!G$2:G$624,Planilha4!G$348,'COVID 19 FASE I'!#REF!,Planilha4!G$347)</f>
        <v>#REF!</v>
      </c>
      <c r="H596" s="102" t="e">
        <f>SUMIFS('COVID 19 FASE I'!N$2:N$624,'COVID 19 FASE I'!D$2:D$624,Planilha4!B596,'COVID 19 FASE I'!G$2:G$624,Planilha4!H$348,'COVID 19 FASE I'!#REF!,Planilha4!H$347)</f>
        <v>#REF!</v>
      </c>
      <c r="I596" s="102" t="e">
        <f>SUMIFS('COVID 19 FASE I'!N$2:N$624,'COVID 19 FASE I'!D$2:D$624,Planilha4!B596,'COVID 19 FASE I'!G$2:G$624,Planilha4!I$348,'COVID 19 FASE I'!#REF!,Planilha4!I$347)</f>
        <v>#REF!</v>
      </c>
      <c r="J596" s="102" t="e">
        <f>SUMIFS('COVID 19 FASE I'!N$2:N$624,'COVID 19 FASE I'!D$2:D$624,Planilha4!B596,'COVID 19 FASE I'!G$2:G$624,Planilha4!J$348,'COVID 19 FASE I'!#REF!,Planilha4!J$347)</f>
        <v>#REF!</v>
      </c>
      <c r="K596" s="102" t="e">
        <f>SUMIFS('COVID 19 FASE I'!N$2:N$624,'COVID 19 FASE I'!D$2:D$624,Planilha4!B596,'COVID 19 FASE I'!G$2:G$624,Planilha4!K$348,'COVID 19 FASE I'!#REF!,Planilha4!K$347)</f>
        <v>#REF!</v>
      </c>
      <c r="L596" s="102" t="e">
        <f>SUMIFS('COVID 19 FASE I'!N$2:N$624,'COVID 19 FASE I'!D$2:D$624,Planilha4!B596,'COVID 19 FASE I'!G$2:G$624,Planilha4!L$348,'COVID 19 FASE I'!#REF!,Planilha4!L$347)</f>
        <v>#REF!</v>
      </c>
      <c r="M596" s="102" t="e">
        <f>SUMIFS('COVID 19 FASE I'!N$2:N$624,'COVID 19 FASE I'!D$2:D$624,Planilha4!B596,'COVID 19 FASE I'!G$2:G$624,Planilha4!M$348,'COVID 19 FASE I'!#REF!,Planilha4!M$347)</f>
        <v>#REF!</v>
      </c>
      <c r="N596" s="102" t="e">
        <f>SUMIFS('COVID 19 FASE I'!N$2:N$624,'COVID 19 FASE I'!D$2:D$624,Planilha4!B596,'COVID 19 FASE I'!G$2:G$624,Planilha4!N$348,'COVID 19 FASE I'!#REF!,Planilha4!N$347)</f>
        <v>#REF!</v>
      </c>
      <c r="O596" s="103" t="e">
        <f t="shared" si="13"/>
        <v>#REF!</v>
      </c>
    </row>
    <row r="597" spans="1:15" x14ac:dyDescent="0.25">
      <c r="A597" s="91" t="s">
        <v>3300</v>
      </c>
      <c r="B597" s="92" t="s">
        <v>3301</v>
      </c>
      <c r="C597" s="102" t="e">
        <f>SUMIFS('COVID 19 FASE I'!N$2:N$624,'COVID 19 FASE I'!D$2:D$624,Planilha4!B597,'COVID 19 FASE I'!G$2:G$624,Planilha4!C$348,'COVID 19 FASE I'!#REF!,Planilha4!C$347)</f>
        <v>#REF!</v>
      </c>
      <c r="D597" s="102" t="e">
        <f>SUMIFS('COVID 19 FASE I'!N$2:N$624,'COVID 19 FASE I'!D$2:D$624,Planilha4!B597,'COVID 19 FASE I'!G$2:G$624,Planilha4!D$348,'COVID 19 FASE I'!#REF!,Planilha4!D$347)</f>
        <v>#REF!</v>
      </c>
      <c r="E597" s="102" t="e">
        <f>SUMIFS('COVID 19 FASE I'!N$2:N$624,'COVID 19 FASE I'!D$2:D$624,Planilha4!B597,'COVID 19 FASE I'!G$2:G$624,Planilha4!E$348,'COVID 19 FASE I'!#REF!,Planilha4!E$347)</f>
        <v>#REF!</v>
      </c>
      <c r="F597" s="102" t="e">
        <f>SUMIFS('COVID 19 FASE I'!N$2:N$624,'COVID 19 FASE I'!D$2:D$624,Planilha4!B597,'COVID 19 FASE I'!G$2:G$624,Planilha4!F$348,'COVID 19 FASE I'!#REF!,Planilha4!F$347)</f>
        <v>#REF!</v>
      </c>
      <c r="G597" s="102" t="e">
        <f>SUMIFS('COVID 19 FASE I'!N$2:N$624,'COVID 19 FASE I'!D$2:D$624,Planilha4!B597,'COVID 19 FASE I'!G$2:G$624,Planilha4!G$348,'COVID 19 FASE I'!#REF!,Planilha4!G$347)</f>
        <v>#REF!</v>
      </c>
      <c r="H597" s="102" t="e">
        <f>SUMIFS('COVID 19 FASE I'!N$2:N$624,'COVID 19 FASE I'!D$2:D$624,Planilha4!B597,'COVID 19 FASE I'!G$2:G$624,Planilha4!H$348,'COVID 19 FASE I'!#REF!,Planilha4!H$347)</f>
        <v>#REF!</v>
      </c>
      <c r="I597" s="102" t="e">
        <f>SUMIFS('COVID 19 FASE I'!N$2:N$624,'COVID 19 FASE I'!D$2:D$624,Planilha4!B597,'COVID 19 FASE I'!G$2:G$624,Planilha4!I$348,'COVID 19 FASE I'!#REF!,Planilha4!I$347)</f>
        <v>#REF!</v>
      </c>
      <c r="J597" s="102" t="e">
        <f>SUMIFS('COVID 19 FASE I'!N$2:N$624,'COVID 19 FASE I'!D$2:D$624,Planilha4!B597,'COVID 19 FASE I'!G$2:G$624,Planilha4!J$348,'COVID 19 FASE I'!#REF!,Planilha4!J$347)</f>
        <v>#REF!</v>
      </c>
      <c r="K597" s="102" t="e">
        <f>SUMIFS('COVID 19 FASE I'!N$2:N$624,'COVID 19 FASE I'!D$2:D$624,Planilha4!B597,'COVID 19 FASE I'!G$2:G$624,Planilha4!K$348,'COVID 19 FASE I'!#REF!,Planilha4!K$347)</f>
        <v>#REF!</v>
      </c>
      <c r="L597" s="102" t="e">
        <f>SUMIFS('COVID 19 FASE I'!N$2:N$624,'COVID 19 FASE I'!D$2:D$624,Planilha4!B597,'COVID 19 FASE I'!G$2:G$624,Planilha4!L$348,'COVID 19 FASE I'!#REF!,Planilha4!L$347)</f>
        <v>#REF!</v>
      </c>
      <c r="M597" s="102" t="e">
        <f>SUMIFS('COVID 19 FASE I'!N$2:N$624,'COVID 19 FASE I'!D$2:D$624,Planilha4!B597,'COVID 19 FASE I'!G$2:G$624,Planilha4!M$348,'COVID 19 FASE I'!#REF!,Planilha4!M$347)</f>
        <v>#REF!</v>
      </c>
      <c r="N597" s="102" t="e">
        <f>SUMIFS('COVID 19 FASE I'!N$2:N$624,'COVID 19 FASE I'!D$2:D$624,Planilha4!B597,'COVID 19 FASE I'!G$2:G$624,Planilha4!N$348,'COVID 19 FASE I'!#REF!,Planilha4!N$347)</f>
        <v>#REF!</v>
      </c>
      <c r="O597" s="103" t="e">
        <f t="shared" si="13"/>
        <v>#REF!</v>
      </c>
    </row>
    <row r="598" spans="1:15" x14ac:dyDescent="0.25">
      <c r="A598" s="89" t="s">
        <v>2587</v>
      </c>
      <c r="B598" s="90" t="s">
        <v>2588</v>
      </c>
      <c r="C598" s="102" t="e">
        <f>SUMIFS('COVID 19 FASE I'!N$2:N$624,'COVID 19 FASE I'!D$2:D$624,Planilha4!B598,'COVID 19 FASE I'!G$2:G$624,Planilha4!C$348,'COVID 19 FASE I'!#REF!,Planilha4!C$347)</f>
        <v>#REF!</v>
      </c>
      <c r="D598" s="102" t="e">
        <f>SUMIFS('COVID 19 FASE I'!N$2:N$624,'COVID 19 FASE I'!D$2:D$624,Planilha4!B598,'COVID 19 FASE I'!G$2:G$624,Planilha4!D$348,'COVID 19 FASE I'!#REF!,Planilha4!D$347)</f>
        <v>#REF!</v>
      </c>
      <c r="E598" s="102" t="e">
        <f>SUMIFS('COVID 19 FASE I'!N$2:N$624,'COVID 19 FASE I'!D$2:D$624,Planilha4!B598,'COVID 19 FASE I'!G$2:G$624,Planilha4!E$348,'COVID 19 FASE I'!#REF!,Planilha4!E$347)</f>
        <v>#REF!</v>
      </c>
      <c r="F598" s="102" t="e">
        <f>SUMIFS('COVID 19 FASE I'!N$2:N$624,'COVID 19 FASE I'!D$2:D$624,Planilha4!B598,'COVID 19 FASE I'!G$2:G$624,Planilha4!F$348,'COVID 19 FASE I'!#REF!,Planilha4!F$347)</f>
        <v>#REF!</v>
      </c>
      <c r="G598" s="102" t="e">
        <f>SUMIFS('COVID 19 FASE I'!N$2:N$624,'COVID 19 FASE I'!D$2:D$624,Planilha4!B598,'COVID 19 FASE I'!G$2:G$624,Planilha4!G$348,'COVID 19 FASE I'!#REF!,Planilha4!G$347)</f>
        <v>#REF!</v>
      </c>
      <c r="H598" s="102" t="e">
        <f>SUMIFS('COVID 19 FASE I'!N$2:N$624,'COVID 19 FASE I'!D$2:D$624,Planilha4!B598,'COVID 19 FASE I'!G$2:G$624,Planilha4!H$348,'COVID 19 FASE I'!#REF!,Planilha4!H$347)</f>
        <v>#REF!</v>
      </c>
      <c r="I598" s="102" t="e">
        <f>SUMIFS('COVID 19 FASE I'!N$2:N$624,'COVID 19 FASE I'!D$2:D$624,Planilha4!B598,'COVID 19 FASE I'!G$2:G$624,Planilha4!I$348,'COVID 19 FASE I'!#REF!,Planilha4!I$347)</f>
        <v>#REF!</v>
      </c>
      <c r="J598" s="102" t="e">
        <f>SUMIFS('COVID 19 FASE I'!N$2:N$624,'COVID 19 FASE I'!D$2:D$624,Planilha4!B598,'COVID 19 FASE I'!G$2:G$624,Planilha4!J$348,'COVID 19 FASE I'!#REF!,Planilha4!J$347)</f>
        <v>#REF!</v>
      </c>
      <c r="K598" s="102" t="e">
        <f>SUMIFS('COVID 19 FASE I'!N$2:N$624,'COVID 19 FASE I'!D$2:D$624,Planilha4!B598,'COVID 19 FASE I'!G$2:G$624,Planilha4!K$348,'COVID 19 FASE I'!#REF!,Planilha4!K$347)</f>
        <v>#REF!</v>
      </c>
      <c r="L598" s="102" t="e">
        <f>SUMIFS('COVID 19 FASE I'!N$2:N$624,'COVID 19 FASE I'!D$2:D$624,Planilha4!B598,'COVID 19 FASE I'!G$2:G$624,Planilha4!L$348,'COVID 19 FASE I'!#REF!,Planilha4!L$347)</f>
        <v>#REF!</v>
      </c>
      <c r="M598" s="102" t="e">
        <f>SUMIFS('COVID 19 FASE I'!N$2:N$624,'COVID 19 FASE I'!D$2:D$624,Planilha4!B598,'COVID 19 FASE I'!G$2:G$624,Planilha4!M$348,'COVID 19 FASE I'!#REF!,Planilha4!M$347)</f>
        <v>#REF!</v>
      </c>
      <c r="N598" s="102" t="e">
        <f>SUMIFS('COVID 19 FASE I'!N$2:N$624,'COVID 19 FASE I'!D$2:D$624,Planilha4!B598,'COVID 19 FASE I'!G$2:G$624,Planilha4!N$348,'COVID 19 FASE I'!#REF!,Planilha4!N$347)</f>
        <v>#REF!</v>
      </c>
      <c r="O598" s="103" t="e">
        <f t="shared" si="13"/>
        <v>#REF!</v>
      </c>
    </row>
    <row r="599" spans="1:15" x14ac:dyDescent="0.25">
      <c r="A599" s="89" t="s">
        <v>1388</v>
      </c>
      <c r="B599" s="90" t="s">
        <v>1389</v>
      </c>
      <c r="C599" s="102" t="e">
        <f>SUMIFS('COVID 19 FASE I'!N$2:N$624,'COVID 19 FASE I'!D$2:D$624,Planilha4!B599,'COVID 19 FASE I'!G$2:G$624,Planilha4!C$348,'COVID 19 FASE I'!#REF!,Planilha4!C$347)</f>
        <v>#REF!</v>
      </c>
      <c r="D599" s="102" t="e">
        <f>SUMIFS('COVID 19 FASE I'!N$2:N$624,'COVID 19 FASE I'!D$2:D$624,Planilha4!B599,'COVID 19 FASE I'!G$2:G$624,Planilha4!D$348,'COVID 19 FASE I'!#REF!,Planilha4!D$347)</f>
        <v>#REF!</v>
      </c>
      <c r="E599" s="102" t="e">
        <f>SUMIFS('COVID 19 FASE I'!N$2:N$624,'COVID 19 FASE I'!D$2:D$624,Planilha4!B599,'COVID 19 FASE I'!G$2:G$624,Planilha4!E$348,'COVID 19 FASE I'!#REF!,Planilha4!E$347)</f>
        <v>#REF!</v>
      </c>
      <c r="F599" s="102" t="e">
        <f>SUMIFS('COVID 19 FASE I'!N$2:N$624,'COVID 19 FASE I'!D$2:D$624,Planilha4!B599,'COVID 19 FASE I'!G$2:G$624,Planilha4!F$348,'COVID 19 FASE I'!#REF!,Planilha4!F$347)</f>
        <v>#REF!</v>
      </c>
      <c r="G599" s="102" t="e">
        <f>SUMIFS('COVID 19 FASE I'!N$2:N$624,'COVID 19 FASE I'!D$2:D$624,Planilha4!B599,'COVID 19 FASE I'!G$2:G$624,Planilha4!G$348,'COVID 19 FASE I'!#REF!,Planilha4!G$347)</f>
        <v>#REF!</v>
      </c>
      <c r="H599" s="102" t="e">
        <f>SUMIFS('COVID 19 FASE I'!N$2:N$624,'COVID 19 FASE I'!D$2:D$624,Planilha4!B599,'COVID 19 FASE I'!G$2:G$624,Planilha4!H$348,'COVID 19 FASE I'!#REF!,Planilha4!H$347)</f>
        <v>#REF!</v>
      </c>
      <c r="I599" s="102" t="e">
        <f>SUMIFS('COVID 19 FASE I'!N$2:N$624,'COVID 19 FASE I'!D$2:D$624,Planilha4!B599,'COVID 19 FASE I'!G$2:G$624,Planilha4!I$348,'COVID 19 FASE I'!#REF!,Planilha4!I$347)</f>
        <v>#REF!</v>
      </c>
      <c r="J599" s="102" t="e">
        <f>SUMIFS('COVID 19 FASE I'!N$2:N$624,'COVID 19 FASE I'!D$2:D$624,Planilha4!B599,'COVID 19 FASE I'!G$2:G$624,Planilha4!J$348,'COVID 19 FASE I'!#REF!,Planilha4!J$347)</f>
        <v>#REF!</v>
      </c>
      <c r="K599" s="102" t="e">
        <f>SUMIFS('COVID 19 FASE I'!N$2:N$624,'COVID 19 FASE I'!D$2:D$624,Planilha4!B599,'COVID 19 FASE I'!G$2:G$624,Planilha4!K$348,'COVID 19 FASE I'!#REF!,Planilha4!K$347)</f>
        <v>#REF!</v>
      </c>
      <c r="L599" s="102" t="e">
        <f>SUMIFS('COVID 19 FASE I'!N$2:N$624,'COVID 19 FASE I'!D$2:D$624,Planilha4!B599,'COVID 19 FASE I'!G$2:G$624,Planilha4!L$348,'COVID 19 FASE I'!#REF!,Planilha4!L$347)</f>
        <v>#REF!</v>
      </c>
      <c r="M599" s="102" t="e">
        <f>SUMIFS('COVID 19 FASE I'!N$2:N$624,'COVID 19 FASE I'!D$2:D$624,Planilha4!B599,'COVID 19 FASE I'!G$2:G$624,Planilha4!M$348,'COVID 19 FASE I'!#REF!,Planilha4!M$347)</f>
        <v>#REF!</v>
      </c>
      <c r="N599" s="102" t="e">
        <f>SUMIFS('COVID 19 FASE I'!N$2:N$624,'COVID 19 FASE I'!D$2:D$624,Planilha4!B599,'COVID 19 FASE I'!G$2:G$624,Planilha4!N$348,'COVID 19 FASE I'!#REF!,Planilha4!N$347)</f>
        <v>#REF!</v>
      </c>
      <c r="O599" s="103" t="e">
        <f t="shared" si="13"/>
        <v>#REF!</v>
      </c>
    </row>
    <row r="600" spans="1:15" x14ac:dyDescent="0.25">
      <c r="A600" s="91" t="s">
        <v>3216</v>
      </c>
      <c r="B600" s="92" t="s">
        <v>3217</v>
      </c>
      <c r="C600" s="102" t="e">
        <f>SUMIFS('COVID 19 FASE I'!N$2:N$624,'COVID 19 FASE I'!D$2:D$624,Planilha4!B600,'COVID 19 FASE I'!G$2:G$624,Planilha4!C$348,'COVID 19 FASE I'!#REF!,Planilha4!C$347)</f>
        <v>#REF!</v>
      </c>
      <c r="D600" s="102" t="e">
        <f>SUMIFS('COVID 19 FASE I'!N$2:N$624,'COVID 19 FASE I'!D$2:D$624,Planilha4!B600,'COVID 19 FASE I'!G$2:G$624,Planilha4!D$348,'COVID 19 FASE I'!#REF!,Planilha4!D$347)</f>
        <v>#REF!</v>
      </c>
      <c r="E600" s="102" t="e">
        <f>SUMIFS('COVID 19 FASE I'!N$2:N$624,'COVID 19 FASE I'!D$2:D$624,Planilha4!B600,'COVID 19 FASE I'!G$2:G$624,Planilha4!E$348,'COVID 19 FASE I'!#REF!,Planilha4!E$347)</f>
        <v>#REF!</v>
      </c>
      <c r="F600" s="102" t="e">
        <f>SUMIFS('COVID 19 FASE I'!N$2:N$624,'COVID 19 FASE I'!D$2:D$624,Planilha4!B600,'COVID 19 FASE I'!G$2:G$624,Planilha4!F$348,'COVID 19 FASE I'!#REF!,Planilha4!F$347)</f>
        <v>#REF!</v>
      </c>
      <c r="G600" s="102" t="e">
        <f>SUMIFS('COVID 19 FASE I'!N$2:N$624,'COVID 19 FASE I'!D$2:D$624,Planilha4!B600,'COVID 19 FASE I'!G$2:G$624,Planilha4!G$348,'COVID 19 FASE I'!#REF!,Planilha4!G$347)</f>
        <v>#REF!</v>
      </c>
      <c r="H600" s="102" t="e">
        <f>SUMIFS('COVID 19 FASE I'!N$2:N$624,'COVID 19 FASE I'!D$2:D$624,Planilha4!B600,'COVID 19 FASE I'!G$2:G$624,Planilha4!H$348,'COVID 19 FASE I'!#REF!,Planilha4!H$347)</f>
        <v>#REF!</v>
      </c>
      <c r="I600" s="102" t="e">
        <f>SUMIFS('COVID 19 FASE I'!N$2:N$624,'COVID 19 FASE I'!D$2:D$624,Planilha4!B600,'COVID 19 FASE I'!G$2:G$624,Planilha4!I$348,'COVID 19 FASE I'!#REF!,Planilha4!I$347)</f>
        <v>#REF!</v>
      </c>
      <c r="J600" s="102" t="e">
        <f>SUMIFS('COVID 19 FASE I'!N$2:N$624,'COVID 19 FASE I'!D$2:D$624,Planilha4!B600,'COVID 19 FASE I'!G$2:G$624,Planilha4!J$348,'COVID 19 FASE I'!#REF!,Planilha4!J$347)</f>
        <v>#REF!</v>
      </c>
      <c r="K600" s="102" t="e">
        <f>SUMIFS('COVID 19 FASE I'!N$2:N$624,'COVID 19 FASE I'!D$2:D$624,Planilha4!B600,'COVID 19 FASE I'!G$2:G$624,Planilha4!K$348,'COVID 19 FASE I'!#REF!,Planilha4!K$347)</f>
        <v>#REF!</v>
      </c>
      <c r="L600" s="102" t="e">
        <f>SUMIFS('COVID 19 FASE I'!N$2:N$624,'COVID 19 FASE I'!D$2:D$624,Planilha4!B600,'COVID 19 FASE I'!G$2:G$624,Planilha4!L$348,'COVID 19 FASE I'!#REF!,Planilha4!L$347)</f>
        <v>#REF!</v>
      </c>
      <c r="M600" s="102" t="e">
        <f>SUMIFS('COVID 19 FASE I'!N$2:N$624,'COVID 19 FASE I'!D$2:D$624,Planilha4!B600,'COVID 19 FASE I'!G$2:G$624,Planilha4!M$348,'COVID 19 FASE I'!#REF!,Planilha4!M$347)</f>
        <v>#REF!</v>
      </c>
      <c r="N600" s="102" t="e">
        <f>SUMIFS('COVID 19 FASE I'!N$2:N$624,'COVID 19 FASE I'!D$2:D$624,Planilha4!B600,'COVID 19 FASE I'!G$2:G$624,Planilha4!N$348,'COVID 19 FASE I'!#REF!,Planilha4!N$347)</f>
        <v>#REF!</v>
      </c>
      <c r="O600" s="103" t="e">
        <f t="shared" si="13"/>
        <v>#REF!</v>
      </c>
    </row>
    <row r="601" spans="1:15" x14ac:dyDescent="0.25">
      <c r="A601" s="89" t="s">
        <v>2790</v>
      </c>
      <c r="B601" s="90" t="s">
        <v>2791</v>
      </c>
      <c r="C601" s="102" t="e">
        <f>SUMIFS('COVID 19 FASE I'!N$2:N$624,'COVID 19 FASE I'!D$2:D$624,Planilha4!B601,'COVID 19 FASE I'!G$2:G$624,Planilha4!C$348,'COVID 19 FASE I'!#REF!,Planilha4!C$347)</f>
        <v>#REF!</v>
      </c>
      <c r="D601" s="102" t="e">
        <f>SUMIFS('COVID 19 FASE I'!N$2:N$624,'COVID 19 FASE I'!D$2:D$624,Planilha4!B601,'COVID 19 FASE I'!G$2:G$624,Planilha4!D$348,'COVID 19 FASE I'!#REF!,Planilha4!D$347)</f>
        <v>#REF!</v>
      </c>
      <c r="E601" s="102" t="e">
        <f>SUMIFS('COVID 19 FASE I'!N$2:N$624,'COVID 19 FASE I'!D$2:D$624,Planilha4!B601,'COVID 19 FASE I'!G$2:G$624,Planilha4!E$348,'COVID 19 FASE I'!#REF!,Planilha4!E$347)</f>
        <v>#REF!</v>
      </c>
      <c r="F601" s="102" t="e">
        <f>SUMIFS('COVID 19 FASE I'!N$2:N$624,'COVID 19 FASE I'!D$2:D$624,Planilha4!B601,'COVID 19 FASE I'!G$2:G$624,Planilha4!F$348,'COVID 19 FASE I'!#REF!,Planilha4!F$347)</f>
        <v>#REF!</v>
      </c>
      <c r="G601" s="102" t="e">
        <f>SUMIFS('COVID 19 FASE I'!N$2:N$624,'COVID 19 FASE I'!D$2:D$624,Planilha4!B601,'COVID 19 FASE I'!G$2:G$624,Planilha4!G$348,'COVID 19 FASE I'!#REF!,Planilha4!G$347)</f>
        <v>#REF!</v>
      </c>
      <c r="H601" s="102" t="e">
        <f>SUMIFS('COVID 19 FASE I'!N$2:N$624,'COVID 19 FASE I'!D$2:D$624,Planilha4!B601,'COVID 19 FASE I'!G$2:G$624,Planilha4!H$348,'COVID 19 FASE I'!#REF!,Planilha4!H$347)</f>
        <v>#REF!</v>
      </c>
      <c r="I601" s="102" t="e">
        <f>SUMIFS('COVID 19 FASE I'!N$2:N$624,'COVID 19 FASE I'!D$2:D$624,Planilha4!B601,'COVID 19 FASE I'!G$2:G$624,Planilha4!I$348,'COVID 19 FASE I'!#REF!,Planilha4!I$347)</f>
        <v>#REF!</v>
      </c>
      <c r="J601" s="102" t="e">
        <f>SUMIFS('COVID 19 FASE I'!N$2:N$624,'COVID 19 FASE I'!D$2:D$624,Planilha4!B601,'COVID 19 FASE I'!G$2:G$624,Planilha4!J$348,'COVID 19 FASE I'!#REF!,Planilha4!J$347)</f>
        <v>#REF!</v>
      </c>
      <c r="K601" s="102" t="e">
        <f>SUMIFS('COVID 19 FASE I'!N$2:N$624,'COVID 19 FASE I'!D$2:D$624,Planilha4!B601,'COVID 19 FASE I'!G$2:G$624,Planilha4!K$348,'COVID 19 FASE I'!#REF!,Planilha4!K$347)</f>
        <v>#REF!</v>
      </c>
      <c r="L601" s="102" t="e">
        <f>SUMIFS('COVID 19 FASE I'!N$2:N$624,'COVID 19 FASE I'!D$2:D$624,Planilha4!B601,'COVID 19 FASE I'!G$2:G$624,Planilha4!L$348,'COVID 19 FASE I'!#REF!,Planilha4!L$347)</f>
        <v>#REF!</v>
      </c>
      <c r="M601" s="102" t="e">
        <f>SUMIFS('COVID 19 FASE I'!N$2:N$624,'COVID 19 FASE I'!D$2:D$624,Planilha4!B601,'COVID 19 FASE I'!G$2:G$624,Planilha4!M$348,'COVID 19 FASE I'!#REF!,Planilha4!M$347)</f>
        <v>#REF!</v>
      </c>
      <c r="N601" s="102" t="e">
        <f>SUMIFS('COVID 19 FASE I'!N$2:N$624,'COVID 19 FASE I'!D$2:D$624,Planilha4!B601,'COVID 19 FASE I'!G$2:G$624,Planilha4!N$348,'COVID 19 FASE I'!#REF!,Planilha4!N$347)</f>
        <v>#REF!</v>
      </c>
      <c r="O601" s="103" t="e">
        <f t="shared" si="13"/>
        <v>#REF!</v>
      </c>
    </row>
    <row r="602" spans="1:15" x14ac:dyDescent="0.25">
      <c r="A602" s="89" t="s">
        <v>76</v>
      </c>
      <c r="B602" s="90" t="s">
        <v>1071</v>
      </c>
      <c r="C602" s="102" t="e">
        <f>SUMIFS('COVID 19 FASE I'!N$2:N$624,'COVID 19 FASE I'!D$2:D$624,Planilha4!B602,'COVID 19 FASE I'!G$2:G$624,Planilha4!C$348,'COVID 19 FASE I'!#REF!,Planilha4!C$347)</f>
        <v>#REF!</v>
      </c>
      <c r="D602" s="102" t="e">
        <f>SUMIFS('COVID 19 FASE I'!N$2:N$624,'COVID 19 FASE I'!D$2:D$624,Planilha4!B602,'COVID 19 FASE I'!G$2:G$624,Planilha4!D$348,'COVID 19 FASE I'!#REF!,Planilha4!D$347)</f>
        <v>#REF!</v>
      </c>
      <c r="E602" s="102" t="e">
        <f>SUMIFS('COVID 19 FASE I'!N$2:N$624,'COVID 19 FASE I'!D$2:D$624,Planilha4!B602,'COVID 19 FASE I'!G$2:G$624,Planilha4!E$348,'COVID 19 FASE I'!#REF!,Planilha4!E$347)</f>
        <v>#REF!</v>
      </c>
      <c r="F602" s="102" t="e">
        <f>SUMIFS('COVID 19 FASE I'!N$2:N$624,'COVID 19 FASE I'!D$2:D$624,Planilha4!B602,'COVID 19 FASE I'!G$2:G$624,Planilha4!F$348,'COVID 19 FASE I'!#REF!,Planilha4!F$347)</f>
        <v>#REF!</v>
      </c>
      <c r="G602" s="102" t="e">
        <f>SUMIFS('COVID 19 FASE I'!N$2:N$624,'COVID 19 FASE I'!D$2:D$624,Planilha4!B602,'COVID 19 FASE I'!G$2:G$624,Planilha4!G$348,'COVID 19 FASE I'!#REF!,Planilha4!G$347)</f>
        <v>#REF!</v>
      </c>
      <c r="H602" s="102" t="e">
        <f>SUMIFS('COVID 19 FASE I'!N$2:N$624,'COVID 19 FASE I'!D$2:D$624,Planilha4!B602,'COVID 19 FASE I'!G$2:G$624,Planilha4!H$348,'COVID 19 FASE I'!#REF!,Planilha4!H$347)</f>
        <v>#REF!</v>
      </c>
      <c r="I602" s="102" t="e">
        <f>SUMIFS('COVID 19 FASE I'!N$2:N$624,'COVID 19 FASE I'!D$2:D$624,Planilha4!B602,'COVID 19 FASE I'!G$2:G$624,Planilha4!I$348,'COVID 19 FASE I'!#REF!,Planilha4!I$347)</f>
        <v>#REF!</v>
      </c>
      <c r="J602" s="102" t="e">
        <f>SUMIFS('COVID 19 FASE I'!N$2:N$624,'COVID 19 FASE I'!D$2:D$624,Planilha4!B602,'COVID 19 FASE I'!G$2:G$624,Planilha4!J$348,'COVID 19 FASE I'!#REF!,Planilha4!J$347)</f>
        <v>#REF!</v>
      </c>
      <c r="K602" s="102" t="e">
        <f>SUMIFS('COVID 19 FASE I'!N$2:N$624,'COVID 19 FASE I'!D$2:D$624,Planilha4!B602,'COVID 19 FASE I'!G$2:G$624,Planilha4!K$348,'COVID 19 FASE I'!#REF!,Planilha4!K$347)</f>
        <v>#REF!</v>
      </c>
      <c r="L602" s="102" t="e">
        <f>SUMIFS('COVID 19 FASE I'!N$2:N$624,'COVID 19 FASE I'!D$2:D$624,Planilha4!B602,'COVID 19 FASE I'!G$2:G$624,Planilha4!L$348,'COVID 19 FASE I'!#REF!,Planilha4!L$347)</f>
        <v>#REF!</v>
      </c>
      <c r="M602" s="102" t="e">
        <f>SUMIFS('COVID 19 FASE I'!N$2:N$624,'COVID 19 FASE I'!D$2:D$624,Planilha4!B602,'COVID 19 FASE I'!G$2:G$624,Planilha4!M$348,'COVID 19 FASE I'!#REF!,Planilha4!M$347)</f>
        <v>#REF!</v>
      </c>
      <c r="N602" s="102" t="e">
        <f>SUMIFS('COVID 19 FASE I'!N$2:N$624,'COVID 19 FASE I'!D$2:D$624,Planilha4!B602,'COVID 19 FASE I'!G$2:G$624,Planilha4!N$348,'COVID 19 FASE I'!#REF!,Planilha4!N$347)</f>
        <v>#REF!</v>
      </c>
      <c r="O602" s="103" t="e">
        <f t="shared" si="13"/>
        <v>#REF!</v>
      </c>
    </row>
    <row r="603" spans="1:15" x14ac:dyDescent="0.25">
      <c r="A603" s="89" t="s">
        <v>2071</v>
      </c>
      <c r="B603" s="90" t="s">
        <v>2072</v>
      </c>
      <c r="C603" s="102" t="e">
        <f>SUMIFS('COVID 19 FASE I'!N$2:N$624,'COVID 19 FASE I'!D$2:D$624,Planilha4!B603,'COVID 19 FASE I'!G$2:G$624,Planilha4!C$348,'COVID 19 FASE I'!#REF!,Planilha4!C$347)</f>
        <v>#REF!</v>
      </c>
      <c r="D603" s="102" t="e">
        <f>SUMIFS('COVID 19 FASE I'!N$2:N$624,'COVID 19 FASE I'!D$2:D$624,Planilha4!B603,'COVID 19 FASE I'!G$2:G$624,Planilha4!D$348,'COVID 19 FASE I'!#REF!,Planilha4!D$347)</f>
        <v>#REF!</v>
      </c>
      <c r="E603" s="102" t="e">
        <f>SUMIFS('COVID 19 FASE I'!N$2:N$624,'COVID 19 FASE I'!D$2:D$624,Planilha4!B603,'COVID 19 FASE I'!G$2:G$624,Planilha4!E$348,'COVID 19 FASE I'!#REF!,Planilha4!E$347)</f>
        <v>#REF!</v>
      </c>
      <c r="F603" s="102" t="e">
        <f>SUMIFS('COVID 19 FASE I'!N$2:N$624,'COVID 19 FASE I'!D$2:D$624,Planilha4!B603,'COVID 19 FASE I'!G$2:G$624,Planilha4!F$348,'COVID 19 FASE I'!#REF!,Planilha4!F$347)</f>
        <v>#REF!</v>
      </c>
      <c r="G603" s="102" t="e">
        <f>SUMIFS('COVID 19 FASE I'!N$2:N$624,'COVID 19 FASE I'!D$2:D$624,Planilha4!B603,'COVID 19 FASE I'!G$2:G$624,Planilha4!G$348,'COVID 19 FASE I'!#REF!,Planilha4!G$347)</f>
        <v>#REF!</v>
      </c>
      <c r="H603" s="102" t="e">
        <f>SUMIFS('COVID 19 FASE I'!N$2:N$624,'COVID 19 FASE I'!D$2:D$624,Planilha4!B603,'COVID 19 FASE I'!G$2:G$624,Planilha4!H$348,'COVID 19 FASE I'!#REF!,Planilha4!H$347)</f>
        <v>#REF!</v>
      </c>
      <c r="I603" s="102" t="e">
        <f>SUMIFS('COVID 19 FASE I'!N$2:N$624,'COVID 19 FASE I'!D$2:D$624,Planilha4!B603,'COVID 19 FASE I'!G$2:G$624,Planilha4!I$348,'COVID 19 FASE I'!#REF!,Planilha4!I$347)</f>
        <v>#REF!</v>
      </c>
      <c r="J603" s="102" t="e">
        <f>SUMIFS('COVID 19 FASE I'!N$2:N$624,'COVID 19 FASE I'!D$2:D$624,Planilha4!B603,'COVID 19 FASE I'!G$2:G$624,Planilha4!J$348,'COVID 19 FASE I'!#REF!,Planilha4!J$347)</f>
        <v>#REF!</v>
      </c>
      <c r="K603" s="102" t="e">
        <f>SUMIFS('COVID 19 FASE I'!N$2:N$624,'COVID 19 FASE I'!D$2:D$624,Planilha4!B603,'COVID 19 FASE I'!G$2:G$624,Planilha4!K$348,'COVID 19 FASE I'!#REF!,Planilha4!K$347)</f>
        <v>#REF!</v>
      </c>
      <c r="L603" s="102" t="e">
        <f>SUMIFS('COVID 19 FASE I'!N$2:N$624,'COVID 19 FASE I'!D$2:D$624,Planilha4!B603,'COVID 19 FASE I'!G$2:G$624,Planilha4!L$348,'COVID 19 FASE I'!#REF!,Planilha4!L$347)</f>
        <v>#REF!</v>
      </c>
      <c r="M603" s="102" t="e">
        <f>SUMIFS('COVID 19 FASE I'!N$2:N$624,'COVID 19 FASE I'!D$2:D$624,Planilha4!B603,'COVID 19 FASE I'!G$2:G$624,Planilha4!M$348,'COVID 19 FASE I'!#REF!,Planilha4!M$347)</f>
        <v>#REF!</v>
      </c>
      <c r="N603" s="102" t="e">
        <f>SUMIFS('COVID 19 FASE I'!N$2:N$624,'COVID 19 FASE I'!D$2:D$624,Planilha4!B603,'COVID 19 FASE I'!G$2:G$624,Planilha4!N$348,'COVID 19 FASE I'!#REF!,Planilha4!N$347)</f>
        <v>#REF!</v>
      </c>
      <c r="O603" s="103" t="e">
        <f t="shared" si="13"/>
        <v>#REF!</v>
      </c>
    </row>
    <row r="604" spans="1:15" x14ac:dyDescent="0.25">
      <c r="A604" s="85" t="s">
        <v>2909</v>
      </c>
      <c r="B604" s="86" t="s">
        <v>2910</v>
      </c>
      <c r="C604" s="102" t="e">
        <f>SUMIFS('COVID 19 FASE I'!N$2:N$624,'COVID 19 FASE I'!D$2:D$624,Planilha4!B604,'COVID 19 FASE I'!G$2:G$624,Planilha4!C$348,'COVID 19 FASE I'!#REF!,Planilha4!C$347)</f>
        <v>#REF!</v>
      </c>
      <c r="D604" s="102" t="e">
        <f>SUMIFS('COVID 19 FASE I'!N$2:N$624,'COVID 19 FASE I'!D$2:D$624,Planilha4!B604,'COVID 19 FASE I'!G$2:G$624,Planilha4!D$348,'COVID 19 FASE I'!#REF!,Planilha4!D$347)</f>
        <v>#REF!</v>
      </c>
      <c r="E604" s="102" t="e">
        <f>SUMIFS('COVID 19 FASE I'!N$2:N$624,'COVID 19 FASE I'!D$2:D$624,Planilha4!B604,'COVID 19 FASE I'!G$2:G$624,Planilha4!E$348,'COVID 19 FASE I'!#REF!,Planilha4!E$347)</f>
        <v>#REF!</v>
      </c>
      <c r="F604" s="102" t="e">
        <f>SUMIFS('COVID 19 FASE I'!N$2:N$624,'COVID 19 FASE I'!D$2:D$624,Planilha4!B604,'COVID 19 FASE I'!G$2:G$624,Planilha4!F$348,'COVID 19 FASE I'!#REF!,Planilha4!F$347)</f>
        <v>#REF!</v>
      </c>
      <c r="G604" s="102" t="e">
        <f>SUMIFS('COVID 19 FASE I'!N$2:N$624,'COVID 19 FASE I'!D$2:D$624,Planilha4!B604,'COVID 19 FASE I'!G$2:G$624,Planilha4!G$348,'COVID 19 FASE I'!#REF!,Planilha4!G$347)</f>
        <v>#REF!</v>
      </c>
      <c r="H604" s="102" t="e">
        <f>SUMIFS('COVID 19 FASE I'!N$2:N$624,'COVID 19 FASE I'!D$2:D$624,Planilha4!B604,'COVID 19 FASE I'!G$2:G$624,Planilha4!H$348,'COVID 19 FASE I'!#REF!,Planilha4!H$347)</f>
        <v>#REF!</v>
      </c>
      <c r="I604" s="102" t="e">
        <f>SUMIFS('COVID 19 FASE I'!N$2:N$624,'COVID 19 FASE I'!D$2:D$624,Planilha4!B604,'COVID 19 FASE I'!G$2:G$624,Planilha4!I$348,'COVID 19 FASE I'!#REF!,Planilha4!I$347)</f>
        <v>#REF!</v>
      </c>
      <c r="J604" s="102" t="e">
        <f>SUMIFS('COVID 19 FASE I'!N$2:N$624,'COVID 19 FASE I'!D$2:D$624,Planilha4!B604,'COVID 19 FASE I'!G$2:G$624,Planilha4!J$348,'COVID 19 FASE I'!#REF!,Planilha4!J$347)</f>
        <v>#REF!</v>
      </c>
      <c r="K604" s="102" t="e">
        <f>SUMIFS('COVID 19 FASE I'!N$2:N$624,'COVID 19 FASE I'!D$2:D$624,Planilha4!B604,'COVID 19 FASE I'!G$2:G$624,Planilha4!K$348,'COVID 19 FASE I'!#REF!,Planilha4!K$347)</f>
        <v>#REF!</v>
      </c>
      <c r="L604" s="102" t="e">
        <f>SUMIFS('COVID 19 FASE I'!N$2:N$624,'COVID 19 FASE I'!D$2:D$624,Planilha4!B604,'COVID 19 FASE I'!G$2:G$624,Planilha4!L$348,'COVID 19 FASE I'!#REF!,Planilha4!L$347)</f>
        <v>#REF!</v>
      </c>
      <c r="M604" s="102" t="e">
        <f>SUMIFS('COVID 19 FASE I'!N$2:N$624,'COVID 19 FASE I'!D$2:D$624,Planilha4!B604,'COVID 19 FASE I'!G$2:G$624,Planilha4!M$348,'COVID 19 FASE I'!#REF!,Planilha4!M$347)</f>
        <v>#REF!</v>
      </c>
      <c r="N604" s="102" t="e">
        <f>SUMIFS('COVID 19 FASE I'!N$2:N$624,'COVID 19 FASE I'!D$2:D$624,Planilha4!B604,'COVID 19 FASE I'!G$2:G$624,Planilha4!N$348,'COVID 19 FASE I'!#REF!,Planilha4!N$347)</f>
        <v>#REF!</v>
      </c>
      <c r="O604" s="103" t="e">
        <f t="shared" si="13"/>
        <v>#REF!</v>
      </c>
    </row>
    <row r="605" spans="1:15" x14ac:dyDescent="0.25">
      <c r="A605" s="89" t="s">
        <v>1736</v>
      </c>
      <c r="B605" s="90" t="s">
        <v>1737</v>
      </c>
      <c r="C605" s="102" t="e">
        <f>SUMIFS('COVID 19 FASE I'!N$2:N$624,'COVID 19 FASE I'!D$2:D$624,Planilha4!B605,'COVID 19 FASE I'!G$2:G$624,Planilha4!C$348,'COVID 19 FASE I'!#REF!,Planilha4!C$347)</f>
        <v>#REF!</v>
      </c>
      <c r="D605" s="102" t="e">
        <f>SUMIFS('COVID 19 FASE I'!N$2:N$624,'COVID 19 FASE I'!D$2:D$624,Planilha4!B605,'COVID 19 FASE I'!G$2:G$624,Planilha4!D$348,'COVID 19 FASE I'!#REF!,Planilha4!D$347)</f>
        <v>#REF!</v>
      </c>
      <c r="E605" s="102" t="e">
        <f>SUMIFS('COVID 19 FASE I'!N$2:N$624,'COVID 19 FASE I'!D$2:D$624,Planilha4!B605,'COVID 19 FASE I'!G$2:G$624,Planilha4!E$348,'COVID 19 FASE I'!#REF!,Planilha4!E$347)</f>
        <v>#REF!</v>
      </c>
      <c r="F605" s="102" t="e">
        <f>SUMIFS('COVID 19 FASE I'!N$2:N$624,'COVID 19 FASE I'!D$2:D$624,Planilha4!B605,'COVID 19 FASE I'!G$2:G$624,Planilha4!F$348,'COVID 19 FASE I'!#REF!,Planilha4!F$347)</f>
        <v>#REF!</v>
      </c>
      <c r="G605" s="102" t="e">
        <f>SUMIFS('COVID 19 FASE I'!N$2:N$624,'COVID 19 FASE I'!D$2:D$624,Planilha4!B605,'COVID 19 FASE I'!G$2:G$624,Planilha4!G$348,'COVID 19 FASE I'!#REF!,Planilha4!G$347)</f>
        <v>#REF!</v>
      </c>
      <c r="H605" s="102" t="e">
        <f>SUMIFS('COVID 19 FASE I'!N$2:N$624,'COVID 19 FASE I'!D$2:D$624,Planilha4!B605,'COVID 19 FASE I'!G$2:G$624,Planilha4!H$348,'COVID 19 FASE I'!#REF!,Planilha4!H$347)</f>
        <v>#REF!</v>
      </c>
      <c r="I605" s="102" t="e">
        <f>SUMIFS('COVID 19 FASE I'!N$2:N$624,'COVID 19 FASE I'!D$2:D$624,Planilha4!B605,'COVID 19 FASE I'!G$2:G$624,Planilha4!I$348,'COVID 19 FASE I'!#REF!,Planilha4!I$347)</f>
        <v>#REF!</v>
      </c>
      <c r="J605" s="102" t="e">
        <f>SUMIFS('COVID 19 FASE I'!N$2:N$624,'COVID 19 FASE I'!D$2:D$624,Planilha4!B605,'COVID 19 FASE I'!G$2:G$624,Planilha4!J$348,'COVID 19 FASE I'!#REF!,Planilha4!J$347)</f>
        <v>#REF!</v>
      </c>
      <c r="K605" s="102" t="e">
        <f>SUMIFS('COVID 19 FASE I'!N$2:N$624,'COVID 19 FASE I'!D$2:D$624,Planilha4!B605,'COVID 19 FASE I'!G$2:G$624,Planilha4!K$348,'COVID 19 FASE I'!#REF!,Planilha4!K$347)</f>
        <v>#REF!</v>
      </c>
      <c r="L605" s="102" t="e">
        <f>SUMIFS('COVID 19 FASE I'!N$2:N$624,'COVID 19 FASE I'!D$2:D$624,Planilha4!B605,'COVID 19 FASE I'!G$2:G$624,Planilha4!L$348,'COVID 19 FASE I'!#REF!,Planilha4!L$347)</f>
        <v>#REF!</v>
      </c>
      <c r="M605" s="102" t="e">
        <f>SUMIFS('COVID 19 FASE I'!N$2:N$624,'COVID 19 FASE I'!D$2:D$624,Planilha4!B605,'COVID 19 FASE I'!G$2:G$624,Planilha4!M$348,'COVID 19 FASE I'!#REF!,Planilha4!M$347)</f>
        <v>#REF!</v>
      </c>
      <c r="N605" s="102" t="e">
        <f>SUMIFS('COVID 19 FASE I'!N$2:N$624,'COVID 19 FASE I'!D$2:D$624,Planilha4!B605,'COVID 19 FASE I'!G$2:G$624,Planilha4!N$348,'COVID 19 FASE I'!#REF!,Planilha4!N$347)</f>
        <v>#REF!</v>
      </c>
      <c r="O605" s="103" t="e">
        <f t="shared" si="13"/>
        <v>#REF!</v>
      </c>
    </row>
    <row r="606" spans="1:15" x14ac:dyDescent="0.25">
      <c r="A606" s="87" t="s">
        <v>641</v>
      </c>
      <c r="B606" s="88" t="s">
        <v>840</v>
      </c>
      <c r="C606" s="102" t="e">
        <f>SUMIFS('COVID 19 FASE I'!N$2:N$624,'COVID 19 FASE I'!D$2:D$624,Planilha4!B606,'COVID 19 FASE I'!G$2:G$624,Planilha4!C$348,'COVID 19 FASE I'!#REF!,Planilha4!C$347)</f>
        <v>#REF!</v>
      </c>
      <c r="D606" s="102" t="e">
        <f>SUMIFS('COVID 19 FASE I'!N$2:N$624,'COVID 19 FASE I'!D$2:D$624,Planilha4!B606,'COVID 19 FASE I'!G$2:G$624,Planilha4!D$348,'COVID 19 FASE I'!#REF!,Planilha4!D$347)</f>
        <v>#REF!</v>
      </c>
      <c r="E606" s="102" t="e">
        <f>SUMIFS('COVID 19 FASE I'!N$2:N$624,'COVID 19 FASE I'!D$2:D$624,Planilha4!B606,'COVID 19 FASE I'!G$2:G$624,Planilha4!E$348,'COVID 19 FASE I'!#REF!,Planilha4!E$347)</f>
        <v>#REF!</v>
      </c>
      <c r="F606" s="102" t="e">
        <f>SUMIFS('COVID 19 FASE I'!N$2:N$624,'COVID 19 FASE I'!D$2:D$624,Planilha4!B606,'COVID 19 FASE I'!G$2:G$624,Planilha4!F$348,'COVID 19 FASE I'!#REF!,Planilha4!F$347)</f>
        <v>#REF!</v>
      </c>
      <c r="G606" s="102" t="e">
        <f>SUMIFS('COVID 19 FASE I'!N$2:N$624,'COVID 19 FASE I'!D$2:D$624,Planilha4!B606,'COVID 19 FASE I'!G$2:G$624,Planilha4!G$348,'COVID 19 FASE I'!#REF!,Planilha4!G$347)</f>
        <v>#REF!</v>
      </c>
      <c r="H606" s="102" t="e">
        <f>SUMIFS('COVID 19 FASE I'!N$2:N$624,'COVID 19 FASE I'!D$2:D$624,Planilha4!B606,'COVID 19 FASE I'!G$2:G$624,Planilha4!H$348,'COVID 19 FASE I'!#REF!,Planilha4!H$347)</f>
        <v>#REF!</v>
      </c>
      <c r="I606" s="102" t="e">
        <f>SUMIFS('COVID 19 FASE I'!N$2:N$624,'COVID 19 FASE I'!D$2:D$624,Planilha4!B606,'COVID 19 FASE I'!G$2:G$624,Planilha4!I$348,'COVID 19 FASE I'!#REF!,Planilha4!I$347)</f>
        <v>#REF!</v>
      </c>
      <c r="J606" s="102" t="e">
        <f>SUMIFS('COVID 19 FASE I'!N$2:N$624,'COVID 19 FASE I'!D$2:D$624,Planilha4!B606,'COVID 19 FASE I'!G$2:G$624,Planilha4!J$348,'COVID 19 FASE I'!#REF!,Planilha4!J$347)</f>
        <v>#REF!</v>
      </c>
      <c r="K606" s="102" t="e">
        <f>SUMIFS('COVID 19 FASE I'!N$2:N$624,'COVID 19 FASE I'!D$2:D$624,Planilha4!B606,'COVID 19 FASE I'!G$2:G$624,Planilha4!K$348,'COVID 19 FASE I'!#REF!,Planilha4!K$347)</f>
        <v>#REF!</v>
      </c>
      <c r="L606" s="102" t="e">
        <f>SUMIFS('COVID 19 FASE I'!N$2:N$624,'COVID 19 FASE I'!D$2:D$624,Planilha4!B606,'COVID 19 FASE I'!G$2:G$624,Planilha4!L$348,'COVID 19 FASE I'!#REF!,Planilha4!L$347)</f>
        <v>#REF!</v>
      </c>
      <c r="M606" s="102" t="e">
        <f>SUMIFS('COVID 19 FASE I'!N$2:N$624,'COVID 19 FASE I'!D$2:D$624,Planilha4!B606,'COVID 19 FASE I'!G$2:G$624,Planilha4!M$348,'COVID 19 FASE I'!#REF!,Planilha4!M$347)</f>
        <v>#REF!</v>
      </c>
      <c r="N606" s="102" t="e">
        <f>SUMIFS('COVID 19 FASE I'!N$2:N$624,'COVID 19 FASE I'!D$2:D$624,Planilha4!B606,'COVID 19 FASE I'!G$2:G$624,Planilha4!N$348,'COVID 19 FASE I'!#REF!,Planilha4!N$347)</f>
        <v>#REF!</v>
      </c>
      <c r="O606" s="103" t="e">
        <f t="shared" si="13"/>
        <v>#REF!</v>
      </c>
    </row>
    <row r="607" spans="1:15" x14ac:dyDescent="0.25">
      <c r="A607" s="89" t="s">
        <v>1697</v>
      </c>
      <c r="B607" s="90" t="s">
        <v>1698</v>
      </c>
      <c r="C607" s="102" t="e">
        <f>SUMIFS('COVID 19 FASE I'!N$2:N$624,'COVID 19 FASE I'!D$2:D$624,Planilha4!B607,'COVID 19 FASE I'!G$2:G$624,Planilha4!C$348,'COVID 19 FASE I'!#REF!,Planilha4!C$347)</f>
        <v>#REF!</v>
      </c>
      <c r="D607" s="102" t="e">
        <f>SUMIFS('COVID 19 FASE I'!N$2:N$624,'COVID 19 FASE I'!D$2:D$624,Planilha4!B607,'COVID 19 FASE I'!G$2:G$624,Planilha4!D$348,'COVID 19 FASE I'!#REF!,Planilha4!D$347)</f>
        <v>#REF!</v>
      </c>
      <c r="E607" s="102" t="e">
        <f>SUMIFS('COVID 19 FASE I'!N$2:N$624,'COVID 19 FASE I'!D$2:D$624,Planilha4!B607,'COVID 19 FASE I'!G$2:G$624,Planilha4!E$348,'COVID 19 FASE I'!#REF!,Planilha4!E$347)</f>
        <v>#REF!</v>
      </c>
      <c r="F607" s="102" t="e">
        <f>SUMIFS('COVID 19 FASE I'!N$2:N$624,'COVID 19 FASE I'!D$2:D$624,Planilha4!B607,'COVID 19 FASE I'!G$2:G$624,Planilha4!F$348,'COVID 19 FASE I'!#REF!,Planilha4!F$347)</f>
        <v>#REF!</v>
      </c>
      <c r="G607" s="102" t="e">
        <f>SUMIFS('COVID 19 FASE I'!N$2:N$624,'COVID 19 FASE I'!D$2:D$624,Planilha4!B607,'COVID 19 FASE I'!G$2:G$624,Planilha4!G$348,'COVID 19 FASE I'!#REF!,Planilha4!G$347)</f>
        <v>#REF!</v>
      </c>
      <c r="H607" s="102" t="e">
        <f>SUMIFS('COVID 19 FASE I'!N$2:N$624,'COVID 19 FASE I'!D$2:D$624,Planilha4!B607,'COVID 19 FASE I'!G$2:G$624,Planilha4!H$348,'COVID 19 FASE I'!#REF!,Planilha4!H$347)</f>
        <v>#REF!</v>
      </c>
      <c r="I607" s="102" t="e">
        <f>SUMIFS('COVID 19 FASE I'!N$2:N$624,'COVID 19 FASE I'!D$2:D$624,Planilha4!B607,'COVID 19 FASE I'!G$2:G$624,Planilha4!I$348,'COVID 19 FASE I'!#REF!,Planilha4!I$347)</f>
        <v>#REF!</v>
      </c>
      <c r="J607" s="102" t="e">
        <f>SUMIFS('COVID 19 FASE I'!N$2:N$624,'COVID 19 FASE I'!D$2:D$624,Planilha4!B607,'COVID 19 FASE I'!G$2:G$624,Planilha4!J$348,'COVID 19 FASE I'!#REF!,Planilha4!J$347)</f>
        <v>#REF!</v>
      </c>
      <c r="K607" s="102" t="e">
        <f>SUMIFS('COVID 19 FASE I'!N$2:N$624,'COVID 19 FASE I'!D$2:D$624,Planilha4!B607,'COVID 19 FASE I'!G$2:G$624,Planilha4!K$348,'COVID 19 FASE I'!#REF!,Planilha4!K$347)</f>
        <v>#REF!</v>
      </c>
      <c r="L607" s="102" t="e">
        <f>SUMIFS('COVID 19 FASE I'!N$2:N$624,'COVID 19 FASE I'!D$2:D$624,Planilha4!B607,'COVID 19 FASE I'!G$2:G$624,Planilha4!L$348,'COVID 19 FASE I'!#REF!,Planilha4!L$347)</f>
        <v>#REF!</v>
      </c>
      <c r="M607" s="102" t="e">
        <f>SUMIFS('COVID 19 FASE I'!N$2:N$624,'COVID 19 FASE I'!D$2:D$624,Planilha4!B607,'COVID 19 FASE I'!G$2:G$624,Planilha4!M$348,'COVID 19 FASE I'!#REF!,Planilha4!M$347)</f>
        <v>#REF!</v>
      </c>
      <c r="N607" s="102" t="e">
        <f>SUMIFS('COVID 19 FASE I'!N$2:N$624,'COVID 19 FASE I'!D$2:D$624,Planilha4!B607,'COVID 19 FASE I'!G$2:G$624,Planilha4!N$348,'COVID 19 FASE I'!#REF!,Planilha4!N$347)</f>
        <v>#REF!</v>
      </c>
      <c r="O607" s="103" t="e">
        <f t="shared" si="13"/>
        <v>#REF!</v>
      </c>
    </row>
    <row r="608" spans="1:15" x14ac:dyDescent="0.25">
      <c r="A608" s="91" t="s">
        <v>3354</v>
      </c>
      <c r="B608" s="92" t="s">
        <v>3355</v>
      </c>
      <c r="C608" s="102" t="e">
        <f>SUMIFS('COVID 19 FASE I'!N$2:N$624,'COVID 19 FASE I'!D$2:D$624,Planilha4!B608,'COVID 19 FASE I'!G$2:G$624,Planilha4!C$348,'COVID 19 FASE I'!#REF!,Planilha4!C$347)</f>
        <v>#REF!</v>
      </c>
      <c r="D608" s="102" t="e">
        <f>SUMIFS('COVID 19 FASE I'!N$2:N$624,'COVID 19 FASE I'!D$2:D$624,Planilha4!B608,'COVID 19 FASE I'!G$2:G$624,Planilha4!D$348,'COVID 19 FASE I'!#REF!,Planilha4!D$347)</f>
        <v>#REF!</v>
      </c>
      <c r="E608" s="102" t="e">
        <f>SUMIFS('COVID 19 FASE I'!N$2:N$624,'COVID 19 FASE I'!D$2:D$624,Planilha4!B608,'COVID 19 FASE I'!G$2:G$624,Planilha4!E$348,'COVID 19 FASE I'!#REF!,Planilha4!E$347)</f>
        <v>#REF!</v>
      </c>
      <c r="F608" s="102" t="e">
        <f>SUMIFS('COVID 19 FASE I'!N$2:N$624,'COVID 19 FASE I'!D$2:D$624,Planilha4!B608,'COVID 19 FASE I'!G$2:G$624,Planilha4!F$348,'COVID 19 FASE I'!#REF!,Planilha4!F$347)</f>
        <v>#REF!</v>
      </c>
      <c r="G608" s="102" t="e">
        <f>SUMIFS('COVID 19 FASE I'!N$2:N$624,'COVID 19 FASE I'!D$2:D$624,Planilha4!B608,'COVID 19 FASE I'!G$2:G$624,Planilha4!G$348,'COVID 19 FASE I'!#REF!,Planilha4!G$347)</f>
        <v>#REF!</v>
      </c>
      <c r="H608" s="102" t="e">
        <f>SUMIFS('COVID 19 FASE I'!N$2:N$624,'COVID 19 FASE I'!D$2:D$624,Planilha4!B608,'COVID 19 FASE I'!G$2:G$624,Planilha4!H$348,'COVID 19 FASE I'!#REF!,Planilha4!H$347)</f>
        <v>#REF!</v>
      </c>
      <c r="I608" s="102" t="e">
        <f>SUMIFS('COVID 19 FASE I'!N$2:N$624,'COVID 19 FASE I'!D$2:D$624,Planilha4!B608,'COVID 19 FASE I'!G$2:G$624,Planilha4!I$348,'COVID 19 FASE I'!#REF!,Planilha4!I$347)</f>
        <v>#REF!</v>
      </c>
      <c r="J608" s="102" t="e">
        <f>SUMIFS('COVID 19 FASE I'!N$2:N$624,'COVID 19 FASE I'!D$2:D$624,Planilha4!B608,'COVID 19 FASE I'!G$2:G$624,Planilha4!J$348,'COVID 19 FASE I'!#REF!,Planilha4!J$347)</f>
        <v>#REF!</v>
      </c>
      <c r="K608" s="102" t="e">
        <f>SUMIFS('COVID 19 FASE I'!N$2:N$624,'COVID 19 FASE I'!D$2:D$624,Planilha4!B608,'COVID 19 FASE I'!G$2:G$624,Planilha4!K$348,'COVID 19 FASE I'!#REF!,Planilha4!K$347)</f>
        <v>#REF!</v>
      </c>
      <c r="L608" s="102" t="e">
        <f>SUMIFS('COVID 19 FASE I'!N$2:N$624,'COVID 19 FASE I'!D$2:D$624,Planilha4!B608,'COVID 19 FASE I'!G$2:G$624,Planilha4!L$348,'COVID 19 FASE I'!#REF!,Planilha4!L$347)</f>
        <v>#REF!</v>
      </c>
      <c r="M608" s="102" t="e">
        <f>SUMIFS('COVID 19 FASE I'!N$2:N$624,'COVID 19 FASE I'!D$2:D$624,Planilha4!B608,'COVID 19 FASE I'!G$2:G$624,Planilha4!M$348,'COVID 19 FASE I'!#REF!,Planilha4!M$347)</f>
        <v>#REF!</v>
      </c>
      <c r="N608" s="102" t="e">
        <f>SUMIFS('COVID 19 FASE I'!N$2:N$624,'COVID 19 FASE I'!D$2:D$624,Planilha4!B608,'COVID 19 FASE I'!G$2:G$624,Planilha4!N$348,'COVID 19 FASE I'!#REF!,Planilha4!N$347)</f>
        <v>#REF!</v>
      </c>
      <c r="O608" s="103" t="e">
        <f t="shared" si="13"/>
        <v>#REF!</v>
      </c>
    </row>
    <row r="609" spans="1:15" x14ac:dyDescent="0.25">
      <c r="A609" s="89" t="s">
        <v>1765</v>
      </c>
      <c r="B609" s="90" t="s">
        <v>1766</v>
      </c>
      <c r="C609" s="102" t="e">
        <f>SUMIFS('COVID 19 FASE I'!N$2:N$624,'COVID 19 FASE I'!D$2:D$624,Planilha4!B609,'COVID 19 FASE I'!G$2:G$624,Planilha4!C$348,'COVID 19 FASE I'!#REF!,Planilha4!C$347)</f>
        <v>#REF!</v>
      </c>
      <c r="D609" s="102" t="e">
        <f>SUMIFS('COVID 19 FASE I'!N$2:N$624,'COVID 19 FASE I'!D$2:D$624,Planilha4!B609,'COVID 19 FASE I'!G$2:G$624,Planilha4!D$348,'COVID 19 FASE I'!#REF!,Planilha4!D$347)</f>
        <v>#REF!</v>
      </c>
      <c r="E609" s="102" t="e">
        <f>SUMIFS('COVID 19 FASE I'!N$2:N$624,'COVID 19 FASE I'!D$2:D$624,Planilha4!B609,'COVID 19 FASE I'!G$2:G$624,Planilha4!E$348,'COVID 19 FASE I'!#REF!,Planilha4!E$347)</f>
        <v>#REF!</v>
      </c>
      <c r="F609" s="102" t="e">
        <f>SUMIFS('COVID 19 FASE I'!N$2:N$624,'COVID 19 FASE I'!D$2:D$624,Planilha4!B609,'COVID 19 FASE I'!G$2:G$624,Planilha4!F$348,'COVID 19 FASE I'!#REF!,Planilha4!F$347)</f>
        <v>#REF!</v>
      </c>
      <c r="G609" s="102" t="e">
        <f>SUMIFS('COVID 19 FASE I'!N$2:N$624,'COVID 19 FASE I'!D$2:D$624,Planilha4!B609,'COVID 19 FASE I'!G$2:G$624,Planilha4!G$348,'COVID 19 FASE I'!#REF!,Planilha4!G$347)</f>
        <v>#REF!</v>
      </c>
      <c r="H609" s="102" t="e">
        <f>SUMIFS('COVID 19 FASE I'!N$2:N$624,'COVID 19 FASE I'!D$2:D$624,Planilha4!B609,'COVID 19 FASE I'!G$2:G$624,Planilha4!H$348,'COVID 19 FASE I'!#REF!,Planilha4!H$347)</f>
        <v>#REF!</v>
      </c>
      <c r="I609" s="102" t="e">
        <f>SUMIFS('COVID 19 FASE I'!N$2:N$624,'COVID 19 FASE I'!D$2:D$624,Planilha4!B609,'COVID 19 FASE I'!G$2:G$624,Planilha4!I$348,'COVID 19 FASE I'!#REF!,Planilha4!I$347)</f>
        <v>#REF!</v>
      </c>
      <c r="J609" s="102" t="e">
        <f>SUMIFS('COVID 19 FASE I'!N$2:N$624,'COVID 19 FASE I'!D$2:D$624,Planilha4!B609,'COVID 19 FASE I'!G$2:G$624,Planilha4!J$348,'COVID 19 FASE I'!#REF!,Planilha4!J$347)</f>
        <v>#REF!</v>
      </c>
      <c r="K609" s="102" t="e">
        <f>SUMIFS('COVID 19 FASE I'!N$2:N$624,'COVID 19 FASE I'!D$2:D$624,Planilha4!B609,'COVID 19 FASE I'!G$2:G$624,Planilha4!K$348,'COVID 19 FASE I'!#REF!,Planilha4!K$347)</f>
        <v>#REF!</v>
      </c>
      <c r="L609" s="102" t="e">
        <f>SUMIFS('COVID 19 FASE I'!N$2:N$624,'COVID 19 FASE I'!D$2:D$624,Planilha4!B609,'COVID 19 FASE I'!G$2:G$624,Planilha4!L$348,'COVID 19 FASE I'!#REF!,Planilha4!L$347)</f>
        <v>#REF!</v>
      </c>
      <c r="M609" s="102" t="e">
        <f>SUMIFS('COVID 19 FASE I'!N$2:N$624,'COVID 19 FASE I'!D$2:D$624,Planilha4!B609,'COVID 19 FASE I'!G$2:G$624,Planilha4!M$348,'COVID 19 FASE I'!#REF!,Planilha4!M$347)</f>
        <v>#REF!</v>
      </c>
      <c r="N609" s="102" t="e">
        <f>SUMIFS('COVID 19 FASE I'!N$2:N$624,'COVID 19 FASE I'!D$2:D$624,Planilha4!B609,'COVID 19 FASE I'!G$2:G$624,Planilha4!N$348,'COVID 19 FASE I'!#REF!,Planilha4!N$347)</f>
        <v>#REF!</v>
      </c>
      <c r="O609" s="103" t="e">
        <f t="shared" ref="O609:O672" si="14">SUM(C609:N609)</f>
        <v>#REF!</v>
      </c>
    </row>
    <row r="610" spans="1:15" x14ac:dyDescent="0.25">
      <c r="A610" s="91" t="s">
        <v>3298</v>
      </c>
      <c r="B610" s="92" t="s">
        <v>3299</v>
      </c>
      <c r="C610" s="102" t="e">
        <f>SUMIFS('COVID 19 FASE I'!N$2:N$624,'COVID 19 FASE I'!D$2:D$624,Planilha4!B610,'COVID 19 FASE I'!G$2:G$624,Planilha4!C$348,'COVID 19 FASE I'!#REF!,Planilha4!C$347)</f>
        <v>#REF!</v>
      </c>
      <c r="D610" s="102" t="e">
        <f>SUMIFS('COVID 19 FASE I'!N$2:N$624,'COVID 19 FASE I'!D$2:D$624,Planilha4!B610,'COVID 19 FASE I'!G$2:G$624,Planilha4!D$348,'COVID 19 FASE I'!#REF!,Planilha4!D$347)</f>
        <v>#REF!</v>
      </c>
      <c r="E610" s="102" t="e">
        <f>SUMIFS('COVID 19 FASE I'!N$2:N$624,'COVID 19 FASE I'!D$2:D$624,Planilha4!B610,'COVID 19 FASE I'!G$2:G$624,Planilha4!E$348,'COVID 19 FASE I'!#REF!,Planilha4!E$347)</f>
        <v>#REF!</v>
      </c>
      <c r="F610" s="102" t="e">
        <f>SUMIFS('COVID 19 FASE I'!N$2:N$624,'COVID 19 FASE I'!D$2:D$624,Planilha4!B610,'COVID 19 FASE I'!G$2:G$624,Planilha4!F$348,'COVID 19 FASE I'!#REF!,Planilha4!F$347)</f>
        <v>#REF!</v>
      </c>
      <c r="G610" s="102" t="e">
        <f>SUMIFS('COVID 19 FASE I'!N$2:N$624,'COVID 19 FASE I'!D$2:D$624,Planilha4!B610,'COVID 19 FASE I'!G$2:G$624,Planilha4!G$348,'COVID 19 FASE I'!#REF!,Planilha4!G$347)</f>
        <v>#REF!</v>
      </c>
      <c r="H610" s="102" t="e">
        <f>SUMIFS('COVID 19 FASE I'!N$2:N$624,'COVID 19 FASE I'!D$2:D$624,Planilha4!B610,'COVID 19 FASE I'!G$2:G$624,Planilha4!H$348,'COVID 19 FASE I'!#REF!,Planilha4!H$347)</f>
        <v>#REF!</v>
      </c>
      <c r="I610" s="102" t="e">
        <f>SUMIFS('COVID 19 FASE I'!N$2:N$624,'COVID 19 FASE I'!D$2:D$624,Planilha4!B610,'COVID 19 FASE I'!G$2:G$624,Planilha4!I$348,'COVID 19 FASE I'!#REF!,Planilha4!I$347)</f>
        <v>#REF!</v>
      </c>
      <c r="J610" s="102" t="e">
        <f>SUMIFS('COVID 19 FASE I'!N$2:N$624,'COVID 19 FASE I'!D$2:D$624,Planilha4!B610,'COVID 19 FASE I'!G$2:G$624,Planilha4!J$348,'COVID 19 FASE I'!#REF!,Planilha4!J$347)</f>
        <v>#REF!</v>
      </c>
      <c r="K610" s="102" t="e">
        <f>SUMIFS('COVID 19 FASE I'!N$2:N$624,'COVID 19 FASE I'!D$2:D$624,Planilha4!B610,'COVID 19 FASE I'!G$2:G$624,Planilha4!K$348,'COVID 19 FASE I'!#REF!,Planilha4!K$347)</f>
        <v>#REF!</v>
      </c>
      <c r="L610" s="102" t="e">
        <f>SUMIFS('COVID 19 FASE I'!N$2:N$624,'COVID 19 FASE I'!D$2:D$624,Planilha4!B610,'COVID 19 FASE I'!G$2:G$624,Planilha4!L$348,'COVID 19 FASE I'!#REF!,Planilha4!L$347)</f>
        <v>#REF!</v>
      </c>
      <c r="M610" s="102" t="e">
        <f>SUMIFS('COVID 19 FASE I'!N$2:N$624,'COVID 19 FASE I'!D$2:D$624,Planilha4!B610,'COVID 19 FASE I'!G$2:G$624,Planilha4!M$348,'COVID 19 FASE I'!#REF!,Planilha4!M$347)</f>
        <v>#REF!</v>
      </c>
      <c r="N610" s="102" t="e">
        <f>SUMIFS('COVID 19 FASE I'!N$2:N$624,'COVID 19 FASE I'!D$2:D$624,Planilha4!B610,'COVID 19 FASE I'!G$2:G$624,Planilha4!N$348,'COVID 19 FASE I'!#REF!,Planilha4!N$347)</f>
        <v>#REF!</v>
      </c>
      <c r="O610" s="103" t="e">
        <f t="shared" si="14"/>
        <v>#REF!</v>
      </c>
    </row>
    <row r="611" spans="1:15" x14ac:dyDescent="0.25">
      <c r="A611" s="89" t="s">
        <v>2322</v>
      </c>
      <c r="B611" s="90" t="s">
        <v>2323</v>
      </c>
      <c r="C611" s="102" t="e">
        <f>SUMIFS('COVID 19 FASE I'!N$2:N$624,'COVID 19 FASE I'!D$2:D$624,Planilha4!B611,'COVID 19 FASE I'!G$2:G$624,Planilha4!C$348,'COVID 19 FASE I'!#REF!,Planilha4!C$347)</f>
        <v>#REF!</v>
      </c>
      <c r="D611" s="102" t="e">
        <f>SUMIFS('COVID 19 FASE I'!N$2:N$624,'COVID 19 FASE I'!D$2:D$624,Planilha4!B611,'COVID 19 FASE I'!G$2:G$624,Planilha4!D$348,'COVID 19 FASE I'!#REF!,Planilha4!D$347)</f>
        <v>#REF!</v>
      </c>
      <c r="E611" s="102" t="e">
        <f>SUMIFS('COVID 19 FASE I'!N$2:N$624,'COVID 19 FASE I'!D$2:D$624,Planilha4!B611,'COVID 19 FASE I'!G$2:G$624,Planilha4!E$348,'COVID 19 FASE I'!#REF!,Planilha4!E$347)</f>
        <v>#REF!</v>
      </c>
      <c r="F611" s="102" t="e">
        <f>SUMIFS('COVID 19 FASE I'!N$2:N$624,'COVID 19 FASE I'!D$2:D$624,Planilha4!B611,'COVID 19 FASE I'!G$2:G$624,Planilha4!F$348,'COVID 19 FASE I'!#REF!,Planilha4!F$347)</f>
        <v>#REF!</v>
      </c>
      <c r="G611" s="102" t="e">
        <f>SUMIFS('COVID 19 FASE I'!N$2:N$624,'COVID 19 FASE I'!D$2:D$624,Planilha4!B611,'COVID 19 FASE I'!G$2:G$624,Planilha4!G$348,'COVID 19 FASE I'!#REF!,Planilha4!G$347)</f>
        <v>#REF!</v>
      </c>
      <c r="H611" s="102" t="e">
        <f>SUMIFS('COVID 19 FASE I'!N$2:N$624,'COVID 19 FASE I'!D$2:D$624,Planilha4!B611,'COVID 19 FASE I'!G$2:G$624,Planilha4!H$348,'COVID 19 FASE I'!#REF!,Planilha4!H$347)</f>
        <v>#REF!</v>
      </c>
      <c r="I611" s="102" t="e">
        <f>SUMIFS('COVID 19 FASE I'!N$2:N$624,'COVID 19 FASE I'!D$2:D$624,Planilha4!B611,'COVID 19 FASE I'!G$2:G$624,Planilha4!I$348,'COVID 19 FASE I'!#REF!,Planilha4!I$347)</f>
        <v>#REF!</v>
      </c>
      <c r="J611" s="102" t="e">
        <f>SUMIFS('COVID 19 FASE I'!N$2:N$624,'COVID 19 FASE I'!D$2:D$624,Planilha4!B611,'COVID 19 FASE I'!G$2:G$624,Planilha4!J$348,'COVID 19 FASE I'!#REF!,Planilha4!J$347)</f>
        <v>#REF!</v>
      </c>
      <c r="K611" s="102" t="e">
        <f>SUMIFS('COVID 19 FASE I'!N$2:N$624,'COVID 19 FASE I'!D$2:D$624,Planilha4!B611,'COVID 19 FASE I'!G$2:G$624,Planilha4!K$348,'COVID 19 FASE I'!#REF!,Planilha4!K$347)</f>
        <v>#REF!</v>
      </c>
      <c r="L611" s="102" t="e">
        <f>SUMIFS('COVID 19 FASE I'!N$2:N$624,'COVID 19 FASE I'!D$2:D$624,Planilha4!B611,'COVID 19 FASE I'!G$2:G$624,Planilha4!L$348,'COVID 19 FASE I'!#REF!,Planilha4!L$347)</f>
        <v>#REF!</v>
      </c>
      <c r="M611" s="102" t="e">
        <f>SUMIFS('COVID 19 FASE I'!N$2:N$624,'COVID 19 FASE I'!D$2:D$624,Planilha4!B611,'COVID 19 FASE I'!G$2:G$624,Planilha4!M$348,'COVID 19 FASE I'!#REF!,Planilha4!M$347)</f>
        <v>#REF!</v>
      </c>
      <c r="N611" s="102" t="e">
        <f>SUMIFS('COVID 19 FASE I'!N$2:N$624,'COVID 19 FASE I'!D$2:D$624,Planilha4!B611,'COVID 19 FASE I'!G$2:G$624,Planilha4!N$348,'COVID 19 FASE I'!#REF!,Planilha4!N$347)</f>
        <v>#REF!</v>
      </c>
      <c r="O611" s="103" t="e">
        <f t="shared" si="14"/>
        <v>#REF!</v>
      </c>
    </row>
    <row r="612" spans="1:15" x14ac:dyDescent="0.25">
      <c r="A612" s="91" t="s">
        <v>3304</v>
      </c>
      <c r="B612" s="92" t="s">
        <v>3305</v>
      </c>
      <c r="C612" s="102" t="e">
        <f>SUMIFS('COVID 19 FASE I'!N$2:N$624,'COVID 19 FASE I'!D$2:D$624,Planilha4!B612,'COVID 19 FASE I'!G$2:G$624,Planilha4!C$348,'COVID 19 FASE I'!#REF!,Planilha4!C$347)</f>
        <v>#REF!</v>
      </c>
      <c r="D612" s="102" t="e">
        <f>SUMIFS('COVID 19 FASE I'!N$2:N$624,'COVID 19 FASE I'!D$2:D$624,Planilha4!B612,'COVID 19 FASE I'!G$2:G$624,Planilha4!D$348,'COVID 19 FASE I'!#REF!,Planilha4!D$347)</f>
        <v>#REF!</v>
      </c>
      <c r="E612" s="102" t="e">
        <f>SUMIFS('COVID 19 FASE I'!N$2:N$624,'COVID 19 FASE I'!D$2:D$624,Planilha4!B612,'COVID 19 FASE I'!G$2:G$624,Planilha4!E$348,'COVID 19 FASE I'!#REF!,Planilha4!E$347)</f>
        <v>#REF!</v>
      </c>
      <c r="F612" s="102" t="e">
        <f>SUMIFS('COVID 19 FASE I'!N$2:N$624,'COVID 19 FASE I'!D$2:D$624,Planilha4!B612,'COVID 19 FASE I'!G$2:G$624,Planilha4!F$348,'COVID 19 FASE I'!#REF!,Planilha4!F$347)</f>
        <v>#REF!</v>
      </c>
      <c r="G612" s="102" t="e">
        <f>SUMIFS('COVID 19 FASE I'!N$2:N$624,'COVID 19 FASE I'!D$2:D$624,Planilha4!B612,'COVID 19 FASE I'!G$2:G$624,Planilha4!G$348,'COVID 19 FASE I'!#REF!,Planilha4!G$347)</f>
        <v>#REF!</v>
      </c>
      <c r="H612" s="102" t="e">
        <f>SUMIFS('COVID 19 FASE I'!N$2:N$624,'COVID 19 FASE I'!D$2:D$624,Planilha4!B612,'COVID 19 FASE I'!G$2:G$624,Planilha4!H$348,'COVID 19 FASE I'!#REF!,Planilha4!H$347)</f>
        <v>#REF!</v>
      </c>
      <c r="I612" s="102" t="e">
        <f>SUMIFS('COVID 19 FASE I'!N$2:N$624,'COVID 19 FASE I'!D$2:D$624,Planilha4!B612,'COVID 19 FASE I'!G$2:G$624,Planilha4!I$348,'COVID 19 FASE I'!#REF!,Planilha4!I$347)</f>
        <v>#REF!</v>
      </c>
      <c r="J612" s="102" t="e">
        <f>SUMIFS('COVID 19 FASE I'!N$2:N$624,'COVID 19 FASE I'!D$2:D$624,Planilha4!B612,'COVID 19 FASE I'!G$2:G$624,Planilha4!J$348,'COVID 19 FASE I'!#REF!,Planilha4!J$347)</f>
        <v>#REF!</v>
      </c>
      <c r="K612" s="102" t="e">
        <f>SUMIFS('COVID 19 FASE I'!N$2:N$624,'COVID 19 FASE I'!D$2:D$624,Planilha4!B612,'COVID 19 FASE I'!G$2:G$624,Planilha4!K$348,'COVID 19 FASE I'!#REF!,Planilha4!K$347)</f>
        <v>#REF!</v>
      </c>
      <c r="L612" s="102" t="e">
        <f>SUMIFS('COVID 19 FASE I'!N$2:N$624,'COVID 19 FASE I'!D$2:D$624,Planilha4!B612,'COVID 19 FASE I'!G$2:G$624,Planilha4!L$348,'COVID 19 FASE I'!#REF!,Planilha4!L$347)</f>
        <v>#REF!</v>
      </c>
      <c r="M612" s="102" t="e">
        <f>SUMIFS('COVID 19 FASE I'!N$2:N$624,'COVID 19 FASE I'!D$2:D$624,Planilha4!B612,'COVID 19 FASE I'!G$2:G$624,Planilha4!M$348,'COVID 19 FASE I'!#REF!,Planilha4!M$347)</f>
        <v>#REF!</v>
      </c>
      <c r="N612" s="102" t="e">
        <f>SUMIFS('COVID 19 FASE I'!N$2:N$624,'COVID 19 FASE I'!D$2:D$624,Planilha4!B612,'COVID 19 FASE I'!G$2:G$624,Planilha4!N$348,'COVID 19 FASE I'!#REF!,Planilha4!N$347)</f>
        <v>#REF!</v>
      </c>
      <c r="O612" s="103" t="e">
        <f t="shared" si="14"/>
        <v>#REF!</v>
      </c>
    </row>
    <row r="613" spans="1:15" x14ac:dyDescent="0.25">
      <c r="A613" s="89" t="s">
        <v>1520</v>
      </c>
      <c r="B613" s="90" t="s">
        <v>1521</v>
      </c>
      <c r="C613" s="102" t="e">
        <f>SUMIFS('COVID 19 FASE I'!N$2:N$624,'COVID 19 FASE I'!D$2:D$624,Planilha4!B613,'COVID 19 FASE I'!G$2:G$624,Planilha4!C$348,'COVID 19 FASE I'!#REF!,Planilha4!C$347)</f>
        <v>#REF!</v>
      </c>
      <c r="D613" s="102" t="e">
        <f>SUMIFS('COVID 19 FASE I'!N$2:N$624,'COVID 19 FASE I'!D$2:D$624,Planilha4!B613,'COVID 19 FASE I'!G$2:G$624,Planilha4!D$348,'COVID 19 FASE I'!#REF!,Planilha4!D$347)</f>
        <v>#REF!</v>
      </c>
      <c r="E613" s="102" t="e">
        <f>SUMIFS('COVID 19 FASE I'!N$2:N$624,'COVID 19 FASE I'!D$2:D$624,Planilha4!B613,'COVID 19 FASE I'!G$2:G$624,Planilha4!E$348,'COVID 19 FASE I'!#REF!,Planilha4!E$347)</f>
        <v>#REF!</v>
      </c>
      <c r="F613" s="102" t="e">
        <f>SUMIFS('COVID 19 FASE I'!N$2:N$624,'COVID 19 FASE I'!D$2:D$624,Planilha4!B613,'COVID 19 FASE I'!G$2:G$624,Planilha4!F$348,'COVID 19 FASE I'!#REF!,Planilha4!F$347)</f>
        <v>#REF!</v>
      </c>
      <c r="G613" s="102" t="e">
        <f>SUMIFS('COVID 19 FASE I'!N$2:N$624,'COVID 19 FASE I'!D$2:D$624,Planilha4!B613,'COVID 19 FASE I'!G$2:G$624,Planilha4!G$348,'COVID 19 FASE I'!#REF!,Planilha4!G$347)</f>
        <v>#REF!</v>
      </c>
      <c r="H613" s="102" t="e">
        <f>SUMIFS('COVID 19 FASE I'!N$2:N$624,'COVID 19 FASE I'!D$2:D$624,Planilha4!B613,'COVID 19 FASE I'!G$2:G$624,Planilha4!H$348,'COVID 19 FASE I'!#REF!,Planilha4!H$347)</f>
        <v>#REF!</v>
      </c>
      <c r="I613" s="102" t="e">
        <f>SUMIFS('COVID 19 FASE I'!N$2:N$624,'COVID 19 FASE I'!D$2:D$624,Planilha4!B613,'COVID 19 FASE I'!G$2:G$624,Planilha4!I$348,'COVID 19 FASE I'!#REF!,Planilha4!I$347)</f>
        <v>#REF!</v>
      </c>
      <c r="J613" s="102" t="e">
        <f>SUMIFS('COVID 19 FASE I'!N$2:N$624,'COVID 19 FASE I'!D$2:D$624,Planilha4!B613,'COVID 19 FASE I'!G$2:G$624,Planilha4!J$348,'COVID 19 FASE I'!#REF!,Planilha4!J$347)</f>
        <v>#REF!</v>
      </c>
      <c r="K613" s="102" t="e">
        <f>SUMIFS('COVID 19 FASE I'!N$2:N$624,'COVID 19 FASE I'!D$2:D$624,Planilha4!B613,'COVID 19 FASE I'!G$2:G$624,Planilha4!K$348,'COVID 19 FASE I'!#REF!,Planilha4!K$347)</f>
        <v>#REF!</v>
      </c>
      <c r="L613" s="102" t="e">
        <f>SUMIFS('COVID 19 FASE I'!N$2:N$624,'COVID 19 FASE I'!D$2:D$624,Planilha4!B613,'COVID 19 FASE I'!G$2:G$624,Planilha4!L$348,'COVID 19 FASE I'!#REF!,Planilha4!L$347)</f>
        <v>#REF!</v>
      </c>
      <c r="M613" s="102" t="e">
        <f>SUMIFS('COVID 19 FASE I'!N$2:N$624,'COVID 19 FASE I'!D$2:D$624,Planilha4!B613,'COVID 19 FASE I'!G$2:G$624,Planilha4!M$348,'COVID 19 FASE I'!#REF!,Planilha4!M$347)</f>
        <v>#REF!</v>
      </c>
      <c r="N613" s="102" t="e">
        <f>SUMIFS('COVID 19 FASE I'!N$2:N$624,'COVID 19 FASE I'!D$2:D$624,Planilha4!B613,'COVID 19 FASE I'!G$2:G$624,Planilha4!N$348,'COVID 19 FASE I'!#REF!,Planilha4!N$347)</f>
        <v>#REF!</v>
      </c>
      <c r="O613" s="103" t="e">
        <f t="shared" si="14"/>
        <v>#REF!</v>
      </c>
    </row>
    <row r="614" spans="1:15" x14ac:dyDescent="0.25">
      <c r="A614" s="89" t="s">
        <v>2760</v>
      </c>
      <c r="B614" s="90" t="s">
        <v>2761</v>
      </c>
      <c r="C614" s="102" t="e">
        <f>SUMIFS('COVID 19 FASE I'!N$2:N$624,'COVID 19 FASE I'!D$2:D$624,Planilha4!B614,'COVID 19 FASE I'!G$2:G$624,Planilha4!C$348,'COVID 19 FASE I'!#REF!,Planilha4!C$347)</f>
        <v>#REF!</v>
      </c>
      <c r="D614" s="102" t="e">
        <f>SUMIFS('COVID 19 FASE I'!N$2:N$624,'COVID 19 FASE I'!D$2:D$624,Planilha4!B614,'COVID 19 FASE I'!G$2:G$624,Planilha4!D$348,'COVID 19 FASE I'!#REF!,Planilha4!D$347)</f>
        <v>#REF!</v>
      </c>
      <c r="E614" s="102" t="e">
        <f>SUMIFS('COVID 19 FASE I'!N$2:N$624,'COVID 19 FASE I'!D$2:D$624,Planilha4!B614,'COVID 19 FASE I'!G$2:G$624,Planilha4!E$348,'COVID 19 FASE I'!#REF!,Planilha4!E$347)</f>
        <v>#REF!</v>
      </c>
      <c r="F614" s="102" t="e">
        <f>SUMIFS('COVID 19 FASE I'!N$2:N$624,'COVID 19 FASE I'!D$2:D$624,Planilha4!B614,'COVID 19 FASE I'!G$2:G$624,Planilha4!F$348,'COVID 19 FASE I'!#REF!,Planilha4!F$347)</f>
        <v>#REF!</v>
      </c>
      <c r="G614" s="102" t="e">
        <f>SUMIFS('COVID 19 FASE I'!N$2:N$624,'COVID 19 FASE I'!D$2:D$624,Planilha4!B614,'COVID 19 FASE I'!G$2:G$624,Planilha4!G$348,'COVID 19 FASE I'!#REF!,Planilha4!G$347)</f>
        <v>#REF!</v>
      </c>
      <c r="H614" s="102" t="e">
        <f>SUMIFS('COVID 19 FASE I'!N$2:N$624,'COVID 19 FASE I'!D$2:D$624,Planilha4!B614,'COVID 19 FASE I'!G$2:G$624,Planilha4!H$348,'COVID 19 FASE I'!#REF!,Planilha4!H$347)</f>
        <v>#REF!</v>
      </c>
      <c r="I614" s="102" t="e">
        <f>SUMIFS('COVID 19 FASE I'!N$2:N$624,'COVID 19 FASE I'!D$2:D$624,Planilha4!B614,'COVID 19 FASE I'!G$2:G$624,Planilha4!I$348,'COVID 19 FASE I'!#REF!,Planilha4!I$347)</f>
        <v>#REF!</v>
      </c>
      <c r="J614" s="102" t="e">
        <f>SUMIFS('COVID 19 FASE I'!N$2:N$624,'COVID 19 FASE I'!D$2:D$624,Planilha4!B614,'COVID 19 FASE I'!G$2:G$624,Planilha4!J$348,'COVID 19 FASE I'!#REF!,Planilha4!J$347)</f>
        <v>#REF!</v>
      </c>
      <c r="K614" s="102" t="e">
        <f>SUMIFS('COVID 19 FASE I'!N$2:N$624,'COVID 19 FASE I'!D$2:D$624,Planilha4!B614,'COVID 19 FASE I'!G$2:G$624,Planilha4!K$348,'COVID 19 FASE I'!#REF!,Planilha4!K$347)</f>
        <v>#REF!</v>
      </c>
      <c r="L614" s="102" t="e">
        <f>SUMIFS('COVID 19 FASE I'!N$2:N$624,'COVID 19 FASE I'!D$2:D$624,Planilha4!B614,'COVID 19 FASE I'!G$2:G$624,Planilha4!L$348,'COVID 19 FASE I'!#REF!,Planilha4!L$347)</f>
        <v>#REF!</v>
      </c>
      <c r="M614" s="102" t="e">
        <f>SUMIFS('COVID 19 FASE I'!N$2:N$624,'COVID 19 FASE I'!D$2:D$624,Planilha4!B614,'COVID 19 FASE I'!G$2:G$624,Planilha4!M$348,'COVID 19 FASE I'!#REF!,Planilha4!M$347)</f>
        <v>#REF!</v>
      </c>
      <c r="N614" s="102" t="e">
        <f>SUMIFS('COVID 19 FASE I'!N$2:N$624,'COVID 19 FASE I'!D$2:D$624,Planilha4!B614,'COVID 19 FASE I'!G$2:G$624,Planilha4!N$348,'COVID 19 FASE I'!#REF!,Planilha4!N$347)</f>
        <v>#REF!</v>
      </c>
      <c r="O614" s="103" t="e">
        <f t="shared" si="14"/>
        <v>#REF!</v>
      </c>
    </row>
    <row r="615" spans="1:15" x14ac:dyDescent="0.25">
      <c r="A615" s="89" t="s">
        <v>1849</v>
      </c>
      <c r="B615" s="90" t="s">
        <v>1850</v>
      </c>
      <c r="C615" s="102" t="e">
        <f>SUMIFS('COVID 19 FASE I'!N$2:N$624,'COVID 19 FASE I'!D$2:D$624,Planilha4!B615,'COVID 19 FASE I'!G$2:G$624,Planilha4!C$348,'COVID 19 FASE I'!#REF!,Planilha4!C$347)</f>
        <v>#REF!</v>
      </c>
      <c r="D615" s="102" t="e">
        <f>SUMIFS('COVID 19 FASE I'!N$2:N$624,'COVID 19 FASE I'!D$2:D$624,Planilha4!B615,'COVID 19 FASE I'!G$2:G$624,Planilha4!D$348,'COVID 19 FASE I'!#REF!,Planilha4!D$347)</f>
        <v>#REF!</v>
      </c>
      <c r="E615" s="102" t="e">
        <f>SUMIFS('COVID 19 FASE I'!N$2:N$624,'COVID 19 FASE I'!D$2:D$624,Planilha4!B615,'COVID 19 FASE I'!G$2:G$624,Planilha4!E$348,'COVID 19 FASE I'!#REF!,Planilha4!E$347)</f>
        <v>#REF!</v>
      </c>
      <c r="F615" s="102" t="e">
        <f>SUMIFS('COVID 19 FASE I'!N$2:N$624,'COVID 19 FASE I'!D$2:D$624,Planilha4!B615,'COVID 19 FASE I'!G$2:G$624,Planilha4!F$348,'COVID 19 FASE I'!#REF!,Planilha4!F$347)</f>
        <v>#REF!</v>
      </c>
      <c r="G615" s="102" t="e">
        <f>SUMIFS('COVID 19 FASE I'!N$2:N$624,'COVID 19 FASE I'!D$2:D$624,Planilha4!B615,'COVID 19 FASE I'!G$2:G$624,Planilha4!G$348,'COVID 19 FASE I'!#REF!,Planilha4!G$347)</f>
        <v>#REF!</v>
      </c>
      <c r="H615" s="102" t="e">
        <f>SUMIFS('COVID 19 FASE I'!N$2:N$624,'COVID 19 FASE I'!D$2:D$624,Planilha4!B615,'COVID 19 FASE I'!G$2:G$624,Planilha4!H$348,'COVID 19 FASE I'!#REF!,Planilha4!H$347)</f>
        <v>#REF!</v>
      </c>
      <c r="I615" s="102" t="e">
        <f>SUMIFS('COVID 19 FASE I'!N$2:N$624,'COVID 19 FASE I'!D$2:D$624,Planilha4!B615,'COVID 19 FASE I'!G$2:G$624,Planilha4!I$348,'COVID 19 FASE I'!#REF!,Planilha4!I$347)</f>
        <v>#REF!</v>
      </c>
      <c r="J615" s="102" t="e">
        <f>SUMIFS('COVID 19 FASE I'!N$2:N$624,'COVID 19 FASE I'!D$2:D$624,Planilha4!B615,'COVID 19 FASE I'!G$2:G$624,Planilha4!J$348,'COVID 19 FASE I'!#REF!,Planilha4!J$347)</f>
        <v>#REF!</v>
      </c>
      <c r="K615" s="102" t="e">
        <f>SUMIFS('COVID 19 FASE I'!N$2:N$624,'COVID 19 FASE I'!D$2:D$624,Planilha4!B615,'COVID 19 FASE I'!G$2:G$624,Planilha4!K$348,'COVID 19 FASE I'!#REF!,Planilha4!K$347)</f>
        <v>#REF!</v>
      </c>
      <c r="L615" s="102" t="e">
        <f>SUMIFS('COVID 19 FASE I'!N$2:N$624,'COVID 19 FASE I'!D$2:D$624,Planilha4!B615,'COVID 19 FASE I'!G$2:G$624,Planilha4!L$348,'COVID 19 FASE I'!#REF!,Planilha4!L$347)</f>
        <v>#REF!</v>
      </c>
      <c r="M615" s="102" t="e">
        <f>SUMIFS('COVID 19 FASE I'!N$2:N$624,'COVID 19 FASE I'!D$2:D$624,Planilha4!B615,'COVID 19 FASE I'!G$2:G$624,Planilha4!M$348,'COVID 19 FASE I'!#REF!,Planilha4!M$347)</f>
        <v>#REF!</v>
      </c>
      <c r="N615" s="102" t="e">
        <f>SUMIFS('COVID 19 FASE I'!N$2:N$624,'COVID 19 FASE I'!D$2:D$624,Planilha4!B615,'COVID 19 FASE I'!G$2:G$624,Planilha4!N$348,'COVID 19 FASE I'!#REF!,Planilha4!N$347)</f>
        <v>#REF!</v>
      </c>
      <c r="O615" s="103" t="e">
        <f t="shared" si="14"/>
        <v>#REF!</v>
      </c>
    </row>
    <row r="616" spans="1:15" x14ac:dyDescent="0.25">
      <c r="A616" s="89" t="s">
        <v>2756</v>
      </c>
      <c r="B616" s="90" t="s">
        <v>2757</v>
      </c>
      <c r="C616" s="102" t="e">
        <f>SUMIFS('COVID 19 FASE I'!N$2:N$624,'COVID 19 FASE I'!D$2:D$624,Planilha4!B616,'COVID 19 FASE I'!G$2:G$624,Planilha4!C$348,'COVID 19 FASE I'!#REF!,Planilha4!C$347)</f>
        <v>#REF!</v>
      </c>
      <c r="D616" s="102" t="e">
        <f>SUMIFS('COVID 19 FASE I'!N$2:N$624,'COVID 19 FASE I'!D$2:D$624,Planilha4!B616,'COVID 19 FASE I'!G$2:G$624,Planilha4!D$348,'COVID 19 FASE I'!#REF!,Planilha4!D$347)</f>
        <v>#REF!</v>
      </c>
      <c r="E616" s="102" t="e">
        <f>SUMIFS('COVID 19 FASE I'!N$2:N$624,'COVID 19 FASE I'!D$2:D$624,Planilha4!B616,'COVID 19 FASE I'!G$2:G$624,Planilha4!E$348,'COVID 19 FASE I'!#REF!,Planilha4!E$347)</f>
        <v>#REF!</v>
      </c>
      <c r="F616" s="102" t="e">
        <f>SUMIFS('COVID 19 FASE I'!N$2:N$624,'COVID 19 FASE I'!D$2:D$624,Planilha4!B616,'COVID 19 FASE I'!G$2:G$624,Planilha4!F$348,'COVID 19 FASE I'!#REF!,Planilha4!F$347)</f>
        <v>#REF!</v>
      </c>
      <c r="G616" s="102" t="e">
        <f>SUMIFS('COVID 19 FASE I'!N$2:N$624,'COVID 19 FASE I'!D$2:D$624,Planilha4!B616,'COVID 19 FASE I'!G$2:G$624,Planilha4!G$348,'COVID 19 FASE I'!#REF!,Planilha4!G$347)</f>
        <v>#REF!</v>
      </c>
      <c r="H616" s="102" t="e">
        <f>SUMIFS('COVID 19 FASE I'!N$2:N$624,'COVID 19 FASE I'!D$2:D$624,Planilha4!B616,'COVID 19 FASE I'!G$2:G$624,Planilha4!H$348,'COVID 19 FASE I'!#REF!,Planilha4!H$347)</f>
        <v>#REF!</v>
      </c>
      <c r="I616" s="102" t="e">
        <f>SUMIFS('COVID 19 FASE I'!N$2:N$624,'COVID 19 FASE I'!D$2:D$624,Planilha4!B616,'COVID 19 FASE I'!G$2:G$624,Planilha4!I$348,'COVID 19 FASE I'!#REF!,Planilha4!I$347)</f>
        <v>#REF!</v>
      </c>
      <c r="J616" s="102" t="e">
        <f>SUMIFS('COVID 19 FASE I'!N$2:N$624,'COVID 19 FASE I'!D$2:D$624,Planilha4!B616,'COVID 19 FASE I'!G$2:G$624,Planilha4!J$348,'COVID 19 FASE I'!#REF!,Planilha4!J$347)</f>
        <v>#REF!</v>
      </c>
      <c r="K616" s="102" t="e">
        <f>SUMIFS('COVID 19 FASE I'!N$2:N$624,'COVID 19 FASE I'!D$2:D$624,Planilha4!B616,'COVID 19 FASE I'!G$2:G$624,Planilha4!K$348,'COVID 19 FASE I'!#REF!,Planilha4!K$347)</f>
        <v>#REF!</v>
      </c>
      <c r="L616" s="102" t="e">
        <f>SUMIFS('COVID 19 FASE I'!N$2:N$624,'COVID 19 FASE I'!D$2:D$624,Planilha4!B616,'COVID 19 FASE I'!G$2:G$624,Planilha4!L$348,'COVID 19 FASE I'!#REF!,Planilha4!L$347)</f>
        <v>#REF!</v>
      </c>
      <c r="M616" s="102" t="e">
        <f>SUMIFS('COVID 19 FASE I'!N$2:N$624,'COVID 19 FASE I'!D$2:D$624,Planilha4!B616,'COVID 19 FASE I'!G$2:G$624,Planilha4!M$348,'COVID 19 FASE I'!#REF!,Planilha4!M$347)</f>
        <v>#REF!</v>
      </c>
      <c r="N616" s="102" t="e">
        <f>SUMIFS('COVID 19 FASE I'!N$2:N$624,'COVID 19 FASE I'!D$2:D$624,Planilha4!B616,'COVID 19 FASE I'!G$2:G$624,Planilha4!N$348,'COVID 19 FASE I'!#REF!,Planilha4!N$347)</f>
        <v>#REF!</v>
      </c>
      <c r="O616" s="103" t="e">
        <f t="shared" si="14"/>
        <v>#REF!</v>
      </c>
    </row>
    <row r="617" spans="1:15" x14ac:dyDescent="0.25">
      <c r="A617" s="89" t="s">
        <v>2053</v>
      </c>
      <c r="B617" s="90" t="s">
        <v>2054</v>
      </c>
      <c r="C617" s="102" t="e">
        <f>SUMIFS('COVID 19 FASE I'!N$2:N$624,'COVID 19 FASE I'!D$2:D$624,Planilha4!B617,'COVID 19 FASE I'!G$2:G$624,Planilha4!C$348,'COVID 19 FASE I'!#REF!,Planilha4!C$347)</f>
        <v>#REF!</v>
      </c>
      <c r="D617" s="102" t="e">
        <f>SUMIFS('COVID 19 FASE I'!N$2:N$624,'COVID 19 FASE I'!D$2:D$624,Planilha4!B617,'COVID 19 FASE I'!G$2:G$624,Planilha4!D$348,'COVID 19 FASE I'!#REF!,Planilha4!D$347)</f>
        <v>#REF!</v>
      </c>
      <c r="E617" s="102" t="e">
        <f>SUMIFS('COVID 19 FASE I'!N$2:N$624,'COVID 19 FASE I'!D$2:D$624,Planilha4!B617,'COVID 19 FASE I'!G$2:G$624,Planilha4!E$348,'COVID 19 FASE I'!#REF!,Planilha4!E$347)</f>
        <v>#REF!</v>
      </c>
      <c r="F617" s="102" t="e">
        <f>SUMIFS('COVID 19 FASE I'!N$2:N$624,'COVID 19 FASE I'!D$2:D$624,Planilha4!B617,'COVID 19 FASE I'!G$2:G$624,Planilha4!F$348,'COVID 19 FASE I'!#REF!,Planilha4!F$347)</f>
        <v>#REF!</v>
      </c>
      <c r="G617" s="102" t="e">
        <f>SUMIFS('COVID 19 FASE I'!N$2:N$624,'COVID 19 FASE I'!D$2:D$624,Planilha4!B617,'COVID 19 FASE I'!G$2:G$624,Planilha4!G$348,'COVID 19 FASE I'!#REF!,Planilha4!G$347)</f>
        <v>#REF!</v>
      </c>
      <c r="H617" s="102" t="e">
        <f>SUMIFS('COVID 19 FASE I'!N$2:N$624,'COVID 19 FASE I'!D$2:D$624,Planilha4!B617,'COVID 19 FASE I'!G$2:G$624,Planilha4!H$348,'COVID 19 FASE I'!#REF!,Planilha4!H$347)</f>
        <v>#REF!</v>
      </c>
      <c r="I617" s="102" t="e">
        <f>SUMIFS('COVID 19 FASE I'!N$2:N$624,'COVID 19 FASE I'!D$2:D$624,Planilha4!B617,'COVID 19 FASE I'!G$2:G$624,Planilha4!I$348,'COVID 19 FASE I'!#REF!,Planilha4!I$347)</f>
        <v>#REF!</v>
      </c>
      <c r="J617" s="102" t="e">
        <f>SUMIFS('COVID 19 FASE I'!N$2:N$624,'COVID 19 FASE I'!D$2:D$624,Planilha4!B617,'COVID 19 FASE I'!G$2:G$624,Planilha4!J$348,'COVID 19 FASE I'!#REF!,Planilha4!J$347)</f>
        <v>#REF!</v>
      </c>
      <c r="K617" s="102" t="e">
        <f>SUMIFS('COVID 19 FASE I'!N$2:N$624,'COVID 19 FASE I'!D$2:D$624,Planilha4!B617,'COVID 19 FASE I'!G$2:G$624,Planilha4!K$348,'COVID 19 FASE I'!#REF!,Planilha4!K$347)</f>
        <v>#REF!</v>
      </c>
      <c r="L617" s="102" t="e">
        <f>SUMIFS('COVID 19 FASE I'!N$2:N$624,'COVID 19 FASE I'!D$2:D$624,Planilha4!B617,'COVID 19 FASE I'!G$2:G$624,Planilha4!L$348,'COVID 19 FASE I'!#REF!,Planilha4!L$347)</f>
        <v>#REF!</v>
      </c>
      <c r="M617" s="102" t="e">
        <f>SUMIFS('COVID 19 FASE I'!N$2:N$624,'COVID 19 FASE I'!D$2:D$624,Planilha4!B617,'COVID 19 FASE I'!G$2:G$624,Planilha4!M$348,'COVID 19 FASE I'!#REF!,Planilha4!M$347)</f>
        <v>#REF!</v>
      </c>
      <c r="N617" s="102" t="e">
        <f>SUMIFS('COVID 19 FASE I'!N$2:N$624,'COVID 19 FASE I'!D$2:D$624,Planilha4!B617,'COVID 19 FASE I'!G$2:G$624,Planilha4!N$348,'COVID 19 FASE I'!#REF!,Planilha4!N$347)</f>
        <v>#REF!</v>
      </c>
      <c r="O617" s="103" t="e">
        <f t="shared" si="14"/>
        <v>#REF!</v>
      </c>
    </row>
    <row r="618" spans="1:15" x14ac:dyDescent="0.25">
      <c r="A618" s="89" t="s">
        <v>2540</v>
      </c>
      <c r="B618" s="90" t="s">
        <v>2541</v>
      </c>
      <c r="C618" s="102" t="e">
        <f>SUMIFS('COVID 19 FASE I'!N$2:N$624,'COVID 19 FASE I'!D$2:D$624,Planilha4!B618,'COVID 19 FASE I'!G$2:G$624,Planilha4!C$348,'COVID 19 FASE I'!#REF!,Planilha4!C$347)</f>
        <v>#REF!</v>
      </c>
      <c r="D618" s="102" t="e">
        <f>SUMIFS('COVID 19 FASE I'!N$2:N$624,'COVID 19 FASE I'!D$2:D$624,Planilha4!B618,'COVID 19 FASE I'!G$2:G$624,Planilha4!D$348,'COVID 19 FASE I'!#REF!,Planilha4!D$347)</f>
        <v>#REF!</v>
      </c>
      <c r="E618" s="102" t="e">
        <f>SUMIFS('COVID 19 FASE I'!N$2:N$624,'COVID 19 FASE I'!D$2:D$624,Planilha4!B618,'COVID 19 FASE I'!G$2:G$624,Planilha4!E$348,'COVID 19 FASE I'!#REF!,Planilha4!E$347)</f>
        <v>#REF!</v>
      </c>
      <c r="F618" s="102" t="e">
        <f>SUMIFS('COVID 19 FASE I'!N$2:N$624,'COVID 19 FASE I'!D$2:D$624,Planilha4!B618,'COVID 19 FASE I'!G$2:G$624,Planilha4!F$348,'COVID 19 FASE I'!#REF!,Planilha4!F$347)</f>
        <v>#REF!</v>
      </c>
      <c r="G618" s="102" t="e">
        <f>SUMIFS('COVID 19 FASE I'!N$2:N$624,'COVID 19 FASE I'!D$2:D$624,Planilha4!B618,'COVID 19 FASE I'!G$2:G$624,Planilha4!G$348,'COVID 19 FASE I'!#REF!,Planilha4!G$347)</f>
        <v>#REF!</v>
      </c>
      <c r="H618" s="102" t="e">
        <f>SUMIFS('COVID 19 FASE I'!N$2:N$624,'COVID 19 FASE I'!D$2:D$624,Planilha4!B618,'COVID 19 FASE I'!G$2:G$624,Planilha4!H$348,'COVID 19 FASE I'!#REF!,Planilha4!H$347)</f>
        <v>#REF!</v>
      </c>
      <c r="I618" s="102" t="e">
        <f>SUMIFS('COVID 19 FASE I'!N$2:N$624,'COVID 19 FASE I'!D$2:D$624,Planilha4!B618,'COVID 19 FASE I'!G$2:G$624,Planilha4!I$348,'COVID 19 FASE I'!#REF!,Planilha4!I$347)</f>
        <v>#REF!</v>
      </c>
      <c r="J618" s="102" t="e">
        <f>SUMIFS('COVID 19 FASE I'!N$2:N$624,'COVID 19 FASE I'!D$2:D$624,Planilha4!B618,'COVID 19 FASE I'!G$2:G$624,Planilha4!J$348,'COVID 19 FASE I'!#REF!,Planilha4!J$347)</f>
        <v>#REF!</v>
      </c>
      <c r="K618" s="102" t="e">
        <f>SUMIFS('COVID 19 FASE I'!N$2:N$624,'COVID 19 FASE I'!D$2:D$624,Planilha4!B618,'COVID 19 FASE I'!G$2:G$624,Planilha4!K$348,'COVID 19 FASE I'!#REF!,Planilha4!K$347)</f>
        <v>#REF!</v>
      </c>
      <c r="L618" s="102" t="e">
        <f>SUMIFS('COVID 19 FASE I'!N$2:N$624,'COVID 19 FASE I'!D$2:D$624,Planilha4!B618,'COVID 19 FASE I'!G$2:G$624,Planilha4!L$348,'COVID 19 FASE I'!#REF!,Planilha4!L$347)</f>
        <v>#REF!</v>
      </c>
      <c r="M618" s="102" t="e">
        <f>SUMIFS('COVID 19 FASE I'!N$2:N$624,'COVID 19 FASE I'!D$2:D$624,Planilha4!B618,'COVID 19 FASE I'!G$2:G$624,Planilha4!M$348,'COVID 19 FASE I'!#REF!,Planilha4!M$347)</f>
        <v>#REF!</v>
      </c>
      <c r="N618" s="102" t="e">
        <f>SUMIFS('COVID 19 FASE I'!N$2:N$624,'COVID 19 FASE I'!D$2:D$624,Planilha4!B618,'COVID 19 FASE I'!G$2:G$624,Planilha4!N$348,'COVID 19 FASE I'!#REF!,Planilha4!N$347)</f>
        <v>#REF!</v>
      </c>
      <c r="O618" s="103" t="e">
        <f t="shared" si="14"/>
        <v>#REF!</v>
      </c>
    </row>
    <row r="619" spans="1:15" x14ac:dyDescent="0.25">
      <c r="A619" s="89" t="s">
        <v>1870</v>
      </c>
      <c r="B619" s="90" t="s">
        <v>1871</v>
      </c>
      <c r="C619" s="102" t="e">
        <f>SUMIFS('COVID 19 FASE I'!N$2:N$624,'COVID 19 FASE I'!D$2:D$624,Planilha4!B619,'COVID 19 FASE I'!G$2:G$624,Planilha4!C$348,'COVID 19 FASE I'!#REF!,Planilha4!C$347)</f>
        <v>#REF!</v>
      </c>
      <c r="D619" s="102" t="e">
        <f>SUMIFS('COVID 19 FASE I'!N$2:N$624,'COVID 19 FASE I'!D$2:D$624,Planilha4!B619,'COVID 19 FASE I'!G$2:G$624,Planilha4!D$348,'COVID 19 FASE I'!#REF!,Planilha4!D$347)</f>
        <v>#REF!</v>
      </c>
      <c r="E619" s="102" t="e">
        <f>SUMIFS('COVID 19 FASE I'!N$2:N$624,'COVID 19 FASE I'!D$2:D$624,Planilha4!B619,'COVID 19 FASE I'!G$2:G$624,Planilha4!E$348,'COVID 19 FASE I'!#REF!,Planilha4!E$347)</f>
        <v>#REF!</v>
      </c>
      <c r="F619" s="102" t="e">
        <f>SUMIFS('COVID 19 FASE I'!N$2:N$624,'COVID 19 FASE I'!D$2:D$624,Planilha4!B619,'COVID 19 FASE I'!G$2:G$624,Planilha4!F$348,'COVID 19 FASE I'!#REF!,Planilha4!F$347)</f>
        <v>#REF!</v>
      </c>
      <c r="G619" s="102" t="e">
        <f>SUMIFS('COVID 19 FASE I'!N$2:N$624,'COVID 19 FASE I'!D$2:D$624,Planilha4!B619,'COVID 19 FASE I'!G$2:G$624,Planilha4!G$348,'COVID 19 FASE I'!#REF!,Planilha4!G$347)</f>
        <v>#REF!</v>
      </c>
      <c r="H619" s="102" t="e">
        <f>SUMIFS('COVID 19 FASE I'!N$2:N$624,'COVID 19 FASE I'!D$2:D$624,Planilha4!B619,'COVID 19 FASE I'!G$2:G$624,Planilha4!H$348,'COVID 19 FASE I'!#REF!,Planilha4!H$347)</f>
        <v>#REF!</v>
      </c>
      <c r="I619" s="102" t="e">
        <f>SUMIFS('COVID 19 FASE I'!N$2:N$624,'COVID 19 FASE I'!D$2:D$624,Planilha4!B619,'COVID 19 FASE I'!G$2:G$624,Planilha4!I$348,'COVID 19 FASE I'!#REF!,Planilha4!I$347)</f>
        <v>#REF!</v>
      </c>
      <c r="J619" s="102" t="e">
        <f>SUMIFS('COVID 19 FASE I'!N$2:N$624,'COVID 19 FASE I'!D$2:D$624,Planilha4!B619,'COVID 19 FASE I'!G$2:G$624,Planilha4!J$348,'COVID 19 FASE I'!#REF!,Planilha4!J$347)</f>
        <v>#REF!</v>
      </c>
      <c r="K619" s="102" t="e">
        <f>SUMIFS('COVID 19 FASE I'!N$2:N$624,'COVID 19 FASE I'!D$2:D$624,Planilha4!B619,'COVID 19 FASE I'!G$2:G$624,Planilha4!K$348,'COVID 19 FASE I'!#REF!,Planilha4!K$347)</f>
        <v>#REF!</v>
      </c>
      <c r="L619" s="102" t="e">
        <f>SUMIFS('COVID 19 FASE I'!N$2:N$624,'COVID 19 FASE I'!D$2:D$624,Planilha4!B619,'COVID 19 FASE I'!G$2:G$624,Planilha4!L$348,'COVID 19 FASE I'!#REF!,Planilha4!L$347)</f>
        <v>#REF!</v>
      </c>
      <c r="M619" s="102" t="e">
        <f>SUMIFS('COVID 19 FASE I'!N$2:N$624,'COVID 19 FASE I'!D$2:D$624,Planilha4!B619,'COVID 19 FASE I'!G$2:G$624,Planilha4!M$348,'COVID 19 FASE I'!#REF!,Planilha4!M$347)</f>
        <v>#REF!</v>
      </c>
      <c r="N619" s="102" t="e">
        <f>SUMIFS('COVID 19 FASE I'!N$2:N$624,'COVID 19 FASE I'!D$2:D$624,Planilha4!B619,'COVID 19 FASE I'!G$2:G$624,Planilha4!N$348,'COVID 19 FASE I'!#REF!,Planilha4!N$347)</f>
        <v>#REF!</v>
      </c>
      <c r="O619" s="103" t="e">
        <f t="shared" si="14"/>
        <v>#REF!</v>
      </c>
    </row>
    <row r="620" spans="1:15" x14ac:dyDescent="0.25">
      <c r="A620" s="89" t="s">
        <v>1740</v>
      </c>
      <c r="B620" s="90" t="s">
        <v>1741</v>
      </c>
      <c r="C620" s="102" t="e">
        <f>SUMIFS('COVID 19 FASE I'!N$2:N$624,'COVID 19 FASE I'!D$2:D$624,Planilha4!B620,'COVID 19 FASE I'!G$2:G$624,Planilha4!C$348,'COVID 19 FASE I'!#REF!,Planilha4!C$347)</f>
        <v>#REF!</v>
      </c>
      <c r="D620" s="102" t="e">
        <f>SUMIFS('COVID 19 FASE I'!N$2:N$624,'COVID 19 FASE I'!D$2:D$624,Planilha4!B620,'COVID 19 FASE I'!G$2:G$624,Planilha4!D$348,'COVID 19 FASE I'!#REF!,Planilha4!D$347)</f>
        <v>#REF!</v>
      </c>
      <c r="E620" s="102" t="e">
        <f>SUMIFS('COVID 19 FASE I'!N$2:N$624,'COVID 19 FASE I'!D$2:D$624,Planilha4!B620,'COVID 19 FASE I'!G$2:G$624,Planilha4!E$348,'COVID 19 FASE I'!#REF!,Planilha4!E$347)</f>
        <v>#REF!</v>
      </c>
      <c r="F620" s="102" t="e">
        <f>SUMIFS('COVID 19 FASE I'!N$2:N$624,'COVID 19 FASE I'!D$2:D$624,Planilha4!B620,'COVID 19 FASE I'!G$2:G$624,Planilha4!F$348,'COVID 19 FASE I'!#REF!,Planilha4!F$347)</f>
        <v>#REF!</v>
      </c>
      <c r="G620" s="102" t="e">
        <f>SUMIFS('COVID 19 FASE I'!N$2:N$624,'COVID 19 FASE I'!D$2:D$624,Planilha4!B620,'COVID 19 FASE I'!G$2:G$624,Planilha4!G$348,'COVID 19 FASE I'!#REF!,Planilha4!G$347)</f>
        <v>#REF!</v>
      </c>
      <c r="H620" s="102" t="e">
        <f>SUMIFS('COVID 19 FASE I'!N$2:N$624,'COVID 19 FASE I'!D$2:D$624,Planilha4!B620,'COVID 19 FASE I'!G$2:G$624,Planilha4!H$348,'COVID 19 FASE I'!#REF!,Planilha4!H$347)</f>
        <v>#REF!</v>
      </c>
      <c r="I620" s="102" t="e">
        <f>SUMIFS('COVID 19 FASE I'!N$2:N$624,'COVID 19 FASE I'!D$2:D$624,Planilha4!B620,'COVID 19 FASE I'!G$2:G$624,Planilha4!I$348,'COVID 19 FASE I'!#REF!,Planilha4!I$347)</f>
        <v>#REF!</v>
      </c>
      <c r="J620" s="102" t="e">
        <f>SUMIFS('COVID 19 FASE I'!N$2:N$624,'COVID 19 FASE I'!D$2:D$624,Planilha4!B620,'COVID 19 FASE I'!G$2:G$624,Planilha4!J$348,'COVID 19 FASE I'!#REF!,Planilha4!J$347)</f>
        <v>#REF!</v>
      </c>
      <c r="K620" s="102" t="e">
        <f>SUMIFS('COVID 19 FASE I'!N$2:N$624,'COVID 19 FASE I'!D$2:D$624,Planilha4!B620,'COVID 19 FASE I'!G$2:G$624,Planilha4!K$348,'COVID 19 FASE I'!#REF!,Planilha4!K$347)</f>
        <v>#REF!</v>
      </c>
      <c r="L620" s="102" t="e">
        <f>SUMIFS('COVID 19 FASE I'!N$2:N$624,'COVID 19 FASE I'!D$2:D$624,Planilha4!B620,'COVID 19 FASE I'!G$2:G$624,Planilha4!L$348,'COVID 19 FASE I'!#REF!,Planilha4!L$347)</f>
        <v>#REF!</v>
      </c>
      <c r="M620" s="102" t="e">
        <f>SUMIFS('COVID 19 FASE I'!N$2:N$624,'COVID 19 FASE I'!D$2:D$624,Planilha4!B620,'COVID 19 FASE I'!G$2:G$624,Planilha4!M$348,'COVID 19 FASE I'!#REF!,Planilha4!M$347)</f>
        <v>#REF!</v>
      </c>
      <c r="N620" s="102" t="e">
        <f>SUMIFS('COVID 19 FASE I'!N$2:N$624,'COVID 19 FASE I'!D$2:D$624,Planilha4!B620,'COVID 19 FASE I'!G$2:G$624,Planilha4!N$348,'COVID 19 FASE I'!#REF!,Planilha4!N$347)</f>
        <v>#REF!</v>
      </c>
      <c r="O620" s="103" t="e">
        <f t="shared" si="14"/>
        <v>#REF!</v>
      </c>
    </row>
    <row r="621" spans="1:15" x14ac:dyDescent="0.25">
      <c r="A621" s="89" t="s">
        <v>1144</v>
      </c>
      <c r="B621" s="90" t="s">
        <v>1145</v>
      </c>
      <c r="C621" s="102" t="e">
        <f>SUMIFS('COVID 19 FASE I'!N$2:N$624,'COVID 19 FASE I'!D$2:D$624,Planilha4!B621,'COVID 19 FASE I'!G$2:G$624,Planilha4!C$348,'COVID 19 FASE I'!#REF!,Planilha4!C$347)</f>
        <v>#REF!</v>
      </c>
      <c r="D621" s="102" t="e">
        <f>SUMIFS('COVID 19 FASE I'!N$2:N$624,'COVID 19 FASE I'!D$2:D$624,Planilha4!B621,'COVID 19 FASE I'!G$2:G$624,Planilha4!D$348,'COVID 19 FASE I'!#REF!,Planilha4!D$347)</f>
        <v>#REF!</v>
      </c>
      <c r="E621" s="102" t="e">
        <f>SUMIFS('COVID 19 FASE I'!N$2:N$624,'COVID 19 FASE I'!D$2:D$624,Planilha4!B621,'COVID 19 FASE I'!G$2:G$624,Planilha4!E$348,'COVID 19 FASE I'!#REF!,Planilha4!E$347)</f>
        <v>#REF!</v>
      </c>
      <c r="F621" s="102" t="e">
        <f>SUMIFS('COVID 19 FASE I'!N$2:N$624,'COVID 19 FASE I'!D$2:D$624,Planilha4!B621,'COVID 19 FASE I'!G$2:G$624,Planilha4!F$348,'COVID 19 FASE I'!#REF!,Planilha4!F$347)</f>
        <v>#REF!</v>
      </c>
      <c r="G621" s="102" t="e">
        <f>SUMIFS('COVID 19 FASE I'!N$2:N$624,'COVID 19 FASE I'!D$2:D$624,Planilha4!B621,'COVID 19 FASE I'!G$2:G$624,Planilha4!G$348,'COVID 19 FASE I'!#REF!,Planilha4!G$347)</f>
        <v>#REF!</v>
      </c>
      <c r="H621" s="102" t="e">
        <f>SUMIFS('COVID 19 FASE I'!N$2:N$624,'COVID 19 FASE I'!D$2:D$624,Planilha4!B621,'COVID 19 FASE I'!G$2:G$624,Planilha4!H$348,'COVID 19 FASE I'!#REF!,Planilha4!H$347)</f>
        <v>#REF!</v>
      </c>
      <c r="I621" s="102" t="e">
        <f>SUMIFS('COVID 19 FASE I'!N$2:N$624,'COVID 19 FASE I'!D$2:D$624,Planilha4!B621,'COVID 19 FASE I'!G$2:G$624,Planilha4!I$348,'COVID 19 FASE I'!#REF!,Planilha4!I$347)</f>
        <v>#REF!</v>
      </c>
      <c r="J621" s="102" t="e">
        <f>SUMIFS('COVID 19 FASE I'!N$2:N$624,'COVID 19 FASE I'!D$2:D$624,Planilha4!B621,'COVID 19 FASE I'!G$2:G$624,Planilha4!J$348,'COVID 19 FASE I'!#REF!,Planilha4!J$347)</f>
        <v>#REF!</v>
      </c>
      <c r="K621" s="102" t="e">
        <f>SUMIFS('COVID 19 FASE I'!N$2:N$624,'COVID 19 FASE I'!D$2:D$624,Planilha4!B621,'COVID 19 FASE I'!G$2:G$624,Planilha4!K$348,'COVID 19 FASE I'!#REF!,Planilha4!K$347)</f>
        <v>#REF!</v>
      </c>
      <c r="L621" s="102" t="e">
        <f>SUMIFS('COVID 19 FASE I'!N$2:N$624,'COVID 19 FASE I'!D$2:D$624,Planilha4!B621,'COVID 19 FASE I'!G$2:G$624,Planilha4!L$348,'COVID 19 FASE I'!#REF!,Planilha4!L$347)</f>
        <v>#REF!</v>
      </c>
      <c r="M621" s="102" t="e">
        <f>SUMIFS('COVID 19 FASE I'!N$2:N$624,'COVID 19 FASE I'!D$2:D$624,Planilha4!B621,'COVID 19 FASE I'!G$2:G$624,Planilha4!M$348,'COVID 19 FASE I'!#REF!,Planilha4!M$347)</f>
        <v>#REF!</v>
      </c>
      <c r="N621" s="102" t="e">
        <f>SUMIFS('COVID 19 FASE I'!N$2:N$624,'COVID 19 FASE I'!D$2:D$624,Planilha4!B621,'COVID 19 FASE I'!G$2:G$624,Planilha4!N$348,'COVID 19 FASE I'!#REF!,Planilha4!N$347)</f>
        <v>#REF!</v>
      </c>
      <c r="O621" s="103" t="e">
        <f t="shared" si="14"/>
        <v>#REF!</v>
      </c>
    </row>
    <row r="622" spans="1:15" x14ac:dyDescent="0.25">
      <c r="A622" s="89" t="s">
        <v>1863</v>
      </c>
      <c r="B622" s="90" t="s">
        <v>1864</v>
      </c>
      <c r="C622" s="102" t="e">
        <f>SUMIFS('COVID 19 FASE I'!N$2:N$624,'COVID 19 FASE I'!D$2:D$624,Planilha4!B622,'COVID 19 FASE I'!G$2:G$624,Planilha4!C$348,'COVID 19 FASE I'!#REF!,Planilha4!C$347)</f>
        <v>#REF!</v>
      </c>
      <c r="D622" s="102" t="e">
        <f>SUMIFS('COVID 19 FASE I'!N$2:N$624,'COVID 19 FASE I'!D$2:D$624,Planilha4!B622,'COVID 19 FASE I'!G$2:G$624,Planilha4!D$348,'COVID 19 FASE I'!#REF!,Planilha4!D$347)</f>
        <v>#REF!</v>
      </c>
      <c r="E622" s="102" t="e">
        <f>SUMIFS('COVID 19 FASE I'!N$2:N$624,'COVID 19 FASE I'!D$2:D$624,Planilha4!B622,'COVID 19 FASE I'!G$2:G$624,Planilha4!E$348,'COVID 19 FASE I'!#REF!,Planilha4!E$347)</f>
        <v>#REF!</v>
      </c>
      <c r="F622" s="102" t="e">
        <f>SUMIFS('COVID 19 FASE I'!N$2:N$624,'COVID 19 FASE I'!D$2:D$624,Planilha4!B622,'COVID 19 FASE I'!G$2:G$624,Planilha4!F$348,'COVID 19 FASE I'!#REF!,Planilha4!F$347)</f>
        <v>#REF!</v>
      </c>
      <c r="G622" s="102" t="e">
        <f>SUMIFS('COVID 19 FASE I'!N$2:N$624,'COVID 19 FASE I'!D$2:D$624,Planilha4!B622,'COVID 19 FASE I'!G$2:G$624,Planilha4!G$348,'COVID 19 FASE I'!#REF!,Planilha4!G$347)</f>
        <v>#REF!</v>
      </c>
      <c r="H622" s="102" t="e">
        <f>SUMIFS('COVID 19 FASE I'!N$2:N$624,'COVID 19 FASE I'!D$2:D$624,Planilha4!B622,'COVID 19 FASE I'!G$2:G$624,Planilha4!H$348,'COVID 19 FASE I'!#REF!,Planilha4!H$347)</f>
        <v>#REF!</v>
      </c>
      <c r="I622" s="102" t="e">
        <f>SUMIFS('COVID 19 FASE I'!N$2:N$624,'COVID 19 FASE I'!D$2:D$624,Planilha4!B622,'COVID 19 FASE I'!G$2:G$624,Planilha4!I$348,'COVID 19 FASE I'!#REF!,Planilha4!I$347)</f>
        <v>#REF!</v>
      </c>
      <c r="J622" s="102" t="e">
        <f>SUMIFS('COVID 19 FASE I'!N$2:N$624,'COVID 19 FASE I'!D$2:D$624,Planilha4!B622,'COVID 19 FASE I'!G$2:G$624,Planilha4!J$348,'COVID 19 FASE I'!#REF!,Planilha4!J$347)</f>
        <v>#REF!</v>
      </c>
      <c r="K622" s="102" t="e">
        <f>SUMIFS('COVID 19 FASE I'!N$2:N$624,'COVID 19 FASE I'!D$2:D$624,Planilha4!B622,'COVID 19 FASE I'!G$2:G$624,Planilha4!K$348,'COVID 19 FASE I'!#REF!,Planilha4!K$347)</f>
        <v>#REF!</v>
      </c>
      <c r="L622" s="102" t="e">
        <f>SUMIFS('COVID 19 FASE I'!N$2:N$624,'COVID 19 FASE I'!D$2:D$624,Planilha4!B622,'COVID 19 FASE I'!G$2:G$624,Planilha4!L$348,'COVID 19 FASE I'!#REF!,Planilha4!L$347)</f>
        <v>#REF!</v>
      </c>
      <c r="M622" s="102" t="e">
        <f>SUMIFS('COVID 19 FASE I'!N$2:N$624,'COVID 19 FASE I'!D$2:D$624,Planilha4!B622,'COVID 19 FASE I'!G$2:G$624,Planilha4!M$348,'COVID 19 FASE I'!#REF!,Planilha4!M$347)</f>
        <v>#REF!</v>
      </c>
      <c r="N622" s="102" t="e">
        <f>SUMIFS('COVID 19 FASE I'!N$2:N$624,'COVID 19 FASE I'!D$2:D$624,Planilha4!B622,'COVID 19 FASE I'!G$2:G$624,Planilha4!N$348,'COVID 19 FASE I'!#REF!,Planilha4!N$347)</f>
        <v>#REF!</v>
      </c>
      <c r="O622" s="103" t="e">
        <f t="shared" si="14"/>
        <v>#REF!</v>
      </c>
    </row>
    <row r="623" spans="1:15" x14ac:dyDescent="0.25">
      <c r="A623" s="89" t="s">
        <v>2423</v>
      </c>
      <c r="B623" s="90" t="s">
        <v>2424</v>
      </c>
      <c r="C623" s="102" t="e">
        <f>SUMIFS('COVID 19 FASE I'!N$2:N$624,'COVID 19 FASE I'!D$2:D$624,Planilha4!B623,'COVID 19 FASE I'!G$2:G$624,Planilha4!C$348,'COVID 19 FASE I'!#REF!,Planilha4!C$347)</f>
        <v>#REF!</v>
      </c>
      <c r="D623" s="102" t="e">
        <f>SUMIFS('COVID 19 FASE I'!N$2:N$624,'COVID 19 FASE I'!D$2:D$624,Planilha4!B623,'COVID 19 FASE I'!G$2:G$624,Planilha4!D$348,'COVID 19 FASE I'!#REF!,Planilha4!D$347)</f>
        <v>#REF!</v>
      </c>
      <c r="E623" s="102" t="e">
        <f>SUMIFS('COVID 19 FASE I'!N$2:N$624,'COVID 19 FASE I'!D$2:D$624,Planilha4!B623,'COVID 19 FASE I'!G$2:G$624,Planilha4!E$348,'COVID 19 FASE I'!#REF!,Planilha4!E$347)</f>
        <v>#REF!</v>
      </c>
      <c r="F623" s="102" t="e">
        <f>SUMIFS('COVID 19 FASE I'!N$2:N$624,'COVID 19 FASE I'!D$2:D$624,Planilha4!B623,'COVID 19 FASE I'!G$2:G$624,Planilha4!F$348,'COVID 19 FASE I'!#REF!,Planilha4!F$347)</f>
        <v>#REF!</v>
      </c>
      <c r="G623" s="102" t="e">
        <f>SUMIFS('COVID 19 FASE I'!N$2:N$624,'COVID 19 FASE I'!D$2:D$624,Planilha4!B623,'COVID 19 FASE I'!G$2:G$624,Planilha4!G$348,'COVID 19 FASE I'!#REF!,Planilha4!G$347)</f>
        <v>#REF!</v>
      </c>
      <c r="H623" s="102" t="e">
        <f>SUMIFS('COVID 19 FASE I'!N$2:N$624,'COVID 19 FASE I'!D$2:D$624,Planilha4!B623,'COVID 19 FASE I'!G$2:G$624,Planilha4!H$348,'COVID 19 FASE I'!#REF!,Planilha4!H$347)</f>
        <v>#REF!</v>
      </c>
      <c r="I623" s="102" t="e">
        <f>SUMIFS('COVID 19 FASE I'!N$2:N$624,'COVID 19 FASE I'!D$2:D$624,Planilha4!B623,'COVID 19 FASE I'!G$2:G$624,Planilha4!I$348,'COVID 19 FASE I'!#REF!,Planilha4!I$347)</f>
        <v>#REF!</v>
      </c>
      <c r="J623" s="102" t="e">
        <f>SUMIFS('COVID 19 FASE I'!N$2:N$624,'COVID 19 FASE I'!D$2:D$624,Planilha4!B623,'COVID 19 FASE I'!G$2:G$624,Planilha4!J$348,'COVID 19 FASE I'!#REF!,Planilha4!J$347)</f>
        <v>#REF!</v>
      </c>
      <c r="K623" s="102" t="e">
        <f>SUMIFS('COVID 19 FASE I'!N$2:N$624,'COVID 19 FASE I'!D$2:D$624,Planilha4!B623,'COVID 19 FASE I'!G$2:G$624,Planilha4!K$348,'COVID 19 FASE I'!#REF!,Planilha4!K$347)</f>
        <v>#REF!</v>
      </c>
      <c r="L623" s="102" t="e">
        <f>SUMIFS('COVID 19 FASE I'!N$2:N$624,'COVID 19 FASE I'!D$2:D$624,Planilha4!B623,'COVID 19 FASE I'!G$2:G$624,Planilha4!L$348,'COVID 19 FASE I'!#REF!,Planilha4!L$347)</f>
        <v>#REF!</v>
      </c>
      <c r="M623" s="102" t="e">
        <f>SUMIFS('COVID 19 FASE I'!N$2:N$624,'COVID 19 FASE I'!D$2:D$624,Planilha4!B623,'COVID 19 FASE I'!G$2:G$624,Planilha4!M$348,'COVID 19 FASE I'!#REF!,Planilha4!M$347)</f>
        <v>#REF!</v>
      </c>
      <c r="N623" s="102" t="e">
        <f>SUMIFS('COVID 19 FASE I'!N$2:N$624,'COVID 19 FASE I'!D$2:D$624,Planilha4!B623,'COVID 19 FASE I'!G$2:G$624,Planilha4!N$348,'COVID 19 FASE I'!#REF!,Planilha4!N$347)</f>
        <v>#REF!</v>
      </c>
      <c r="O623" s="103" t="e">
        <f t="shared" si="14"/>
        <v>#REF!</v>
      </c>
    </row>
    <row r="624" spans="1:15" x14ac:dyDescent="0.25">
      <c r="A624" s="89" t="s">
        <v>2081</v>
      </c>
      <c r="B624" s="90" t="s">
        <v>2082</v>
      </c>
      <c r="C624" s="102" t="e">
        <f>SUMIFS('COVID 19 FASE I'!N$2:N$624,'COVID 19 FASE I'!D$2:D$624,Planilha4!B624,'COVID 19 FASE I'!G$2:G$624,Planilha4!C$348,'COVID 19 FASE I'!#REF!,Planilha4!C$347)</f>
        <v>#REF!</v>
      </c>
      <c r="D624" s="102" t="e">
        <f>SUMIFS('COVID 19 FASE I'!N$2:N$624,'COVID 19 FASE I'!D$2:D$624,Planilha4!B624,'COVID 19 FASE I'!G$2:G$624,Planilha4!D$348,'COVID 19 FASE I'!#REF!,Planilha4!D$347)</f>
        <v>#REF!</v>
      </c>
      <c r="E624" s="102" t="e">
        <f>SUMIFS('COVID 19 FASE I'!N$2:N$624,'COVID 19 FASE I'!D$2:D$624,Planilha4!B624,'COVID 19 FASE I'!G$2:G$624,Planilha4!E$348,'COVID 19 FASE I'!#REF!,Planilha4!E$347)</f>
        <v>#REF!</v>
      </c>
      <c r="F624" s="102" t="e">
        <f>SUMIFS('COVID 19 FASE I'!N$2:N$624,'COVID 19 FASE I'!D$2:D$624,Planilha4!B624,'COVID 19 FASE I'!G$2:G$624,Planilha4!F$348,'COVID 19 FASE I'!#REF!,Planilha4!F$347)</f>
        <v>#REF!</v>
      </c>
      <c r="G624" s="102" t="e">
        <f>SUMIFS('COVID 19 FASE I'!N$2:N$624,'COVID 19 FASE I'!D$2:D$624,Planilha4!B624,'COVID 19 FASE I'!G$2:G$624,Planilha4!G$348,'COVID 19 FASE I'!#REF!,Planilha4!G$347)</f>
        <v>#REF!</v>
      </c>
      <c r="H624" s="102" t="e">
        <f>SUMIFS('COVID 19 FASE I'!N$2:N$624,'COVID 19 FASE I'!D$2:D$624,Planilha4!B624,'COVID 19 FASE I'!G$2:G$624,Planilha4!H$348,'COVID 19 FASE I'!#REF!,Planilha4!H$347)</f>
        <v>#REF!</v>
      </c>
      <c r="I624" s="102" t="e">
        <f>SUMIFS('COVID 19 FASE I'!N$2:N$624,'COVID 19 FASE I'!D$2:D$624,Planilha4!B624,'COVID 19 FASE I'!G$2:G$624,Planilha4!I$348,'COVID 19 FASE I'!#REF!,Planilha4!I$347)</f>
        <v>#REF!</v>
      </c>
      <c r="J624" s="102" t="e">
        <f>SUMIFS('COVID 19 FASE I'!N$2:N$624,'COVID 19 FASE I'!D$2:D$624,Planilha4!B624,'COVID 19 FASE I'!G$2:G$624,Planilha4!J$348,'COVID 19 FASE I'!#REF!,Planilha4!J$347)</f>
        <v>#REF!</v>
      </c>
      <c r="K624" s="102" t="e">
        <f>SUMIFS('COVID 19 FASE I'!N$2:N$624,'COVID 19 FASE I'!D$2:D$624,Planilha4!B624,'COVID 19 FASE I'!G$2:G$624,Planilha4!K$348,'COVID 19 FASE I'!#REF!,Planilha4!K$347)</f>
        <v>#REF!</v>
      </c>
      <c r="L624" s="102" t="e">
        <f>SUMIFS('COVID 19 FASE I'!N$2:N$624,'COVID 19 FASE I'!D$2:D$624,Planilha4!B624,'COVID 19 FASE I'!G$2:G$624,Planilha4!L$348,'COVID 19 FASE I'!#REF!,Planilha4!L$347)</f>
        <v>#REF!</v>
      </c>
      <c r="M624" s="102" t="e">
        <f>SUMIFS('COVID 19 FASE I'!N$2:N$624,'COVID 19 FASE I'!D$2:D$624,Planilha4!B624,'COVID 19 FASE I'!G$2:G$624,Planilha4!M$348,'COVID 19 FASE I'!#REF!,Planilha4!M$347)</f>
        <v>#REF!</v>
      </c>
      <c r="N624" s="102" t="e">
        <f>SUMIFS('COVID 19 FASE I'!N$2:N$624,'COVID 19 FASE I'!D$2:D$624,Planilha4!B624,'COVID 19 FASE I'!G$2:G$624,Planilha4!N$348,'COVID 19 FASE I'!#REF!,Planilha4!N$347)</f>
        <v>#REF!</v>
      </c>
      <c r="O624" s="103" t="e">
        <f t="shared" si="14"/>
        <v>#REF!</v>
      </c>
    </row>
    <row r="625" spans="1:15" x14ac:dyDescent="0.25">
      <c r="A625" s="85" t="s">
        <v>2978</v>
      </c>
      <c r="B625" s="86" t="s">
        <v>2979</v>
      </c>
      <c r="C625" s="102" t="e">
        <f>SUMIFS('COVID 19 FASE I'!N$2:N$624,'COVID 19 FASE I'!D$2:D$624,Planilha4!B625,'COVID 19 FASE I'!G$2:G$624,Planilha4!C$348,'COVID 19 FASE I'!#REF!,Planilha4!C$347)</f>
        <v>#REF!</v>
      </c>
      <c r="D625" s="102" t="e">
        <f>SUMIFS('COVID 19 FASE I'!N$2:N$624,'COVID 19 FASE I'!D$2:D$624,Planilha4!B625,'COVID 19 FASE I'!G$2:G$624,Planilha4!D$348,'COVID 19 FASE I'!#REF!,Planilha4!D$347)</f>
        <v>#REF!</v>
      </c>
      <c r="E625" s="102" t="e">
        <f>SUMIFS('COVID 19 FASE I'!N$2:N$624,'COVID 19 FASE I'!D$2:D$624,Planilha4!B625,'COVID 19 FASE I'!G$2:G$624,Planilha4!E$348,'COVID 19 FASE I'!#REF!,Planilha4!E$347)</f>
        <v>#REF!</v>
      </c>
      <c r="F625" s="102" t="e">
        <f>SUMIFS('COVID 19 FASE I'!N$2:N$624,'COVID 19 FASE I'!D$2:D$624,Planilha4!B625,'COVID 19 FASE I'!G$2:G$624,Planilha4!F$348,'COVID 19 FASE I'!#REF!,Planilha4!F$347)</f>
        <v>#REF!</v>
      </c>
      <c r="G625" s="102" t="e">
        <f>SUMIFS('COVID 19 FASE I'!N$2:N$624,'COVID 19 FASE I'!D$2:D$624,Planilha4!B625,'COVID 19 FASE I'!G$2:G$624,Planilha4!G$348,'COVID 19 FASE I'!#REF!,Planilha4!G$347)</f>
        <v>#REF!</v>
      </c>
      <c r="H625" s="102" t="e">
        <f>SUMIFS('COVID 19 FASE I'!N$2:N$624,'COVID 19 FASE I'!D$2:D$624,Planilha4!B625,'COVID 19 FASE I'!G$2:G$624,Planilha4!H$348,'COVID 19 FASE I'!#REF!,Planilha4!H$347)</f>
        <v>#REF!</v>
      </c>
      <c r="I625" s="102" t="e">
        <f>SUMIFS('COVID 19 FASE I'!N$2:N$624,'COVID 19 FASE I'!D$2:D$624,Planilha4!B625,'COVID 19 FASE I'!G$2:G$624,Planilha4!I$348,'COVID 19 FASE I'!#REF!,Planilha4!I$347)</f>
        <v>#REF!</v>
      </c>
      <c r="J625" s="102" t="e">
        <f>SUMIFS('COVID 19 FASE I'!N$2:N$624,'COVID 19 FASE I'!D$2:D$624,Planilha4!B625,'COVID 19 FASE I'!G$2:G$624,Planilha4!J$348,'COVID 19 FASE I'!#REF!,Planilha4!J$347)</f>
        <v>#REF!</v>
      </c>
      <c r="K625" s="102" t="e">
        <f>SUMIFS('COVID 19 FASE I'!N$2:N$624,'COVID 19 FASE I'!D$2:D$624,Planilha4!B625,'COVID 19 FASE I'!G$2:G$624,Planilha4!K$348,'COVID 19 FASE I'!#REF!,Planilha4!K$347)</f>
        <v>#REF!</v>
      </c>
      <c r="L625" s="102" t="e">
        <f>SUMIFS('COVID 19 FASE I'!N$2:N$624,'COVID 19 FASE I'!D$2:D$624,Planilha4!B625,'COVID 19 FASE I'!G$2:G$624,Planilha4!L$348,'COVID 19 FASE I'!#REF!,Planilha4!L$347)</f>
        <v>#REF!</v>
      </c>
      <c r="M625" s="102" t="e">
        <f>SUMIFS('COVID 19 FASE I'!N$2:N$624,'COVID 19 FASE I'!D$2:D$624,Planilha4!B625,'COVID 19 FASE I'!G$2:G$624,Planilha4!M$348,'COVID 19 FASE I'!#REF!,Planilha4!M$347)</f>
        <v>#REF!</v>
      </c>
      <c r="N625" s="102" t="e">
        <f>SUMIFS('COVID 19 FASE I'!N$2:N$624,'COVID 19 FASE I'!D$2:D$624,Planilha4!B625,'COVID 19 FASE I'!G$2:G$624,Planilha4!N$348,'COVID 19 FASE I'!#REF!,Planilha4!N$347)</f>
        <v>#REF!</v>
      </c>
      <c r="O625" s="103" t="e">
        <f t="shared" si="14"/>
        <v>#REF!</v>
      </c>
    </row>
    <row r="626" spans="1:15" x14ac:dyDescent="0.25">
      <c r="A626" s="87" t="s">
        <v>642</v>
      </c>
      <c r="B626" s="88" t="s">
        <v>841</v>
      </c>
      <c r="C626" s="102" t="e">
        <f>SUMIFS('COVID 19 FASE I'!N$2:N$624,'COVID 19 FASE I'!D$2:D$624,Planilha4!B626,'COVID 19 FASE I'!G$2:G$624,Planilha4!C$348,'COVID 19 FASE I'!#REF!,Planilha4!C$347)</f>
        <v>#REF!</v>
      </c>
      <c r="D626" s="102" t="e">
        <f>SUMIFS('COVID 19 FASE I'!N$2:N$624,'COVID 19 FASE I'!D$2:D$624,Planilha4!B626,'COVID 19 FASE I'!G$2:G$624,Planilha4!D$348,'COVID 19 FASE I'!#REF!,Planilha4!D$347)</f>
        <v>#REF!</v>
      </c>
      <c r="E626" s="102" t="e">
        <f>SUMIFS('COVID 19 FASE I'!N$2:N$624,'COVID 19 FASE I'!D$2:D$624,Planilha4!B626,'COVID 19 FASE I'!G$2:G$624,Planilha4!E$348,'COVID 19 FASE I'!#REF!,Planilha4!E$347)</f>
        <v>#REF!</v>
      </c>
      <c r="F626" s="102" t="e">
        <f>SUMIFS('COVID 19 FASE I'!N$2:N$624,'COVID 19 FASE I'!D$2:D$624,Planilha4!B626,'COVID 19 FASE I'!G$2:G$624,Planilha4!F$348,'COVID 19 FASE I'!#REF!,Planilha4!F$347)</f>
        <v>#REF!</v>
      </c>
      <c r="G626" s="102" t="e">
        <f>SUMIFS('COVID 19 FASE I'!N$2:N$624,'COVID 19 FASE I'!D$2:D$624,Planilha4!B626,'COVID 19 FASE I'!G$2:G$624,Planilha4!G$348,'COVID 19 FASE I'!#REF!,Planilha4!G$347)</f>
        <v>#REF!</v>
      </c>
      <c r="H626" s="102" t="e">
        <f>SUMIFS('COVID 19 FASE I'!N$2:N$624,'COVID 19 FASE I'!D$2:D$624,Planilha4!B626,'COVID 19 FASE I'!G$2:G$624,Planilha4!H$348,'COVID 19 FASE I'!#REF!,Planilha4!H$347)</f>
        <v>#REF!</v>
      </c>
      <c r="I626" s="102" t="e">
        <f>SUMIFS('COVID 19 FASE I'!N$2:N$624,'COVID 19 FASE I'!D$2:D$624,Planilha4!B626,'COVID 19 FASE I'!G$2:G$624,Planilha4!I$348,'COVID 19 FASE I'!#REF!,Planilha4!I$347)</f>
        <v>#REF!</v>
      </c>
      <c r="J626" s="102" t="e">
        <f>SUMIFS('COVID 19 FASE I'!N$2:N$624,'COVID 19 FASE I'!D$2:D$624,Planilha4!B626,'COVID 19 FASE I'!G$2:G$624,Planilha4!J$348,'COVID 19 FASE I'!#REF!,Planilha4!J$347)</f>
        <v>#REF!</v>
      </c>
      <c r="K626" s="102" t="e">
        <f>SUMIFS('COVID 19 FASE I'!N$2:N$624,'COVID 19 FASE I'!D$2:D$624,Planilha4!B626,'COVID 19 FASE I'!G$2:G$624,Planilha4!K$348,'COVID 19 FASE I'!#REF!,Planilha4!K$347)</f>
        <v>#REF!</v>
      </c>
      <c r="L626" s="102" t="e">
        <f>SUMIFS('COVID 19 FASE I'!N$2:N$624,'COVID 19 FASE I'!D$2:D$624,Planilha4!B626,'COVID 19 FASE I'!G$2:G$624,Planilha4!L$348,'COVID 19 FASE I'!#REF!,Planilha4!L$347)</f>
        <v>#REF!</v>
      </c>
      <c r="M626" s="102" t="e">
        <f>SUMIFS('COVID 19 FASE I'!N$2:N$624,'COVID 19 FASE I'!D$2:D$624,Planilha4!B626,'COVID 19 FASE I'!G$2:G$624,Planilha4!M$348,'COVID 19 FASE I'!#REF!,Planilha4!M$347)</f>
        <v>#REF!</v>
      </c>
      <c r="N626" s="102" t="e">
        <f>SUMIFS('COVID 19 FASE I'!N$2:N$624,'COVID 19 FASE I'!D$2:D$624,Planilha4!B626,'COVID 19 FASE I'!G$2:G$624,Planilha4!N$348,'COVID 19 FASE I'!#REF!,Planilha4!N$347)</f>
        <v>#REF!</v>
      </c>
      <c r="O626" s="103" t="e">
        <f t="shared" si="14"/>
        <v>#REF!</v>
      </c>
    </row>
    <row r="627" spans="1:15" x14ac:dyDescent="0.25">
      <c r="A627" s="89" t="s">
        <v>151</v>
      </c>
      <c r="B627" s="90" t="s">
        <v>783</v>
      </c>
      <c r="C627" s="102" t="e">
        <f>SUMIFS('COVID 19 FASE I'!N$2:N$624,'COVID 19 FASE I'!D$2:D$624,Planilha4!B627,'COVID 19 FASE I'!G$2:G$624,Planilha4!C$348,'COVID 19 FASE I'!#REF!,Planilha4!C$347)</f>
        <v>#REF!</v>
      </c>
      <c r="D627" s="102" t="e">
        <f>SUMIFS('COVID 19 FASE I'!N$2:N$624,'COVID 19 FASE I'!D$2:D$624,Planilha4!B627,'COVID 19 FASE I'!G$2:G$624,Planilha4!D$348,'COVID 19 FASE I'!#REF!,Planilha4!D$347)</f>
        <v>#REF!</v>
      </c>
      <c r="E627" s="102" t="e">
        <f>SUMIFS('COVID 19 FASE I'!N$2:N$624,'COVID 19 FASE I'!D$2:D$624,Planilha4!B627,'COVID 19 FASE I'!G$2:G$624,Planilha4!E$348,'COVID 19 FASE I'!#REF!,Planilha4!E$347)</f>
        <v>#REF!</v>
      </c>
      <c r="F627" s="102" t="e">
        <f>SUMIFS('COVID 19 FASE I'!N$2:N$624,'COVID 19 FASE I'!D$2:D$624,Planilha4!B627,'COVID 19 FASE I'!G$2:G$624,Planilha4!F$348,'COVID 19 FASE I'!#REF!,Planilha4!F$347)</f>
        <v>#REF!</v>
      </c>
      <c r="G627" s="102" t="e">
        <f>SUMIFS('COVID 19 FASE I'!N$2:N$624,'COVID 19 FASE I'!D$2:D$624,Planilha4!B627,'COVID 19 FASE I'!G$2:G$624,Planilha4!G$348,'COVID 19 FASE I'!#REF!,Planilha4!G$347)</f>
        <v>#REF!</v>
      </c>
      <c r="H627" s="102" t="e">
        <f>SUMIFS('COVID 19 FASE I'!N$2:N$624,'COVID 19 FASE I'!D$2:D$624,Planilha4!B627,'COVID 19 FASE I'!G$2:G$624,Planilha4!H$348,'COVID 19 FASE I'!#REF!,Planilha4!H$347)</f>
        <v>#REF!</v>
      </c>
      <c r="I627" s="102" t="e">
        <f>SUMIFS('COVID 19 FASE I'!N$2:N$624,'COVID 19 FASE I'!D$2:D$624,Planilha4!B627,'COVID 19 FASE I'!G$2:G$624,Planilha4!I$348,'COVID 19 FASE I'!#REF!,Planilha4!I$347)</f>
        <v>#REF!</v>
      </c>
      <c r="J627" s="102" t="e">
        <f>SUMIFS('COVID 19 FASE I'!N$2:N$624,'COVID 19 FASE I'!D$2:D$624,Planilha4!B627,'COVID 19 FASE I'!G$2:G$624,Planilha4!J$348,'COVID 19 FASE I'!#REF!,Planilha4!J$347)</f>
        <v>#REF!</v>
      </c>
      <c r="K627" s="102" t="e">
        <f>SUMIFS('COVID 19 FASE I'!N$2:N$624,'COVID 19 FASE I'!D$2:D$624,Planilha4!B627,'COVID 19 FASE I'!G$2:G$624,Planilha4!K$348,'COVID 19 FASE I'!#REF!,Planilha4!K$347)</f>
        <v>#REF!</v>
      </c>
      <c r="L627" s="102" t="e">
        <f>SUMIFS('COVID 19 FASE I'!N$2:N$624,'COVID 19 FASE I'!D$2:D$624,Planilha4!B627,'COVID 19 FASE I'!G$2:G$624,Planilha4!L$348,'COVID 19 FASE I'!#REF!,Planilha4!L$347)</f>
        <v>#REF!</v>
      </c>
      <c r="M627" s="102" t="e">
        <f>SUMIFS('COVID 19 FASE I'!N$2:N$624,'COVID 19 FASE I'!D$2:D$624,Planilha4!B627,'COVID 19 FASE I'!G$2:G$624,Planilha4!M$348,'COVID 19 FASE I'!#REF!,Planilha4!M$347)</f>
        <v>#REF!</v>
      </c>
      <c r="N627" s="102" t="e">
        <f>SUMIFS('COVID 19 FASE I'!N$2:N$624,'COVID 19 FASE I'!D$2:D$624,Planilha4!B627,'COVID 19 FASE I'!G$2:G$624,Planilha4!N$348,'COVID 19 FASE I'!#REF!,Planilha4!N$347)</f>
        <v>#REF!</v>
      </c>
      <c r="O627" s="103" t="e">
        <f t="shared" si="14"/>
        <v>#REF!</v>
      </c>
    </row>
    <row r="628" spans="1:15" x14ac:dyDescent="0.25">
      <c r="A628" s="91" t="s">
        <v>3325</v>
      </c>
      <c r="B628" s="92" t="s">
        <v>3326</v>
      </c>
      <c r="C628" s="102" t="e">
        <f>SUMIFS('COVID 19 FASE I'!N$2:N$624,'COVID 19 FASE I'!D$2:D$624,Planilha4!B628,'COVID 19 FASE I'!G$2:G$624,Planilha4!C$348,'COVID 19 FASE I'!#REF!,Planilha4!C$347)</f>
        <v>#REF!</v>
      </c>
      <c r="D628" s="102" t="e">
        <f>SUMIFS('COVID 19 FASE I'!N$2:N$624,'COVID 19 FASE I'!D$2:D$624,Planilha4!B628,'COVID 19 FASE I'!G$2:G$624,Planilha4!D$348,'COVID 19 FASE I'!#REF!,Planilha4!D$347)</f>
        <v>#REF!</v>
      </c>
      <c r="E628" s="102" t="e">
        <f>SUMIFS('COVID 19 FASE I'!N$2:N$624,'COVID 19 FASE I'!D$2:D$624,Planilha4!B628,'COVID 19 FASE I'!G$2:G$624,Planilha4!E$348,'COVID 19 FASE I'!#REF!,Planilha4!E$347)</f>
        <v>#REF!</v>
      </c>
      <c r="F628" s="102" t="e">
        <f>SUMIFS('COVID 19 FASE I'!N$2:N$624,'COVID 19 FASE I'!D$2:D$624,Planilha4!B628,'COVID 19 FASE I'!G$2:G$624,Planilha4!F$348,'COVID 19 FASE I'!#REF!,Planilha4!F$347)</f>
        <v>#REF!</v>
      </c>
      <c r="G628" s="102" t="e">
        <f>SUMIFS('COVID 19 FASE I'!N$2:N$624,'COVID 19 FASE I'!D$2:D$624,Planilha4!B628,'COVID 19 FASE I'!G$2:G$624,Planilha4!G$348,'COVID 19 FASE I'!#REF!,Planilha4!G$347)</f>
        <v>#REF!</v>
      </c>
      <c r="H628" s="102" t="e">
        <f>SUMIFS('COVID 19 FASE I'!N$2:N$624,'COVID 19 FASE I'!D$2:D$624,Planilha4!B628,'COVID 19 FASE I'!G$2:G$624,Planilha4!H$348,'COVID 19 FASE I'!#REF!,Planilha4!H$347)</f>
        <v>#REF!</v>
      </c>
      <c r="I628" s="102" t="e">
        <f>SUMIFS('COVID 19 FASE I'!N$2:N$624,'COVID 19 FASE I'!D$2:D$624,Planilha4!B628,'COVID 19 FASE I'!G$2:G$624,Planilha4!I$348,'COVID 19 FASE I'!#REF!,Planilha4!I$347)</f>
        <v>#REF!</v>
      </c>
      <c r="J628" s="102" t="e">
        <f>SUMIFS('COVID 19 FASE I'!N$2:N$624,'COVID 19 FASE I'!D$2:D$624,Planilha4!B628,'COVID 19 FASE I'!G$2:G$624,Planilha4!J$348,'COVID 19 FASE I'!#REF!,Planilha4!J$347)</f>
        <v>#REF!</v>
      </c>
      <c r="K628" s="102" t="e">
        <f>SUMIFS('COVID 19 FASE I'!N$2:N$624,'COVID 19 FASE I'!D$2:D$624,Planilha4!B628,'COVID 19 FASE I'!G$2:G$624,Planilha4!K$348,'COVID 19 FASE I'!#REF!,Planilha4!K$347)</f>
        <v>#REF!</v>
      </c>
      <c r="L628" s="102" t="e">
        <f>SUMIFS('COVID 19 FASE I'!N$2:N$624,'COVID 19 FASE I'!D$2:D$624,Planilha4!B628,'COVID 19 FASE I'!G$2:G$624,Planilha4!L$348,'COVID 19 FASE I'!#REF!,Planilha4!L$347)</f>
        <v>#REF!</v>
      </c>
      <c r="M628" s="102" t="e">
        <f>SUMIFS('COVID 19 FASE I'!N$2:N$624,'COVID 19 FASE I'!D$2:D$624,Planilha4!B628,'COVID 19 FASE I'!G$2:G$624,Planilha4!M$348,'COVID 19 FASE I'!#REF!,Planilha4!M$347)</f>
        <v>#REF!</v>
      </c>
      <c r="N628" s="102" t="e">
        <f>SUMIFS('COVID 19 FASE I'!N$2:N$624,'COVID 19 FASE I'!D$2:D$624,Planilha4!B628,'COVID 19 FASE I'!G$2:G$624,Planilha4!N$348,'COVID 19 FASE I'!#REF!,Planilha4!N$347)</f>
        <v>#REF!</v>
      </c>
      <c r="O628" s="103" t="e">
        <f t="shared" si="14"/>
        <v>#REF!</v>
      </c>
    </row>
    <row r="629" spans="1:15" x14ac:dyDescent="0.25">
      <c r="A629" s="87" t="s">
        <v>669</v>
      </c>
      <c r="B629" s="88" t="s">
        <v>877</v>
      </c>
      <c r="C629" s="102" t="e">
        <f>SUMIFS('COVID 19 FASE I'!N$2:N$624,'COVID 19 FASE I'!D$2:D$624,Planilha4!B629,'COVID 19 FASE I'!G$2:G$624,Planilha4!C$348,'COVID 19 FASE I'!#REF!,Planilha4!C$347)</f>
        <v>#REF!</v>
      </c>
      <c r="D629" s="102" t="e">
        <f>SUMIFS('COVID 19 FASE I'!N$2:N$624,'COVID 19 FASE I'!D$2:D$624,Planilha4!B629,'COVID 19 FASE I'!G$2:G$624,Planilha4!D$348,'COVID 19 FASE I'!#REF!,Planilha4!D$347)</f>
        <v>#REF!</v>
      </c>
      <c r="E629" s="102" t="e">
        <f>SUMIFS('COVID 19 FASE I'!N$2:N$624,'COVID 19 FASE I'!D$2:D$624,Planilha4!B629,'COVID 19 FASE I'!G$2:G$624,Planilha4!E$348,'COVID 19 FASE I'!#REF!,Planilha4!E$347)</f>
        <v>#REF!</v>
      </c>
      <c r="F629" s="102" t="e">
        <f>SUMIFS('COVID 19 FASE I'!N$2:N$624,'COVID 19 FASE I'!D$2:D$624,Planilha4!B629,'COVID 19 FASE I'!G$2:G$624,Planilha4!F$348,'COVID 19 FASE I'!#REF!,Planilha4!F$347)</f>
        <v>#REF!</v>
      </c>
      <c r="G629" s="102" t="e">
        <f>SUMIFS('COVID 19 FASE I'!N$2:N$624,'COVID 19 FASE I'!D$2:D$624,Planilha4!B629,'COVID 19 FASE I'!G$2:G$624,Planilha4!G$348,'COVID 19 FASE I'!#REF!,Planilha4!G$347)</f>
        <v>#REF!</v>
      </c>
      <c r="H629" s="102" t="e">
        <f>SUMIFS('COVID 19 FASE I'!N$2:N$624,'COVID 19 FASE I'!D$2:D$624,Planilha4!B629,'COVID 19 FASE I'!G$2:G$624,Planilha4!H$348,'COVID 19 FASE I'!#REF!,Planilha4!H$347)</f>
        <v>#REF!</v>
      </c>
      <c r="I629" s="102" t="e">
        <f>SUMIFS('COVID 19 FASE I'!N$2:N$624,'COVID 19 FASE I'!D$2:D$624,Planilha4!B629,'COVID 19 FASE I'!G$2:G$624,Planilha4!I$348,'COVID 19 FASE I'!#REF!,Planilha4!I$347)</f>
        <v>#REF!</v>
      </c>
      <c r="J629" s="102" t="e">
        <f>SUMIFS('COVID 19 FASE I'!N$2:N$624,'COVID 19 FASE I'!D$2:D$624,Planilha4!B629,'COVID 19 FASE I'!G$2:G$624,Planilha4!J$348,'COVID 19 FASE I'!#REF!,Planilha4!J$347)</f>
        <v>#REF!</v>
      </c>
      <c r="K629" s="102" t="e">
        <f>SUMIFS('COVID 19 FASE I'!N$2:N$624,'COVID 19 FASE I'!D$2:D$624,Planilha4!B629,'COVID 19 FASE I'!G$2:G$624,Planilha4!K$348,'COVID 19 FASE I'!#REF!,Planilha4!K$347)</f>
        <v>#REF!</v>
      </c>
      <c r="L629" s="102" t="e">
        <f>SUMIFS('COVID 19 FASE I'!N$2:N$624,'COVID 19 FASE I'!D$2:D$624,Planilha4!B629,'COVID 19 FASE I'!G$2:G$624,Planilha4!L$348,'COVID 19 FASE I'!#REF!,Planilha4!L$347)</f>
        <v>#REF!</v>
      </c>
      <c r="M629" s="102" t="e">
        <f>SUMIFS('COVID 19 FASE I'!N$2:N$624,'COVID 19 FASE I'!D$2:D$624,Planilha4!B629,'COVID 19 FASE I'!G$2:G$624,Planilha4!M$348,'COVID 19 FASE I'!#REF!,Planilha4!M$347)</f>
        <v>#REF!</v>
      </c>
      <c r="N629" s="102" t="e">
        <f>SUMIFS('COVID 19 FASE I'!N$2:N$624,'COVID 19 FASE I'!D$2:D$624,Planilha4!B629,'COVID 19 FASE I'!G$2:G$624,Planilha4!N$348,'COVID 19 FASE I'!#REF!,Planilha4!N$347)</f>
        <v>#REF!</v>
      </c>
      <c r="O629" s="103" t="e">
        <f t="shared" si="14"/>
        <v>#REF!</v>
      </c>
    </row>
    <row r="630" spans="1:15" x14ac:dyDescent="0.25">
      <c r="A630" s="85" t="s">
        <v>3079</v>
      </c>
      <c r="B630" s="86" t="s">
        <v>3080</v>
      </c>
      <c r="C630" s="102" t="e">
        <f>SUMIFS('COVID 19 FASE I'!N$2:N$624,'COVID 19 FASE I'!D$2:D$624,Planilha4!B630,'COVID 19 FASE I'!G$2:G$624,Planilha4!C$348,'COVID 19 FASE I'!#REF!,Planilha4!C$347)</f>
        <v>#REF!</v>
      </c>
      <c r="D630" s="102" t="e">
        <f>SUMIFS('COVID 19 FASE I'!N$2:N$624,'COVID 19 FASE I'!D$2:D$624,Planilha4!B630,'COVID 19 FASE I'!G$2:G$624,Planilha4!D$348,'COVID 19 FASE I'!#REF!,Planilha4!D$347)</f>
        <v>#REF!</v>
      </c>
      <c r="E630" s="102" t="e">
        <f>SUMIFS('COVID 19 FASE I'!N$2:N$624,'COVID 19 FASE I'!D$2:D$624,Planilha4!B630,'COVID 19 FASE I'!G$2:G$624,Planilha4!E$348,'COVID 19 FASE I'!#REF!,Planilha4!E$347)</f>
        <v>#REF!</v>
      </c>
      <c r="F630" s="102" t="e">
        <f>SUMIFS('COVID 19 FASE I'!N$2:N$624,'COVID 19 FASE I'!D$2:D$624,Planilha4!B630,'COVID 19 FASE I'!G$2:G$624,Planilha4!F$348,'COVID 19 FASE I'!#REF!,Planilha4!F$347)</f>
        <v>#REF!</v>
      </c>
      <c r="G630" s="102" t="e">
        <f>SUMIFS('COVID 19 FASE I'!N$2:N$624,'COVID 19 FASE I'!D$2:D$624,Planilha4!B630,'COVID 19 FASE I'!G$2:G$624,Planilha4!G$348,'COVID 19 FASE I'!#REF!,Planilha4!G$347)</f>
        <v>#REF!</v>
      </c>
      <c r="H630" s="102" t="e">
        <f>SUMIFS('COVID 19 FASE I'!N$2:N$624,'COVID 19 FASE I'!D$2:D$624,Planilha4!B630,'COVID 19 FASE I'!G$2:G$624,Planilha4!H$348,'COVID 19 FASE I'!#REF!,Planilha4!H$347)</f>
        <v>#REF!</v>
      </c>
      <c r="I630" s="102" t="e">
        <f>SUMIFS('COVID 19 FASE I'!N$2:N$624,'COVID 19 FASE I'!D$2:D$624,Planilha4!B630,'COVID 19 FASE I'!G$2:G$624,Planilha4!I$348,'COVID 19 FASE I'!#REF!,Planilha4!I$347)</f>
        <v>#REF!</v>
      </c>
      <c r="J630" s="102" t="e">
        <f>SUMIFS('COVID 19 FASE I'!N$2:N$624,'COVID 19 FASE I'!D$2:D$624,Planilha4!B630,'COVID 19 FASE I'!G$2:G$624,Planilha4!J$348,'COVID 19 FASE I'!#REF!,Planilha4!J$347)</f>
        <v>#REF!</v>
      </c>
      <c r="K630" s="102" t="e">
        <f>SUMIFS('COVID 19 FASE I'!N$2:N$624,'COVID 19 FASE I'!D$2:D$624,Planilha4!B630,'COVID 19 FASE I'!G$2:G$624,Planilha4!K$348,'COVID 19 FASE I'!#REF!,Planilha4!K$347)</f>
        <v>#REF!</v>
      </c>
      <c r="L630" s="102" t="e">
        <f>SUMIFS('COVID 19 FASE I'!N$2:N$624,'COVID 19 FASE I'!D$2:D$624,Planilha4!B630,'COVID 19 FASE I'!G$2:G$624,Planilha4!L$348,'COVID 19 FASE I'!#REF!,Planilha4!L$347)</f>
        <v>#REF!</v>
      </c>
      <c r="M630" s="102" t="e">
        <f>SUMIFS('COVID 19 FASE I'!N$2:N$624,'COVID 19 FASE I'!D$2:D$624,Planilha4!B630,'COVID 19 FASE I'!G$2:G$624,Planilha4!M$348,'COVID 19 FASE I'!#REF!,Planilha4!M$347)</f>
        <v>#REF!</v>
      </c>
      <c r="N630" s="102" t="e">
        <f>SUMIFS('COVID 19 FASE I'!N$2:N$624,'COVID 19 FASE I'!D$2:D$624,Planilha4!B630,'COVID 19 FASE I'!G$2:G$624,Planilha4!N$348,'COVID 19 FASE I'!#REF!,Planilha4!N$347)</f>
        <v>#REF!</v>
      </c>
      <c r="O630" s="103" t="e">
        <f t="shared" si="14"/>
        <v>#REF!</v>
      </c>
    </row>
    <row r="631" spans="1:15" x14ac:dyDescent="0.25">
      <c r="A631" s="89" t="s">
        <v>1635</v>
      </c>
      <c r="B631" s="90" t="s">
        <v>1636</v>
      </c>
      <c r="C631" s="102" t="e">
        <f>SUMIFS('COVID 19 FASE I'!N$2:N$624,'COVID 19 FASE I'!D$2:D$624,Planilha4!B631,'COVID 19 FASE I'!G$2:G$624,Planilha4!C$348,'COVID 19 FASE I'!#REF!,Planilha4!C$347)</f>
        <v>#REF!</v>
      </c>
      <c r="D631" s="102" t="e">
        <f>SUMIFS('COVID 19 FASE I'!N$2:N$624,'COVID 19 FASE I'!D$2:D$624,Planilha4!B631,'COVID 19 FASE I'!G$2:G$624,Planilha4!D$348,'COVID 19 FASE I'!#REF!,Planilha4!D$347)</f>
        <v>#REF!</v>
      </c>
      <c r="E631" s="102" t="e">
        <f>SUMIFS('COVID 19 FASE I'!N$2:N$624,'COVID 19 FASE I'!D$2:D$624,Planilha4!B631,'COVID 19 FASE I'!G$2:G$624,Planilha4!E$348,'COVID 19 FASE I'!#REF!,Planilha4!E$347)</f>
        <v>#REF!</v>
      </c>
      <c r="F631" s="102" t="e">
        <f>SUMIFS('COVID 19 FASE I'!N$2:N$624,'COVID 19 FASE I'!D$2:D$624,Planilha4!B631,'COVID 19 FASE I'!G$2:G$624,Planilha4!F$348,'COVID 19 FASE I'!#REF!,Planilha4!F$347)</f>
        <v>#REF!</v>
      </c>
      <c r="G631" s="102" t="e">
        <f>SUMIFS('COVID 19 FASE I'!N$2:N$624,'COVID 19 FASE I'!D$2:D$624,Planilha4!B631,'COVID 19 FASE I'!G$2:G$624,Planilha4!G$348,'COVID 19 FASE I'!#REF!,Planilha4!G$347)</f>
        <v>#REF!</v>
      </c>
      <c r="H631" s="102" t="e">
        <f>SUMIFS('COVID 19 FASE I'!N$2:N$624,'COVID 19 FASE I'!D$2:D$624,Planilha4!B631,'COVID 19 FASE I'!G$2:G$624,Planilha4!H$348,'COVID 19 FASE I'!#REF!,Planilha4!H$347)</f>
        <v>#REF!</v>
      </c>
      <c r="I631" s="102" t="e">
        <f>SUMIFS('COVID 19 FASE I'!N$2:N$624,'COVID 19 FASE I'!D$2:D$624,Planilha4!B631,'COVID 19 FASE I'!G$2:G$624,Planilha4!I$348,'COVID 19 FASE I'!#REF!,Planilha4!I$347)</f>
        <v>#REF!</v>
      </c>
      <c r="J631" s="102" t="e">
        <f>SUMIFS('COVID 19 FASE I'!N$2:N$624,'COVID 19 FASE I'!D$2:D$624,Planilha4!B631,'COVID 19 FASE I'!G$2:G$624,Planilha4!J$348,'COVID 19 FASE I'!#REF!,Planilha4!J$347)</f>
        <v>#REF!</v>
      </c>
      <c r="K631" s="102" t="e">
        <f>SUMIFS('COVID 19 FASE I'!N$2:N$624,'COVID 19 FASE I'!D$2:D$624,Planilha4!B631,'COVID 19 FASE I'!G$2:G$624,Planilha4!K$348,'COVID 19 FASE I'!#REF!,Planilha4!K$347)</f>
        <v>#REF!</v>
      </c>
      <c r="L631" s="102" t="e">
        <f>SUMIFS('COVID 19 FASE I'!N$2:N$624,'COVID 19 FASE I'!D$2:D$624,Planilha4!B631,'COVID 19 FASE I'!G$2:G$624,Planilha4!L$348,'COVID 19 FASE I'!#REF!,Planilha4!L$347)</f>
        <v>#REF!</v>
      </c>
      <c r="M631" s="102" t="e">
        <f>SUMIFS('COVID 19 FASE I'!N$2:N$624,'COVID 19 FASE I'!D$2:D$624,Planilha4!B631,'COVID 19 FASE I'!G$2:G$624,Planilha4!M$348,'COVID 19 FASE I'!#REF!,Planilha4!M$347)</f>
        <v>#REF!</v>
      </c>
      <c r="N631" s="102" t="e">
        <f>SUMIFS('COVID 19 FASE I'!N$2:N$624,'COVID 19 FASE I'!D$2:D$624,Planilha4!B631,'COVID 19 FASE I'!G$2:G$624,Planilha4!N$348,'COVID 19 FASE I'!#REF!,Planilha4!N$347)</f>
        <v>#REF!</v>
      </c>
      <c r="O631" s="103" t="e">
        <f t="shared" si="14"/>
        <v>#REF!</v>
      </c>
    </row>
    <row r="632" spans="1:15" x14ac:dyDescent="0.25">
      <c r="A632" s="87" t="s">
        <v>591</v>
      </c>
      <c r="B632" s="88" t="s">
        <v>779</v>
      </c>
      <c r="C632" s="102" t="e">
        <f>SUMIFS('COVID 19 FASE I'!N$2:N$624,'COVID 19 FASE I'!D$2:D$624,Planilha4!B632,'COVID 19 FASE I'!G$2:G$624,Planilha4!C$348,'COVID 19 FASE I'!#REF!,Planilha4!C$347)</f>
        <v>#REF!</v>
      </c>
      <c r="D632" s="102" t="e">
        <f>SUMIFS('COVID 19 FASE I'!N$2:N$624,'COVID 19 FASE I'!D$2:D$624,Planilha4!B632,'COVID 19 FASE I'!G$2:G$624,Planilha4!D$348,'COVID 19 FASE I'!#REF!,Planilha4!D$347)</f>
        <v>#REF!</v>
      </c>
      <c r="E632" s="102" t="e">
        <f>SUMIFS('COVID 19 FASE I'!N$2:N$624,'COVID 19 FASE I'!D$2:D$624,Planilha4!B632,'COVID 19 FASE I'!G$2:G$624,Planilha4!E$348,'COVID 19 FASE I'!#REF!,Planilha4!E$347)</f>
        <v>#REF!</v>
      </c>
      <c r="F632" s="102" t="e">
        <f>SUMIFS('COVID 19 FASE I'!N$2:N$624,'COVID 19 FASE I'!D$2:D$624,Planilha4!B632,'COVID 19 FASE I'!G$2:G$624,Planilha4!F$348,'COVID 19 FASE I'!#REF!,Planilha4!F$347)</f>
        <v>#REF!</v>
      </c>
      <c r="G632" s="102" t="e">
        <f>SUMIFS('COVID 19 FASE I'!N$2:N$624,'COVID 19 FASE I'!D$2:D$624,Planilha4!B632,'COVID 19 FASE I'!G$2:G$624,Planilha4!G$348,'COVID 19 FASE I'!#REF!,Planilha4!G$347)</f>
        <v>#REF!</v>
      </c>
      <c r="H632" s="102" t="e">
        <f>SUMIFS('COVID 19 FASE I'!N$2:N$624,'COVID 19 FASE I'!D$2:D$624,Planilha4!B632,'COVID 19 FASE I'!G$2:G$624,Planilha4!H$348,'COVID 19 FASE I'!#REF!,Planilha4!H$347)</f>
        <v>#REF!</v>
      </c>
      <c r="I632" s="102" t="e">
        <f>SUMIFS('COVID 19 FASE I'!N$2:N$624,'COVID 19 FASE I'!D$2:D$624,Planilha4!B632,'COVID 19 FASE I'!G$2:G$624,Planilha4!I$348,'COVID 19 FASE I'!#REF!,Planilha4!I$347)</f>
        <v>#REF!</v>
      </c>
      <c r="J632" s="102" t="e">
        <f>SUMIFS('COVID 19 FASE I'!N$2:N$624,'COVID 19 FASE I'!D$2:D$624,Planilha4!B632,'COVID 19 FASE I'!G$2:G$624,Planilha4!J$348,'COVID 19 FASE I'!#REF!,Planilha4!J$347)</f>
        <v>#REF!</v>
      </c>
      <c r="K632" s="102" t="e">
        <f>SUMIFS('COVID 19 FASE I'!N$2:N$624,'COVID 19 FASE I'!D$2:D$624,Planilha4!B632,'COVID 19 FASE I'!G$2:G$624,Planilha4!K$348,'COVID 19 FASE I'!#REF!,Planilha4!K$347)</f>
        <v>#REF!</v>
      </c>
      <c r="L632" s="102" t="e">
        <f>SUMIFS('COVID 19 FASE I'!N$2:N$624,'COVID 19 FASE I'!D$2:D$624,Planilha4!B632,'COVID 19 FASE I'!G$2:G$624,Planilha4!L$348,'COVID 19 FASE I'!#REF!,Planilha4!L$347)</f>
        <v>#REF!</v>
      </c>
      <c r="M632" s="102" t="e">
        <f>SUMIFS('COVID 19 FASE I'!N$2:N$624,'COVID 19 FASE I'!D$2:D$624,Planilha4!B632,'COVID 19 FASE I'!G$2:G$624,Planilha4!M$348,'COVID 19 FASE I'!#REF!,Planilha4!M$347)</f>
        <v>#REF!</v>
      </c>
      <c r="N632" s="102" t="e">
        <f>SUMIFS('COVID 19 FASE I'!N$2:N$624,'COVID 19 FASE I'!D$2:D$624,Planilha4!B632,'COVID 19 FASE I'!G$2:G$624,Planilha4!N$348,'COVID 19 FASE I'!#REF!,Planilha4!N$347)</f>
        <v>#REF!</v>
      </c>
      <c r="O632" s="103" t="e">
        <f t="shared" si="14"/>
        <v>#REF!</v>
      </c>
    </row>
    <row r="633" spans="1:15" x14ac:dyDescent="0.25">
      <c r="A633" s="89" t="s">
        <v>1601</v>
      </c>
      <c r="B633" s="90" t="s">
        <v>1602</v>
      </c>
      <c r="C633" s="102" t="e">
        <f>SUMIFS('COVID 19 FASE I'!N$2:N$624,'COVID 19 FASE I'!D$2:D$624,Planilha4!B633,'COVID 19 FASE I'!G$2:G$624,Planilha4!C$348,'COVID 19 FASE I'!#REF!,Planilha4!C$347)</f>
        <v>#REF!</v>
      </c>
      <c r="D633" s="102" t="e">
        <f>SUMIFS('COVID 19 FASE I'!N$2:N$624,'COVID 19 FASE I'!D$2:D$624,Planilha4!B633,'COVID 19 FASE I'!G$2:G$624,Planilha4!D$348,'COVID 19 FASE I'!#REF!,Planilha4!D$347)</f>
        <v>#REF!</v>
      </c>
      <c r="E633" s="102" t="e">
        <f>SUMIFS('COVID 19 FASE I'!N$2:N$624,'COVID 19 FASE I'!D$2:D$624,Planilha4!B633,'COVID 19 FASE I'!G$2:G$624,Planilha4!E$348,'COVID 19 FASE I'!#REF!,Planilha4!E$347)</f>
        <v>#REF!</v>
      </c>
      <c r="F633" s="102" t="e">
        <f>SUMIFS('COVID 19 FASE I'!N$2:N$624,'COVID 19 FASE I'!D$2:D$624,Planilha4!B633,'COVID 19 FASE I'!G$2:G$624,Planilha4!F$348,'COVID 19 FASE I'!#REF!,Planilha4!F$347)</f>
        <v>#REF!</v>
      </c>
      <c r="G633" s="102" t="e">
        <f>SUMIFS('COVID 19 FASE I'!N$2:N$624,'COVID 19 FASE I'!D$2:D$624,Planilha4!B633,'COVID 19 FASE I'!G$2:G$624,Planilha4!G$348,'COVID 19 FASE I'!#REF!,Planilha4!G$347)</f>
        <v>#REF!</v>
      </c>
      <c r="H633" s="102" t="e">
        <f>SUMIFS('COVID 19 FASE I'!N$2:N$624,'COVID 19 FASE I'!D$2:D$624,Planilha4!B633,'COVID 19 FASE I'!G$2:G$624,Planilha4!H$348,'COVID 19 FASE I'!#REF!,Planilha4!H$347)</f>
        <v>#REF!</v>
      </c>
      <c r="I633" s="102" t="e">
        <f>SUMIFS('COVID 19 FASE I'!N$2:N$624,'COVID 19 FASE I'!D$2:D$624,Planilha4!B633,'COVID 19 FASE I'!G$2:G$624,Planilha4!I$348,'COVID 19 FASE I'!#REF!,Planilha4!I$347)</f>
        <v>#REF!</v>
      </c>
      <c r="J633" s="102" t="e">
        <f>SUMIFS('COVID 19 FASE I'!N$2:N$624,'COVID 19 FASE I'!D$2:D$624,Planilha4!B633,'COVID 19 FASE I'!G$2:G$624,Planilha4!J$348,'COVID 19 FASE I'!#REF!,Planilha4!J$347)</f>
        <v>#REF!</v>
      </c>
      <c r="K633" s="102" t="e">
        <f>SUMIFS('COVID 19 FASE I'!N$2:N$624,'COVID 19 FASE I'!D$2:D$624,Planilha4!B633,'COVID 19 FASE I'!G$2:G$624,Planilha4!K$348,'COVID 19 FASE I'!#REF!,Planilha4!K$347)</f>
        <v>#REF!</v>
      </c>
      <c r="L633" s="102" t="e">
        <f>SUMIFS('COVID 19 FASE I'!N$2:N$624,'COVID 19 FASE I'!D$2:D$624,Planilha4!B633,'COVID 19 FASE I'!G$2:G$624,Planilha4!L$348,'COVID 19 FASE I'!#REF!,Planilha4!L$347)</f>
        <v>#REF!</v>
      </c>
      <c r="M633" s="102" t="e">
        <f>SUMIFS('COVID 19 FASE I'!N$2:N$624,'COVID 19 FASE I'!D$2:D$624,Planilha4!B633,'COVID 19 FASE I'!G$2:G$624,Planilha4!M$348,'COVID 19 FASE I'!#REF!,Planilha4!M$347)</f>
        <v>#REF!</v>
      </c>
      <c r="N633" s="102" t="e">
        <f>SUMIFS('COVID 19 FASE I'!N$2:N$624,'COVID 19 FASE I'!D$2:D$624,Planilha4!B633,'COVID 19 FASE I'!G$2:G$624,Planilha4!N$348,'COVID 19 FASE I'!#REF!,Planilha4!N$347)</f>
        <v>#REF!</v>
      </c>
      <c r="O633" s="103" t="e">
        <f t="shared" si="14"/>
        <v>#REF!</v>
      </c>
    </row>
    <row r="634" spans="1:15" x14ac:dyDescent="0.25">
      <c r="A634" s="89" t="s">
        <v>1711</v>
      </c>
      <c r="B634" s="90" t="s">
        <v>1712</v>
      </c>
      <c r="C634" s="102" t="e">
        <f>SUMIFS('COVID 19 FASE I'!N$2:N$624,'COVID 19 FASE I'!D$2:D$624,Planilha4!B634,'COVID 19 FASE I'!G$2:G$624,Planilha4!C$348,'COVID 19 FASE I'!#REF!,Planilha4!C$347)</f>
        <v>#REF!</v>
      </c>
      <c r="D634" s="102" t="e">
        <f>SUMIFS('COVID 19 FASE I'!N$2:N$624,'COVID 19 FASE I'!D$2:D$624,Planilha4!B634,'COVID 19 FASE I'!G$2:G$624,Planilha4!D$348,'COVID 19 FASE I'!#REF!,Planilha4!D$347)</f>
        <v>#REF!</v>
      </c>
      <c r="E634" s="102" t="e">
        <f>SUMIFS('COVID 19 FASE I'!N$2:N$624,'COVID 19 FASE I'!D$2:D$624,Planilha4!B634,'COVID 19 FASE I'!G$2:G$624,Planilha4!E$348,'COVID 19 FASE I'!#REF!,Planilha4!E$347)</f>
        <v>#REF!</v>
      </c>
      <c r="F634" s="102" t="e">
        <f>SUMIFS('COVID 19 FASE I'!N$2:N$624,'COVID 19 FASE I'!D$2:D$624,Planilha4!B634,'COVID 19 FASE I'!G$2:G$624,Planilha4!F$348,'COVID 19 FASE I'!#REF!,Planilha4!F$347)</f>
        <v>#REF!</v>
      </c>
      <c r="G634" s="102" t="e">
        <f>SUMIFS('COVID 19 FASE I'!N$2:N$624,'COVID 19 FASE I'!D$2:D$624,Planilha4!B634,'COVID 19 FASE I'!G$2:G$624,Planilha4!G$348,'COVID 19 FASE I'!#REF!,Planilha4!G$347)</f>
        <v>#REF!</v>
      </c>
      <c r="H634" s="102" t="e">
        <f>SUMIFS('COVID 19 FASE I'!N$2:N$624,'COVID 19 FASE I'!D$2:D$624,Planilha4!B634,'COVID 19 FASE I'!G$2:G$624,Planilha4!H$348,'COVID 19 FASE I'!#REF!,Planilha4!H$347)</f>
        <v>#REF!</v>
      </c>
      <c r="I634" s="102" t="e">
        <f>SUMIFS('COVID 19 FASE I'!N$2:N$624,'COVID 19 FASE I'!D$2:D$624,Planilha4!B634,'COVID 19 FASE I'!G$2:G$624,Planilha4!I$348,'COVID 19 FASE I'!#REF!,Planilha4!I$347)</f>
        <v>#REF!</v>
      </c>
      <c r="J634" s="102" t="e">
        <f>SUMIFS('COVID 19 FASE I'!N$2:N$624,'COVID 19 FASE I'!D$2:D$624,Planilha4!B634,'COVID 19 FASE I'!G$2:G$624,Planilha4!J$348,'COVID 19 FASE I'!#REF!,Planilha4!J$347)</f>
        <v>#REF!</v>
      </c>
      <c r="K634" s="102" t="e">
        <f>SUMIFS('COVID 19 FASE I'!N$2:N$624,'COVID 19 FASE I'!D$2:D$624,Planilha4!B634,'COVID 19 FASE I'!G$2:G$624,Planilha4!K$348,'COVID 19 FASE I'!#REF!,Planilha4!K$347)</f>
        <v>#REF!</v>
      </c>
      <c r="L634" s="102" t="e">
        <f>SUMIFS('COVID 19 FASE I'!N$2:N$624,'COVID 19 FASE I'!D$2:D$624,Planilha4!B634,'COVID 19 FASE I'!G$2:G$624,Planilha4!L$348,'COVID 19 FASE I'!#REF!,Planilha4!L$347)</f>
        <v>#REF!</v>
      </c>
      <c r="M634" s="102" t="e">
        <f>SUMIFS('COVID 19 FASE I'!N$2:N$624,'COVID 19 FASE I'!D$2:D$624,Planilha4!B634,'COVID 19 FASE I'!G$2:G$624,Planilha4!M$348,'COVID 19 FASE I'!#REF!,Planilha4!M$347)</f>
        <v>#REF!</v>
      </c>
      <c r="N634" s="102" t="e">
        <f>SUMIFS('COVID 19 FASE I'!N$2:N$624,'COVID 19 FASE I'!D$2:D$624,Planilha4!B634,'COVID 19 FASE I'!G$2:G$624,Planilha4!N$348,'COVID 19 FASE I'!#REF!,Planilha4!N$347)</f>
        <v>#REF!</v>
      </c>
      <c r="O634" s="103" t="e">
        <f t="shared" si="14"/>
        <v>#REF!</v>
      </c>
    </row>
    <row r="635" spans="1:15" x14ac:dyDescent="0.25">
      <c r="A635" s="91" t="s">
        <v>3292</v>
      </c>
      <c r="B635" s="92" t="s">
        <v>3293</v>
      </c>
      <c r="C635" s="102" t="e">
        <f>SUMIFS('COVID 19 FASE I'!N$2:N$624,'COVID 19 FASE I'!D$2:D$624,Planilha4!B635,'COVID 19 FASE I'!G$2:G$624,Planilha4!C$348,'COVID 19 FASE I'!#REF!,Planilha4!C$347)</f>
        <v>#REF!</v>
      </c>
      <c r="D635" s="102" t="e">
        <f>SUMIFS('COVID 19 FASE I'!N$2:N$624,'COVID 19 FASE I'!D$2:D$624,Planilha4!B635,'COVID 19 FASE I'!G$2:G$624,Planilha4!D$348,'COVID 19 FASE I'!#REF!,Planilha4!D$347)</f>
        <v>#REF!</v>
      </c>
      <c r="E635" s="102" t="e">
        <f>SUMIFS('COVID 19 FASE I'!N$2:N$624,'COVID 19 FASE I'!D$2:D$624,Planilha4!B635,'COVID 19 FASE I'!G$2:G$624,Planilha4!E$348,'COVID 19 FASE I'!#REF!,Planilha4!E$347)</f>
        <v>#REF!</v>
      </c>
      <c r="F635" s="102" t="e">
        <f>SUMIFS('COVID 19 FASE I'!N$2:N$624,'COVID 19 FASE I'!D$2:D$624,Planilha4!B635,'COVID 19 FASE I'!G$2:G$624,Planilha4!F$348,'COVID 19 FASE I'!#REF!,Planilha4!F$347)</f>
        <v>#REF!</v>
      </c>
      <c r="G635" s="102" t="e">
        <f>SUMIFS('COVID 19 FASE I'!N$2:N$624,'COVID 19 FASE I'!D$2:D$624,Planilha4!B635,'COVID 19 FASE I'!G$2:G$624,Planilha4!G$348,'COVID 19 FASE I'!#REF!,Planilha4!G$347)</f>
        <v>#REF!</v>
      </c>
      <c r="H635" s="102" t="e">
        <f>SUMIFS('COVID 19 FASE I'!N$2:N$624,'COVID 19 FASE I'!D$2:D$624,Planilha4!B635,'COVID 19 FASE I'!G$2:G$624,Planilha4!H$348,'COVID 19 FASE I'!#REF!,Planilha4!H$347)</f>
        <v>#REF!</v>
      </c>
      <c r="I635" s="102" t="e">
        <f>SUMIFS('COVID 19 FASE I'!N$2:N$624,'COVID 19 FASE I'!D$2:D$624,Planilha4!B635,'COVID 19 FASE I'!G$2:G$624,Planilha4!I$348,'COVID 19 FASE I'!#REF!,Planilha4!I$347)</f>
        <v>#REF!</v>
      </c>
      <c r="J635" s="102" t="e">
        <f>SUMIFS('COVID 19 FASE I'!N$2:N$624,'COVID 19 FASE I'!D$2:D$624,Planilha4!B635,'COVID 19 FASE I'!G$2:G$624,Planilha4!J$348,'COVID 19 FASE I'!#REF!,Planilha4!J$347)</f>
        <v>#REF!</v>
      </c>
      <c r="K635" s="102" t="e">
        <f>SUMIFS('COVID 19 FASE I'!N$2:N$624,'COVID 19 FASE I'!D$2:D$624,Planilha4!B635,'COVID 19 FASE I'!G$2:G$624,Planilha4!K$348,'COVID 19 FASE I'!#REF!,Planilha4!K$347)</f>
        <v>#REF!</v>
      </c>
      <c r="L635" s="102" t="e">
        <f>SUMIFS('COVID 19 FASE I'!N$2:N$624,'COVID 19 FASE I'!D$2:D$624,Planilha4!B635,'COVID 19 FASE I'!G$2:G$624,Planilha4!L$348,'COVID 19 FASE I'!#REF!,Planilha4!L$347)</f>
        <v>#REF!</v>
      </c>
      <c r="M635" s="102" t="e">
        <f>SUMIFS('COVID 19 FASE I'!N$2:N$624,'COVID 19 FASE I'!D$2:D$624,Planilha4!B635,'COVID 19 FASE I'!G$2:G$624,Planilha4!M$348,'COVID 19 FASE I'!#REF!,Planilha4!M$347)</f>
        <v>#REF!</v>
      </c>
      <c r="N635" s="102" t="e">
        <f>SUMIFS('COVID 19 FASE I'!N$2:N$624,'COVID 19 FASE I'!D$2:D$624,Planilha4!B635,'COVID 19 FASE I'!G$2:G$624,Planilha4!N$348,'COVID 19 FASE I'!#REF!,Planilha4!N$347)</f>
        <v>#REF!</v>
      </c>
      <c r="O635" s="103" t="e">
        <f t="shared" si="14"/>
        <v>#REF!</v>
      </c>
    </row>
    <row r="636" spans="1:15" x14ac:dyDescent="0.25">
      <c r="A636" s="89" t="s">
        <v>2239</v>
      </c>
      <c r="B636" s="90" t="s">
        <v>2240</v>
      </c>
      <c r="C636" s="102" t="e">
        <f>SUMIFS('COVID 19 FASE I'!N$2:N$624,'COVID 19 FASE I'!D$2:D$624,Planilha4!B636,'COVID 19 FASE I'!G$2:G$624,Planilha4!C$348,'COVID 19 FASE I'!#REF!,Planilha4!C$347)</f>
        <v>#REF!</v>
      </c>
      <c r="D636" s="102" t="e">
        <f>SUMIFS('COVID 19 FASE I'!N$2:N$624,'COVID 19 FASE I'!D$2:D$624,Planilha4!B636,'COVID 19 FASE I'!G$2:G$624,Planilha4!D$348,'COVID 19 FASE I'!#REF!,Planilha4!D$347)</f>
        <v>#REF!</v>
      </c>
      <c r="E636" s="102" t="e">
        <f>SUMIFS('COVID 19 FASE I'!N$2:N$624,'COVID 19 FASE I'!D$2:D$624,Planilha4!B636,'COVID 19 FASE I'!G$2:G$624,Planilha4!E$348,'COVID 19 FASE I'!#REF!,Planilha4!E$347)</f>
        <v>#REF!</v>
      </c>
      <c r="F636" s="102" t="e">
        <f>SUMIFS('COVID 19 FASE I'!N$2:N$624,'COVID 19 FASE I'!D$2:D$624,Planilha4!B636,'COVID 19 FASE I'!G$2:G$624,Planilha4!F$348,'COVID 19 FASE I'!#REF!,Planilha4!F$347)</f>
        <v>#REF!</v>
      </c>
      <c r="G636" s="102" t="e">
        <f>SUMIFS('COVID 19 FASE I'!N$2:N$624,'COVID 19 FASE I'!D$2:D$624,Planilha4!B636,'COVID 19 FASE I'!G$2:G$624,Planilha4!G$348,'COVID 19 FASE I'!#REF!,Planilha4!G$347)</f>
        <v>#REF!</v>
      </c>
      <c r="H636" s="102" t="e">
        <f>SUMIFS('COVID 19 FASE I'!N$2:N$624,'COVID 19 FASE I'!D$2:D$624,Planilha4!B636,'COVID 19 FASE I'!G$2:G$624,Planilha4!H$348,'COVID 19 FASE I'!#REF!,Planilha4!H$347)</f>
        <v>#REF!</v>
      </c>
      <c r="I636" s="102" t="e">
        <f>SUMIFS('COVID 19 FASE I'!N$2:N$624,'COVID 19 FASE I'!D$2:D$624,Planilha4!B636,'COVID 19 FASE I'!G$2:G$624,Planilha4!I$348,'COVID 19 FASE I'!#REF!,Planilha4!I$347)</f>
        <v>#REF!</v>
      </c>
      <c r="J636" s="102" t="e">
        <f>SUMIFS('COVID 19 FASE I'!N$2:N$624,'COVID 19 FASE I'!D$2:D$624,Planilha4!B636,'COVID 19 FASE I'!G$2:G$624,Planilha4!J$348,'COVID 19 FASE I'!#REF!,Planilha4!J$347)</f>
        <v>#REF!</v>
      </c>
      <c r="K636" s="102" t="e">
        <f>SUMIFS('COVID 19 FASE I'!N$2:N$624,'COVID 19 FASE I'!D$2:D$624,Planilha4!B636,'COVID 19 FASE I'!G$2:G$624,Planilha4!K$348,'COVID 19 FASE I'!#REF!,Planilha4!K$347)</f>
        <v>#REF!</v>
      </c>
      <c r="L636" s="102" t="e">
        <f>SUMIFS('COVID 19 FASE I'!N$2:N$624,'COVID 19 FASE I'!D$2:D$624,Planilha4!B636,'COVID 19 FASE I'!G$2:G$624,Planilha4!L$348,'COVID 19 FASE I'!#REF!,Planilha4!L$347)</f>
        <v>#REF!</v>
      </c>
      <c r="M636" s="102" t="e">
        <f>SUMIFS('COVID 19 FASE I'!N$2:N$624,'COVID 19 FASE I'!D$2:D$624,Planilha4!B636,'COVID 19 FASE I'!G$2:G$624,Planilha4!M$348,'COVID 19 FASE I'!#REF!,Planilha4!M$347)</f>
        <v>#REF!</v>
      </c>
      <c r="N636" s="102" t="e">
        <f>SUMIFS('COVID 19 FASE I'!N$2:N$624,'COVID 19 FASE I'!D$2:D$624,Planilha4!B636,'COVID 19 FASE I'!G$2:G$624,Planilha4!N$348,'COVID 19 FASE I'!#REF!,Planilha4!N$347)</f>
        <v>#REF!</v>
      </c>
      <c r="O636" s="103" t="e">
        <f t="shared" si="14"/>
        <v>#REF!</v>
      </c>
    </row>
    <row r="637" spans="1:15" x14ac:dyDescent="0.25">
      <c r="A637" s="91" t="s">
        <v>3290</v>
      </c>
      <c r="B637" s="92" t="s">
        <v>3291</v>
      </c>
      <c r="C637" s="102" t="e">
        <f>SUMIFS('COVID 19 FASE I'!N$2:N$624,'COVID 19 FASE I'!D$2:D$624,Planilha4!B637,'COVID 19 FASE I'!G$2:G$624,Planilha4!C$348,'COVID 19 FASE I'!#REF!,Planilha4!C$347)</f>
        <v>#REF!</v>
      </c>
      <c r="D637" s="102" t="e">
        <f>SUMIFS('COVID 19 FASE I'!N$2:N$624,'COVID 19 FASE I'!D$2:D$624,Planilha4!B637,'COVID 19 FASE I'!G$2:G$624,Planilha4!D$348,'COVID 19 FASE I'!#REF!,Planilha4!D$347)</f>
        <v>#REF!</v>
      </c>
      <c r="E637" s="102" t="e">
        <f>SUMIFS('COVID 19 FASE I'!N$2:N$624,'COVID 19 FASE I'!D$2:D$624,Planilha4!B637,'COVID 19 FASE I'!G$2:G$624,Planilha4!E$348,'COVID 19 FASE I'!#REF!,Planilha4!E$347)</f>
        <v>#REF!</v>
      </c>
      <c r="F637" s="102" t="e">
        <f>SUMIFS('COVID 19 FASE I'!N$2:N$624,'COVID 19 FASE I'!D$2:D$624,Planilha4!B637,'COVID 19 FASE I'!G$2:G$624,Planilha4!F$348,'COVID 19 FASE I'!#REF!,Planilha4!F$347)</f>
        <v>#REF!</v>
      </c>
      <c r="G637" s="102" t="e">
        <f>SUMIFS('COVID 19 FASE I'!N$2:N$624,'COVID 19 FASE I'!D$2:D$624,Planilha4!B637,'COVID 19 FASE I'!G$2:G$624,Planilha4!G$348,'COVID 19 FASE I'!#REF!,Planilha4!G$347)</f>
        <v>#REF!</v>
      </c>
      <c r="H637" s="102" t="e">
        <f>SUMIFS('COVID 19 FASE I'!N$2:N$624,'COVID 19 FASE I'!D$2:D$624,Planilha4!B637,'COVID 19 FASE I'!G$2:G$624,Planilha4!H$348,'COVID 19 FASE I'!#REF!,Planilha4!H$347)</f>
        <v>#REF!</v>
      </c>
      <c r="I637" s="102" t="e">
        <f>SUMIFS('COVID 19 FASE I'!N$2:N$624,'COVID 19 FASE I'!D$2:D$624,Planilha4!B637,'COVID 19 FASE I'!G$2:G$624,Planilha4!I$348,'COVID 19 FASE I'!#REF!,Planilha4!I$347)</f>
        <v>#REF!</v>
      </c>
      <c r="J637" s="102" t="e">
        <f>SUMIFS('COVID 19 FASE I'!N$2:N$624,'COVID 19 FASE I'!D$2:D$624,Planilha4!B637,'COVID 19 FASE I'!G$2:G$624,Planilha4!J$348,'COVID 19 FASE I'!#REF!,Planilha4!J$347)</f>
        <v>#REF!</v>
      </c>
      <c r="K637" s="102" t="e">
        <f>SUMIFS('COVID 19 FASE I'!N$2:N$624,'COVID 19 FASE I'!D$2:D$624,Planilha4!B637,'COVID 19 FASE I'!G$2:G$624,Planilha4!K$348,'COVID 19 FASE I'!#REF!,Planilha4!K$347)</f>
        <v>#REF!</v>
      </c>
      <c r="L637" s="102" t="e">
        <f>SUMIFS('COVID 19 FASE I'!N$2:N$624,'COVID 19 FASE I'!D$2:D$624,Planilha4!B637,'COVID 19 FASE I'!G$2:G$624,Planilha4!L$348,'COVID 19 FASE I'!#REF!,Planilha4!L$347)</f>
        <v>#REF!</v>
      </c>
      <c r="M637" s="102" t="e">
        <f>SUMIFS('COVID 19 FASE I'!N$2:N$624,'COVID 19 FASE I'!D$2:D$624,Planilha4!B637,'COVID 19 FASE I'!G$2:G$624,Planilha4!M$348,'COVID 19 FASE I'!#REF!,Planilha4!M$347)</f>
        <v>#REF!</v>
      </c>
      <c r="N637" s="102" t="e">
        <f>SUMIFS('COVID 19 FASE I'!N$2:N$624,'COVID 19 FASE I'!D$2:D$624,Planilha4!B637,'COVID 19 FASE I'!G$2:G$624,Planilha4!N$348,'COVID 19 FASE I'!#REF!,Planilha4!N$347)</f>
        <v>#REF!</v>
      </c>
      <c r="O637" s="103" t="e">
        <f t="shared" si="14"/>
        <v>#REF!</v>
      </c>
    </row>
    <row r="638" spans="1:15" x14ac:dyDescent="0.25">
      <c r="A638" s="89" t="s">
        <v>1662</v>
      </c>
      <c r="B638" s="90" t="s">
        <v>1663</v>
      </c>
      <c r="C638" s="102" t="e">
        <f>SUMIFS('COVID 19 FASE I'!N$2:N$624,'COVID 19 FASE I'!D$2:D$624,Planilha4!B638,'COVID 19 FASE I'!G$2:G$624,Planilha4!C$348,'COVID 19 FASE I'!#REF!,Planilha4!C$347)</f>
        <v>#REF!</v>
      </c>
      <c r="D638" s="102" t="e">
        <f>SUMIFS('COVID 19 FASE I'!N$2:N$624,'COVID 19 FASE I'!D$2:D$624,Planilha4!B638,'COVID 19 FASE I'!G$2:G$624,Planilha4!D$348,'COVID 19 FASE I'!#REF!,Planilha4!D$347)</f>
        <v>#REF!</v>
      </c>
      <c r="E638" s="102" t="e">
        <f>SUMIFS('COVID 19 FASE I'!N$2:N$624,'COVID 19 FASE I'!D$2:D$624,Planilha4!B638,'COVID 19 FASE I'!G$2:G$624,Planilha4!E$348,'COVID 19 FASE I'!#REF!,Planilha4!E$347)</f>
        <v>#REF!</v>
      </c>
      <c r="F638" s="102" t="e">
        <f>SUMIFS('COVID 19 FASE I'!N$2:N$624,'COVID 19 FASE I'!D$2:D$624,Planilha4!B638,'COVID 19 FASE I'!G$2:G$624,Planilha4!F$348,'COVID 19 FASE I'!#REF!,Planilha4!F$347)</f>
        <v>#REF!</v>
      </c>
      <c r="G638" s="102" t="e">
        <f>SUMIFS('COVID 19 FASE I'!N$2:N$624,'COVID 19 FASE I'!D$2:D$624,Planilha4!B638,'COVID 19 FASE I'!G$2:G$624,Planilha4!G$348,'COVID 19 FASE I'!#REF!,Planilha4!G$347)</f>
        <v>#REF!</v>
      </c>
      <c r="H638" s="102" t="e">
        <f>SUMIFS('COVID 19 FASE I'!N$2:N$624,'COVID 19 FASE I'!D$2:D$624,Planilha4!B638,'COVID 19 FASE I'!G$2:G$624,Planilha4!H$348,'COVID 19 FASE I'!#REF!,Planilha4!H$347)</f>
        <v>#REF!</v>
      </c>
      <c r="I638" s="102" t="e">
        <f>SUMIFS('COVID 19 FASE I'!N$2:N$624,'COVID 19 FASE I'!D$2:D$624,Planilha4!B638,'COVID 19 FASE I'!G$2:G$624,Planilha4!I$348,'COVID 19 FASE I'!#REF!,Planilha4!I$347)</f>
        <v>#REF!</v>
      </c>
      <c r="J638" s="102" t="e">
        <f>SUMIFS('COVID 19 FASE I'!N$2:N$624,'COVID 19 FASE I'!D$2:D$624,Planilha4!B638,'COVID 19 FASE I'!G$2:G$624,Planilha4!J$348,'COVID 19 FASE I'!#REF!,Planilha4!J$347)</f>
        <v>#REF!</v>
      </c>
      <c r="K638" s="102" t="e">
        <f>SUMIFS('COVID 19 FASE I'!N$2:N$624,'COVID 19 FASE I'!D$2:D$624,Planilha4!B638,'COVID 19 FASE I'!G$2:G$624,Planilha4!K$348,'COVID 19 FASE I'!#REF!,Planilha4!K$347)</f>
        <v>#REF!</v>
      </c>
      <c r="L638" s="102" t="e">
        <f>SUMIFS('COVID 19 FASE I'!N$2:N$624,'COVID 19 FASE I'!D$2:D$624,Planilha4!B638,'COVID 19 FASE I'!G$2:G$624,Planilha4!L$348,'COVID 19 FASE I'!#REF!,Planilha4!L$347)</f>
        <v>#REF!</v>
      </c>
      <c r="M638" s="102" t="e">
        <f>SUMIFS('COVID 19 FASE I'!N$2:N$624,'COVID 19 FASE I'!D$2:D$624,Planilha4!B638,'COVID 19 FASE I'!G$2:G$624,Planilha4!M$348,'COVID 19 FASE I'!#REF!,Planilha4!M$347)</f>
        <v>#REF!</v>
      </c>
      <c r="N638" s="102" t="e">
        <f>SUMIFS('COVID 19 FASE I'!N$2:N$624,'COVID 19 FASE I'!D$2:D$624,Planilha4!B638,'COVID 19 FASE I'!G$2:G$624,Planilha4!N$348,'COVID 19 FASE I'!#REF!,Planilha4!N$347)</f>
        <v>#REF!</v>
      </c>
      <c r="O638" s="103" t="e">
        <f t="shared" si="14"/>
        <v>#REF!</v>
      </c>
    </row>
    <row r="639" spans="1:15" x14ac:dyDescent="0.25">
      <c r="A639" s="89" t="s">
        <v>1554</v>
      </c>
      <c r="B639" s="90" t="s">
        <v>1559</v>
      </c>
      <c r="C639" s="102" t="e">
        <f>SUMIFS('COVID 19 FASE I'!N$2:N$624,'COVID 19 FASE I'!D$2:D$624,Planilha4!B639,'COVID 19 FASE I'!G$2:G$624,Planilha4!C$348,'COVID 19 FASE I'!#REF!,Planilha4!C$347)</f>
        <v>#REF!</v>
      </c>
      <c r="D639" s="102" t="e">
        <f>SUMIFS('COVID 19 FASE I'!N$2:N$624,'COVID 19 FASE I'!D$2:D$624,Planilha4!B639,'COVID 19 FASE I'!G$2:G$624,Planilha4!D$348,'COVID 19 FASE I'!#REF!,Planilha4!D$347)</f>
        <v>#REF!</v>
      </c>
      <c r="E639" s="102" t="e">
        <f>SUMIFS('COVID 19 FASE I'!N$2:N$624,'COVID 19 FASE I'!D$2:D$624,Planilha4!B639,'COVID 19 FASE I'!G$2:G$624,Planilha4!E$348,'COVID 19 FASE I'!#REF!,Planilha4!E$347)</f>
        <v>#REF!</v>
      </c>
      <c r="F639" s="102" t="e">
        <f>SUMIFS('COVID 19 FASE I'!N$2:N$624,'COVID 19 FASE I'!D$2:D$624,Planilha4!B639,'COVID 19 FASE I'!G$2:G$624,Planilha4!F$348,'COVID 19 FASE I'!#REF!,Planilha4!F$347)</f>
        <v>#REF!</v>
      </c>
      <c r="G639" s="102" t="e">
        <f>SUMIFS('COVID 19 FASE I'!N$2:N$624,'COVID 19 FASE I'!D$2:D$624,Planilha4!B639,'COVID 19 FASE I'!G$2:G$624,Planilha4!G$348,'COVID 19 FASE I'!#REF!,Planilha4!G$347)</f>
        <v>#REF!</v>
      </c>
      <c r="H639" s="102" t="e">
        <f>SUMIFS('COVID 19 FASE I'!N$2:N$624,'COVID 19 FASE I'!D$2:D$624,Planilha4!B639,'COVID 19 FASE I'!G$2:G$624,Planilha4!H$348,'COVID 19 FASE I'!#REF!,Planilha4!H$347)</f>
        <v>#REF!</v>
      </c>
      <c r="I639" s="102" t="e">
        <f>SUMIFS('COVID 19 FASE I'!N$2:N$624,'COVID 19 FASE I'!D$2:D$624,Planilha4!B639,'COVID 19 FASE I'!G$2:G$624,Planilha4!I$348,'COVID 19 FASE I'!#REF!,Planilha4!I$347)</f>
        <v>#REF!</v>
      </c>
      <c r="J639" s="102" t="e">
        <f>SUMIFS('COVID 19 FASE I'!N$2:N$624,'COVID 19 FASE I'!D$2:D$624,Planilha4!B639,'COVID 19 FASE I'!G$2:G$624,Planilha4!J$348,'COVID 19 FASE I'!#REF!,Planilha4!J$347)</f>
        <v>#REF!</v>
      </c>
      <c r="K639" s="102" t="e">
        <f>SUMIFS('COVID 19 FASE I'!N$2:N$624,'COVID 19 FASE I'!D$2:D$624,Planilha4!B639,'COVID 19 FASE I'!G$2:G$624,Planilha4!K$348,'COVID 19 FASE I'!#REF!,Planilha4!K$347)</f>
        <v>#REF!</v>
      </c>
      <c r="L639" s="102" t="e">
        <f>SUMIFS('COVID 19 FASE I'!N$2:N$624,'COVID 19 FASE I'!D$2:D$624,Planilha4!B639,'COVID 19 FASE I'!G$2:G$624,Planilha4!L$348,'COVID 19 FASE I'!#REF!,Planilha4!L$347)</f>
        <v>#REF!</v>
      </c>
      <c r="M639" s="102" t="e">
        <f>SUMIFS('COVID 19 FASE I'!N$2:N$624,'COVID 19 FASE I'!D$2:D$624,Planilha4!B639,'COVID 19 FASE I'!G$2:G$624,Planilha4!M$348,'COVID 19 FASE I'!#REF!,Planilha4!M$347)</f>
        <v>#REF!</v>
      </c>
      <c r="N639" s="102" t="e">
        <f>SUMIFS('COVID 19 FASE I'!N$2:N$624,'COVID 19 FASE I'!D$2:D$624,Planilha4!B639,'COVID 19 FASE I'!G$2:G$624,Planilha4!N$348,'COVID 19 FASE I'!#REF!,Planilha4!N$347)</f>
        <v>#REF!</v>
      </c>
      <c r="O639" s="103" t="e">
        <f t="shared" si="14"/>
        <v>#REF!</v>
      </c>
    </row>
    <row r="640" spans="1:15" x14ac:dyDescent="0.25">
      <c r="A640" s="89" t="s">
        <v>1554</v>
      </c>
      <c r="B640" s="90" t="s">
        <v>1676</v>
      </c>
      <c r="C640" s="102" t="e">
        <f>SUMIFS('COVID 19 FASE I'!N$2:N$624,'COVID 19 FASE I'!D$2:D$624,Planilha4!B640,'COVID 19 FASE I'!G$2:G$624,Planilha4!C$348,'COVID 19 FASE I'!#REF!,Planilha4!C$347)</f>
        <v>#REF!</v>
      </c>
      <c r="D640" s="102" t="e">
        <f>SUMIFS('COVID 19 FASE I'!N$2:N$624,'COVID 19 FASE I'!D$2:D$624,Planilha4!B640,'COVID 19 FASE I'!G$2:G$624,Planilha4!D$348,'COVID 19 FASE I'!#REF!,Planilha4!D$347)</f>
        <v>#REF!</v>
      </c>
      <c r="E640" s="102" t="e">
        <f>SUMIFS('COVID 19 FASE I'!N$2:N$624,'COVID 19 FASE I'!D$2:D$624,Planilha4!B640,'COVID 19 FASE I'!G$2:G$624,Planilha4!E$348,'COVID 19 FASE I'!#REF!,Planilha4!E$347)</f>
        <v>#REF!</v>
      </c>
      <c r="F640" s="102" t="e">
        <f>SUMIFS('COVID 19 FASE I'!N$2:N$624,'COVID 19 FASE I'!D$2:D$624,Planilha4!B640,'COVID 19 FASE I'!G$2:G$624,Planilha4!F$348,'COVID 19 FASE I'!#REF!,Planilha4!F$347)</f>
        <v>#REF!</v>
      </c>
      <c r="G640" s="102" t="e">
        <f>SUMIFS('COVID 19 FASE I'!N$2:N$624,'COVID 19 FASE I'!D$2:D$624,Planilha4!B640,'COVID 19 FASE I'!G$2:G$624,Planilha4!G$348,'COVID 19 FASE I'!#REF!,Planilha4!G$347)</f>
        <v>#REF!</v>
      </c>
      <c r="H640" s="102" t="e">
        <f>SUMIFS('COVID 19 FASE I'!N$2:N$624,'COVID 19 FASE I'!D$2:D$624,Planilha4!B640,'COVID 19 FASE I'!G$2:G$624,Planilha4!H$348,'COVID 19 FASE I'!#REF!,Planilha4!H$347)</f>
        <v>#REF!</v>
      </c>
      <c r="I640" s="102" t="e">
        <f>SUMIFS('COVID 19 FASE I'!N$2:N$624,'COVID 19 FASE I'!D$2:D$624,Planilha4!B640,'COVID 19 FASE I'!G$2:G$624,Planilha4!I$348,'COVID 19 FASE I'!#REF!,Planilha4!I$347)</f>
        <v>#REF!</v>
      </c>
      <c r="J640" s="102" t="e">
        <f>SUMIFS('COVID 19 FASE I'!N$2:N$624,'COVID 19 FASE I'!D$2:D$624,Planilha4!B640,'COVID 19 FASE I'!G$2:G$624,Planilha4!J$348,'COVID 19 FASE I'!#REF!,Planilha4!J$347)</f>
        <v>#REF!</v>
      </c>
      <c r="K640" s="102" t="e">
        <f>SUMIFS('COVID 19 FASE I'!N$2:N$624,'COVID 19 FASE I'!D$2:D$624,Planilha4!B640,'COVID 19 FASE I'!G$2:G$624,Planilha4!K$348,'COVID 19 FASE I'!#REF!,Planilha4!K$347)</f>
        <v>#REF!</v>
      </c>
      <c r="L640" s="102" t="e">
        <f>SUMIFS('COVID 19 FASE I'!N$2:N$624,'COVID 19 FASE I'!D$2:D$624,Planilha4!B640,'COVID 19 FASE I'!G$2:G$624,Planilha4!L$348,'COVID 19 FASE I'!#REF!,Planilha4!L$347)</f>
        <v>#REF!</v>
      </c>
      <c r="M640" s="102" t="e">
        <f>SUMIFS('COVID 19 FASE I'!N$2:N$624,'COVID 19 FASE I'!D$2:D$624,Planilha4!B640,'COVID 19 FASE I'!G$2:G$624,Planilha4!M$348,'COVID 19 FASE I'!#REF!,Planilha4!M$347)</f>
        <v>#REF!</v>
      </c>
      <c r="N640" s="102" t="e">
        <f>SUMIFS('COVID 19 FASE I'!N$2:N$624,'COVID 19 FASE I'!D$2:D$624,Planilha4!B640,'COVID 19 FASE I'!G$2:G$624,Planilha4!N$348,'COVID 19 FASE I'!#REF!,Planilha4!N$347)</f>
        <v>#REF!</v>
      </c>
      <c r="O640" s="103" t="e">
        <f t="shared" si="14"/>
        <v>#REF!</v>
      </c>
    </row>
    <row r="641" spans="1:15" x14ac:dyDescent="0.25">
      <c r="A641" s="89" t="s">
        <v>1554</v>
      </c>
      <c r="B641" s="90" t="s">
        <v>1555</v>
      </c>
      <c r="C641" s="102" t="e">
        <f>SUMIFS('COVID 19 FASE I'!N$2:N$624,'COVID 19 FASE I'!D$2:D$624,Planilha4!B641,'COVID 19 FASE I'!G$2:G$624,Planilha4!C$348,'COVID 19 FASE I'!#REF!,Planilha4!C$347)</f>
        <v>#REF!</v>
      </c>
      <c r="D641" s="102" t="e">
        <f>SUMIFS('COVID 19 FASE I'!N$2:N$624,'COVID 19 FASE I'!D$2:D$624,Planilha4!B641,'COVID 19 FASE I'!G$2:G$624,Planilha4!D$348,'COVID 19 FASE I'!#REF!,Planilha4!D$347)</f>
        <v>#REF!</v>
      </c>
      <c r="E641" s="102" t="e">
        <f>SUMIFS('COVID 19 FASE I'!N$2:N$624,'COVID 19 FASE I'!D$2:D$624,Planilha4!B641,'COVID 19 FASE I'!G$2:G$624,Planilha4!E$348,'COVID 19 FASE I'!#REF!,Planilha4!E$347)</f>
        <v>#REF!</v>
      </c>
      <c r="F641" s="102" t="e">
        <f>SUMIFS('COVID 19 FASE I'!N$2:N$624,'COVID 19 FASE I'!D$2:D$624,Planilha4!B641,'COVID 19 FASE I'!G$2:G$624,Planilha4!F$348,'COVID 19 FASE I'!#REF!,Planilha4!F$347)</f>
        <v>#REF!</v>
      </c>
      <c r="G641" s="102" t="e">
        <f>SUMIFS('COVID 19 FASE I'!N$2:N$624,'COVID 19 FASE I'!D$2:D$624,Planilha4!B641,'COVID 19 FASE I'!G$2:G$624,Planilha4!G$348,'COVID 19 FASE I'!#REF!,Planilha4!G$347)</f>
        <v>#REF!</v>
      </c>
      <c r="H641" s="102" t="e">
        <f>SUMIFS('COVID 19 FASE I'!N$2:N$624,'COVID 19 FASE I'!D$2:D$624,Planilha4!B641,'COVID 19 FASE I'!G$2:G$624,Planilha4!H$348,'COVID 19 FASE I'!#REF!,Planilha4!H$347)</f>
        <v>#REF!</v>
      </c>
      <c r="I641" s="102" t="e">
        <f>SUMIFS('COVID 19 FASE I'!N$2:N$624,'COVID 19 FASE I'!D$2:D$624,Planilha4!B641,'COVID 19 FASE I'!G$2:G$624,Planilha4!I$348,'COVID 19 FASE I'!#REF!,Planilha4!I$347)</f>
        <v>#REF!</v>
      </c>
      <c r="J641" s="102" t="e">
        <f>SUMIFS('COVID 19 FASE I'!N$2:N$624,'COVID 19 FASE I'!D$2:D$624,Planilha4!B641,'COVID 19 FASE I'!G$2:G$624,Planilha4!J$348,'COVID 19 FASE I'!#REF!,Planilha4!J$347)</f>
        <v>#REF!</v>
      </c>
      <c r="K641" s="102" t="e">
        <f>SUMIFS('COVID 19 FASE I'!N$2:N$624,'COVID 19 FASE I'!D$2:D$624,Planilha4!B641,'COVID 19 FASE I'!G$2:G$624,Planilha4!K$348,'COVID 19 FASE I'!#REF!,Planilha4!K$347)</f>
        <v>#REF!</v>
      </c>
      <c r="L641" s="102" t="e">
        <f>SUMIFS('COVID 19 FASE I'!N$2:N$624,'COVID 19 FASE I'!D$2:D$624,Planilha4!B641,'COVID 19 FASE I'!G$2:G$624,Planilha4!L$348,'COVID 19 FASE I'!#REF!,Planilha4!L$347)</f>
        <v>#REF!</v>
      </c>
      <c r="M641" s="102" t="e">
        <f>SUMIFS('COVID 19 FASE I'!N$2:N$624,'COVID 19 FASE I'!D$2:D$624,Planilha4!B641,'COVID 19 FASE I'!G$2:G$624,Planilha4!M$348,'COVID 19 FASE I'!#REF!,Planilha4!M$347)</f>
        <v>#REF!</v>
      </c>
      <c r="N641" s="102" t="e">
        <f>SUMIFS('COVID 19 FASE I'!N$2:N$624,'COVID 19 FASE I'!D$2:D$624,Planilha4!B641,'COVID 19 FASE I'!G$2:G$624,Planilha4!N$348,'COVID 19 FASE I'!#REF!,Planilha4!N$347)</f>
        <v>#REF!</v>
      </c>
      <c r="O641" s="103" t="e">
        <f t="shared" si="14"/>
        <v>#REF!</v>
      </c>
    </row>
    <row r="642" spans="1:15" x14ac:dyDescent="0.25">
      <c r="A642" s="89" t="s">
        <v>2595</v>
      </c>
      <c r="B642" s="90" t="s">
        <v>2596</v>
      </c>
      <c r="C642" s="102" t="e">
        <f>SUMIFS('COVID 19 FASE I'!N$2:N$624,'COVID 19 FASE I'!D$2:D$624,Planilha4!B642,'COVID 19 FASE I'!G$2:G$624,Planilha4!C$348,'COVID 19 FASE I'!#REF!,Planilha4!C$347)</f>
        <v>#REF!</v>
      </c>
      <c r="D642" s="102" t="e">
        <f>SUMIFS('COVID 19 FASE I'!N$2:N$624,'COVID 19 FASE I'!D$2:D$624,Planilha4!B642,'COVID 19 FASE I'!G$2:G$624,Planilha4!D$348,'COVID 19 FASE I'!#REF!,Planilha4!D$347)</f>
        <v>#REF!</v>
      </c>
      <c r="E642" s="102" t="e">
        <f>SUMIFS('COVID 19 FASE I'!N$2:N$624,'COVID 19 FASE I'!D$2:D$624,Planilha4!B642,'COVID 19 FASE I'!G$2:G$624,Planilha4!E$348,'COVID 19 FASE I'!#REF!,Planilha4!E$347)</f>
        <v>#REF!</v>
      </c>
      <c r="F642" s="102" t="e">
        <f>SUMIFS('COVID 19 FASE I'!N$2:N$624,'COVID 19 FASE I'!D$2:D$624,Planilha4!B642,'COVID 19 FASE I'!G$2:G$624,Planilha4!F$348,'COVID 19 FASE I'!#REF!,Planilha4!F$347)</f>
        <v>#REF!</v>
      </c>
      <c r="G642" s="102" t="e">
        <f>SUMIFS('COVID 19 FASE I'!N$2:N$624,'COVID 19 FASE I'!D$2:D$624,Planilha4!B642,'COVID 19 FASE I'!G$2:G$624,Planilha4!G$348,'COVID 19 FASE I'!#REF!,Planilha4!G$347)</f>
        <v>#REF!</v>
      </c>
      <c r="H642" s="102" t="e">
        <f>SUMIFS('COVID 19 FASE I'!N$2:N$624,'COVID 19 FASE I'!D$2:D$624,Planilha4!B642,'COVID 19 FASE I'!G$2:G$624,Planilha4!H$348,'COVID 19 FASE I'!#REF!,Planilha4!H$347)</f>
        <v>#REF!</v>
      </c>
      <c r="I642" s="102" t="e">
        <f>SUMIFS('COVID 19 FASE I'!N$2:N$624,'COVID 19 FASE I'!D$2:D$624,Planilha4!B642,'COVID 19 FASE I'!G$2:G$624,Planilha4!I$348,'COVID 19 FASE I'!#REF!,Planilha4!I$347)</f>
        <v>#REF!</v>
      </c>
      <c r="J642" s="102" t="e">
        <f>SUMIFS('COVID 19 FASE I'!N$2:N$624,'COVID 19 FASE I'!D$2:D$624,Planilha4!B642,'COVID 19 FASE I'!G$2:G$624,Planilha4!J$348,'COVID 19 FASE I'!#REF!,Planilha4!J$347)</f>
        <v>#REF!</v>
      </c>
      <c r="K642" s="102" t="e">
        <f>SUMIFS('COVID 19 FASE I'!N$2:N$624,'COVID 19 FASE I'!D$2:D$624,Planilha4!B642,'COVID 19 FASE I'!G$2:G$624,Planilha4!K$348,'COVID 19 FASE I'!#REF!,Planilha4!K$347)</f>
        <v>#REF!</v>
      </c>
      <c r="L642" s="102" t="e">
        <f>SUMIFS('COVID 19 FASE I'!N$2:N$624,'COVID 19 FASE I'!D$2:D$624,Planilha4!B642,'COVID 19 FASE I'!G$2:G$624,Planilha4!L$348,'COVID 19 FASE I'!#REF!,Planilha4!L$347)</f>
        <v>#REF!</v>
      </c>
      <c r="M642" s="102" t="e">
        <f>SUMIFS('COVID 19 FASE I'!N$2:N$624,'COVID 19 FASE I'!D$2:D$624,Planilha4!B642,'COVID 19 FASE I'!G$2:G$624,Planilha4!M$348,'COVID 19 FASE I'!#REF!,Planilha4!M$347)</f>
        <v>#REF!</v>
      </c>
      <c r="N642" s="102" t="e">
        <f>SUMIFS('COVID 19 FASE I'!N$2:N$624,'COVID 19 FASE I'!D$2:D$624,Planilha4!B642,'COVID 19 FASE I'!G$2:G$624,Planilha4!N$348,'COVID 19 FASE I'!#REF!,Planilha4!N$347)</f>
        <v>#REF!</v>
      </c>
      <c r="O642" s="103" t="e">
        <f t="shared" si="14"/>
        <v>#REF!</v>
      </c>
    </row>
    <row r="643" spans="1:15" x14ac:dyDescent="0.25">
      <c r="A643" s="89" t="s">
        <v>2595</v>
      </c>
      <c r="B643" s="90" t="s">
        <v>2705</v>
      </c>
      <c r="C643" s="102" t="e">
        <f>SUMIFS('COVID 19 FASE I'!N$2:N$624,'COVID 19 FASE I'!D$2:D$624,Planilha4!B643,'COVID 19 FASE I'!G$2:G$624,Planilha4!C$348,'COVID 19 FASE I'!#REF!,Planilha4!C$347)</f>
        <v>#REF!</v>
      </c>
      <c r="D643" s="102" t="e">
        <f>SUMIFS('COVID 19 FASE I'!N$2:N$624,'COVID 19 FASE I'!D$2:D$624,Planilha4!B643,'COVID 19 FASE I'!G$2:G$624,Planilha4!D$348,'COVID 19 FASE I'!#REF!,Planilha4!D$347)</f>
        <v>#REF!</v>
      </c>
      <c r="E643" s="102" t="e">
        <f>SUMIFS('COVID 19 FASE I'!N$2:N$624,'COVID 19 FASE I'!D$2:D$624,Planilha4!B643,'COVID 19 FASE I'!G$2:G$624,Planilha4!E$348,'COVID 19 FASE I'!#REF!,Planilha4!E$347)</f>
        <v>#REF!</v>
      </c>
      <c r="F643" s="102" t="e">
        <f>SUMIFS('COVID 19 FASE I'!N$2:N$624,'COVID 19 FASE I'!D$2:D$624,Planilha4!B643,'COVID 19 FASE I'!G$2:G$624,Planilha4!F$348,'COVID 19 FASE I'!#REF!,Planilha4!F$347)</f>
        <v>#REF!</v>
      </c>
      <c r="G643" s="102" t="e">
        <f>SUMIFS('COVID 19 FASE I'!N$2:N$624,'COVID 19 FASE I'!D$2:D$624,Planilha4!B643,'COVID 19 FASE I'!G$2:G$624,Planilha4!G$348,'COVID 19 FASE I'!#REF!,Planilha4!G$347)</f>
        <v>#REF!</v>
      </c>
      <c r="H643" s="102" t="e">
        <f>SUMIFS('COVID 19 FASE I'!N$2:N$624,'COVID 19 FASE I'!D$2:D$624,Planilha4!B643,'COVID 19 FASE I'!G$2:G$624,Planilha4!H$348,'COVID 19 FASE I'!#REF!,Planilha4!H$347)</f>
        <v>#REF!</v>
      </c>
      <c r="I643" s="102" t="e">
        <f>SUMIFS('COVID 19 FASE I'!N$2:N$624,'COVID 19 FASE I'!D$2:D$624,Planilha4!B643,'COVID 19 FASE I'!G$2:G$624,Planilha4!I$348,'COVID 19 FASE I'!#REF!,Planilha4!I$347)</f>
        <v>#REF!</v>
      </c>
      <c r="J643" s="102" t="e">
        <f>SUMIFS('COVID 19 FASE I'!N$2:N$624,'COVID 19 FASE I'!D$2:D$624,Planilha4!B643,'COVID 19 FASE I'!G$2:G$624,Planilha4!J$348,'COVID 19 FASE I'!#REF!,Planilha4!J$347)</f>
        <v>#REF!</v>
      </c>
      <c r="K643" s="102" t="e">
        <f>SUMIFS('COVID 19 FASE I'!N$2:N$624,'COVID 19 FASE I'!D$2:D$624,Planilha4!B643,'COVID 19 FASE I'!G$2:G$624,Planilha4!K$348,'COVID 19 FASE I'!#REF!,Planilha4!K$347)</f>
        <v>#REF!</v>
      </c>
      <c r="L643" s="102" t="e">
        <f>SUMIFS('COVID 19 FASE I'!N$2:N$624,'COVID 19 FASE I'!D$2:D$624,Planilha4!B643,'COVID 19 FASE I'!G$2:G$624,Planilha4!L$348,'COVID 19 FASE I'!#REF!,Planilha4!L$347)</f>
        <v>#REF!</v>
      </c>
      <c r="M643" s="102" t="e">
        <f>SUMIFS('COVID 19 FASE I'!N$2:N$624,'COVID 19 FASE I'!D$2:D$624,Planilha4!B643,'COVID 19 FASE I'!G$2:G$624,Planilha4!M$348,'COVID 19 FASE I'!#REF!,Planilha4!M$347)</f>
        <v>#REF!</v>
      </c>
      <c r="N643" s="102" t="e">
        <f>SUMIFS('COVID 19 FASE I'!N$2:N$624,'COVID 19 FASE I'!D$2:D$624,Planilha4!B643,'COVID 19 FASE I'!G$2:G$624,Planilha4!N$348,'COVID 19 FASE I'!#REF!,Planilha4!N$347)</f>
        <v>#REF!</v>
      </c>
      <c r="O643" s="103" t="e">
        <f t="shared" si="14"/>
        <v>#REF!</v>
      </c>
    </row>
    <row r="644" spans="1:15" x14ac:dyDescent="0.25">
      <c r="A644" s="85" t="s">
        <v>2966</v>
      </c>
      <c r="B644" s="86" t="s">
        <v>2967</v>
      </c>
      <c r="C644" s="102" t="e">
        <f>SUMIFS('COVID 19 FASE I'!N$2:N$624,'COVID 19 FASE I'!D$2:D$624,Planilha4!B644,'COVID 19 FASE I'!G$2:G$624,Planilha4!C$348,'COVID 19 FASE I'!#REF!,Planilha4!C$347)</f>
        <v>#REF!</v>
      </c>
      <c r="D644" s="102" t="e">
        <f>SUMIFS('COVID 19 FASE I'!N$2:N$624,'COVID 19 FASE I'!D$2:D$624,Planilha4!B644,'COVID 19 FASE I'!G$2:G$624,Planilha4!D$348,'COVID 19 FASE I'!#REF!,Planilha4!D$347)</f>
        <v>#REF!</v>
      </c>
      <c r="E644" s="102" t="e">
        <f>SUMIFS('COVID 19 FASE I'!N$2:N$624,'COVID 19 FASE I'!D$2:D$624,Planilha4!B644,'COVID 19 FASE I'!G$2:G$624,Planilha4!E$348,'COVID 19 FASE I'!#REF!,Planilha4!E$347)</f>
        <v>#REF!</v>
      </c>
      <c r="F644" s="102" t="e">
        <f>SUMIFS('COVID 19 FASE I'!N$2:N$624,'COVID 19 FASE I'!D$2:D$624,Planilha4!B644,'COVID 19 FASE I'!G$2:G$624,Planilha4!F$348,'COVID 19 FASE I'!#REF!,Planilha4!F$347)</f>
        <v>#REF!</v>
      </c>
      <c r="G644" s="102" t="e">
        <f>SUMIFS('COVID 19 FASE I'!N$2:N$624,'COVID 19 FASE I'!D$2:D$624,Planilha4!B644,'COVID 19 FASE I'!G$2:G$624,Planilha4!G$348,'COVID 19 FASE I'!#REF!,Planilha4!G$347)</f>
        <v>#REF!</v>
      </c>
      <c r="H644" s="102" t="e">
        <f>SUMIFS('COVID 19 FASE I'!N$2:N$624,'COVID 19 FASE I'!D$2:D$624,Planilha4!B644,'COVID 19 FASE I'!G$2:G$624,Planilha4!H$348,'COVID 19 FASE I'!#REF!,Planilha4!H$347)</f>
        <v>#REF!</v>
      </c>
      <c r="I644" s="102" t="e">
        <f>SUMIFS('COVID 19 FASE I'!N$2:N$624,'COVID 19 FASE I'!D$2:D$624,Planilha4!B644,'COVID 19 FASE I'!G$2:G$624,Planilha4!I$348,'COVID 19 FASE I'!#REF!,Planilha4!I$347)</f>
        <v>#REF!</v>
      </c>
      <c r="J644" s="102" t="e">
        <f>SUMIFS('COVID 19 FASE I'!N$2:N$624,'COVID 19 FASE I'!D$2:D$624,Planilha4!B644,'COVID 19 FASE I'!G$2:G$624,Planilha4!J$348,'COVID 19 FASE I'!#REF!,Planilha4!J$347)</f>
        <v>#REF!</v>
      </c>
      <c r="K644" s="102" t="e">
        <f>SUMIFS('COVID 19 FASE I'!N$2:N$624,'COVID 19 FASE I'!D$2:D$624,Planilha4!B644,'COVID 19 FASE I'!G$2:G$624,Planilha4!K$348,'COVID 19 FASE I'!#REF!,Planilha4!K$347)</f>
        <v>#REF!</v>
      </c>
      <c r="L644" s="102" t="e">
        <f>SUMIFS('COVID 19 FASE I'!N$2:N$624,'COVID 19 FASE I'!D$2:D$624,Planilha4!B644,'COVID 19 FASE I'!G$2:G$624,Planilha4!L$348,'COVID 19 FASE I'!#REF!,Planilha4!L$347)</f>
        <v>#REF!</v>
      </c>
      <c r="M644" s="102" t="e">
        <f>SUMIFS('COVID 19 FASE I'!N$2:N$624,'COVID 19 FASE I'!D$2:D$624,Planilha4!B644,'COVID 19 FASE I'!G$2:G$624,Planilha4!M$348,'COVID 19 FASE I'!#REF!,Planilha4!M$347)</f>
        <v>#REF!</v>
      </c>
      <c r="N644" s="102" t="e">
        <f>SUMIFS('COVID 19 FASE I'!N$2:N$624,'COVID 19 FASE I'!D$2:D$624,Planilha4!B644,'COVID 19 FASE I'!G$2:G$624,Planilha4!N$348,'COVID 19 FASE I'!#REF!,Planilha4!N$347)</f>
        <v>#REF!</v>
      </c>
      <c r="O644" s="103" t="e">
        <f t="shared" si="14"/>
        <v>#REF!</v>
      </c>
    </row>
    <row r="645" spans="1:15" x14ac:dyDescent="0.25">
      <c r="A645" s="89" t="s">
        <v>1514</v>
      </c>
      <c r="B645" s="90" t="s">
        <v>1515</v>
      </c>
      <c r="C645" s="102" t="e">
        <f>SUMIFS('COVID 19 FASE I'!N$2:N$624,'COVID 19 FASE I'!D$2:D$624,Planilha4!B645,'COVID 19 FASE I'!G$2:G$624,Planilha4!C$348,'COVID 19 FASE I'!#REF!,Planilha4!C$347)</f>
        <v>#REF!</v>
      </c>
      <c r="D645" s="102" t="e">
        <f>SUMIFS('COVID 19 FASE I'!N$2:N$624,'COVID 19 FASE I'!D$2:D$624,Planilha4!B645,'COVID 19 FASE I'!G$2:G$624,Planilha4!D$348,'COVID 19 FASE I'!#REF!,Planilha4!D$347)</f>
        <v>#REF!</v>
      </c>
      <c r="E645" s="102" t="e">
        <f>SUMIFS('COVID 19 FASE I'!N$2:N$624,'COVID 19 FASE I'!D$2:D$624,Planilha4!B645,'COVID 19 FASE I'!G$2:G$624,Planilha4!E$348,'COVID 19 FASE I'!#REF!,Planilha4!E$347)</f>
        <v>#REF!</v>
      </c>
      <c r="F645" s="102" t="e">
        <f>SUMIFS('COVID 19 FASE I'!N$2:N$624,'COVID 19 FASE I'!D$2:D$624,Planilha4!B645,'COVID 19 FASE I'!G$2:G$624,Planilha4!F$348,'COVID 19 FASE I'!#REF!,Planilha4!F$347)</f>
        <v>#REF!</v>
      </c>
      <c r="G645" s="102" t="e">
        <f>SUMIFS('COVID 19 FASE I'!N$2:N$624,'COVID 19 FASE I'!D$2:D$624,Planilha4!B645,'COVID 19 FASE I'!G$2:G$624,Planilha4!G$348,'COVID 19 FASE I'!#REF!,Planilha4!G$347)</f>
        <v>#REF!</v>
      </c>
      <c r="H645" s="102" t="e">
        <f>SUMIFS('COVID 19 FASE I'!N$2:N$624,'COVID 19 FASE I'!D$2:D$624,Planilha4!B645,'COVID 19 FASE I'!G$2:G$624,Planilha4!H$348,'COVID 19 FASE I'!#REF!,Planilha4!H$347)</f>
        <v>#REF!</v>
      </c>
      <c r="I645" s="102" t="e">
        <f>SUMIFS('COVID 19 FASE I'!N$2:N$624,'COVID 19 FASE I'!D$2:D$624,Planilha4!B645,'COVID 19 FASE I'!G$2:G$624,Planilha4!I$348,'COVID 19 FASE I'!#REF!,Planilha4!I$347)</f>
        <v>#REF!</v>
      </c>
      <c r="J645" s="102" t="e">
        <f>SUMIFS('COVID 19 FASE I'!N$2:N$624,'COVID 19 FASE I'!D$2:D$624,Planilha4!B645,'COVID 19 FASE I'!G$2:G$624,Planilha4!J$348,'COVID 19 FASE I'!#REF!,Planilha4!J$347)</f>
        <v>#REF!</v>
      </c>
      <c r="K645" s="102" t="e">
        <f>SUMIFS('COVID 19 FASE I'!N$2:N$624,'COVID 19 FASE I'!D$2:D$624,Planilha4!B645,'COVID 19 FASE I'!G$2:G$624,Planilha4!K$348,'COVID 19 FASE I'!#REF!,Planilha4!K$347)</f>
        <v>#REF!</v>
      </c>
      <c r="L645" s="102" t="e">
        <f>SUMIFS('COVID 19 FASE I'!N$2:N$624,'COVID 19 FASE I'!D$2:D$624,Planilha4!B645,'COVID 19 FASE I'!G$2:G$624,Planilha4!L$348,'COVID 19 FASE I'!#REF!,Planilha4!L$347)</f>
        <v>#REF!</v>
      </c>
      <c r="M645" s="102" t="e">
        <f>SUMIFS('COVID 19 FASE I'!N$2:N$624,'COVID 19 FASE I'!D$2:D$624,Planilha4!B645,'COVID 19 FASE I'!G$2:G$624,Planilha4!M$348,'COVID 19 FASE I'!#REF!,Planilha4!M$347)</f>
        <v>#REF!</v>
      </c>
      <c r="N645" s="102" t="e">
        <f>SUMIFS('COVID 19 FASE I'!N$2:N$624,'COVID 19 FASE I'!D$2:D$624,Planilha4!B645,'COVID 19 FASE I'!G$2:G$624,Planilha4!N$348,'COVID 19 FASE I'!#REF!,Planilha4!N$347)</f>
        <v>#REF!</v>
      </c>
      <c r="O645" s="103" t="e">
        <f t="shared" si="14"/>
        <v>#REF!</v>
      </c>
    </row>
    <row r="646" spans="1:15" x14ac:dyDescent="0.25">
      <c r="A646" s="89" t="s">
        <v>1633</v>
      </c>
      <c r="B646" s="90" t="s">
        <v>1634</v>
      </c>
      <c r="C646" s="102" t="e">
        <f>SUMIFS('COVID 19 FASE I'!N$2:N$624,'COVID 19 FASE I'!D$2:D$624,Planilha4!B646,'COVID 19 FASE I'!G$2:G$624,Planilha4!C$348,'COVID 19 FASE I'!#REF!,Planilha4!C$347)</f>
        <v>#REF!</v>
      </c>
      <c r="D646" s="102" t="e">
        <f>SUMIFS('COVID 19 FASE I'!N$2:N$624,'COVID 19 FASE I'!D$2:D$624,Planilha4!B646,'COVID 19 FASE I'!G$2:G$624,Planilha4!D$348,'COVID 19 FASE I'!#REF!,Planilha4!D$347)</f>
        <v>#REF!</v>
      </c>
      <c r="E646" s="102" t="e">
        <f>SUMIFS('COVID 19 FASE I'!N$2:N$624,'COVID 19 FASE I'!D$2:D$624,Planilha4!B646,'COVID 19 FASE I'!G$2:G$624,Planilha4!E$348,'COVID 19 FASE I'!#REF!,Planilha4!E$347)</f>
        <v>#REF!</v>
      </c>
      <c r="F646" s="102" t="e">
        <f>SUMIFS('COVID 19 FASE I'!N$2:N$624,'COVID 19 FASE I'!D$2:D$624,Planilha4!B646,'COVID 19 FASE I'!G$2:G$624,Planilha4!F$348,'COVID 19 FASE I'!#REF!,Planilha4!F$347)</f>
        <v>#REF!</v>
      </c>
      <c r="G646" s="102" t="e">
        <f>SUMIFS('COVID 19 FASE I'!N$2:N$624,'COVID 19 FASE I'!D$2:D$624,Planilha4!B646,'COVID 19 FASE I'!G$2:G$624,Planilha4!G$348,'COVID 19 FASE I'!#REF!,Planilha4!G$347)</f>
        <v>#REF!</v>
      </c>
      <c r="H646" s="102" t="e">
        <f>SUMIFS('COVID 19 FASE I'!N$2:N$624,'COVID 19 FASE I'!D$2:D$624,Planilha4!B646,'COVID 19 FASE I'!G$2:G$624,Planilha4!H$348,'COVID 19 FASE I'!#REF!,Planilha4!H$347)</f>
        <v>#REF!</v>
      </c>
      <c r="I646" s="102" t="e">
        <f>SUMIFS('COVID 19 FASE I'!N$2:N$624,'COVID 19 FASE I'!D$2:D$624,Planilha4!B646,'COVID 19 FASE I'!G$2:G$624,Planilha4!I$348,'COVID 19 FASE I'!#REF!,Planilha4!I$347)</f>
        <v>#REF!</v>
      </c>
      <c r="J646" s="102" t="e">
        <f>SUMIFS('COVID 19 FASE I'!N$2:N$624,'COVID 19 FASE I'!D$2:D$624,Planilha4!B646,'COVID 19 FASE I'!G$2:G$624,Planilha4!J$348,'COVID 19 FASE I'!#REF!,Planilha4!J$347)</f>
        <v>#REF!</v>
      </c>
      <c r="K646" s="102" t="e">
        <f>SUMIFS('COVID 19 FASE I'!N$2:N$624,'COVID 19 FASE I'!D$2:D$624,Planilha4!B646,'COVID 19 FASE I'!G$2:G$624,Planilha4!K$348,'COVID 19 FASE I'!#REF!,Planilha4!K$347)</f>
        <v>#REF!</v>
      </c>
      <c r="L646" s="102" t="e">
        <f>SUMIFS('COVID 19 FASE I'!N$2:N$624,'COVID 19 FASE I'!D$2:D$624,Planilha4!B646,'COVID 19 FASE I'!G$2:G$624,Planilha4!L$348,'COVID 19 FASE I'!#REF!,Planilha4!L$347)</f>
        <v>#REF!</v>
      </c>
      <c r="M646" s="102" t="e">
        <f>SUMIFS('COVID 19 FASE I'!N$2:N$624,'COVID 19 FASE I'!D$2:D$624,Planilha4!B646,'COVID 19 FASE I'!G$2:G$624,Planilha4!M$348,'COVID 19 FASE I'!#REF!,Planilha4!M$347)</f>
        <v>#REF!</v>
      </c>
      <c r="N646" s="102" t="e">
        <f>SUMIFS('COVID 19 FASE I'!N$2:N$624,'COVID 19 FASE I'!D$2:D$624,Planilha4!B646,'COVID 19 FASE I'!G$2:G$624,Planilha4!N$348,'COVID 19 FASE I'!#REF!,Planilha4!N$347)</f>
        <v>#REF!</v>
      </c>
      <c r="O646" s="103" t="e">
        <f t="shared" si="14"/>
        <v>#REF!</v>
      </c>
    </row>
    <row r="647" spans="1:15" x14ac:dyDescent="0.25">
      <c r="A647" s="89" t="s">
        <v>3381</v>
      </c>
      <c r="B647" s="90" t="s">
        <v>2755</v>
      </c>
      <c r="C647" s="102" t="e">
        <f>SUMIFS('COVID 19 FASE I'!N$2:N$624,'COVID 19 FASE I'!D$2:D$624,Planilha4!B647,'COVID 19 FASE I'!G$2:G$624,Planilha4!C$348,'COVID 19 FASE I'!#REF!,Planilha4!C$347)</f>
        <v>#REF!</v>
      </c>
      <c r="D647" s="102" t="e">
        <f>SUMIFS('COVID 19 FASE I'!N$2:N$624,'COVID 19 FASE I'!D$2:D$624,Planilha4!B647,'COVID 19 FASE I'!G$2:G$624,Planilha4!D$348,'COVID 19 FASE I'!#REF!,Planilha4!D$347)</f>
        <v>#REF!</v>
      </c>
      <c r="E647" s="102" t="e">
        <f>SUMIFS('COVID 19 FASE I'!N$2:N$624,'COVID 19 FASE I'!D$2:D$624,Planilha4!B647,'COVID 19 FASE I'!G$2:G$624,Planilha4!E$348,'COVID 19 FASE I'!#REF!,Planilha4!E$347)</f>
        <v>#REF!</v>
      </c>
      <c r="F647" s="102" t="e">
        <f>SUMIFS('COVID 19 FASE I'!N$2:N$624,'COVID 19 FASE I'!D$2:D$624,Planilha4!B647,'COVID 19 FASE I'!G$2:G$624,Planilha4!F$348,'COVID 19 FASE I'!#REF!,Planilha4!F$347)</f>
        <v>#REF!</v>
      </c>
      <c r="G647" s="102" t="e">
        <f>SUMIFS('COVID 19 FASE I'!N$2:N$624,'COVID 19 FASE I'!D$2:D$624,Planilha4!B647,'COVID 19 FASE I'!G$2:G$624,Planilha4!G$348,'COVID 19 FASE I'!#REF!,Planilha4!G$347)</f>
        <v>#REF!</v>
      </c>
      <c r="H647" s="102" t="e">
        <f>SUMIFS('COVID 19 FASE I'!N$2:N$624,'COVID 19 FASE I'!D$2:D$624,Planilha4!B647,'COVID 19 FASE I'!G$2:G$624,Planilha4!H$348,'COVID 19 FASE I'!#REF!,Planilha4!H$347)</f>
        <v>#REF!</v>
      </c>
      <c r="I647" s="102" t="e">
        <f>SUMIFS('COVID 19 FASE I'!N$2:N$624,'COVID 19 FASE I'!D$2:D$624,Planilha4!B647,'COVID 19 FASE I'!G$2:G$624,Planilha4!I$348,'COVID 19 FASE I'!#REF!,Planilha4!I$347)</f>
        <v>#REF!</v>
      </c>
      <c r="J647" s="102" t="e">
        <f>SUMIFS('COVID 19 FASE I'!N$2:N$624,'COVID 19 FASE I'!D$2:D$624,Planilha4!B647,'COVID 19 FASE I'!G$2:G$624,Planilha4!J$348,'COVID 19 FASE I'!#REF!,Planilha4!J$347)</f>
        <v>#REF!</v>
      </c>
      <c r="K647" s="102" t="e">
        <f>SUMIFS('COVID 19 FASE I'!N$2:N$624,'COVID 19 FASE I'!D$2:D$624,Planilha4!B647,'COVID 19 FASE I'!G$2:G$624,Planilha4!K$348,'COVID 19 FASE I'!#REF!,Planilha4!K$347)</f>
        <v>#REF!</v>
      </c>
      <c r="L647" s="102" t="e">
        <f>SUMIFS('COVID 19 FASE I'!N$2:N$624,'COVID 19 FASE I'!D$2:D$624,Planilha4!B647,'COVID 19 FASE I'!G$2:G$624,Planilha4!L$348,'COVID 19 FASE I'!#REF!,Planilha4!L$347)</f>
        <v>#REF!</v>
      </c>
      <c r="M647" s="102" t="e">
        <f>SUMIFS('COVID 19 FASE I'!N$2:N$624,'COVID 19 FASE I'!D$2:D$624,Planilha4!B647,'COVID 19 FASE I'!G$2:G$624,Planilha4!M$348,'COVID 19 FASE I'!#REF!,Planilha4!M$347)</f>
        <v>#REF!</v>
      </c>
      <c r="N647" s="102" t="e">
        <f>SUMIFS('COVID 19 FASE I'!N$2:N$624,'COVID 19 FASE I'!D$2:D$624,Planilha4!B647,'COVID 19 FASE I'!G$2:G$624,Planilha4!N$348,'COVID 19 FASE I'!#REF!,Planilha4!N$347)</f>
        <v>#REF!</v>
      </c>
      <c r="O647" s="103" t="e">
        <f t="shared" si="14"/>
        <v>#REF!</v>
      </c>
    </row>
    <row r="648" spans="1:15" x14ac:dyDescent="0.25">
      <c r="A648" s="89" t="s">
        <v>2620</v>
      </c>
      <c r="B648" s="90" t="s">
        <v>2621</v>
      </c>
      <c r="C648" s="102" t="e">
        <f>SUMIFS('COVID 19 FASE I'!N$2:N$624,'COVID 19 FASE I'!D$2:D$624,Planilha4!B648,'COVID 19 FASE I'!G$2:G$624,Planilha4!C$348,'COVID 19 FASE I'!#REF!,Planilha4!C$347)</f>
        <v>#REF!</v>
      </c>
      <c r="D648" s="102" t="e">
        <f>SUMIFS('COVID 19 FASE I'!N$2:N$624,'COVID 19 FASE I'!D$2:D$624,Planilha4!B648,'COVID 19 FASE I'!G$2:G$624,Planilha4!D$348,'COVID 19 FASE I'!#REF!,Planilha4!D$347)</f>
        <v>#REF!</v>
      </c>
      <c r="E648" s="102" t="e">
        <f>SUMIFS('COVID 19 FASE I'!N$2:N$624,'COVID 19 FASE I'!D$2:D$624,Planilha4!B648,'COVID 19 FASE I'!G$2:G$624,Planilha4!E$348,'COVID 19 FASE I'!#REF!,Planilha4!E$347)</f>
        <v>#REF!</v>
      </c>
      <c r="F648" s="102" t="e">
        <f>SUMIFS('COVID 19 FASE I'!N$2:N$624,'COVID 19 FASE I'!D$2:D$624,Planilha4!B648,'COVID 19 FASE I'!G$2:G$624,Planilha4!F$348,'COVID 19 FASE I'!#REF!,Planilha4!F$347)</f>
        <v>#REF!</v>
      </c>
      <c r="G648" s="102" t="e">
        <f>SUMIFS('COVID 19 FASE I'!N$2:N$624,'COVID 19 FASE I'!D$2:D$624,Planilha4!B648,'COVID 19 FASE I'!G$2:G$624,Planilha4!G$348,'COVID 19 FASE I'!#REF!,Planilha4!G$347)</f>
        <v>#REF!</v>
      </c>
      <c r="H648" s="102" t="e">
        <f>SUMIFS('COVID 19 FASE I'!N$2:N$624,'COVID 19 FASE I'!D$2:D$624,Planilha4!B648,'COVID 19 FASE I'!G$2:G$624,Planilha4!H$348,'COVID 19 FASE I'!#REF!,Planilha4!H$347)</f>
        <v>#REF!</v>
      </c>
      <c r="I648" s="102" t="e">
        <f>SUMIFS('COVID 19 FASE I'!N$2:N$624,'COVID 19 FASE I'!D$2:D$624,Planilha4!B648,'COVID 19 FASE I'!G$2:G$624,Planilha4!I$348,'COVID 19 FASE I'!#REF!,Planilha4!I$347)</f>
        <v>#REF!</v>
      </c>
      <c r="J648" s="102" t="e">
        <f>SUMIFS('COVID 19 FASE I'!N$2:N$624,'COVID 19 FASE I'!D$2:D$624,Planilha4!B648,'COVID 19 FASE I'!G$2:G$624,Planilha4!J$348,'COVID 19 FASE I'!#REF!,Planilha4!J$347)</f>
        <v>#REF!</v>
      </c>
      <c r="K648" s="102" t="e">
        <f>SUMIFS('COVID 19 FASE I'!N$2:N$624,'COVID 19 FASE I'!D$2:D$624,Planilha4!B648,'COVID 19 FASE I'!G$2:G$624,Planilha4!K$348,'COVID 19 FASE I'!#REF!,Planilha4!K$347)</f>
        <v>#REF!</v>
      </c>
      <c r="L648" s="102" t="e">
        <f>SUMIFS('COVID 19 FASE I'!N$2:N$624,'COVID 19 FASE I'!D$2:D$624,Planilha4!B648,'COVID 19 FASE I'!G$2:G$624,Planilha4!L$348,'COVID 19 FASE I'!#REF!,Planilha4!L$347)</f>
        <v>#REF!</v>
      </c>
      <c r="M648" s="102" t="e">
        <f>SUMIFS('COVID 19 FASE I'!N$2:N$624,'COVID 19 FASE I'!D$2:D$624,Planilha4!B648,'COVID 19 FASE I'!G$2:G$624,Planilha4!M$348,'COVID 19 FASE I'!#REF!,Planilha4!M$347)</f>
        <v>#REF!</v>
      </c>
      <c r="N648" s="102" t="e">
        <f>SUMIFS('COVID 19 FASE I'!N$2:N$624,'COVID 19 FASE I'!D$2:D$624,Planilha4!B648,'COVID 19 FASE I'!G$2:G$624,Planilha4!N$348,'COVID 19 FASE I'!#REF!,Planilha4!N$347)</f>
        <v>#REF!</v>
      </c>
      <c r="O648" s="103" t="e">
        <f t="shared" si="14"/>
        <v>#REF!</v>
      </c>
    </row>
    <row r="649" spans="1:15" x14ac:dyDescent="0.25">
      <c r="A649" s="89" t="s">
        <v>2087</v>
      </c>
      <c r="B649" s="90" t="s">
        <v>2088</v>
      </c>
      <c r="C649" s="102" t="e">
        <f>SUMIFS('COVID 19 FASE I'!N$2:N$624,'COVID 19 FASE I'!D$2:D$624,Planilha4!B649,'COVID 19 FASE I'!G$2:G$624,Planilha4!C$348,'COVID 19 FASE I'!#REF!,Planilha4!C$347)</f>
        <v>#REF!</v>
      </c>
      <c r="D649" s="102" t="e">
        <f>SUMIFS('COVID 19 FASE I'!N$2:N$624,'COVID 19 FASE I'!D$2:D$624,Planilha4!B649,'COVID 19 FASE I'!G$2:G$624,Planilha4!D$348,'COVID 19 FASE I'!#REF!,Planilha4!D$347)</f>
        <v>#REF!</v>
      </c>
      <c r="E649" s="102" t="e">
        <f>SUMIFS('COVID 19 FASE I'!N$2:N$624,'COVID 19 FASE I'!D$2:D$624,Planilha4!B649,'COVID 19 FASE I'!G$2:G$624,Planilha4!E$348,'COVID 19 FASE I'!#REF!,Planilha4!E$347)</f>
        <v>#REF!</v>
      </c>
      <c r="F649" s="102" t="e">
        <f>SUMIFS('COVID 19 FASE I'!N$2:N$624,'COVID 19 FASE I'!D$2:D$624,Planilha4!B649,'COVID 19 FASE I'!G$2:G$624,Planilha4!F$348,'COVID 19 FASE I'!#REF!,Planilha4!F$347)</f>
        <v>#REF!</v>
      </c>
      <c r="G649" s="102" t="e">
        <f>SUMIFS('COVID 19 FASE I'!N$2:N$624,'COVID 19 FASE I'!D$2:D$624,Planilha4!B649,'COVID 19 FASE I'!G$2:G$624,Planilha4!G$348,'COVID 19 FASE I'!#REF!,Planilha4!G$347)</f>
        <v>#REF!</v>
      </c>
      <c r="H649" s="102" t="e">
        <f>SUMIFS('COVID 19 FASE I'!N$2:N$624,'COVID 19 FASE I'!D$2:D$624,Planilha4!B649,'COVID 19 FASE I'!G$2:G$624,Planilha4!H$348,'COVID 19 FASE I'!#REF!,Planilha4!H$347)</f>
        <v>#REF!</v>
      </c>
      <c r="I649" s="102" t="e">
        <f>SUMIFS('COVID 19 FASE I'!N$2:N$624,'COVID 19 FASE I'!D$2:D$624,Planilha4!B649,'COVID 19 FASE I'!G$2:G$624,Planilha4!I$348,'COVID 19 FASE I'!#REF!,Planilha4!I$347)</f>
        <v>#REF!</v>
      </c>
      <c r="J649" s="102" t="e">
        <f>SUMIFS('COVID 19 FASE I'!N$2:N$624,'COVID 19 FASE I'!D$2:D$624,Planilha4!B649,'COVID 19 FASE I'!G$2:G$624,Planilha4!J$348,'COVID 19 FASE I'!#REF!,Planilha4!J$347)</f>
        <v>#REF!</v>
      </c>
      <c r="K649" s="102" t="e">
        <f>SUMIFS('COVID 19 FASE I'!N$2:N$624,'COVID 19 FASE I'!D$2:D$624,Planilha4!B649,'COVID 19 FASE I'!G$2:G$624,Planilha4!K$348,'COVID 19 FASE I'!#REF!,Planilha4!K$347)</f>
        <v>#REF!</v>
      </c>
      <c r="L649" s="102" t="e">
        <f>SUMIFS('COVID 19 FASE I'!N$2:N$624,'COVID 19 FASE I'!D$2:D$624,Planilha4!B649,'COVID 19 FASE I'!G$2:G$624,Planilha4!L$348,'COVID 19 FASE I'!#REF!,Planilha4!L$347)</f>
        <v>#REF!</v>
      </c>
      <c r="M649" s="102" t="e">
        <f>SUMIFS('COVID 19 FASE I'!N$2:N$624,'COVID 19 FASE I'!D$2:D$624,Planilha4!B649,'COVID 19 FASE I'!G$2:G$624,Planilha4!M$348,'COVID 19 FASE I'!#REF!,Planilha4!M$347)</f>
        <v>#REF!</v>
      </c>
      <c r="N649" s="102" t="e">
        <f>SUMIFS('COVID 19 FASE I'!N$2:N$624,'COVID 19 FASE I'!D$2:D$624,Planilha4!B649,'COVID 19 FASE I'!G$2:G$624,Planilha4!N$348,'COVID 19 FASE I'!#REF!,Planilha4!N$347)</f>
        <v>#REF!</v>
      </c>
      <c r="O649" s="103" t="e">
        <f t="shared" si="14"/>
        <v>#REF!</v>
      </c>
    </row>
    <row r="650" spans="1:15" x14ac:dyDescent="0.25">
      <c r="A650" s="89" t="s">
        <v>195</v>
      </c>
      <c r="B650" s="90" t="s">
        <v>1581</v>
      </c>
      <c r="C650" s="102" t="e">
        <f>SUMIFS('COVID 19 FASE I'!N$2:N$624,'COVID 19 FASE I'!D$2:D$624,Planilha4!B650,'COVID 19 FASE I'!G$2:G$624,Planilha4!C$348,'COVID 19 FASE I'!#REF!,Planilha4!C$347)</f>
        <v>#REF!</v>
      </c>
      <c r="D650" s="102" t="e">
        <f>SUMIFS('COVID 19 FASE I'!N$2:N$624,'COVID 19 FASE I'!D$2:D$624,Planilha4!B650,'COVID 19 FASE I'!G$2:G$624,Planilha4!D$348,'COVID 19 FASE I'!#REF!,Planilha4!D$347)</f>
        <v>#REF!</v>
      </c>
      <c r="E650" s="102" t="e">
        <f>SUMIFS('COVID 19 FASE I'!N$2:N$624,'COVID 19 FASE I'!D$2:D$624,Planilha4!B650,'COVID 19 FASE I'!G$2:G$624,Planilha4!E$348,'COVID 19 FASE I'!#REF!,Planilha4!E$347)</f>
        <v>#REF!</v>
      </c>
      <c r="F650" s="102" t="e">
        <f>SUMIFS('COVID 19 FASE I'!N$2:N$624,'COVID 19 FASE I'!D$2:D$624,Planilha4!B650,'COVID 19 FASE I'!G$2:G$624,Planilha4!F$348,'COVID 19 FASE I'!#REF!,Planilha4!F$347)</f>
        <v>#REF!</v>
      </c>
      <c r="G650" s="102" t="e">
        <f>SUMIFS('COVID 19 FASE I'!N$2:N$624,'COVID 19 FASE I'!D$2:D$624,Planilha4!B650,'COVID 19 FASE I'!G$2:G$624,Planilha4!G$348,'COVID 19 FASE I'!#REF!,Planilha4!G$347)</f>
        <v>#REF!</v>
      </c>
      <c r="H650" s="102" t="e">
        <f>SUMIFS('COVID 19 FASE I'!N$2:N$624,'COVID 19 FASE I'!D$2:D$624,Planilha4!B650,'COVID 19 FASE I'!G$2:G$624,Planilha4!H$348,'COVID 19 FASE I'!#REF!,Planilha4!H$347)</f>
        <v>#REF!</v>
      </c>
      <c r="I650" s="102" t="e">
        <f>SUMIFS('COVID 19 FASE I'!N$2:N$624,'COVID 19 FASE I'!D$2:D$624,Planilha4!B650,'COVID 19 FASE I'!G$2:G$624,Planilha4!I$348,'COVID 19 FASE I'!#REF!,Planilha4!I$347)</f>
        <v>#REF!</v>
      </c>
      <c r="J650" s="102" t="e">
        <f>SUMIFS('COVID 19 FASE I'!N$2:N$624,'COVID 19 FASE I'!D$2:D$624,Planilha4!B650,'COVID 19 FASE I'!G$2:G$624,Planilha4!J$348,'COVID 19 FASE I'!#REF!,Planilha4!J$347)</f>
        <v>#REF!</v>
      </c>
      <c r="K650" s="102" t="e">
        <f>SUMIFS('COVID 19 FASE I'!N$2:N$624,'COVID 19 FASE I'!D$2:D$624,Planilha4!B650,'COVID 19 FASE I'!G$2:G$624,Planilha4!K$348,'COVID 19 FASE I'!#REF!,Planilha4!K$347)</f>
        <v>#REF!</v>
      </c>
      <c r="L650" s="102" t="e">
        <f>SUMIFS('COVID 19 FASE I'!N$2:N$624,'COVID 19 FASE I'!D$2:D$624,Planilha4!B650,'COVID 19 FASE I'!G$2:G$624,Planilha4!L$348,'COVID 19 FASE I'!#REF!,Planilha4!L$347)</f>
        <v>#REF!</v>
      </c>
      <c r="M650" s="102" t="e">
        <f>SUMIFS('COVID 19 FASE I'!N$2:N$624,'COVID 19 FASE I'!D$2:D$624,Planilha4!B650,'COVID 19 FASE I'!G$2:G$624,Planilha4!M$348,'COVID 19 FASE I'!#REF!,Planilha4!M$347)</f>
        <v>#REF!</v>
      </c>
      <c r="N650" s="102" t="e">
        <f>SUMIFS('COVID 19 FASE I'!N$2:N$624,'COVID 19 FASE I'!D$2:D$624,Planilha4!B650,'COVID 19 FASE I'!G$2:G$624,Planilha4!N$348,'COVID 19 FASE I'!#REF!,Planilha4!N$347)</f>
        <v>#REF!</v>
      </c>
      <c r="O650" s="103" t="e">
        <f t="shared" si="14"/>
        <v>#REF!</v>
      </c>
    </row>
    <row r="651" spans="1:15" x14ac:dyDescent="0.25">
      <c r="A651" s="87" t="s">
        <v>749</v>
      </c>
      <c r="B651" s="88" t="s">
        <v>1000</v>
      </c>
      <c r="C651" s="102" t="e">
        <f>SUMIFS('COVID 19 FASE I'!N$2:N$624,'COVID 19 FASE I'!D$2:D$624,Planilha4!B651,'COVID 19 FASE I'!G$2:G$624,Planilha4!C$348,'COVID 19 FASE I'!#REF!,Planilha4!C$347)</f>
        <v>#REF!</v>
      </c>
      <c r="D651" s="102" t="e">
        <f>SUMIFS('COVID 19 FASE I'!N$2:N$624,'COVID 19 FASE I'!D$2:D$624,Planilha4!B651,'COVID 19 FASE I'!G$2:G$624,Planilha4!D$348,'COVID 19 FASE I'!#REF!,Planilha4!D$347)</f>
        <v>#REF!</v>
      </c>
      <c r="E651" s="102" t="e">
        <f>SUMIFS('COVID 19 FASE I'!N$2:N$624,'COVID 19 FASE I'!D$2:D$624,Planilha4!B651,'COVID 19 FASE I'!G$2:G$624,Planilha4!E$348,'COVID 19 FASE I'!#REF!,Planilha4!E$347)</f>
        <v>#REF!</v>
      </c>
      <c r="F651" s="102" t="e">
        <f>SUMIFS('COVID 19 FASE I'!N$2:N$624,'COVID 19 FASE I'!D$2:D$624,Planilha4!B651,'COVID 19 FASE I'!G$2:G$624,Planilha4!F$348,'COVID 19 FASE I'!#REF!,Planilha4!F$347)</f>
        <v>#REF!</v>
      </c>
      <c r="G651" s="102" t="e">
        <f>SUMIFS('COVID 19 FASE I'!N$2:N$624,'COVID 19 FASE I'!D$2:D$624,Planilha4!B651,'COVID 19 FASE I'!G$2:G$624,Planilha4!G$348,'COVID 19 FASE I'!#REF!,Planilha4!G$347)</f>
        <v>#REF!</v>
      </c>
      <c r="H651" s="102" t="e">
        <f>SUMIFS('COVID 19 FASE I'!N$2:N$624,'COVID 19 FASE I'!D$2:D$624,Planilha4!B651,'COVID 19 FASE I'!G$2:G$624,Planilha4!H$348,'COVID 19 FASE I'!#REF!,Planilha4!H$347)</f>
        <v>#REF!</v>
      </c>
      <c r="I651" s="102" t="e">
        <f>SUMIFS('COVID 19 FASE I'!N$2:N$624,'COVID 19 FASE I'!D$2:D$624,Planilha4!B651,'COVID 19 FASE I'!G$2:G$624,Planilha4!I$348,'COVID 19 FASE I'!#REF!,Planilha4!I$347)</f>
        <v>#REF!</v>
      </c>
      <c r="J651" s="102" t="e">
        <f>SUMIFS('COVID 19 FASE I'!N$2:N$624,'COVID 19 FASE I'!D$2:D$624,Planilha4!B651,'COVID 19 FASE I'!G$2:G$624,Planilha4!J$348,'COVID 19 FASE I'!#REF!,Planilha4!J$347)</f>
        <v>#REF!</v>
      </c>
      <c r="K651" s="102" t="e">
        <f>SUMIFS('COVID 19 FASE I'!N$2:N$624,'COVID 19 FASE I'!D$2:D$624,Planilha4!B651,'COVID 19 FASE I'!G$2:G$624,Planilha4!K$348,'COVID 19 FASE I'!#REF!,Planilha4!K$347)</f>
        <v>#REF!</v>
      </c>
      <c r="L651" s="102" t="e">
        <f>SUMIFS('COVID 19 FASE I'!N$2:N$624,'COVID 19 FASE I'!D$2:D$624,Planilha4!B651,'COVID 19 FASE I'!G$2:G$624,Planilha4!L$348,'COVID 19 FASE I'!#REF!,Planilha4!L$347)</f>
        <v>#REF!</v>
      </c>
      <c r="M651" s="102" t="e">
        <f>SUMIFS('COVID 19 FASE I'!N$2:N$624,'COVID 19 FASE I'!D$2:D$624,Planilha4!B651,'COVID 19 FASE I'!G$2:G$624,Planilha4!M$348,'COVID 19 FASE I'!#REF!,Planilha4!M$347)</f>
        <v>#REF!</v>
      </c>
      <c r="N651" s="102" t="e">
        <f>SUMIFS('COVID 19 FASE I'!N$2:N$624,'COVID 19 FASE I'!D$2:D$624,Planilha4!B651,'COVID 19 FASE I'!G$2:G$624,Planilha4!N$348,'COVID 19 FASE I'!#REF!,Planilha4!N$347)</f>
        <v>#REF!</v>
      </c>
      <c r="O651" s="103" t="e">
        <f t="shared" si="14"/>
        <v>#REF!</v>
      </c>
    </row>
    <row r="652" spans="1:15" x14ac:dyDescent="0.25">
      <c r="A652" s="87" t="s">
        <v>604</v>
      </c>
      <c r="B652" s="88" t="s">
        <v>796</v>
      </c>
      <c r="C652" s="102" t="e">
        <f>SUMIFS('COVID 19 FASE I'!N$2:N$624,'COVID 19 FASE I'!D$2:D$624,Planilha4!B652,'COVID 19 FASE I'!G$2:G$624,Planilha4!C$348,'COVID 19 FASE I'!#REF!,Planilha4!C$347)</f>
        <v>#REF!</v>
      </c>
      <c r="D652" s="102" t="e">
        <f>SUMIFS('COVID 19 FASE I'!N$2:N$624,'COVID 19 FASE I'!D$2:D$624,Planilha4!B652,'COVID 19 FASE I'!G$2:G$624,Planilha4!D$348,'COVID 19 FASE I'!#REF!,Planilha4!D$347)</f>
        <v>#REF!</v>
      </c>
      <c r="E652" s="102" t="e">
        <f>SUMIFS('COVID 19 FASE I'!N$2:N$624,'COVID 19 FASE I'!D$2:D$624,Planilha4!B652,'COVID 19 FASE I'!G$2:G$624,Planilha4!E$348,'COVID 19 FASE I'!#REF!,Planilha4!E$347)</f>
        <v>#REF!</v>
      </c>
      <c r="F652" s="102" t="e">
        <f>SUMIFS('COVID 19 FASE I'!N$2:N$624,'COVID 19 FASE I'!D$2:D$624,Planilha4!B652,'COVID 19 FASE I'!G$2:G$624,Planilha4!F$348,'COVID 19 FASE I'!#REF!,Planilha4!F$347)</f>
        <v>#REF!</v>
      </c>
      <c r="G652" s="102" t="e">
        <f>SUMIFS('COVID 19 FASE I'!N$2:N$624,'COVID 19 FASE I'!D$2:D$624,Planilha4!B652,'COVID 19 FASE I'!G$2:G$624,Planilha4!G$348,'COVID 19 FASE I'!#REF!,Planilha4!G$347)</f>
        <v>#REF!</v>
      </c>
      <c r="H652" s="102" t="e">
        <f>SUMIFS('COVID 19 FASE I'!N$2:N$624,'COVID 19 FASE I'!D$2:D$624,Planilha4!B652,'COVID 19 FASE I'!G$2:G$624,Planilha4!H$348,'COVID 19 FASE I'!#REF!,Planilha4!H$347)</f>
        <v>#REF!</v>
      </c>
      <c r="I652" s="102" t="e">
        <f>SUMIFS('COVID 19 FASE I'!N$2:N$624,'COVID 19 FASE I'!D$2:D$624,Planilha4!B652,'COVID 19 FASE I'!G$2:G$624,Planilha4!I$348,'COVID 19 FASE I'!#REF!,Planilha4!I$347)</f>
        <v>#REF!</v>
      </c>
      <c r="J652" s="102" t="e">
        <f>SUMIFS('COVID 19 FASE I'!N$2:N$624,'COVID 19 FASE I'!D$2:D$624,Planilha4!B652,'COVID 19 FASE I'!G$2:G$624,Planilha4!J$348,'COVID 19 FASE I'!#REF!,Planilha4!J$347)</f>
        <v>#REF!</v>
      </c>
      <c r="K652" s="102" t="e">
        <f>SUMIFS('COVID 19 FASE I'!N$2:N$624,'COVID 19 FASE I'!D$2:D$624,Planilha4!B652,'COVID 19 FASE I'!G$2:G$624,Planilha4!K$348,'COVID 19 FASE I'!#REF!,Planilha4!K$347)</f>
        <v>#REF!</v>
      </c>
      <c r="L652" s="102" t="e">
        <f>SUMIFS('COVID 19 FASE I'!N$2:N$624,'COVID 19 FASE I'!D$2:D$624,Planilha4!B652,'COVID 19 FASE I'!G$2:G$624,Planilha4!L$348,'COVID 19 FASE I'!#REF!,Planilha4!L$347)</f>
        <v>#REF!</v>
      </c>
      <c r="M652" s="102" t="e">
        <f>SUMIFS('COVID 19 FASE I'!N$2:N$624,'COVID 19 FASE I'!D$2:D$624,Planilha4!B652,'COVID 19 FASE I'!G$2:G$624,Planilha4!M$348,'COVID 19 FASE I'!#REF!,Planilha4!M$347)</f>
        <v>#REF!</v>
      </c>
      <c r="N652" s="102" t="e">
        <f>SUMIFS('COVID 19 FASE I'!N$2:N$624,'COVID 19 FASE I'!D$2:D$624,Planilha4!B652,'COVID 19 FASE I'!G$2:G$624,Planilha4!N$348,'COVID 19 FASE I'!#REF!,Planilha4!N$347)</f>
        <v>#REF!</v>
      </c>
      <c r="O652" s="103" t="e">
        <f t="shared" si="14"/>
        <v>#REF!</v>
      </c>
    </row>
    <row r="653" spans="1:15" x14ac:dyDescent="0.25">
      <c r="A653" s="89" t="s">
        <v>192</v>
      </c>
      <c r="B653" s="90" t="s">
        <v>1998</v>
      </c>
      <c r="C653" s="102" t="e">
        <f>SUMIFS('COVID 19 FASE I'!N$2:N$624,'COVID 19 FASE I'!D$2:D$624,Planilha4!B653,'COVID 19 FASE I'!G$2:G$624,Planilha4!C$348,'COVID 19 FASE I'!#REF!,Planilha4!C$347)</f>
        <v>#REF!</v>
      </c>
      <c r="D653" s="102" t="e">
        <f>SUMIFS('COVID 19 FASE I'!N$2:N$624,'COVID 19 FASE I'!D$2:D$624,Planilha4!B653,'COVID 19 FASE I'!G$2:G$624,Planilha4!D$348,'COVID 19 FASE I'!#REF!,Planilha4!D$347)</f>
        <v>#REF!</v>
      </c>
      <c r="E653" s="102" t="e">
        <f>SUMIFS('COVID 19 FASE I'!N$2:N$624,'COVID 19 FASE I'!D$2:D$624,Planilha4!B653,'COVID 19 FASE I'!G$2:G$624,Planilha4!E$348,'COVID 19 FASE I'!#REF!,Planilha4!E$347)</f>
        <v>#REF!</v>
      </c>
      <c r="F653" s="102" t="e">
        <f>SUMIFS('COVID 19 FASE I'!N$2:N$624,'COVID 19 FASE I'!D$2:D$624,Planilha4!B653,'COVID 19 FASE I'!G$2:G$624,Planilha4!F$348,'COVID 19 FASE I'!#REF!,Planilha4!F$347)</f>
        <v>#REF!</v>
      </c>
      <c r="G653" s="102" t="e">
        <f>SUMIFS('COVID 19 FASE I'!N$2:N$624,'COVID 19 FASE I'!D$2:D$624,Planilha4!B653,'COVID 19 FASE I'!G$2:G$624,Planilha4!G$348,'COVID 19 FASE I'!#REF!,Planilha4!G$347)</f>
        <v>#REF!</v>
      </c>
      <c r="H653" s="102" t="e">
        <f>SUMIFS('COVID 19 FASE I'!N$2:N$624,'COVID 19 FASE I'!D$2:D$624,Planilha4!B653,'COVID 19 FASE I'!G$2:G$624,Planilha4!H$348,'COVID 19 FASE I'!#REF!,Planilha4!H$347)</f>
        <v>#REF!</v>
      </c>
      <c r="I653" s="102" t="e">
        <f>SUMIFS('COVID 19 FASE I'!N$2:N$624,'COVID 19 FASE I'!D$2:D$624,Planilha4!B653,'COVID 19 FASE I'!G$2:G$624,Planilha4!I$348,'COVID 19 FASE I'!#REF!,Planilha4!I$347)</f>
        <v>#REF!</v>
      </c>
      <c r="J653" s="102" t="e">
        <f>SUMIFS('COVID 19 FASE I'!N$2:N$624,'COVID 19 FASE I'!D$2:D$624,Planilha4!B653,'COVID 19 FASE I'!G$2:G$624,Planilha4!J$348,'COVID 19 FASE I'!#REF!,Planilha4!J$347)</f>
        <v>#REF!</v>
      </c>
      <c r="K653" s="102" t="e">
        <f>SUMIFS('COVID 19 FASE I'!N$2:N$624,'COVID 19 FASE I'!D$2:D$624,Planilha4!B653,'COVID 19 FASE I'!G$2:G$624,Planilha4!K$348,'COVID 19 FASE I'!#REF!,Planilha4!K$347)</f>
        <v>#REF!</v>
      </c>
      <c r="L653" s="102" t="e">
        <f>SUMIFS('COVID 19 FASE I'!N$2:N$624,'COVID 19 FASE I'!D$2:D$624,Planilha4!B653,'COVID 19 FASE I'!G$2:G$624,Planilha4!L$348,'COVID 19 FASE I'!#REF!,Planilha4!L$347)</f>
        <v>#REF!</v>
      </c>
      <c r="M653" s="102" t="e">
        <f>SUMIFS('COVID 19 FASE I'!N$2:N$624,'COVID 19 FASE I'!D$2:D$624,Planilha4!B653,'COVID 19 FASE I'!G$2:G$624,Planilha4!M$348,'COVID 19 FASE I'!#REF!,Planilha4!M$347)</f>
        <v>#REF!</v>
      </c>
      <c r="N653" s="102" t="e">
        <f>SUMIFS('COVID 19 FASE I'!N$2:N$624,'COVID 19 FASE I'!D$2:D$624,Planilha4!B653,'COVID 19 FASE I'!G$2:G$624,Planilha4!N$348,'COVID 19 FASE I'!#REF!,Planilha4!N$347)</f>
        <v>#REF!</v>
      </c>
      <c r="O653" s="103" t="e">
        <f t="shared" si="14"/>
        <v>#REF!</v>
      </c>
    </row>
    <row r="654" spans="1:15" x14ac:dyDescent="0.25">
      <c r="A654" s="85" t="s">
        <v>2992</v>
      </c>
      <c r="B654" s="86" t="s">
        <v>2993</v>
      </c>
      <c r="C654" s="102" t="e">
        <f>SUMIFS('COVID 19 FASE I'!N$2:N$624,'COVID 19 FASE I'!D$2:D$624,Planilha4!B654,'COVID 19 FASE I'!G$2:G$624,Planilha4!C$348,'COVID 19 FASE I'!#REF!,Planilha4!C$347)</f>
        <v>#REF!</v>
      </c>
      <c r="D654" s="102" t="e">
        <f>SUMIFS('COVID 19 FASE I'!N$2:N$624,'COVID 19 FASE I'!D$2:D$624,Planilha4!B654,'COVID 19 FASE I'!G$2:G$624,Planilha4!D$348,'COVID 19 FASE I'!#REF!,Planilha4!D$347)</f>
        <v>#REF!</v>
      </c>
      <c r="E654" s="102" t="e">
        <f>SUMIFS('COVID 19 FASE I'!N$2:N$624,'COVID 19 FASE I'!D$2:D$624,Planilha4!B654,'COVID 19 FASE I'!G$2:G$624,Planilha4!E$348,'COVID 19 FASE I'!#REF!,Planilha4!E$347)</f>
        <v>#REF!</v>
      </c>
      <c r="F654" s="102" t="e">
        <f>SUMIFS('COVID 19 FASE I'!N$2:N$624,'COVID 19 FASE I'!D$2:D$624,Planilha4!B654,'COVID 19 FASE I'!G$2:G$624,Planilha4!F$348,'COVID 19 FASE I'!#REF!,Planilha4!F$347)</f>
        <v>#REF!</v>
      </c>
      <c r="G654" s="102" t="e">
        <f>SUMIFS('COVID 19 FASE I'!N$2:N$624,'COVID 19 FASE I'!D$2:D$624,Planilha4!B654,'COVID 19 FASE I'!G$2:G$624,Planilha4!G$348,'COVID 19 FASE I'!#REF!,Planilha4!G$347)</f>
        <v>#REF!</v>
      </c>
      <c r="H654" s="102" t="e">
        <f>SUMIFS('COVID 19 FASE I'!N$2:N$624,'COVID 19 FASE I'!D$2:D$624,Planilha4!B654,'COVID 19 FASE I'!G$2:G$624,Planilha4!H$348,'COVID 19 FASE I'!#REF!,Planilha4!H$347)</f>
        <v>#REF!</v>
      </c>
      <c r="I654" s="102" t="e">
        <f>SUMIFS('COVID 19 FASE I'!N$2:N$624,'COVID 19 FASE I'!D$2:D$624,Planilha4!B654,'COVID 19 FASE I'!G$2:G$624,Planilha4!I$348,'COVID 19 FASE I'!#REF!,Planilha4!I$347)</f>
        <v>#REF!</v>
      </c>
      <c r="J654" s="102" t="e">
        <f>SUMIFS('COVID 19 FASE I'!N$2:N$624,'COVID 19 FASE I'!D$2:D$624,Planilha4!B654,'COVID 19 FASE I'!G$2:G$624,Planilha4!J$348,'COVID 19 FASE I'!#REF!,Planilha4!J$347)</f>
        <v>#REF!</v>
      </c>
      <c r="K654" s="102" t="e">
        <f>SUMIFS('COVID 19 FASE I'!N$2:N$624,'COVID 19 FASE I'!D$2:D$624,Planilha4!B654,'COVID 19 FASE I'!G$2:G$624,Planilha4!K$348,'COVID 19 FASE I'!#REF!,Planilha4!K$347)</f>
        <v>#REF!</v>
      </c>
      <c r="L654" s="102" t="e">
        <f>SUMIFS('COVID 19 FASE I'!N$2:N$624,'COVID 19 FASE I'!D$2:D$624,Planilha4!B654,'COVID 19 FASE I'!G$2:G$624,Planilha4!L$348,'COVID 19 FASE I'!#REF!,Planilha4!L$347)</f>
        <v>#REF!</v>
      </c>
      <c r="M654" s="102" t="e">
        <f>SUMIFS('COVID 19 FASE I'!N$2:N$624,'COVID 19 FASE I'!D$2:D$624,Planilha4!B654,'COVID 19 FASE I'!G$2:G$624,Planilha4!M$348,'COVID 19 FASE I'!#REF!,Planilha4!M$347)</f>
        <v>#REF!</v>
      </c>
      <c r="N654" s="102" t="e">
        <f>SUMIFS('COVID 19 FASE I'!N$2:N$624,'COVID 19 FASE I'!D$2:D$624,Planilha4!B654,'COVID 19 FASE I'!G$2:G$624,Planilha4!N$348,'COVID 19 FASE I'!#REF!,Planilha4!N$347)</f>
        <v>#REF!</v>
      </c>
      <c r="O654" s="103" t="e">
        <f t="shared" si="14"/>
        <v>#REF!</v>
      </c>
    </row>
    <row r="655" spans="1:15" x14ac:dyDescent="0.25">
      <c r="A655" s="89" t="s">
        <v>2310</v>
      </c>
      <c r="B655" s="90" t="s">
        <v>2311</v>
      </c>
      <c r="C655" s="102" t="e">
        <f>SUMIFS('COVID 19 FASE I'!N$2:N$624,'COVID 19 FASE I'!D$2:D$624,Planilha4!B655,'COVID 19 FASE I'!G$2:G$624,Planilha4!C$348,'COVID 19 FASE I'!#REF!,Planilha4!C$347)</f>
        <v>#REF!</v>
      </c>
      <c r="D655" s="102" t="e">
        <f>SUMIFS('COVID 19 FASE I'!N$2:N$624,'COVID 19 FASE I'!D$2:D$624,Planilha4!B655,'COVID 19 FASE I'!G$2:G$624,Planilha4!D$348,'COVID 19 FASE I'!#REF!,Planilha4!D$347)</f>
        <v>#REF!</v>
      </c>
      <c r="E655" s="102" t="e">
        <f>SUMIFS('COVID 19 FASE I'!N$2:N$624,'COVID 19 FASE I'!D$2:D$624,Planilha4!B655,'COVID 19 FASE I'!G$2:G$624,Planilha4!E$348,'COVID 19 FASE I'!#REF!,Planilha4!E$347)</f>
        <v>#REF!</v>
      </c>
      <c r="F655" s="102" t="e">
        <f>SUMIFS('COVID 19 FASE I'!N$2:N$624,'COVID 19 FASE I'!D$2:D$624,Planilha4!B655,'COVID 19 FASE I'!G$2:G$624,Planilha4!F$348,'COVID 19 FASE I'!#REF!,Planilha4!F$347)</f>
        <v>#REF!</v>
      </c>
      <c r="G655" s="102" t="e">
        <f>SUMIFS('COVID 19 FASE I'!N$2:N$624,'COVID 19 FASE I'!D$2:D$624,Planilha4!B655,'COVID 19 FASE I'!G$2:G$624,Planilha4!G$348,'COVID 19 FASE I'!#REF!,Planilha4!G$347)</f>
        <v>#REF!</v>
      </c>
      <c r="H655" s="102" t="e">
        <f>SUMIFS('COVID 19 FASE I'!N$2:N$624,'COVID 19 FASE I'!D$2:D$624,Planilha4!B655,'COVID 19 FASE I'!G$2:G$624,Planilha4!H$348,'COVID 19 FASE I'!#REF!,Planilha4!H$347)</f>
        <v>#REF!</v>
      </c>
      <c r="I655" s="102" t="e">
        <f>SUMIFS('COVID 19 FASE I'!N$2:N$624,'COVID 19 FASE I'!D$2:D$624,Planilha4!B655,'COVID 19 FASE I'!G$2:G$624,Planilha4!I$348,'COVID 19 FASE I'!#REF!,Planilha4!I$347)</f>
        <v>#REF!</v>
      </c>
      <c r="J655" s="102" t="e">
        <f>SUMIFS('COVID 19 FASE I'!N$2:N$624,'COVID 19 FASE I'!D$2:D$624,Planilha4!B655,'COVID 19 FASE I'!G$2:G$624,Planilha4!J$348,'COVID 19 FASE I'!#REF!,Planilha4!J$347)</f>
        <v>#REF!</v>
      </c>
      <c r="K655" s="102" t="e">
        <f>SUMIFS('COVID 19 FASE I'!N$2:N$624,'COVID 19 FASE I'!D$2:D$624,Planilha4!B655,'COVID 19 FASE I'!G$2:G$624,Planilha4!K$348,'COVID 19 FASE I'!#REF!,Planilha4!K$347)</f>
        <v>#REF!</v>
      </c>
      <c r="L655" s="102" t="e">
        <f>SUMIFS('COVID 19 FASE I'!N$2:N$624,'COVID 19 FASE I'!D$2:D$624,Planilha4!B655,'COVID 19 FASE I'!G$2:G$624,Planilha4!L$348,'COVID 19 FASE I'!#REF!,Planilha4!L$347)</f>
        <v>#REF!</v>
      </c>
      <c r="M655" s="102" t="e">
        <f>SUMIFS('COVID 19 FASE I'!N$2:N$624,'COVID 19 FASE I'!D$2:D$624,Planilha4!B655,'COVID 19 FASE I'!G$2:G$624,Planilha4!M$348,'COVID 19 FASE I'!#REF!,Planilha4!M$347)</f>
        <v>#REF!</v>
      </c>
      <c r="N655" s="102" t="e">
        <f>SUMIFS('COVID 19 FASE I'!N$2:N$624,'COVID 19 FASE I'!D$2:D$624,Planilha4!B655,'COVID 19 FASE I'!G$2:G$624,Planilha4!N$348,'COVID 19 FASE I'!#REF!,Planilha4!N$347)</f>
        <v>#REF!</v>
      </c>
      <c r="O655" s="103" t="e">
        <f t="shared" si="14"/>
        <v>#REF!</v>
      </c>
    </row>
    <row r="656" spans="1:15" x14ac:dyDescent="0.25">
      <c r="A656" s="89" t="s">
        <v>1136</v>
      </c>
      <c r="B656" s="90" t="s">
        <v>1137</v>
      </c>
      <c r="C656" s="102" t="e">
        <f>SUMIFS('COVID 19 FASE I'!N$2:N$624,'COVID 19 FASE I'!D$2:D$624,Planilha4!B656,'COVID 19 FASE I'!G$2:G$624,Planilha4!C$348,'COVID 19 FASE I'!#REF!,Planilha4!C$347)</f>
        <v>#REF!</v>
      </c>
      <c r="D656" s="102" t="e">
        <f>SUMIFS('COVID 19 FASE I'!N$2:N$624,'COVID 19 FASE I'!D$2:D$624,Planilha4!B656,'COVID 19 FASE I'!G$2:G$624,Planilha4!D$348,'COVID 19 FASE I'!#REF!,Planilha4!D$347)</f>
        <v>#REF!</v>
      </c>
      <c r="E656" s="102" t="e">
        <f>SUMIFS('COVID 19 FASE I'!N$2:N$624,'COVID 19 FASE I'!D$2:D$624,Planilha4!B656,'COVID 19 FASE I'!G$2:G$624,Planilha4!E$348,'COVID 19 FASE I'!#REF!,Planilha4!E$347)</f>
        <v>#REF!</v>
      </c>
      <c r="F656" s="102" t="e">
        <f>SUMIFS('COVID 19 FASE I'!N$2:N$624,'COVID 19 FASE I'!D$2:D$624,Planilha4!B656,'COVID 19 FASE I'!G$2:G$624,Planilha4!F$348,'COVID 19 FASE I'!#REF!,Planilha4!F$347)</f>
        <v>#REF!</v>
      </c>
      <c r="G656" s="102" t="e">
        <f>SUMIFS('COVID 19 FASE I'!N$2:N$624,'COVID 19 FASE I'!D$2:D$624,Planilha4!B656,'COVID 19 FASE I'!G$2:G$624,Planilha4!G$348,'COVID 19 FASE I'!#REF!,Planilha4!G$347)</f>
        <v>#REF!</v>
      </c>
      <c r="H656" s="102" t="e">
        <f>SUMIFS('COVID 19 FASE I'!N$2:N$624,'COVID 19 FASE I'!D$2:D$624,Planilha4!B656,'COVID 19 FASE I'!G$2:G$624,Planilha4!H$348,'COVID 19 FASE I'!#REF!,Planilha4!H$347)</f>
        <v>#REF!</v>
      </c>
      <c r="I656" s="102" t="e">
        <f>SUMIFS('COVID 19 FASE I'!N$2:N$624,'COVID 19 FASE I'!D$2:D$624,Planilha4!B656,'COVID 19 FASE I'!G$2:G$624,Planilha4!I$348,'COVID 19 FASE I'!#REF!,Planilha4!I$347)</f>
        <v>#REF!</v>
      </c>
      <c r="J656" s="102" t="e">
        <f>SUMIFS('COVID 19 FASE I'!N$2:N$624,'COVID 19 FASE I'!D$2:D$624,Planilha4!B656,'COVID 19 FASE I'!G$2:G$624,Planilha4!J$348,'COVID 19 FASE I'!#REF!,Planilha4!J$347)</f>
        <v>#REF!</v>
      </c>
      <c r="K656" s="102" t="e">
        <f>SUMIFS('COVID 19 FASE I'!N$2:N$624,'COVID 19 FASE I'!D$2:D$624,Planilha4!B656,'COVID 19 FASE I'!G$2:G$624,Planilha4!K$348,'COVID 19 FASE I'!#REF!,Planilha4!K$347)</f>
        <v>#REF!</v>
      </c>
      <c r="L656" s="102" t="e">
        <f>SUMIFS('COVID 19 FASE I'!N$2:N$624,'COVID 19 FASE I'!D$2:D$624,Planilha4!B656,'COVID 19 FASE I'!G$2:G$624,Planilha4!L$348,'COVID 19 FASE I'!#REF!,Planilha4!L$347)</f>
        <v>#REF!</v>
      </c>
      <c r="M656" s="102" t="e">
        <f>SUMIFS('COVID 19 FASE I'!N$2:N$624,'COVID 19 FASE I'!D$2:D$624,Planilha4!B656,'COVID 19 FASE I'!G$2:G$624,Planilha4!M$348,'COVID 19 FASE I'!#REF!,Planilha4!M$347)</f>
        <v>#REF!</v>
      </c>
      <c r="N656" s="102" t="e">
        <f>SUMIFS('COVID 19 FASE I'!N$2:N$624,'COVID 19 FASE I'!D$2:D$624,Planilha4!B656,'COVID 19 FASE I'!G$2:G$624,Planilha4!N$348,'COVID 19 FASE I'!#REF!,Planilha4!N$347)</f>
        <v>#REF!</v>
      </c>
      <c r="O656" s="103" t="e">
        <f t="shared" si="14"/>
        <v>#REF!</v>
      </c>
    </row>
    <row r="657" spans="1:15" x14ac:dyDescent="0.25">
      <c r="A657" s="87" t="s">
        <v>612</v>
      </c>
      <c r="B657" s="88" t="s">
        <v>804</v>
      </c>
      <c r="C657" s="102" t="e">
        <f>SUMIFS('COVID 19 FASE I'!N$2:N$624,'COVID 19 FASE I'!D$2:D$624,Planilha4!B657,'COVID 19 FASE I'!G$2:G$624,Planilha4!C$348,'COVID 19 FASE I'!#REF!,Planilha4!C$347)</f>
        <v>#REF!</v>
      </c>
      <c r="D657" s="102" t="e">
        <f>SUMIFS('COVID 19 FASE I'!N$2:N$624,'COVID 19 FASE I'!D$2:D$624,Planilha4!B657,'COVID 19 FASE I'!G$2:G$624,Planilha4!D$348,'COVID 19 FASE I'!#REF!,Planilha4!D$347)</f>
        <v>#REF!</v>
      </c>
      <c r="E657" s="102" t="e">
        <f>SUMIFS('COVID 19 FASE I'!N$2:N$624,'COVID 19 FASE I'!D$2:D$624,Planilha4!B657,'COVID 19 FASE I'!G$2:G$624,Planilha4!E$348,'COVID 19 FASE I'!#REF!,Planilha4!E$347)</f>
        <v>#REF!</v>
      </c>
      <c r="F657" s="102" t="e">
        <f>SUMIFS('COVID 19 FASE I'!N$2:N$624,'COVID 19 FASE I'!D$2:D$624,Planilha4!B657,'COVID 19 FASE I'!G$2:G$624,Planilha4!F$348,'COVID 19 FASE I'!#REF!,Planilha4!F$347)</f>
        <v>#REF!</v>
      </c>
      <c r="G657" s="102" t="e">
        <f>SUMIFS('COVID 19 FASE I'!N$2:N$624,'COVID 19 FASE I'!D$2:D$624,Planilha4!B657,'COVID 19 FASE I'!G$2:G$624,Planilha4!G$348,'COVID 19 FASE I'!#REF!,Planilha4!G$347)</f>
        <v>#REF!</v>
      </c>
      <c r="H657" s="102" t="e">
        <f>SUMIFS('COVID 19 FASE I'!N$2:N$624,'COVID 19 FASE I'!D$2:D$624,Planilha4!B657,'COVID 19 FASE I'!G$2:G$624,Planilha4!H$348,'COVID 19 FASE I'!#REF!,Planilha4!H$347)</f>
        <v>#REF!</v>
      </c>
      <c r="I657" s="102" t="e">
        <f>SUMIFS('COVID 19 FASE I'!N$2:N$624,'COVID 19 FASE I'!D$2:D$624,Planilha4!B657,'COVID 19 FASE I'!G$2:G$624,Planilha4!I$348,'COVID 19 FASE I'!#REF!,Planilha4!I$347)</f>
        <v>#REF!</v>
      </c>
      <c r="J657" s="102" t="e">
        <f>SUMIFS('COVID 19 FASE I'!N$2:N$624,'COVID 19 FASE I'!D$2:D$624,Planilha4!B657,'COVID 19 FASE I'!G$2:G$624,Planilha4!J$348,'COVID 19 FASE I'!#REF!,Planilha4!J$347)</f>
        <v>#REF!</v>
      </c>
      <c r="K657" s="102" t="e">
        <f>SUMIFS('COVID 19 FASE I'!N$2:N$624,'COVID 19 FASE I'!D$2:D$624,Planilha4!B657,'COVID 19 FASE I'!G$2:G$624,Planilha4!K$348,'COVID 19 FASE I'!#REF!,Planilha4!K$347)</f>
        <v>#REF!</v>
      </c>
      <c r="L657" s="102" t="e">
        <f>SUMIFS('COVID 19 FASE I'!N$2:N$624,'COVID 19 FASE I'!D$2:D$624,Planilha4!B657,'COVID 19 FASE I'!G$2:G$624,Planilha4!L$348,'COVID 19 FASE I'!#REF!,Planilha4!L$347)</f>
        <v>#REF!</v>
      </c>
      <c r="M657" s="102" t="e">
        <f>SUMIFS('COVID 19 FASE I'!N$2:N$624,'COVID 19 FASE I'!D$2:D$624,Planilha4!B657,'COVID 19 FASE I'!G$2:G$624,Planilha4!M$348,'COVID 19 FASE I'!#REF!,Planilha4!M$347)</f>
        <v>#REF!</v>
      </c>
      <c r="N657" s="102" t="e">
        <f>SUMIFS('COVID 19 FASE I'!N$2:N$624,'COVID 19 FASE I'!D$2:D$624,Planilha4!B657,'COVID 19 FASE I'!G$2:G$624,Planilha4!N$348,'COVID 19 FASE I'!#REF!,Planilha4!N$347)</f>
        <v>#REF!</v>
      </c>
      <c r="O657" s="103" t="e">
        <f t="shared" si="14"/>
        <v>#REF!</v>
      </c>
    </row>
    <row r="658" spans="1:15" x14ac:dyDescent="0.25">
      <c r="A658" s="89" t="s">
        <v>1767</v>
      </c>
      <c r="B658" s="90" t="s">
        <v>1768</v>
      </c>
      <c r="C658" s="102" t="e">
        <f>SUMIFS('COVID 19 FASE I'!N$2:N$624,'COVID 19 FASE I'!D$2:D$624,Planilha4!B658,'COVID 19 FASE I'!G$2:G$624,Planilha4!C$348,'COVID 19 FASE I'!#REF!,Planilha4!C$347)</f>
        <v>#REF!</v>
      </c>
      <c r="D658" s="102" t="e">
        <f>SUMIFS('COVID 19 FASE I'!N$2:N$624,'COVID 19 FASE I'!D$2:D$624,Planilha4!B658,'COVID 19 FASE I'!G$2:G$624,Planilha4!D$348,'COVID 19 FASE I'!#REF!,Planilha4!D$347)</f>
        <v>#REF!</v>
      </c>
      <c r="E658" s="102" t="e">
        <f>SUMIFS('COVID 19 FASE I'!N$2:N$624,'COVID 19 FASE I'!D$2:D$624,Planilha4!B658,'COVID 19 FASE I'!G$2:G$624,Planilha4!E$348,'COVID 19 FASE I'!#REF!,Planilha4!E$347)</f>
        <v>#REF!</v>
      </c>
      <c r="F658" s="102" t="e">
        <f>SUMIFS('COVID 19 FASE I'!N$2:N$624,'COVID 19 FASE I'!D$2:D$624,Planilha4!B658,'COVID 19 FASE I'!G$2:G$624,Planilha4!F$348,'COVID 19 FASE I'!#REF!,Planilha4!F$347)</f>
        <v>#REF!</v>
      </c>
      <c r="G658" s="102" t="e">
        <f>SUMIFS('COVID 19 FASE I'!N$2:N$624,'COVID 19 FASE I'!D$2:D$624,Planilha4!B658,'COVID 19 FASE I'!G$2:G$624,Planilha4!G$348,'COVID 19 FASE I'!#REF!,Planilha4!G$347)</f>
        <v>#REF!</v>
      </c>
      <c r="H658" s="102" t="e">
        <f>SUMIFS('COVID 19 FASE I'!N$2:N$624,'COVID 19 FASE I'!D$2:D$624,Planilha4!B658,'COVID 19 FASE I'!G$2:G$624,Planilha4!H$348,'COVID 19 FASE I'!#REF!,Planilha4!H$347)</f>
        <v>#REF!</v>
      </c>
      <c r="I658" s="102" t="e">
        <f>SUMIFS('COVID 19 FASE I'!N$2:N$624,'COVID 19 FASE I'!D$2:D$624,Planilha4!B658,'COVID 19 FASE I'!G$2:G$624,Planilha4!I$348,'COVID 19 FASE I'!#REF!,Planilha4!I$347)</f>
        <v>#REF!</v>
      </c>
      <c r="J658" s="102" t="e">
        <f>SUMIFS('COVID 19 FASE I'!N$2:N$624,'COVID 19 FASE I'!D$2:D$624,Planilha4!B658,'COVID 19 FASE I'!G$2:G$624,Planilha4!J$348,'COVID 19 FASE I'!#REF!,Planilha4!J$347)</f>
        <v>#REF!</v>
      </c>
      <c r="K658" s="102" t="e">
        <f>SUMIFS('COVID 19 FASE I'!N$2:N$624,'COVID 19 FASE I'!D$2:D$624,Planilha4!B658,'COVID 19 FASE I'!G$2:G$624,Planilha4!K$348,'COVID 19 FASE I'!#REF!,Planilha4!K$347)</f>
        <v>#REF!</v>
      </c>
      <c r="L658" s="102" t="e">
        <f>SUMIFS('COVID 19 FASE I'!N$2:N$624,'COVID 19 FASE I'!D$2:D$624,Planilha4!B658,'COVID 19 FASE I'!G$2:G$624,Planilha4!L$348,'COVID 19 FASE I'!#REF!,Planilha4!L$347)</f>
        <v>#REF!</v>
      </c>
      <c r="M658" s="102" t="e">
        <f>SUMIFS('COVID 19 FASE I'!N$2:N$624,'COVID 19 FASE I'!D$2:D$624,Planilha4!B658,'COVID 19 FASE I'!G$2:G$624,Planilha4!M$348,'COVID 19 FASE I'!#REF!,Planilha4!M$347)</f>
        <v>#REF!</v>
      </c>
      <c r="N658" s="102" t="e">
        <f>SUMIFS('COVID 19 FASE I'!N$2:N$624,'COVID 19 FASE I'!D$2:D$624,Planilha4!B658,'COVID 19 FASE I'!G$2:G$624,Planilha4!N$348,'COVID 19 FASE I'!#REF!,Planilha4!N$347)</f>
        <v>#REF!</v>
      </c>
      <c r="O658" s="103" t="e">
        <f t="shared" si="14"/>
        <v>#REF!</v>
      </c>
    </row>
    <row r="659" spans="1:15" x14ac:dyDescent="0.25">
      <c r="A659" s="91" t="s">
        <v>3382</v>
      </c>
      <c r="B659" s="92" t="s">
        <v>3297</v>
      </c>
      <c r="C659" s="102" t="e">
        <f>SUMIFS('COVID 19 FASE I'!N$2:N$624,'COVID 19 FASE I'!D$2:D$624,Planilha4!B659,'COVID 19 FASE I'!G$2:G$624,Planilha4!C$348,'COVID 19 FASE I'!#REF!,Planilha4!C$347)</f>
        <v>#REF!</v>
      </c>
      <c r="D659" s="102" t="e">
        <f>SUMIFS('COVID 19 FASE I'!N$2:N$624,'COVID 19 FASE I'!D$2:D$624,Planilha4!B659,'COVID 19 FASE I'!G$2:G$624,Planilha4!D$348,'COVID 19 FASE I'!#REF!,Planilha4!D$347)</f>
        <v>#REF!</v>
      </c>
      <c r="E659" s="102" t="e">
        <f>SUMIFS('COVID 19 FASE I'!N$2:N$624,'COVID 19 FASE I'!D$2:D$624,Planilha4!B659,'COVID 19 FASE I'!G$2:G$624,Planilha4!E$348,'COVID 19 FASE I'!#REF!,Planilha4!E$347)</f>
        <v>#REF!</v>
      </c>
      <c r="F659" s="102" t="e">
        <f>SUMIFS('COVID 19 FASE I'!N$2:N$624,'COVID 19 FASE I'!D$2:D$624,Planilha4!B659,'COVID 19 FASE I'!G$2:G$624,Planilha4!F$348,'COVID 19 FASE I'!#REF!,Planilha4!F$347)</f>
        <v>#REF!</v>
      </c>
      <c r="G659" s="102" t="e">
        <f>SUMIFS('COVID 19 FASE I'!N$2:N$624,'COVID 19 FASE I'!D$2:D$624,Planilha4!B659,'COVID 19 FASE I'!G$2:G$624,Planilha4!G$348,'COVID 19 FASE I'!#REF!,Planilha4!G$347)</f>
        <v>#REF!</v>
      </c>
      <c r="H659" s="102" t="e">
        <f>SUMIFS('COVID 19 FASE I'!N$2:N$624,'COVID 19 FASE I'!D$2:D$624,Planilha4!B659,'COVID 19 FASE I'!G$2:G$624,Planilha4!H$348,'COVID 19 FASE I'!#REF!,Planilha4!H$347)</f>
        <v>#REF!</v>
      </c>
      <c r="I659" s="102" t="e">
        <f>SUMIFS('COVID 19 FASE I'!N$2:N$624,'COVID 19 FASE I'!D$2:D$624,Planilha4!B659,'COVID 19 FASE I'!G$2:G$624,Planilha4!I$348,'COVID 19 FASE I'!#REF!,Planilha4!I$347)</f>
        <v>#REF!</v>
      </c>
      <c r="J659" s="102" t="e">
        <f>SUMIFS('COVID 19 FASE I'!N$2:N$624,'COVID 19 FASE I'!D$2:D$624,Planilha4!B659,'COVID 19 FASE I'!G$2:G$624,Planilha4!J$348,'COVID 19 FASE I'!#REF!,Planilha4!J$347)</f>
        <v>#REF!</v>
      </c>
      <c r="K659" s="102" t="e">
        <f>SUMIFS('COVID 19 FASE I'!N$2:N$624,'COVID 19 FASE I'!D$2:D$624,Planilha4!B659,'COVID 19 FASE I'!G$2:G$624,Planilha4!K$348,'COVID 19 FASE I'!#REF!,Planilha4!K$347)</f>
        <v>#REF!</v>
      </c>
      <c r="L659" s="102" t="e">
        <f>SUMIFS('COVID 19 FASE I'!N$2:N$624,'COVID 19 FASE I'!D$2:D$624,Planilha4!B659,'COVID 19 FASE I'!G$2:G$624,Planilha4!L$348,'COVID 19 FASE I'!#REF!,Planilha4!L$347)</f>
        <v>#REF!</v>
      </c>
      <c r="M659" s="102" t="e">
        <f>SUMIFS('COVID 19 FASE I'!N$2:N$624,'COVID 19 FASE I'!D$2:D$624,Planilha4!B659,'COVID 19 FASE I'!G$2:G$624,Planilha4!M$348,'COVID 19 FASE I'!#REF!,Planilha4!M$347)</f>
        <v>#REF!</v>
      </c>
      <c r="N659" s="102" t="e">
        <f>SUMIFS('COVID 19 FASE I'!N$2:N$624,'COVID 19 FASE I'!D$2:D$624,Planilha4!B659,'COVID 19 FASE I'!G$2:G$624,Planilha4!N$348,'COVID 19 FASE I'!#REF!,Planilha4!N$347)</f>
        <v>#REF!</v>
      </c>
      <c r="O659" s="103" t="e">
        <f t="shared" si="14"/>
        <v>#REF!</v>
      </c>
    </row>
    <row r="660" spans="1:15" x14ac:dyDescent="0.25">
      <c r="A660" s="89" t="s">
        <v>1376</v>
      </c>
      <c r="B660" s="90" t="s">
        <v>1377</v>
      </c>
      <c r="C660" s="102" t="e">
        <f>SUMIFS('COVID 19 FASE I'!N$2:N$624,'COVID 19 FASE I'!D$2:D$624,Planilha4!B660,'COVID 19 FASE I'!G$2:G$624,Planilha4!C$348,'COVID 19 FASE I'!#REF!,Planilha4!C$347)</f>
        <v>#REF!</v>
      </c>
      <c r="D660" s="102" t="e">
        <f>SUMIFS('COVID 19 FASE I'!N$2:N$624,'COVID 19 FASE I'!D$2:D$624,Planilha4!B660,'COVID 19 FASE I'!G$2:G$624,Planilha4!D$348,'COVID 19 FASE I'!#REF!,Planilha4!D$347)</f>
        <v>#REF!</v>
      </c>
      <c r="E660" s="102" t="e">
        <f>SUMIFS('COVID 19 FASE I'!N$2:N$624,'COVID 19 FASE I'!D$2:D$624,Planilha4!B660,'COVID 19 FASE I'!G$2:G$624,Planilha4!E$348,'COVID 19 FASE I'!#REF!,Planilha4!E$347)</f>
        <v>#REF!</v>
      </c>
      <c r="F660" s="102" t="e">
        <f>SUMIFS('COVID 19 FASE I'!N$2:N$624,'COVID 19 FASE I'!D$2:D$624,Planilha4!B660,'COVID 19 FASE I'!G$2:G$624,Planilha4!F$348,'COVID 19 FASE I'!#REF!,Planilha4!F$347)</f>
        <v>#REF!</v>
      </c>
      <c r="G660" s="102" t="e">
        <f>SUMIFS('COVID 19 FASE I'!N$2:N$624,'COVID 19 FASE I'!D$2:D$624,Planilha4!B660,'COVID 19 FASE I'!G$2:G$624,Planilha4!G$348,'COVID 19 FASE I'!#REF!,Planilha4!G$347)</f>
        <v>#REF!</v>
      </c>
      <c r="H660" s="102" t="e">
        <f>SUMIFS('COVID 19 FASE I'!N$2:N$624,'COVID 19 FASE I'!D$2:D$624,Planilha4!B660,'COVID 19 FASE I'!G$2:G$624,Planilha4!H$348,'COVID 19 FASE I'!#REF!,Planilha4!H$347)</f>
        <v>#REF!</v>
      </c>
      <c r="I660" s="102" t="e">
        <f>SUMIFS('COVID 19 FASE I'!N$2:N$624,'COVID 19 FASE I'!D$2:D$624,Planilha4!B660,'COVID 19 FASE I'!G$2:G$624,Planilha4!I$348,'COVID 19 FASE I'!#REF!,Planilha4!I$347)</f>
        <v>#REF!</v>
      </c>
      <c r="J660" s="102" t="e">
        <f>SUMIFS('COVID 19 FASE I'!N$2:N$624,'COVID 19 FASE I'!D$2:D$624,Planilha4!B660,'COVID 19 FASE I'!G$2:G$624,Planilha4!J$348,'COVID 19 FASE I'!#REF!,Planilha4!J$347)</f>
        <v>#REF!</v>
      </c>
      <c r="K660" s="102" t="e">
        <f>SUMIFS('COVID 19 FASE I'!N$2:N$624,'COVID 19 FASE I'!D$2:D$624,Planilha4!B660,'COVID 19 FASE I'!G$2:G$624,Planilha4!K$348,'COVID 19 FASE I'!#REF!,Planilha4!K$347)</f>
        <v>#REF!</v>
      </c>
      <c r="L660" s="102" t="e">
        <f>SUMIFS('COVID 19 FASE I'!N$2:N$624,'COVID 19 FASE I'!D$2:D$624,Planilha4!B660,'COVID 19 FASE I'!G$2:G$624,Planilha4!L$348,'COVID 19 FASE I'!#REF!,Planilha4!L$347)</f>
        <v>#REF!</v>
      </c>
      <c r="M660" s="102" t="e">
        <f>SUMIFS('COVID 19 FASE I'!N$2:N$624,'COVID 19 FASE I'!D$2:D$624,Planilha4!B660,'COVID 19 FASE I'!G$2:G$624,Planilha4!M$348,'COVID 19 FASE I'!#REF!,Planilha4!M$347)</f>
        <v>#REF!</v>
      </c>
      <c r="N660" s="102" t="e">
        <f>SUMIFS('COVID 19 FASE I'!N$2:N$624,'COVID 19 FASE I'!D$2:D$624,Planilha4!B660,'COVID 19 FASE I'!G$2:G$624,Planilha4!N$348,'COVID 19 FASE I'!#REF!,Planilha4!N$347)</f>
        <v>#REF!</v>
      </c>
      <c r="O660" s="103" t="e">
        <f t="shared" si="14"/>
        <v>#REF!</v>
      </c>
    </row>
    <row r="661" spans="1:15" x14ac:dyDescent="0.25">
      <c r="A661" s="89" t="s">
        <v>2253</v>
      </c>
      <c r="B661" s="90" t="s">
        <v>2254</v>
      </c>
      <c r="C661" s="102" t="e">
        <f>SUMIFS('COVID 19 FASE I'!N$2:N$624,'COVID 19 FASE I'!D$2:D$624,Planilha4!B661,'COVID 19 FASE I'!G$2:G$624,Planilha4!C$348,'COVID 19 FASE I'!#REF!,Planilha4!C$347)</f>
        <v>#REF!</v>
      </c>
      <c r="D661" s="102" t="e">
        <f>SUMIFS('COVID 19 FASE I'!N$2:N$624,'COVID 19 FASE I'!D$2:D$624,Planilha4!B661,'COVID 19 FASE I'!G$2:G$624,Planilha4!D$348,'COVID 19 FASE I'!#REF!,Planilha4!D$347)</f>
        <v>#REF!</v>
      </c>
      <c r="E661" s="102" t="e">
        <f>SUMIFS('COVID 19 FASE I'!N$2:N$624,'COVID 19 FASE I'!D$2:D$624,Planilha4!B661,'COVID 19 FASE I'!G$2:G$624,Planilha4!E$348,'COVID 19 FASE I'!#REF!,Planilha4!E$347)</f>
        <v>#REF!</v>
      </c>
      <c r="F661" s="102" t="e">
        <f>SUMIFS('COVID 19 FASE I'!N$2:N$624,'COVID 19 FASE I'!D$2:D$624,Planilha4!B661,'COVID 19 FASE I'!G$2:G$624,Planilha4!F$348,'COVID 19 FASE I'!#REF!,Planilha4!F$347)</f>
        <v>#REF!</v>
      </c>
      <c r="G661" s="102" t="e">
        <f>SUMIFS('COVID 19 FASE I'!N$2:N$624,'COVID 19 FASE I'!D$2:D$624,Planilha4!B661,'COVID 19 FASE I'!G$2:G$624,Planilha4!G$348,'COVID 19 FASE I'!#REF!,Planilha4!G$347)</f>
        <v>#REF!</v>
      </c>
      <c r="H661" s="102" t="e">
        <f>SUMIFS('COVID 19 FASE I'!N$2:N$624,'COVID 19 FASE I'!D$2:D$624,Planilha4!B661,'COVID 19 FASE I'!G$2:G$624,Planilha4!H$348,'COVID 19 FASE I'!#REF!,Planilha4!H$347)</f>
        <v>#REF!</v>
      </c>
      <c r="I661" s="102" t="e">
        <f>SUMIFS('COVID 19 FASE I'!N$2:N$624,'COVID 19 FASE I'!D$2:D$624,Planilha4!B661,'COVID 19 FASE I'!G$2:G$624,Planilha4!I$348,'COVID 19 FASE I'!#REF!,Planilha4!I$347)</f>
        <v>#REF!</v>
      </c>
      <c r="J661" s="102" t="e">
        <f>SUMIFS('COVID 19 FASE I'!N$2:N$624,'COVID 19 FASE I'!D$2:D$624,Planilha4!B661,'COVID 19 FASE I'!G$2:G$624,Planilha4!J$348,'COVID 19 FASE I'!#REF!,Planilha4!J$347)</f>
        <v>#REF!</v>
      </c>
      <c r="K661" s="102" t="e">
        <f>SUMIFS('COVID 19 FASE I'!N$2:N$624,'COVID 19 FASE I'!D$2:D$624,Planilha4!B661,'COVID 19 FASE I'!G$2:G$624,Planilha4!K$348,'COVID 19 FASE I'!#REF!,Planilha4!K$347)</f>
        <v>#REF!</v>
      </c>
      <c r="L661" s="102" t="e">
        <f>SUMIFS('COVID 19 FASE I'!N$2:N$624,'COVID 19 FASE I'!D$2:D$624,Planilha4!B661,'COVID 19 FASE I'!G$2:G$624,Planilha4!L$348,'COVID 19 FASE I'!#REF!,Planilha4!L$347)</f>
        <v>#REF!</v>
      </c>
      <c r="M661" s="102" t="e">
        <f>SUMIFS('COVID 19 FASE I'!N$2:N$624,'COVID 19 FASE I'!D$2:D$624,Planilha4!B661,'COVID 19 FASE I'!G$2:G$624,Planilha4!M$348,'COVID 19 FASE I'!#REF!,Planilha4!M$347)</f>
        <v>#REF!</v>
      </c>
      <c r="N661" s="102" t="e">
        <f>SUMIFS('COVID 19 FASE I'!N$2:N$624,'COVID 19 FASE I'!D$2:D$624,Planilha4!B661,'COVID 19 FASE I'!G$2:G$624,Planilha4!N$348,'COVID 19 FASE I'!#REF!,Planilha4!N$347)</f>
        <v>#REF!</v>
      </c>
      <c r="O661" s="103" t="e">
        <f t="shared" si="14"/>
        <v>#REF!</v>
      </c>
    </row>
    <row r="662" spans="1:15" x14ac:dyDescent="0.25">
      <c r="A662" s="89" t="s">
        <v>1922</v>
      </c>
      <c r="B662" s="90" t="s">
        <v>1923</v>
      </c>
      <c r="C662" s="102" t="e">
        <f>SUMIFS('COVID 19 FASE I'!N$2:N$624,'COVID 19 FASE I'!D$2:D$624,Planilha4!B662,'COVID 19 FASE I'!G$2:G$624,Planilha4!C$348,'COVID 19 FASE I'!#REF!,Planilha4!C$347)</f>
        <v>#REF!</v>
      </c>
      <c r="D662" s="102" t="e">
        <f>SUMIFS('COVID 19 FASE I'!N$2:N$624,'COVID 19 FASE I'!D$2:D$624,Planilha4!B662,'COVID 19 FASE I'!G$2:G$624,Planilha4!D$348,'COVID 19 FASE I'!#REF!,Planilha4!D$347)</f>
        <v>#REF!</v>
      </c>
      <c r="E662" s="102" t="e">
        <f>SUMIFS('COVID 19 FASE I'!N$2:N$624,'COVID 19 FASE I'!D$2:D$624,Planilha4!B662,'COVID 19 FASE I'!G$2:G$624,Planilha4!E$348,'COVID 19 FASE I'!#REF!,Planilha4!E$347)</f>
        <v>#REF!</v>
      </c>
      <c r="F662" s="102" t="e">
        <f>SUMIFS('COVID 19 FASE I'!N$2:N$624,'COVID 19 FASE I'!D$2:D$624,Planilha4!B662,'COVID 19 FASE I'!G$2:G$624,Planilha4!F$348,'COVID 19 FASE I'!#REF!,Planilha4!F$347)</f>
        <v>#REF!</v>
      </c>
      <c r="G662" s="102" t="e">
        <f>SUMIFS('COVID 19 FASE I'!N$2:N$624,'COVID 19 FASE I'!D$2:D$624,Planilha4!B662,'COVID 19 FASE I'!G$2:G$624,Planilha4!G$348,'COVID 19 FASE I'!#REF!,Planilha4!G$347)</f>
        <v>#REF!</v>
      </c>
      <c r="H662" s="102" t="e">
        <f>SUMIFS('COVID 19 FASE I'!N$2:N$624,'COVID 19 FASE I'!D$2:D$624,Planilha4!B662,'COVID 19 FASE I'!G$2:G$624,Planilha4!H$348,'COVID 19 FASE I'!#REF!,Planilha4!H$347)</f>
        <v>#REF!</v>
      </c>
      <c r="I662" s="102" t="e">
        <f>SUMIFS('COVID 19 FASE I'!N$2:N$624,'COVID 19 FASE I'!D$2:D$624,Planilha4!B662,'COVID 19 FASE I'!G$2:G$624,Planilha4!I$348,'COVID 19 FASE I'!#REF!,Planilha4!I$347)</f>
        <v>#REF!</v>
      </c>
      <c r="J662" s="102" t="e">
        <f>SUMIFS('COVID 19 FASE I'!N$2:N$624,'COVID 19 FASE I'!D$2:D$624,Planilha4!B662,'COVID 19 FASE I'!G$2:G$624,Planilha4!J$348,'COVID 19 FASE I'!#REF!,Planilha4!J$347)</f>
        <v>#REF!</v>
      </c>
      <c r="K662" s="102" t="e">
        <f>SUMIFS('COVID 19 FASE I'!N$2:N$624,'COVID 19 FASE I'!D$2:D$624,Planilha4!B662,'COVID 19 FASE I'!G$2:G$624,Planilha4!K$348,'COVID 19 FASE I'!#REF!,Planilha4!K$347)</f>
        <v>#REF!</v>
      </c>
      <c r="L662" s="102" t="e">
        <f>SUMIFS('COVID 19 FASE I'!N$2:N$624,'COVID 19 FASE I'!D$2:D$624,Planilha4!B662,'COVID 19 FASE I'!G$2:G$624,Planilha4!L$348,'COVID 19 FASE I'!#REF!,Planilha4!L$347)</f>
        <v>#REF!</v>
      </c>
      <c r="M662" s="102" t="e">
        <f>SUMIFS('COVID 19 FASE I'!N$2:N$624,'COVID 19 FASE I'!D$2:D$624,Planilha4!B662,'COVID 19 FASE I'!G$2:G$624,Planilha4!M$348,'COVID 19 FASE I'!#REF!,Planilha4!M$347)</f>
        <v>#REF!</v>
      </c>
      <c r="N662" s="102" t="e">
        <f>SUMIFS('COVID 19 FASE I'!N$2:N$624,'COVID 19 FASE I'!D$2:D$624,Planilha4!B662,'COVID 19 FASE I'!G$2:G$624,Planilha4!N$348,'COVID 19 FASE I'!#REF!,Planilha4!N$347)</f>
        <v>#REF!</v>
      </c>
      <c r="O662" s="103" t="e">
        <f t="shared" si="14"/>
        <v>#REF!</v>
      </c>
    </row>
    <row r="663" spans="1:15" x14ac:dyDescent="0.25">
      <c r="A663" s="85" t="s">
        <v>3159</v>
      </c>
      <c r="B663" s="86" t="s">
        <v>3160</v>
      </c>
      <c r="C663" s="102" t="e">
        <f>SUMIFS('COVID 19 FASE I'!N$2:N$624,'COVID 19 FASE I'!D$2:D$624,Planilha4!B663,'COVID 19 FASE I'!G$2:G$624,Planilha4!C$348,'COVID 19 FASE I'!#REF!,Planilha4!C$347)</f>
        <v>#REF!</v>
      </c>
      <c r="D663" s="102" t="e">
        <f>SUMIFS('COVID 19 FASE I'!N$2:N$624,'COVID 19 FASE I'!D$2:D$624,Planilha4!B663,'COVID 19 FASE I'!G$2:G$624,Planilha4!D$348,'COVID 19 FASE I'!#REF!,Planilha4!D$347)</f>
        <v>#REF!</v>
      </c>
      <c r="E663" s="102" t="e">
        <f>SUMIFS('COVID 19 FASE I'!N$2:N$624,'COVID 19 FASE I'!D$2:D$624,Planilha4!B663,'COVID 19 FASE I'!G$2:G$624,Planilha4!E$348,'COVID 19 FASE I'!#REF!,Planilha4!E$347)</f>
        <v>#REF!</v>
      </c>
      <c r="F663" s="102" t="e">
        <f>SUMIFS('COVID 19 FASE I'!N$2:N$624,'COVID 19 FASE I'!D$2:D$624,Planilha4!B663,'COVID 19 FASE I'!G$2:G$624,Planilha4!F$348,'COVID 19 FASE I'!#REF!,Planilha4!F$347)</f>
        <v>#REF!</v>
      </c>
      <c r="G663" s="102" t="e">
        <f>SUMIFS('COVID 19 FASE I'!N$2:N$624,'COVID 19 FASE I'!D$2:D$624,Planilha4!B663,'COVID 19 FASE I'!G$2:G$624,Planilha4!G$348,'COVID 19 FASE I'!#REF!,Planilha4!G$347)</f>
        <v>#REF!</v>
      </c>
      <c r="H663" s="102" t="e">
        <f>SUMIFS('COVID 19 FASE I'!N$2:N$624,'COVID 19 FASE I'!D$2:D$624,Planilha4!B663,'COVID 19 FASE I'!G$2:G$624,Planilha4!H$348,'COVID 19 FASE I'!#REF!,Planilha4!H$347)</f>
        <v>#REF!</v>
      </c>
      <c r="I663" s="102" t="e">
        <f>SUMIFS('COVID 19 FASE I'!N$2:N$624,'COVID 19 FASE I'!D$2:D$624,Planilha4!B663,'COVID 19 FASE I'!G$2:G$624,Planilha4!I$348,'COVID 19 FASE I'!#REF!,Planilha4!I$347)</f>
        <v>#REF!</v>
      </c>
      <c r="J663" s="102" t="e">
        <f>SUMIFS('COVID 19 FASE I'!N$2:N$624,'COVID 19 FASE I'!D$2:D$624,Planilha4!B663,'COVID 19 FASE I'!G$2:G$624,Planilha4!J$348,'COVID 19 FASE I'!#REF!,Planilha4!J$347)</f>
        <v>#REF!</v>
      </c>
      <c r="K663" s="102" t="e">
        <f>SUMIFS('COVID 19 FASE I'!N$2:N$624,'COVID 19 FASE I'!D$2:D$624,Planilha4!B663,'COVID 19 FASE I'!G$2:G$624,Planilha4!K$348,'COVID 19 FASE I'!#REF!,Planilha4!K$347)</f>
        <v>#REF!</v>
      </c>
      <c r="L663" s="102" t="e">
        <f>SUMIFS('COVID 19 FASE I'!N$2:N$624,'COVID 19 FASE I'!D$2:D$624,Planilha4!B663,'COVID 19 FASE I'!G$2:G$624,Planilha4!L$348,'COVID 19 FASE I'!#REF!,Planilha4!L$347)</f>
        <v>#REF!</v>
      </c>
      <c r="M663" s="102" t="e">
        <f>SUMIFS('COVID 19 FASE I'!N$2:N$624,'COVID 19 FASE I'!D$2:D$624,Planilha4!B663,'COVID 19 FASE I'!G$2:G$624,Planilha4!M$348,'COVID 19 FASE I'!#REF!,Planilha4!M$347)</f>
        <v>#REF!</v>
      </c>
      <c r="N663" s="102" t="e">
        <f>SUMIFS('COVID 19 FASE I'!N$2:N$624,'COVID 19 FASE I'!D$2:D$624,Planilha4!B663,'COVID 19 FASE I'!G$2:G$624,Planilha4!N$348,'COVID 19 FASE I'!#REF!,Planilha4!N$347)</f>
        <v>#REF!</v>
      </c>
      <c r="O663" s="103" t="e">
        <f t="shared" si="14"/>
        <v>#REF!</v>
      </c>
    </row>
    <row r="664" spans="1:15" ht="19.5" customHeight="1" x14ac:dyDescent="0.25">
      <c r="A664" s="89" t="s">
        <v>3383</v>
      </c>
      <c r="B664" s="90" t="s">
        <v>1655</v>
      </c>
      <c r="C664" s="102" t="e">
        <f>SUMIFS('COVID 19 FASE I'!N$2:N$624,'COVID 19 FASE I'!D$2:D$624,Planilha4!B664,'COVID 19 FASE I'!G$2:G$624,Planilha4!C$348,'COVID 19 FASE I'!#REF!,Planilha4!C$347)</f>
        <v>#REF!</v>
      </c>
      <c r="D664" s="102" t="e">
        <f>SUMIFS('COVID 19 FASE I'!N$2:N$624,'COVID 19 FASE I'!D$2:D$624,Planilha4!B664,'COVID 19 FASE I'!G$2:G$624,Planilha4!D$348,'COVID 19 FASE I'!#REF!,Planilha4!D$347)</f>
        <v>#REF!</v>
      </c>
      <c r="E664" s="102" t="e">
        <f>SUMIFS('COVID 19 FASE I'!N$2:N$624,'COVID 19 FASE I'!D$2:D$624,Planilha4!B664,'COVID 19 FASE I'!G$2:G$624,Planilha4!E$348,'COVID 19 FASE I'!#REF!,Planilha4!E$347)</f>
        <v>#REF!</v>
      </c>
      <c r="F664" s="102" t="e">
        <f>SUMIFS('COVID 19 FASE I'!N$2:N$624,'COVID 19 FASE I'!D$2:D$624,Planilha4!B664,'COVID 19 FASE I'!G$2:G$624,Planilha4!F$348,'COVID 19 FASE I'!#REF!,Planilha4!F$347)</f>
        <v>#REF!</v>
      </c>
      <c r="G664" s="102" t="e">
        <f>SUMIFS('COVID 19 FASE I'!N$2:N$624,'COVID 19 FASE I'!D$2:D$624,Planilha4!B664,'COVID 19 FASE I'!G$2:G$624,Planilha4!G$348,'COVID 19 FASE I'!#REF!,Planilha4!G$347)</f>
        <v>#REF!</v>
      </c>
      <c r="H664" s="102" t="e">
        <f>SUMIFS('COVID 19 FASE I'!N$2:N$624,'COVID 19 FASE I'!D$2:D$624,Planilha4!B664,'COVID 19 FASE I'!G$2:G$624,Planilha4!H$348,'COVID 19 FASE I'!#REF!,Planilha4!H$347)</f>
        <v>#REF!</v>
      </c>
      <c r="I664" s="102" t="e">
        <f>SUMIFS('COVID 19 FASE I'!N$2:N$624,'COVID 19 FASE I'!D$2:D$624,Planilha4!B664,'COVID 19 FASE I'!G$2:G$624,Planilha4!I$348,'COVID 19 FASE I'!#REF!,Planilha4!I$347)</f>
        <v>#REF!</v>
      </c>
      <c r="J664" s="102" t="e">
        <f>SUMIFS('COVID 19 FASE I'!N$2:N$624,'COVID 19 FASE I'!D$2:D$624,Planilha4!B664,'COVID 19 FASE I'!G$2:G$624,Planilha4!J$348,'COVID 19 FASE I'!#REF!,Planilha4!J$347)</f>
        <v>#REF!</v>
      </c>
      <c r="K664" s="102" t="e">
        <f>SUMIFS('COVID 19 FASE I'!N$2:N$624,'COVID 19 FASE I'!D$2:D$624,Planilha4!B664,'COVID 19 FASE I'!G$2:G$624,Planilha4!K$348,'COVID 19 FASE I'!#REF!,Planilha4!K$347)</f>
        <v>#REF!</v>
      </c>
      <c r="L664" s="102" t="e">
        <f>SUMIFS('COVID 19 FASE I'!N$2:N$624,'COVID 19 FASE I'!D$2:D$624,Planilha4!B664,'COVID 19 FASE I'!G$2:G$624,Planilha4!L$348,'COVID 19 FASE I'!#REF!,Planilha4!L$347)</f>
        <v>#REF!</v>
      </c>
      <c r="M664" s="102" t="e">
        <f>SUMIFS('COVID 19 FASE I'!N$2:N$624,'COVID 19 FASE I'!D$2:D$624,Planilha4!B664,'COVID 19 FASE I'!G$2:G$624,Planilha4!M$348,'COVID 19 FASE I'!#REF!,Planilha4!M$347)</f>
        <v>#REF!</v>
      </c>
      <c r="N664" s="102" t="e">
        <f>SUMIFS('COVID 19 FASE I'!N$2:N$624,'COVID 19 FASE I'!D$2:D$624,Planilha4!B664,'COVID 19 FASE I'!G$2:G$624,Planilha4!N$348,'COVID 19 FASE I'!#REF!,Planilha4!N$347)</f>
        <v>#REF!</v>
      </c>
      <c r="O664" s="103" t="e">
        <f t="shared" si="14"/>
        <v>#REF!</v>
      </c>
    </row>
    <row r="665" spans="1:15" x14ac:dyDescent="0.25">
      <c r="A665" s="89" t="s">
        <v>1713</v>
      </c>
      <c r="B665" s="90" t="s">
        <v>1714</v>
      </c>
      <c r="C665" s="102" t="e">
        <f>SUMIFS('COVID 19 FASE I'!N$2:N$624,'COVID 19 FASE I'!D$2:D$624,Planilha4!B665,'COVID 19 FASE I'!G$2:G$624,Planilha4!C$348,'COVID 19 FASE I'!#REF!,Planilha4!C$347)</f>
        <v>#REF!</v>
      </c>
      <c r="D665" s="102" t="e">
        <f>SUMIFS('COVID 19 FASE I'!N$2:N$624,'COVID 19 FASE I'!D$2:D$624,Planilha4!B665,'COVID 19 FASE I'!G$2:G$624,Planilha4!D$348,'COVID 19 FASE I'!#REF!,Planilha4!D$347)</f>
        <v>#REF!</v>
      </c>
      <c r="E665" s="102" t="e">
        <f>SUMIFS('COVID 19 FASE I'!N$2:N$624,'COVID 19 FASE I'!D$2:D$624,Planilha4!B665,'COVID 19 FASE I'!G$2:G$624,Planilha4!E$348,'COVID 19 FASE I'!#REF!,Planilha4!E$347)</f>
        <v>#REF!</v>
      </c>
      <c r="F665" s="102" t="e">
        <f>SUMIFS('COVID 19 FASE I'!N$2:N$624,'COVID 19 FASE I'!D$2:D$624,Planilha4!B665,'COVID 19 FASE I'!G$2:G$624,Planilha4!F$348,'COVID 19 FASE I'!#REF!,Planilha4!F$347)</f>
        <v>#REF!</v>
      </c>
      <c r="G665" s="102" t="e">
        <f>SUMIFS('COVID 19 FASE I'!N$2:N$624,'COVID 19 FASE I'!D$2:D$624,Planilha4!B665,'COVID 19 FASE I'!G$2:G$624,Planilha4!G$348,'COVID 19 FASE I'!#REF!,Planilha4!G$347)</f>
        <v>#REF!</v>
      </c>
      <c r="H665" s="102" t="e">
        <f>SUMIFS('COVID 19 FASE I'!N$2:N$624,'COVID 19 FASE I'!D$2:D$624,Planilha4!B665,'COVID 19 FASE I'!G$2:G$624,Planilha4!H$348,'COVID 19 FASE I'!#REF!,Planilha4!H$347)</f>
        <v>#REF!</v>
      </c>
      <c r="I665" s="102" t="e">
        <f>SUMIFS('COVID 19 FASE I'!N$2:N$624,'COVID 19 FASE I'!D$2:D$624,Planilha4!B665,'COVID 19 FASE I'!G$2:G$624,Planilha4!I$348,'COVID 19 FASE I'!#REF!,Planilha4!I$347)</f>
        <v>#REF!</v>
      </c>
      <c r="J665" s="102" t="e">
        <f>SUMIFS('COVID 19 FASE I'!N$2:N$624,'COVID 19 FASE I'!D$2:D$624,Planilha4!B665,'COVID 19 FASE I'!G$2:G$624,Planilha4!J$348,'COVID 19 FASE I'!#REF!,Planilha4!J$347)</f>
        <v>#REF!</v>
      </c>
      <c r="K665" s="102" t="e">
        <f>SUMIFS('COVID 19 FASE I'!N$2:N$624,'COVID 19 FASE I'!D$2:D$624,Planilha4!B665,'COVID 19 FASE I'!G$2:G$624,Planilha4!K$348,'COVID 19 FASE I'!#REF!,Planilha4!K$347)</f>
        <v>#REF!</v>
      </c>
      <c r="L665" s="102" t="e">
        <f>SUMIFS('COVID 19 FASE I'!N$2:N$624,'COVID 19 FASE I'!D$2:D$624,Planilha4!B665,'COVID 19 FASE I'!G$2:G$624,Planilha4!L$348,'COVID 19 FASE I'!#REF!,Planilha4!L$347)</f>
        <v>#REF!</v>
      </c>
      <c r="M665" s="102" t="e">
        <f>SUMIFS('COVID 19 FASE I'!N$2:N$624,'COVID 19 FASE I'!D$2:D$624,Planilha4!B665,'COVID 19 FASE I'!G$2:G$624,Planilha4!M$348,'COVID 19 FASE I'!#REF!,Planilha4!M$347)</f>
        <v>#REF!</v>
      </c>
      <c r="N665" s="102" t="e">
        <f>SUMIFS('COVID 19 FASE I'!N$2:N$624,'COVID 19 FASE I'!D$2:D$624,Planilha4!B665,'COVID 19 FASE I'!G$2:G$624,Planilha4!N$348,'COVID 19 FASE I'!#REF!,Planilha4!N$347)</f>
        <v>#REF!</v>
      </c>
      <c r="O665" s="103" t="e">
        <f t="shared" si="14"/>
        <v>#REF!</v>
      </c>
    </row>
    <row r="666" spans="1:15" x14ac:dyDescent="0.25">
      <c r="A666" s="89" t="s">
        <v>2299</v>
      </c>
      <c r="B666" s="90" t="s">
        <v>2300</v>
      </c>
      <c r="C666" s="102" t="e">
        <f>SUMIFS('COVID 19 FASE I'!N$2:N$624,'COVID 19 FASE I'!D$2:D$624,Planilha4!B666,'COVID 19 FASE I'!G$2:G$624,Planilha4!C$348,'COVID 19 FASE I'!#REF!,Planilha4!C$347)</f>
        <v>#REF!</v>
      </c>
      <c r="D666" s="102" t="e">
        <f>SUMIFS('COVID 19 FASE I'!N$2:N$624,'COVID 19 FASE I'!D$2:D$624,Planilha4!B666,'COVID 19 FASE I'!G$2:G$624,Planilha4!D$348,'COVID 19 FASE I'!#REF!,Planilha4!D$347)</f>
        <v>#REF!</v>
      </c>
      <c r="E666" s="102" t="e">
        <f>SUMIFS('COVID 19 FASE I'!N$2:N$624,'COVID 19 FASE I'!D$2:D$624,Planilha4!B666,'COVID 19 FASE I'!G$2:G$624,Planilha4!E$348,'COVID 19 FASE I'!#REF!,Planilha4!E$347)</f>
        <v>#REF!</v>
      </c>
      <c r="F666" s="102" t="e">
        <f>SUMIFS('COVID 19 FASE I'!N$2:N$624,'COVID 19 FASE I'!D$2:D$624,Planilha4!B666,'COVID 19 FASE I'!G$2:G$624,Planilha4!F$348,'COVID 19 FASE I'!#REF!,Planilha4!F$347)</f>
        <v>#REF!</v>
      </c>
      <c r="G666" s="102" t="e">
        <f>SUMIFS('COVID 19 FASE I'!N$2:N$624,'COVID 19 FASE I'!D$2:D$624,Planilha4!B666,'COVID 19 FASE I'!G$2:G$624,Planilha4!G$348,'COVID 19 FASE I'!#REF!,Planilha4!G$347)</f>
        <v>#REF!</v>
      </c>
      <c r="H666" s="102" t="e">
        <f>SUMIFS('COVID 19 FASE I'!N$2:N$624,'COVID 19 FASE I'!D$2:D$624,Planilha4!B666,'COVID 19 FASE I'!G$2:G$624,Planilha4!H$348,'COVID 19 FASE I'!#REF!,Planilha4!H$347)</f>
        <v>#REF!</v>
      </c>
      <c r="I666" s="102" t="e">
        <f>SUMIFS('COVID 19 FASE I'!N$2:N$624,'COVID 19 FASE I'!D$2:D$624,Planilha4!B666,'COVID 19 FASE I'!G$2:G$624,Planilha4!I$348,'COVID 19 FASE I'!#REF!,Planilha4!I$347)</f>
        <v>#REF!</v>
      </c>
      <c r="J666" s="102" t="e">
        <f>SUMIFS('COVID 19 FASE I'!N$2:N$624,'COVID 19 FASE I'!D$2:D$624,Planilha4!B666,'COVID 19 FASE I'!G$2:G$624,Planilha4!J$348,'COVID 19 FASE I'!#REF!,Planilha4!J$347)</f>
        <v>#REF!</v>
      </c>
      <c r="K666" s="102" t="e">
        <f>SUMIFS('COVID 19 FASE I'!N$2:N$624,'COVID 19 FASE I'!D$2:D$624,Planilha4!B666,'COVID 19 FASE I'!G$2:G$624,Planilha4!K$348,'COVID 19 FASE I'!#REF!,Planilha4!K$347)</f>
        <v>#REF!</v>
      </c>
      <c r="L666" s="102" t="e">
        <f>SUMIFS('COVID 19 FASE I'!N$2:N$624,'COVID 19 FASE I'!D$2:D$624,Planilha4!B666,'COVID 19 FASE I'!G$2:G$624,Planilha4!L$348,'COVID 19 FASE I'!#REF!,Planilha4!L$347)</f>
        <v>#REF!</v>
      </c>
      <c r="M666" s="102" t="e">
        <f>SUMIFS('COVID 19 FASE I'!N$2:N$624,'COVID 19 FASE I'!D$2:D$624,Planilha4!B666,'COVID 19 FASE I'!G$2:G$624,Planilha4!M$348,'COVID 19 FASE I'!#REF!,Planilha4!M$347)</f>
        <v>#REF!</v>
      </c>
      <c r="N666" s="102" t="e">
        <f>SUMIFS('COVID 19 FASE I'!N$2:N$624,'COVID 19 FASE I'!D$2:D$624,Planilha4!B666,'COVID 19 FASE I'!G$2:G$624,Planilha4!N$348,'COVID 19 FASE I'!#REF!,Planilha4!N$347)</f>
        <v>#REF!</v>
      </c>
      <c r="O666" s="103" t="e">
        <f t="shared" si="14"/>
        <v>#REF!</v>
      </c>
    </row>
    <row r="667" spans="1:15" x14ac:dyDescent="0.25">
      <c r="A667" s="91" t="s">
        <v>3194</v>
      </c>
      <c r="B667" s="92" t="s">
        <v>3195</v>
      </c>
      <c r="C667" s="102" t="e">
        <f>SUMIFS('COVID 19 FASE I'!N$2:N$624,'COVID 19 FASE I'!D$2:D$624,Planilha4!B667,'COVID 19 FASE I'!G$2:G$624,Planilha4!C$348,'COVID 19 FASE I'!#REF!,Planilha4!C$347)</f>
        <v>#REF!</v>
      </c>
      <c r="D667" s="102" t="e">
        <f>SUMIFS('COVID 19 FASE I'!N$2:N$624,'COVID 19 FASE I'!D$2:D$624,Planilha4!B667,'COVID 19 FASE I'!G$2:G$624,Planilha4!D$348,'COVID 19 FASE I'!#REF!,Planilha4!D$347)</f>
        <v>#REF!</v>
      </c>
      <c r="E667" s="102" t="e">
        <f>SUMIFS('COVID 19 FASE I'!N$2:N$624,'COVID 19 FASE I'!D$2:D$624,Planilha4!B667,'COVID 19 FASE I'!G$2:G$624,Planilha4!E$348,'COVID 19 FASE I'!#REF!,Planilha4!E$347)</f>
        <v>#REF!</v>
      </c>
      <c r="F667" s="102" t="e">
        <f>SUMIFS('COVID 19 FASE I'!N$2:N$624,'COVID 19 FASE I'!D$2:D$624,Planilha4!B667,'COVID 19 FASE I'!G$2:G$624,Planilha4!F$348,'COVID 19 FASE I'!#REF!,Planilha4!F$347)</f>
        <v>#REF!</v>
      </c>
      <c r="G667" s="102" t="e">
        <f>SUMIFS('COVID 19 FASE I'!N$2:N$624,'COVID 19 FASE I'!D$2:D$624,Planilha4!B667,'COVID 19 FASE I'!G$2:G$624,Planilha4!G$348,'COVID 19 FASE I'!#REF!,Planilha4!G$347)</f>
        <v>#REF!</v>
      </c>
      <c r="H667" s="102" t="e">
        <f>SUMIFS('COVID 19 FASE I'!N$2:N$624,'COVID 19 FASE I'!D$2:D$624,Planilha4!B667,'COVID 19 FASE I'!G$2:G$624,Planilha4!H$348,'COVID 19 FASE I'!#REF!,Planilha4!H$347)</f>
        <v>#REF!</v>
      </c>
      <c r="I667" s="102" t="e">
        <f>SUMIFS('COVID 19 FASE I'!N$2:N$624,'COVID 19 FASE I'!D$2:D$624,Planilha4!B667,'COVID 19 FASE I'!G$2:G$624,Planilha4!I$348,'COVID 19 FASE I'!#REF!,Planilha4!I$347)</f>
        <v>#REF!</v>
      </c>
      <c r="J667" s="102" t="e">
        <f>SUMIFS('COVID 19 FASE I'!N$2:N$624,'COVID 19 FASE I'!D$2:D$624,Planilha4!B667,'COVID 19 FASE I'!G$2:G$624,Planilha4!J$348,'COVID 19 FASE I'!#REF!,Planilha4!J$347)</f>
        <v>#REF!</v>
      </c>
      <c r="K667" s="102" t="e">
        <f>SUMIFS('COVID 19 FASE I'!N$2:N$624,'COVID 19 FASE I'!D$2:D$624,Planilha4!B667,'COVID 19 FASE I'!G$2:G$624,Planilha4!K$348,'COVID 19 FASE I'!#REF!,Planilha4!K$347)</f>
        <v>#REF!</v>
      </c>
      <c r="L667" s="102" t="e">
        <f>SUMIFS('COVID 19 FASE I'!N$2:N$624,'COVID 19 FASE I'!D$2:D$624,Planilha4!B667,'COVID 19 FASE I'!G$2:G$624,Planilha4!L$348,'COVID 19 FASE I'!#REF!,Planilha4!L$347)</f>
        <v>#REF!</v>
      </c>
      <c r="M667" s="102" t="e">
        <f>SUMIFS('COVID 19 FASE I'!N$2:N$624,'COVID 19 FASE I'!D$2:D$624,Planilha4!B667,'COVID 19 FASE I'!G$2:G$624,Planilha4!M$348,'COVID 19 FASE I'!#REF!,Planilha4!M$347)</f>
        <v>#REF!</v>
      </c>
      <c r="N667" s="102" t="e">
        <f>SUMIFS('COVID 19 FASE I'!N$2:N$624,'COVID 19 FASE I'!D$2:D$624,Planilha4!B667,'COVID 19 FASE I'!G$2:G$624,Planilha4!N$348,'COVID 19 FASE I'!#REF!,Planilha4!N$347)</f>
        <v>#REF!</v>
      </c>
      <c r="O667" s="103" t="e">
        <f t="shared" si="14"/>
        <v>#REF!</v>
      </c>
    </row>
    <row r="668" spans="1:15" x14ac:dyDescent="0.25">
      <c r="A668" s="89" t="s">
        <v>1691</v>
      </c>
      <c r="B668" s="90" t="s">
        <v>1692</v>
      </c>
      <c r="C668" s="102" t="e">
        <f>SUMIFS('COVID 19 FASE I'!N$2:N$624,'COVID 19 FASE I'!D$2:D$624,Planilha4!B668,'COVID 19 FASE I'!G$2:G$624,Planilha4!C$348,'COVID 19 FASE I'!#REF!,Planilha4!C$347)</f>
        <v>#REF!</v>
      </c>
      <c r="D668" s="102" t="e">
        <f>SUMIFS('COVID 19 FASE I'!N$2:N$624,'COVID 19 FASE I'!D$2:D$624,Planilha4!B668,'COVID 19 FASE I'!G$2:G$624,Planilha4!D$348,'COVID 19 FASE I'!#REF!,Planilha4!D$347)</f>
        <v>#REF!</v>
      </c>
      <c r="E668" s="102" t="e">
        <f>SUMIFS('COVID 19 FASE I'!N$2:N$624,'COVID 19 FASE I'!D$2:D$624,Planilha4!B668,'COVID 19 FASE I'!G$2:G$624,Planilha4!E$348,'COVID 19 FASE I'!#REF!,Planilha4!E$347)</f>
        <v>#REF!</v>
      </c>
      <c r="F668" s="102" t="e">
        <f>SUMIFS('COVID 19 FASE I'!N$2:N$624,'COVID 19 FASE I'!D$2:D$624,Planilha4!B668,'COVID 19 FASE I'!G$2:G$624,Planilha4!F$348,'COVID 19 FASE I'!#REF!,Planilha4!F$347)</f>
        <v>#REF!</v>
      </c>
      <c r="G668" s="102" t="e">
        <f>SUMIFS('COVID 19 FASE I'!N$2:N$624,'COVID 19 FASE I'!D$2:D$624,Planilha4!B668,'COVID 19 FASE I'!G$2:G$624,Planilha4!G$348,'COVID 19 FASE I'!#REF!,Planilha4!G$347)</f>
        <v>#REF!</v>
      </c>
      <c r="H668" s="102" t="e">
        <f>SUMIFS('COVID 19 FASE I'!N$2:N$624,'COVID 19 FASE I'!D$2:D$624,Planilha4!B668,'COVID 19 FASE I'!G$2:G$624,Planilha4!H$348,'COVID 19 FASE I'!#REF!,Planilha4!H$347)</f>
        <v>#REF!</v>
      </c>
      <c r="I668" s="102" t="e">
        <f>SUMIFS('COVID 19 FASE I'!N$2:N$624,'COVID 19 FASE I'!D$2:D$624,Planilha4!B668,'COVID 19 FASE I'!G$2:G$624,Planilha4!I$348,'COVID 19 FASE I'!#REF!,Planilha4!I$347)</f>
        <v>#REF!</v>
      </c>
      <c r="J668" s="102" t="e">
        <f>SUMIFS('COVID 19 FASE I'!N$2:N$624,'COVID 19 FASE I'!D$2:D$624,Planilha4!B668,'COVID 19 FASE I'!G$2:G$624,Planilha4!J$348,'COVID 19 FASE I'!#REF!,Planilha4!J$347)</f>
        <v>#REF!</v>
      </c>
      <c r="K668" s="102" t="e">
        <f>SUMIFS('COVID 19 FASE I'!N$2:N$624,'COVID 19 FASE I'!D$2:D$624,Planilha4!B668,'COVID 19 FASE I'!G$2:G$624,Planilha4!K$348,'COVID 19 FASE I'!#REF!,Planilha4!K$347)</f>
        <v>#REF!</v>
      </c>
      <c r="L668" s="102" t="e">
        <f>SUMIFS('COVID 19 FASE I'!N$2:N$624,'COVID 19 FASE I'!D$2:D$624,Planilha4!B668,'COVID 19 FASE I'!G$2:G$624,Planilha4!L$348,'COVID 19 FASE I'!#REF!,Planilha4!L$347)</f>
        <v>#REF!</v>
      </c>
      <c r="M668" s="102" t="e">
        <f>SUMIFS('COVID 19 FASE I'!N$2:N$624,'COVID 19 FASE I'!D$2:D$624,Planilha4!B668,'COVID 19 FASE I'!G$2:G$624,Planilha4!M$348,'COVID 19 FASE I'!#REF!,Planilha4!M$347)</f>
        <v>#REF!</v>
      </c>
      <c r="N668" s="102" t="e">
        <f>SUMIFS('COVID 19 FASE I'!N$2:N$624,'COVID 19 FASE I'!D$2:D$624,Planilha4!B668,'COVID 19 FASE I'!G$2:G$624,Planilha4!N$348,'COVID 19 FASE I'!#REF!,Planilha4!N$347)</f>
        <v>#REF!</v>
      </c>
      <c r="O668" s="103" t="e">
        <f t="shared" si="14"/>
        <v>#REF!</v>
      </c>
    </row>
    <row r="669" spans="1:15" x14ac:dyDescent="0.25">
      <c r="A669" s="85" t="s">
        <v>2943</v>
      </c>
      <c r="B669" s="86" t="s">
        <v>2944</v>
      </c>
      <c r="C669" s="102" t="e">
        <f>SUMIFS('COVID 19 FASE I'!N$2:N$624,'COVID 19 FASE I'!D$2:D$624,Planilha4!B669,'COVID 19 FASE I'!G$2:G$624,Planilha4!C$348,'COVID 19 FASE I'!#REF!,Planilha4!C$347)</f>
        <v>#REF!</v>
      </c>
      <c r="D669" s="102" t="e">
        <f>SUMIFS('COVID 19 FASE I'!N$2:N$624,'COVID 19 FASE I'!D$2:D$624,Planilha4!B669,'COVID 19 FASE I'!G$2:G$624,Planilha4!D$348,'COVID 19 FASE I'!#REF!,Planilha4!D$347)</f>
        <v>#REF!</v>
      </c>
      <c r="E669" s="102" t="e">
        <f>SUMIFS('COVID 19 FASE I'!N$2:N$624,'COVID 19 FASE I'!D$2:D$624,Planilha4!B669,'COVID 19 FASE I'!G$2:G$624,Planilha4!E$348,'COVID 19 FASE I'!#REF!,Planilha4!E$347)</f>
        <v>#REF!</v>
      </c>
      <c r="F669" s="102" t="e">
        <f>SUMIFS('COVID 19 FASE I'!N$2:N$624,'COVID 19 FASE I'!D$2:D$624,Planilha4!B669,'COVID 19 FASE I'!G$2:G$624,Planilha4!F$348,'COVID 19 FASE I'!#REF!,Planilha4!F$347)</f>
        <v>#REF!</v>
      </c>
      <c r="G669" s="102" t="e">
        <f>SUMIFS('COVID 19 FASE I'!N$2:N$624,'COVID 19 FASE I'!D$2:D$624,Planilha4!B669,'COVID 19 FASE I'!G$2:G$624,Planilha4!G$348,'COVID 19 FASE I'!#REF!,Planilha4!G$347)</f>
        <v>#REF!</v>
      </c>
      <c r="H669" s="102" t="e">
        <f>SUMIFS('COVID 19 FASE I'!N$2:N$624,'COVID 19 FASE I'!D$2:D$624,Planilha4!B669,'COVID 19 FASE I'!G$2:G$624,Planilha4!H$348,'COVID 19 FASE I'!#REF!,Planilha4!H$347)</f>
        <v>#REF!</v>
      </c>
      <c r="I669" s="102" t="e">
        <f>SUMIFS('COVID 19 FASE I'!N$2:N$624,'COVID 19 FASE I'!D$2:D$624,Planilha4!B669,'COVID 19 FASE I'!G$2:G$624,Planilha4!I$348,'COVID 19 FASE I'!#REF!,Planilha4!I$347)</f>
        <v>#REF!</v>
      </c>
      <c r="J669" s="102" t="e">
        <f>SUMIFS('COVID 19 FASE I'!N$2:N$624,'COVID 19 FASE I'!D$2:D$624,Planilha4!B669,'COVID 19 FASE I'!G$2:G$624,Planilha4!J$348,'COVID 19 FASE I'!#REF!,Planilha4!J$347)</f>
        <v>#REF!</v>
      </c>
      <c r="K669" s="102" t="e">
        <f>SUMIFS('COVID 19 FASE I'!N$2:N$624,'COVID 19 FASE I'!D$2:D$624,Planilha4!B669,'COVID 19 FASE I'!G$2:G$624,Planilha4!K$348,'COVID 19 FASE I'!#REF!,Planilha4!K$347)</f>
        <v>#REF!</v>
      </c>
      <c r="L669" s="102" t="e">
        <f>SUMIFS('COVID 19 FASE I'!N$2:N$624,'COVID 19 FASE I'!D$2:D$624,Planilha4!B669,'COVID 19 FASE I'!G$2:G$624,Planilha4!L$348,'COVID 19 FASE I'!#REF!,Planilha4!L$347)</f>
        <v>#REF!</v>
      </c>
      <c r="M669" s="102" t="e">
        <f>SUMIFS('COVID 19 FASE I'!N$2:N$624,'COVID 19 FASE I'!D$2:D$624,Planilha4!B669,'COVID 19 FASE I'!G$2:G$624,Planilha4!M$348,'COVID 19 FASE I'!#REF!,Planilha4!M$347)</f>
        <v>#REF!</v>
      </c>
      <c r="N669" s="102" t="e">
        <f>SUMIFS('COVID 19 FASE I'!N$2:N$624,'COVID 19 FASE I'!D$2:D$624,Planilha4!B669,'COVID 19 FASE I'!G$2:G$624,Planilha4!N$348,'COVID 19 FASE I'!#REF!,Planilha4!N$347)</f>
        <v>#REF!</v>
      </c>
      <c r="O669" s="103" t="e">
        <f t="shared" si="14"/>
        <v>#REF!</v>
      </c>
    </row>
    <row r="670" spans="1:15" x14ac:dyDescent="0.25">
      <c r="A670" s="89" t="s">
        <v>2668</v>
      </c>
      <c r="B670" s="90" t="s">
        <v>2669</v>
      </c>
      <c r="C670" s="102" t="e">
        <f>SUMIFS('COVID 19 FASE I'!N$2:N$624,'COVID 19 FASE I'!D$2:D$624,Planilha4!B670,'COVID 19 FASE I'!G$2:G$624,Planilha4!C$348,'COVID 19 FASE I'!#REF!,Planilha4!C$347)</f>
        <v>#REF!</v>
      </c>
      <c r="D670" s="102" t="e">
        <f>SUMIFS('COVID 19 FASE I'!N$2:N$624,'COVID 19 FASE I'!D$2:D$624,Planilha4!B670,'COVID 19 FASE I'!G$2:G$624,Planilha4!D$348,'COVID 19 FASE I'!#REF!,Planilha4!D$347)</f>
        <v>#REF!</v>
      </c>
      <c r="E670" s="102" t="e">
        <f>SUMIFS('COVID 19 FASE I'!N$2:N$624,'COVID 19 FASE I'!D$2:D$624,Planilha4!B670,'COVID 19 FASE I'!G$2:G$624,Planilha4!E$348,'COVID 19 FASE I'!#REF!,Planilha4!E$347)</f>
        <v>#REF!</v>
      </c>
      <c r="F670" s="102" t="e">
        <f>SUMIFS('COVID 19 FASE I'!N$2:N$624,'COVID 19 FASE I'!D$2:D$624,Planilha4!B670,'COVID 19 FASE I'!G$2:G$624,Planilha4!F$348,'COVID 19 FASE I'!#REF!,Planilha4!F$347)</f>
        <v>#REF!</v>
      </c>
      <c r="G670" s="102" t="e">
        <f>SUMIFS('COVID 19 FASE I'!N$2:N$624,'COVID 19 FASE I'!D$2:D$624,Planilha4!B670,'COVID 19 FASE I'!G$2:G$624,Planilha4!G$348,'COVID 19 FASE I'!#REF!,Planilha4!G$347)</f>
        <v>#REF!</v>
      </c>
      <c r="H670" s="102" t="e">
        <f>SUMIFS('COVID 19 FASE I'!N$2:N$624,'COVID 19 FASE I'!D$2:D$624,Planilha4!B670,'COVID 19 FASE I'!G$2:G$624,Planilha4!H$348,'COVID 19 FASE I'!#REF!,Planilha4!H$347)</f>
        <v>#REF!</v>
      </c>
      <c r="I670" s="102" t="e">
        <f>SUMIFS('COVID 19 FASE I'!N$2:N$624,'COVID 19 FASE I'!D$2:D$624,Planilha4!B670,'COVID 19 FASE I'!G$2:G$624,Planilha4!I$348,'COVID 19 FASE I'!#REF!,Planilha4!I$347)</f>
        <v>#REF!</v>
      </c>
      <c r="J670" s="102" t="e">
        <f>SUMIFS('COVID 19 FASE I'!N$2:N$624,'COVID 19 FASE I'!D$2:D$624,Planilha4!B670,'COVID 19 FASE I'!G$2:G$624,Planilha4!J$348,'COVID 19 FASE I'!#REF!,Planilha4!J$347)</f>
        <v>#REF!</v>
      </c>
      <c r="K670" s="102" t="e">
        <f>SUMIFS('COVID 19 FASE I'!N$2:N$624,'COVID 19 FASE I'!D$2:D$624,Planilha4!B670,'COVID 19 FASE I'!G$2:G$624,Planilha4!K$348,'COVID 19 FASE I'!#REF!,Planilha4!K$347)</f>
        <v>#REF!</v>
      </c>
      <c r="L670" s="102" t="e">
        <f>SUMIFS('COVID 19 FASE I'!N$2:N$624,'COVID 19 FASE I'!D$2:D$624,Planilha4!B670,'COVID 19 FASE I'!G$2:G$624,Planilha4!L$348,'COVID 19 FASE I'!#REF!,Planilha4!L$347)</f>
        <v>#REF!</v>
      </c>
      <c r="M670" s="102" t="e">
        <f>SUMIFS('COVID 19 FASE I'!N$2:N$624,'COVID 19 FASE I'!D$2:D$624,Planilha4!B670,'COVID 19 FASE I'!G$2:G$624,Planilha4!M$348,'COVID 19 FASE I'!#REF!,Planilha4!M$347)</f>
        <v>#REF!</v>
      </c>
      <c r="N670" s="102" t="e">
        <f>SUMIFS('COVID 19 FASE I'!N$2:N$624,'COVID 19 FASE I'!D$2:D$624,Planilha4!B670,'COVID 19 FASE I'!G$2:G$624,Planilha4!N$348,'COVID 19 FASE I'!#REF!,Planilha4!N$347)</f>
        <v>#REF!</v>
      </c>
      <c r="O670" s="103" t="e">
        <f t="shared" si="14"/>
        <v>#REF!</v>
      </c>
    </row>
    <row r="671" spans="1:15" x14ac:dyDescent="0.25">
      <c r="A671" s="89" t="s">
        <v>2662</v>
      </c>
      <c r="B671" s="90" t="s">
        <v>2663</v>
      </c>
      <c r="C671" s="102" t="e">
        <f>SUMIFS('COVID 19 FASE I'!N$2:N$624,'COVID 19 FASE I'!D$2:D$624,Planilha4!B671,'COVID 19 FASE I'!G$2:G$624,Planilha4!C$348,'COVID 19 FASE I'!#REF!,Planilha4!C$347)</f>
        <v>#REF!</v>
      </c>
      <c r="D671" s="102" t="e">
        <f>SUMIFS('COVID 19 FASE I'!N$2:N$624,'COVID 19 FASE I'!D$2:D$624,Planilha4!B671,'COVID 19 FASE I'!G$2:G$624,Planilha4!D$348,'COVID 19 FASE I'!#REF!,Planilha4!D$347)</f>
        <v>#REF!</v>
      </c>
      <c r="E671" s="102" t="e">
        <f>SUMIFS('COVID 19 FASE I'!N$2:N$624,'COVID 19 FASE I'!D$2:D$624,Planilha4!B671,'COVID 19 FASE I'!G$2:G$624,Planilha4!E$348,'COVID 19 FASE I'!#REF!,Planilha4!E$347)</f>
        <v>#REF!</v>
      </c>
      <c r="F671" s="102" t="e">
        <f>SUMIFS('COVID 19 FASE I'!N$2:N$624,'COVID 19 FASE I'!D$2:D$624,Planilha4!B671,'COVID 19 FASE I'!G$2:G$624,Planilha4!F$348,'COVID 19 FASE I'!#REF!,Planilha4!F$347)</f>
        <v>#REF!</v>
      </c>
      <c r="G671" s="102" t="e">
        <f>SUMIFS('COVID 19 FASE I'!N$2:N$624,'COVID 19 FASE I'!D$2:D$624,Planilha4!B671,'COVID 19 FASE I'!G$2:G$624,Planilha4!G$348,'COVID 19 FASE I'!#REF!,Planilha4!G$347)</f>
        <v>#REF!</v>
      </c>
      <c r="H671" s="102" t="e">
        <f>SUMIFS('COVID 19 FASE I'!N$2:N$624,'COVID 19 FASE I'!D$2:D$624,Planilha4!B671,'COVID 19 FASE I'!G$2:G$624,Planilha4!H$348,'COVID 19 FASE I'!#REF!,Planilha4!H$347)</f>
        <v>#REF!</v>
      </c>
      <c r="I671" s="102" t="e">
        <f>SUMIFS('COVID 19 FASE I'!N$2:N$624,'COVID 19 FASE I'!D$2:D$624,Planilha4!B671,'COVID 19 FASE I'!G$2:G$624,Planilha4!I$348,'COVID 19 FASE I'!#REF!,Planilha4!I$347)</f>
        <v>#REF!</v>
      </c>
      <c r="J671" s="102" t="e">
        <f>SUMIFS('COVID 19 FASE I'!N$2:N$624,'COVID 19 FASE I'!D$2:D$624,Planilha4!B671,'COVID 19 FASE I'!G$2:G$624,Planilha4!J$348,'COVID 19 FASE I'!#REF!,Planilha4!J$347)</f>
        <v>#REF!</v>
      </c>
      <c r="K671" s="102" t="e">
        <f>SUMIFS('COVID 19 FASE I'!N$2:N$624,'COVID 19 FASE I'!D$2:D$624,Planilha4!B671,'COVID 19 FASE I'!G$2:G$624,Planilha4!K$348,'COVID 19 FASE I'!#REF!,Planilha4!K$347)</f>
        <v>#REF!</v>
      </c>
      <c r="L671" s="102" t="e">
        <f>SUMIFS('COVID 19 FASE I'!N$2:N$624,'COVID 19 FASE I'!D$2:D$624,Planilha4!B671,'COVID 19 FASE I'!G$2:G$624,Planilha4!L$348,'COVID 19 FASE I'!#REF!,Planilha4!L$347)</f>
        <v>#REF!</v>
      </c>
      <c r="M671" s="102" t="e">
        <f>SUMIFS('COVID 19 FASE I'!N$2:N$624,'COVID 19 FASE I'!D$2:D$624,Planilha4!B671,'COVID 19 FASE I'!G$2:G$624,Planilha4!M$348,'COVID 19 FASE I'!#REF!,Planilha4!M$347)</f>
        <v>#REF!</v>
      </c>
      <c r="N671" s="102" t="e">
        <f>SUMIFS('COVID 19 FASE I'!N$2:N$624,'COVID 19 FASE I'!D$2:D$624,Planilha4!B671,'COVID 19 FASE I'!G$2:G$624,Planilha4!N$348,'COVID 19 FASE I'!#REF!,Planilha4!N$347)</f>
        <v>#REF!</v>
      </c>
      <c r="O671" s="103" t="e">
        <f t="shared" si="14"/>
        <v>#REF!</v>
      </c>
    </row>
    <row r="672" spans="1:15" x14ac:dyDescent="0.25">
      <c r="A672" s="89" t="s">
        <v>2812</v>
      </c>
      <c r="B672" s="90" t="s">
        <v>2813</v>
      </c>
      <c r="C672" s="102" t="e">
        <f>SUMIFS('COVID 19 FASE I'!N$2:N$624,'COVID 19 FASE I'!D$2:D$624,Planilha4!B672,'COVID 19 FASE I'!G$2:G$624,Planilha4!C$348,'COVID 19 FASE I'!#REF!,Planilha4!C$347)</f>
        <v>#REF!</v>
      </c>
      <c r="D672" s="102" t="e">
        <f>SUMIFS('COVID 19 FASE I'!N$2:N$624,'COVID 19 FASE I'!D$2:D$624,Planilha4!B672,'COVID 19 FASE I'!G$2:G$624,Planilha4!D$348,'COVID 19 FASE I'!#REF!,Planilha4!D$347)</f>
        <v>#REF!</v>
      </c>
      <c r="E672" s="102" t="e">
        <f>SUMIFS('COVID 19 FASE I'!N$2:N$624,'COVID 19 FASE I'!D$2:D$624,Planilha4!B672,'COVID 19 FASE I'!G$2:G$624,Planilha4!E$348,'COVID 19 FASE I'!#REF!,Planilha4!E$347)</f>
        <v>#REF!</v>
      </c>
      <c r="F672" s="102" t="e">
        <f>SUMIFS('COVID 19 FASE I'!N$2:N$624,'COVID 19 FASE I'!D$2:D$624,Planilha4!B672,'COVID 19 FASE I'!G$2:G$624,Planilha4!F$348,'COVID 19 FASE I'!#REF!,Planilha4!F$347)</f>
        <v>#REF!</v>
      </c>
      <c r="G672" s="102" t="e">
        <f>SUMIFS('COVID 19 FASE I'!N$2:N$624,'COVID 19 FASE I'!D$2:D$624,Planilha4!B672,'COVID 19 FASE I'!G$2:G$624,Planilha4!G$348,'COVID 19 FASE I'!#REF!,Planilha4!G$347)</f>
        <v>#REF!</v>
      </c>
      <c r="H672" s="102" t="e">
        <f>SUMIFS('COVID 19 FASE I'!N$2:N$624,'COVID 19 FASE I'!D$2:D$624,Planilha4!B672,'COVID 19 FASE I'!G$2:G$624,Planilha4!H$348,'COVID 19 FASE I'!#REF!,Planilha4!H$347)</f>
        <v>#REF!</v>
      </c>
      <c r="I672" s="102" t="e">
        <f>SUMIFS('COVID 19 FASE I'!N$2:N$624,'COVID 19 FASE I'!D$2:D$624,Planilha4!B672,'COVID 19 FASE I'!G$2:G$624,Planilha4!I$348,'COVID 19 FASE I'!#REF!,Planilha4!I$347)</f>
        <v>#REF!</v>
      </c>
      <c r="J672" s="102" t="e">
        <f>SUMIFS('COVID 19 FASE I'!N$2:N$624,'COVID 19 FASE I'!D$2:D$624,Planilha4!B672,'COVID 19 FASE I'!G$2:G$624,Planilha4!J$348,'COVID 19 FASE I'!#REF!,Planilha4!J$347)</f>
        <v>#REF!</v>
      </c>
      <c r="K672" s="102" t="e">
        <f>SUMIFS('COVID 19 FASE I'!N$2:N$624,'COVID 19 FASE I'!D$2:D$624,Planilha4!B672,'COVID 19 FASE I'!G$2:G$624,Planilha4!K$348,'COVID 19 FASE I'!#REF!,Planilha4!K$347)</f>
        <v>#REF!</v>
      </c>
      <c r="L672" s="102" t="e">
        <f>SUMIFS('COVID 19 FASE I'!N$2:N$624,'COVID 19 FASE I'!D$2:D$624,Planilha4!B672,'COVID 19 FASE I'!G$2:G$624,Planilha4!L$348,'COVID 19 FASE I'!#REF!,Planilha4!L$347)</f>
        <v>#REF!</v>
      </c>
      <c r="M672" s="102" t="e">
        <f>SUMIFS('COVID 19 FASE I'!N$2:N$624,'COVID 19 FASE I'!D$2:D$624,Planilha4!B672,'COVID 19 FASE I'!G$2:G$624,Planilha4!M$348,'COVID 19 FASE I'!#REF!,Planilha4!M$347)</f>
        <v>#REF!</v>
      </c>
      <c r="N672" s="102" t="e">
        <f>SUMIFS('COVID 19 FASE I'!N$2:N$624,'COVID 19 FASE I'!D$2:D$624,Planilha4!B672,'COVID 19 FASE I'!G$2:G$624,Planilha4!N$348,'COVID 19 FASE I'!#REF!,Planilha4!N$347)</f>
        <v>#REF!</v>
      </c>
      <c r="O672" s="103" t="e">
        <f t="shared" si="14"/>
        <v>#REF!</v>
      </c>
    </row>
    <row r="673" spans="1:15" x14ac:dyDescent="0.25">
      <c r="A673" s="89" t="s">
        <v>2583</v>
      </c>
      <c r="B673" s="90" t="s">
        <v>2584</v>
      </c>
      <c r="C673" s="102" t="e">
        <f>SUMIFS('COVID 19 FASE I'!N$2:N$624,'COVID 19 FASE I'!D$2:D$624,Planilha4!B673,'COVID 19 FASE I'!G$2:G$624,Planilha4!C$348,'COVID 19 FASE I'!#REF!,Planilha4!C$347)</f>
        <v>#REF!</v>
      </c>
      <c r="D673" s="102" t="e">
        <f>SUMIFS('COVID 19 FASE I'!N$2:N$624,'COVID 19 FASE I'!D$2:D$624,Planilha4!B673,'COVID 19 FASE I'!G$2:G$624,Planilha4!D$348,'COVID 19 FASE I'!#REF!,Planilha4!D$347)</f>
        <v>#REF!</v>
      </c>
      <c r="E673" s="102" t="e">
        <f>SUMIFS('COVID 19 FASE I'!N$2:N$624,'COVID 19 FASE I'!D$2:D$624,Planilha4!B673,'COVID 19 FASE I'!G$2:G$624,Planilha4!E$348,'COVID 19 FASE I'!#REF!,Planilha4!E$347)</f>
        <v>#REF!</v>
      </c>
      <c r="F673" s="102" t="e">
        <f>SUMIFS('COVID 19 FASE I'!N$2:N$624,'COVID 19 FASE I'!D$2:D$624,Planilha4!B673,'COVID 19 FASE I'!G$2:G$624,Planilha4!F$348,'COVID 19 FASE I'!#REF!,Planilha4!F$347)</f>
        <v>#REF!</v>
      </c>
      <c r="G673" s="102" t="e">
        <f>SUMIFS('COVID 19 FASE I'!N$2:N$624,'COVID 19 FASE I'!D$2:D$624,Planilha4!B673,'COVID 19 FASE I'!G$2:G$624,Planilha4!G$348,'COVID 19 FASE I'!#REF!,Planilha4!G$347)</f>
        <v>#REF!</v>
      </c>
      <c r="H673" s="102" t="e">
        <f>SUMIFS('COVID 19 FASE I'!N$2:N$624,'COVID 19 FASE I'!D$2:D$624,Planilha4!B673,'COVID 19 FASE I'!G$2:G$624,Planilha4!H$348,'COVID 19 FASE I'!#REF!,Planilha4!H$347)</f>
        <v>#REF!</v>
      </c>
      <c r="I673" s="102" t="e">
        <f>SUMIFS('COVID 19 FASE I'!N$2:N$624,'COVID 19 FASE I'!D$2:D$624,Planilha4!B673,'COVID 19 FASE I'!G$2:G$624,Planilha4!I$348,'COVID 19 FASE I'!#REF!,Planilha4!I$347)</f>
        <v>#REF!</v>
      </c>
      <c r="J673" s="102" t="e">
        <f>SUMIFS('COVID 19 FASE I'!N$2:N$624,'COVID 19 FASE I'!D$2:D$624,Planilha4!B673,'COVID 19 FASE I'!G$2:G$624,Planilha4!J$348,'COVID 19 FASE I'!#REF!,Planilha4!J$347)</f>
        <v>#REF!</v>
      </c>
      <c r="K673" s="102" t="e">
        <f>SUMIFS('COVID 19 FASE I'!N$2:N$624,'COVID 19 FASE I'!D$2:D$624,Planilha4!B673,'COVID 19 FASE I'!G$2:G$624,Planilha4!K$348,'COVID 19 FASE I'!#REF!,Planilha4!K$347)</f>
        <v>#REF!</v>
      </c>
      <c r="L673" s="102" t="e">
        <f>SUMIFS('COVID 19 FASE I'!N$2:N$624,'COVID 19 FASE I'!D$2:D$624,Planilha4!B673,'COVID 19 FASE I'!G$2:G$624,Planilha4!L$348,'COVID 19 FASE I'!#REF!,Planilha4!L$347)</f>
        <v>#REF!</v>
      </c>
      <c r="M673" s="102" t="e">
        <f>SUMIFS('COVID 19 FASE I'!N$2:N$624,'COVID 19 FASE I'!D$2:D$624,Planilha4!B673,'COVID 19 FASE I'!G$2:G$624,Planilha4!M$348,'COVID 19 FASE I'!#REF!,Planilha4!M$347)</f>
        <v>#REF!</v>
      </c>
      <c r="N673" s="102" t="e">
        <f>SUMIFS('COVID 19 FASE I'!N$2:N$624,'COVID 19 FASE I'!D$2:D$624,Planilha4!B673,'COVID 19 FASE I'!G$2:G$624,Planilha4!N$348,'COVID 19 FASE I'!#REF!,Planilha4!N$347)</f>
        <v>#REF!</v>
      </c>
      <c r="O673" s="103" t="e">
        <f t="shared" ref="O673:O737" si="15">SUM(C673:N673)</f>
        <v>#REF!</v>
      </c>
    </row>
    <row r="674" spans="1:15" x14ac:dyDescent="0.25">
      <c r="A674" s="87" t="s">
        <v>706</v>
      </c>
      <c r="B674" s="88" t="s">
        <v>927</v>
      </c>
      <c r="C674" s="102" t="e">
        <f>SUMIFS('COVID 19 FASE I'!N$2:N$624,'COVID 19 FASE I'!D$2:D$624,Planilha4!B674,'COVID 19 FASE I'!G$2:G$624,Planilha4!C$348,'COVID 19 FASE I'!#REF!,Planilha4!C$347)</f>
        <v>#REF!</v>
      </c>
      <c r="D674" s="102" t="e">
        <f>SUMIFS('COVID 19 FASE I'!N$2:N$624,'COVID 19 FASE I'!D$2:D$624,Planilha4!B674,'COVID 19 FASE I'!G$2:G$624,Planilha4!D$348,'COVID 19 FASE I'!#REF!,Planilha4!D$347)</f>
        <v>#REF!</v>
      </c>
      <c r="E674" s="102" t="e">
        <f>SUMIFS('COVID 19 FASE I'!N$2:N$624,'COVID 19 FASE I'!D$2:D$624,Planilha4!B674,'COVID 19 FASE I'!G$2:G$624,Planilha4!E$348,'COVID 19 FASE I'!#REF!,Planilha4!E$347)</f>
        <v>#REF!</v>
      </c>
      <c r="F674" s="102" t="e">
        <f>SUMIFS('COVID 19 FASE I'!N$2:N$624,'COVID 19 FASE I'!D$2:D$624,Planilha4!B674,'COVID 19 FASE I'!G$2:G$624,Planilha4!F$348,'COVID 19 FASE I'!#REF!,Planilha4!F$347)</f>
        <v>#REF!</v>
      </c>
      <c r="G674" s="102" t="e">
        <f>SUMIFS('COVID 19 FASE I'!N$2:N$624,'COVID 19 FASE I'!D$2:D$624,Planilha4!B674,'COVID 19 FASE I'!G$2:G$624,Planilha4!G$348,'COVID 19 FASE I'!#REF!,Planilha4!G$347)</f>
        <v>#REF!</v>
      </c>
      <c r="H674" s="102" t="e">
        <f>SUMIFS('COVID 19 FASE I'!N$2:N$624,'COVID 19 FASE I'!D$2:D$624,Planilha4!B674,'COVID 19 FASE I'!G$2:G$624,Planilha4!H$348,'COVID 19 FASE I'!#REF!,Planilha4!H$347)</f>
        <v>#REF!</v>
      </c>
      <c r="I674" s="102" t="e">
        <f>SUMIFS('COVID 19 FASE I'!N$2:N$624,'COVID 19 FASE I'!D$2:D$624,Planilha4!B674,'COVID 19 FASE I'!G$2:G$624,Planilha4!I$348,'COVID 19 FASE I'!#REF!,Planilha4!I$347)</f>
        <v>#REF!</v>
      </c>
      <c r="J674" s="102" t="e">
        <f>SUMIFS('COVID 19 FASE I'!N$2:N$624,'COVID 19 FASE I'!D$2:D$624,Planilha4!B674,'COVID 19 FASE I'!G$2:G$624,Planilha4!J$348,'COVID 19 FASE I'!#REF!,Planilha4!J$347)</f>
        <v>#REF!</v>
      </c>
      <c r="K674" s="102" t="e">
        <f>SUMIFS('COVID 19 FASE I'!N$2:N$624,'COVID 19 FASE I'!D$2:D$624,Planilha4!B674,'COVID 19 FASE I'!G$2:G$624,Planilha4!K$348,'COVID 19 FASE I'!#REF!,Planilha4!K$347)</f>
        <v>#REF!</v>
      </c>
      <c r="L674" s="102" t="e">
        <f>SUMIFS('COVID 19 FASE I'!N$2:N$624,'COVID 19 FASE I'!D$2:D$624,Planilha4!B674,'COVID 19 FASE I'!G$2:G$624,Planilha4!L$348,'COVID 19 FASE I'!#REF!,Planilha4!L$347)</f>
        <v>#REF!</v>
      </c>
      <c r="M674" s="102" t="e">
        <f>SUMIFS('COVID 19 FASE I'!N$2:N$624,'COVID 19 FASE I'!D$2:D$624,Planilha4!B674,'COVID 19 FASE I'!G$2:G$624,Planilha4!M$348,'COVID 19 FASE I'!#REF!,Planilha4!M$347)</f>
        <v>#REF!</v>
      </c>
      <c r="N674" s="102" t="e">
        <f>SUMIFS('COVID 19 FASE I'!N$2:N$624,'COVID 19 FASE I'!D$2:D$624,Planilha4!B674,'COVID 19 FASE I'!G$2:G$624,Planilha4!N$348,'COVID 19 FASE I'!#REF!,Planilha4!N$347)</f>
        <v>#REF!</v>
      </c>
      <c r="O674" s="103" t="e">
        <f t="shared" si="15"/>
        <v>#REF!</v>
      </c>
    </row>
    <row r="675" spans="1:15" x14ac:dyDescent="0.25">
      <c r="A675" s="89" t="s">
        <v>140</v>
      </c>
      <c r="B675" s="90" t="s">
        <v>781</v>
      </c>
      <c r="C675" s="102" t="e">
        <f>SUMIFS('COVID 19 FASE I'!N$2:N$624,'COVID 19 FASE I'!D$2:D$624,Planilha4!B675,'COVID 19 FASE I'!G$2:G$624,Planilha4!C$348,'COVID 19 FASE I'!#REF!,Planilha4!C$347)</f>
        <v>#REF!</v>
      </c>
      <c r="D675" s="102" t="e">
        <f>SUMIFS('COVID 19 FASE I'!N$2:N$624,'COVID 19 FASE I'!D$2:D$624,Planilha4!B675,'COVID 19 FASE I'!G$2:G$624,Planilha4!D$348,'COVID 19 FASE I'!#REF!,Planilha4!D$347)</f>
        <v>#REF!</v>
      </c>
      <c r="E675" s="102" t="e">
        <f>SUMIFS('COVID 19 FASE I'!N$2:N$624,'COVID 19 FASE I'!D$2:D$624,Planilha4!B675,'COVID 19 FASE I'!G$2:G$624,Planilha4!E$348,'COVID 19 FASE I'!#REF!,Planilha4!E$347)</f>
        <v>#REF!</v>
      </c>
      <c r="F675" s="102" t="e">
        <f>SUMIFS('COVID 19 FASE I'!N$2:N$624,'COVID 19 FASE I'!D$2:D$624,Planilha4!B675,'COVID 19 FASE I'!G$2:G$624,Planilha4!F$348,'COVID 19 FASE I'!#REF!,Planilha4!F$347)</f>
        <v>#REF!</v>
      </c>
      <c r="G675" s="102" t="e">
        <f>SUMIFS('COVID 19 FASE I'!N$2:N$624,'COVID 19 FASE I'!D$2:D$624,Planilha4!B675,'COVID 19 FASE I'!G$2:G$624,Planilha4!G$348,'COVID 19 FASE I'!#REF!,Planilha4!G$347)</f>
        <v>#REF!</v>
      </c>
      <c r="H675" s="102" t="e">
        <f>SUMIFS('COVID 19 FASE I'!N$2:N$624,'COVID 19 FASE I'!D$2:D$624,Planilha4!B675,'COVID 19 FASE I'!G$2:G$624,Planilha4!H$348,'COVID 19 FASE I'!#REF!,Planilha4!H$347)</f>
        <v>#REF!</v>
      </c>
      <c r="I675" s="102" t="e">
        <f>SUMIFS('COVID 19 FASE I'!N$2:N$624,'COVID 19 FASE I'!D$2:D$624,Planilha4!B675,'COVID 19 FASE I'!G$2:G$624,Planilha4!I$348,'COVID 19 FASE I'!#REF!,Planilha4!I$347)</f>
        <v>#REF!</v>
      </c>
      <c r="J675" s="102" t="e">
        <f>SUMIFS('COVID 19 FASE I'!N$2:N$624,'COVID 19 FASE I'!D$2:D$624,Planilha4!B675,'COVID 19 FASE I'!G$2:G$624,Planilha4!J$348,'COVID 19 FASE I'!#REF!,Planilha4!J$347)</f>
        <v>#REF!</v>
      </c>
      <c r="K675" s="102" t="e">
        <f>SUMIFS('COVID 19 FASE I'!N$2:N$624,'COVID 19 FASE I'!D$2:D$624,Planilha4!B675,'COVID 19 FASE I'!G$2:G$624,Planilha4!K$348,'COVID 19 FASE I'!#REF!,Planilha4!K$347)</f>
        <v>#REF!</v>
      </c>
      <c r="L675" s="102" t="e">
        <f>SUMIFS('COVID 19 FASE I'!N$2:N$624,'COVID 19 FASE I'!D$2:D$624,Planilha4!B675,'COVID 19 FASE I'!G$2:G$624,Planilha4!L$348,'COVID 19 FASE I'!#REF!,Planilha4!L$347)</f>
        <v>#REF!</v>
      </c>
      <c r="M675" s="102" t="e">
        <f>SUMIFS('COVID 19 FASE I'!N$2:N$624,'COVID 19 FASE I'!D$2:D$624,Planilha4!B675,'COVID 19 FASE I'!G$2:G$624,Planilha4!M$348,'COVID 19 FASE I'!#REF!,Planilha4!M$347)</f>
        <v>#REF!</v>
      </c>
      <c r="N675" s="102" t="e">
        <f>SUMIFS('COVID 19 FASE I'!N$2:N$624,'COVID 19 FASE I'!D$2:D$624,Planilha4!B675,'COVID 19 FASE I'!G$2:G$624,Planilha4!N$348,'COVID 19 FASE I'!#REF!,Planilha4!N$347)</f>
        <v>#REF!</v>
      </c>
      <c r="O675" s="103" t="e">
        <f t="shared" si="15"/>
        <v>#REF!</v>
      </c>
    </row>
    <row r="676" spans="1:15" x14ac:dyDescent="0.25">
      <c r="A676" s="85" t="s">
        <v>3114</v>
      </c>
      <c r="B676" s="86" t="s">
        <v>3115</v>
      </c>
      <c r="C676" s="102" t="e">
        <f>SUMIFS('COVID 19 FASE I'!N$2:N$624,'COVID 19 FASE I'!D$2:D$624,Planilha4!B676,'COVID 19 FASE I'!G$2:G$624,Planilha4!C$348,'COVID 19 FASE I'!#REF!,Planilha4!C$347)</f>
        <v>#REF!</v>
      </c>
      <c r="D676" s="102" t="e">
        <f>SUMIFS('COVID 19 FASE I'!N$2:N$624,'COVID 19 FASE I'!D$2:D$624,Planilha4!B676,'COVID 19 FASE I'!G$2:G$624,Planilha4!D$348,'COVID 19 FASE I'!#REF!,Planilha4!D$347)</f>
        <v>#REF!</v>
      </c>
      <c r="E676" s="102" t="e">
        <f>SUMIFS('COVID 19 FASE I'!N$2:N$624,'COVID 19 FASE I'!D$2:D$624,Planilha4!B676,'COVID 19 FASE I'!G$2:G$624,Planilha4!E$348,'COVID 19 FASE I'!#REF!,Planilha4!E$347)</f>
        <v>#REF!</v>
      </c>
      <c r="F676" s="102" t="e">
        <f>SUMIFS('COVID 19 FASE I'!N$2:N$624,'COVID 19 FASE I'!D$2:D$624,Planilha4!B676,'COVID 19 FASE I'!G$2:G$624,Planilha4!F$348,'COVID 19 FASE I'!#REF!,Planilha4!F$347)</f>
        <v>#REF!</v>
      </c>
      <c r="G676" s="102" t="e">
        <f>SUMIFS('COVID 19 FASE I'!N$2:N$624,'COVID 19 FASE I'!D$2:D$624,Planilha4!B676,'COVID 19 FASE I'!G$2:G$624,Planilha4!G$348,'COVID 19 FASE I'!#REF!,Planilha4!G$347)</f>
        <v>#REF!</v>
      </c>
      <c r="H676" s="102" t="e">
        <f>SUMIFS('COVID 19 FASE I'!N$2:N$624,'COVID 19 FASE I'!D$2:D$624,Planilha4!B676,'COVID 19 FASE I'!G$2:G$624,Planilha4!H$348,'COVID 19 FASE I'!#REF!,Planilha4!H$347)</f>
        <v>#REF!</v>
      </c>
      <c r="I676" s="102" t="e">
        <f>SUMIFS('COVID 19 FASE I'!N$2:N$624,'COVID 19 FASE I'!D$2:D$624,Planilha4!B676,'COVID 19 FASE I'!G$2:G$624,Planilha4!I$348,'COVID 19 FASE I'!#REF!,Planilha4!I$347)</f>
        <v>#REF!</v>
      </c>
      <c r="J676" s="102" t="e">
        <f>SUMIFS('COVID 19 FASE I'!N$2:N$624,'COVID 19 FASE I'!D$2:D$624,Planilha4!B676,'COVID 19 FASE I'!G$2:G$624,Planilha4!J$348,'COVID 19 FASE I'!#REF!,Planilha4!J$347)</f>
        <v>#REF!</v>
      </c>
      <c r="K676" s="102" t="e">
        <f>SUMIFS('COVID 19 FASE I'!N$2:N$624,'COVID 19 FASE I'!D$2:D$624,Planilha4!B676,'COVID 19 FASE I'!G$2:G$624,Planilha4!K$348,'COVID 19 FASE I'!#REF!,Planilha4!K$347)</f>
        <v>#REF!</v>
      </c>
      <c r="L676" s="102" t="e">
        <f>SUMIFS('COVID 19 FASE I'!N$2:N$624,'COVID 19 FASE I'!D$2:D$624,Planilha4!B676,'COVID 19 FASE I'!G$2:G$624,Planilha4!L$348,'COVID 19 FASE I'!#REF!,Planilha4!L$347)</f>
        <v>#REF!</v>
      </c>
      <c r="M676" s="102" t="e">
        <f>SUMIFS('COVID 19 FASE I'!N$2:N$624,'COVID 19 FASE I'!D$2:D$624,Planilha4!B676,'COVID 19 FASE I'!G$2:G$624,Planilha4!M$348,'COVID 19 FASE I'!#REF!,Planilha4!M$347)</f>
        <v>#REF!</v>
      </c>
      <c r="N676" s="102" t="e">
        <f>SUMIFS('COVID 19 FASE I'!N$2:N$624,'COVID 19 FASE I'!D$2:D$624,Planilha4!B676,'COVID 19 FASE I'!G$2:G$624,Planilha4!N$348,'COVID 19 FASE I'!#REF!,Planilha4!N$347)</f>
        <v>#REF!</v>
      </c>
      <c r="O676" s="103" t="e">
        <f t="shared" si="15"/>
        <v>#REF!</v>
      </c>
    </row>
    <row r="677" spans="1:15" x14ac:dyDescent="0.25">
      <c r="A677" s="89" t="s">
        <v>2063</v>
      </c>
      <c r="B677" s="90" t="s">
        <v>2064</v>
      </c>
      <c r="C677" s="102" t="e">
        <f>SUMIFS('COVID 19 FASE I'!N$2:N$624,'COVID 19 FASE I'!D$2:D$624,Planilha4!B677,'COVID 19 FASE I'!G$2:G$624,Planilha4!C$348,'COVID 19 FASE I'!#REF!,Planilha4!C$347)</f>
        <v>#REF!</v>
      </c>
      <c r="D677" s="102" t="e">
        <f>SUMIFS('COVID 19 FASE I'!N$2:N$624,'COVID 19 FASE I'!D$2:D$624,Planilha4!B677,'COVID 19 FASE I'!G$2:G$624,Planilha4!D$348,'COVID 19 FASE I'!#REF!,Planilha4!D$347)</f>
        <v>#REF!</v>
      </c>
      <c r="E677" s="102" t="e">
        <f>SUMIFS('COVID 19 FASE I'!N$2:N$624,'COVID 19 FASE I'!D$2:D$624,Planilha4!B677,'COVID 19 FASE I'!G$2:G$624,Planilha4!E$348,'COVID 19 FASE I'!#REF!,Planilha4!E$347)</f>
        <v>#REF!</v>
      </c>
      <c r="F677" s="102" t="e">
        <f>SUMIFS('COVID 19 FASE I'!N$2:N$624,'COVID 19 FASE I'!D$2:D$624,Planilha4!B677,'COVID 19 FASE I'!G$2:G$624,Planilha4!F$348,'COVID 19 FASE I'!#REF!,Planilha4!F$347)</f>
        <v>#REF!</v>
      </c>
      <c r="G677" s="102" t="e">
        <f>SUMIFS('COVID 19 FASE I'!N$2:N$624,'COVID 19 FASE I'!D$2:D$624,Planilha4!B677,'COVID 19 FASE I'!G$2:G$624,Planilha4!G$348,'COVID 19 FASE I'!#REF!,Planilha4!G$347)</f>
        <v>#REF!</v>
      </c>
      <c r="H677" s="102" t="e">
        <f>SUMIFS('COVID 19 FASE I'!N$2:N$624,'COVID 19 FASE I'!D$2:D$624,Planilha4!B677,'COVID 19 FASE I'!G$2:G$624,Planilha4!H$348,'COVID 19 FASE I'!#REF!,Planilha4!H$347)</f>
        <v>#REF!</v>
      </c>
      <c r="I677" s="102" t="e">
        <f>SUMIFS('COVID 19 FASE I'!N$2:N$624,'COVID 19 FASE I'!D$2:D$624,Planilha4!B677,'COVID 19 FASE I'!G$2:G$624,Planilha4!I$348,'COVID 19 FASE I'!#REF!,Planilha4!I$347)</f>
        <v>#REF!</v>
      </c>
      <c r="J677" s="102" t="e">
        <f>SUMIFS('COVID 19 FASE I'!N$2:N$624,'COVID 19 FASE I'!D$2:D$624,Planilha4!B677,'COVID 19 FASE I'!G$2:G$624,Planilha4!J$348,'COVID 19 FASE I'!#REF!,Planilha4!J$347)</f>
        <v>#REF!</v>
      </c>
      <c r="K677" s="102" t="e">
        <f>SUMIFS('COVID 19 FASE I'!N$2:N$624,'COVID 19 FASE I'!D$2:D$624,Planilha4!B677,'COVID 19 FASE I'!G$2:G$624,Planilha4!K$348,'COVID 19 FASE I'!#REF!,Planilha4!K$347)</f>
        <v>#REF!</v>
      </c>
      <c r="L677" s="102" t="e">
        <f>SUMIFS('COVID 19 FASE I'!N$2:N$624,'COVID 19 FASE I'!D$2:D$624,Planilha4!B677,'COVID 19 FASE I'!G$2:G$624,Planilha4!L$348,'COVID 19 FASE I'!#REF!,Planilha4!L$347)</f>
        <v>#REF!</v>
      </c>
      <c r="M677" s="102" t="e">
        <f>SUMIFS('COVID 19 FASE I'!N$2:N$624,'COVID 19 FASE I'!D$2:D$624,Planilha4!B677,'COVID 19 FASE I'!G$2:G$624,Planilha4!M$348,'COVID 19 FASE I'!#REF!,Planilha4!M$347)</f>
        <v>#REF!</v>
      </c>
      <c r="N677" s="102" t="e">
        <f>SUMIFS('COVID 19 FASE I'!N$2:N$624,'COVID 19 FASE I'!D$2:D$624,Planilha4!B677,'COVID 19 FASE I'!G$2:G$624,Planilha4!N$348,'COVID 19 FASE I'!#REF!,Planilha4!N$347)</f>
        <v>#REF!</v>
      </c>
      <c r="O677" s="103" t="e">
        <f t="shared" si="15"/>
        <v>#REF!</v>
      </c>
    </row>
    <row r="678" spans="1:15" x14ac:dyDescent="0.25">
      <c r="A678" s="87" t="s">
        <v>747</v>
      </c>
      <c r="B678" s="88" t="s">
        <v>998</v>
      </c>
      <c r="C678" s="102" t="e">
        <f>SUMIFS('COVID 19 FASE I'!N$2:N$624,'COVID 19 FASE I'!D$2:D$624,Planilha4!B678,'COVID 19 FASE I'!G$2:G$624,Planilha4!C$348,'COVID 19 FASE I'!#REF!,Planilha4!C$347)</f>
        <v>#REF!</v>
      </c>
      <c r="D678" s="102" t="e">
        <f>SUMIFS('COVID 19 FASE I'!N$2:N$624,'COVID 19 FASE I'!D$2:D$624,Planilha4!B678,'COVID 19 FASE I'!G$2:G$624,Planilha4!D$348,'COVID 19 FASE I'!#REF!,Planilha4!D$347)</f>
        <v>#REF!</v>
      </c>
      <c r="E678" s="102" t="e">
        <f>SUMIFS('COVID 19 FASE I'!N$2:N$624,'COVID 19 FASE I'!D$2:D$624,Planilha4!B678,'COVID 19 FASE I'!G$2:G$624,Planilha4!E$348,'COVID 19 FASE I'!#REF!,Planilha4!E$347)</f>
        <v>#REF!</v>
      </c>
      <c r="F678" s="102" t="e">
        <f>SUMIFS('COVID 19 FASE I'!N$2:N$624,'COVID 19 FASE I'!D$2:D$624,Planilha4!B678,'COVID 19 FASE I'!G$2:G$624,Planilha4!F$348,'COVID 19 FASE I'!#REF!,Planilha4!F$347)</f>
        <v>#REF!</v>
      </c>
      <c r="G678" s="102" t="e">
        <f>SUMIFS('COVID 19 FASE I'!N$2:N$624,'COVID 19 FASE I'!D$2:D$624,Planilha4!B678,'COVID 19 FASE I'!G$2:G$624,Planilha4!G$348,'COVID 19 FASE I'!#REF!,Planilha4!G$347)</f>
        <v>#REF!</v>
      </c>
      <c r="H678" s="102" t="e">
        <f>SUMIFS('COVID 19 FASE I'!N$2:N$624,'COVID 19 FASE I'!D$2:D$624,Planilha4!B678,'COVID 19 FASE I'!G$2:G$624,Planilha4!H$348,'COVID 19 FASE I'!#REF!,Planilha4!H$347)</f>
        <v>#REF!</v>
      </c>
      <c r="I678" s="102" t="e">
        <f>SUMIFS('COVID 19 FASE I'!N$2:N$624,'COVID 19 FASE I'!D$2:D$624,Planilha4!B678,'COVID 19 FASE I'!G$2:G$624,Planilha4!I$348,'COVID 19 FASE I'!#REF!,Planilha4!I$347)</f>
        <v>#REF!</v>
      </c>
      <c r="J678" s="102" t="e">
        <f>SUMIFS('COVID 19 FASE I'!N$2:N$624,'COVID 19 FASE I'!D$2:D$624,Planilha4!B678,'COVID 19 FASE I'!G$2:G$624,Planilha4!J$348,'COVID 19 FASE I'!#REF!,Planilha4!J$347)</f>
        <v>#REF!</v>
      </c>
      <c r="K678" s="102" t="e">
        <f>SUMIFS('COVID 19 FASE I'!N$2:N$624,'COVID 19 FASE I'!D$2:D$624,Planilha4!B678,'COVID 19 FASE I'!G$2:G$624,Planilha4!K$348,'COVID 19 FASE I'!#REF!,Planilha4!K$347)</f>
        <v>#REF!</v>
      </c>
      <c r="L678" s="102" t="e">
        <f>SUMIFS('COVID 19 FASE I'!N$2:N$624,'COVID 19 FASE I'!D$2:D$624,Planilha4!B678,'COVID 19 FASE I'!G$2:G$624,Planilha4!L$348,'COVID 19 FASE I'!#REF!,Planilha4!L$347)</f>
        <v>#REF!</v>
      </c>
      <c r="M678" s="102" t="e">
        <f>SUMIFS('COVID 19 FASE I'!N$2:N$624,'COVID 19 FASE I'!D$2:D$624,Planilha4!B678,'COVID 19 FASE I'!G$2:G$624,Planilha4!M$348,'COVID 19 FASE I'!#REF!,Planilha4!M$347)</f>
        <v>#REF!</v>
      </c>
      <c r="N678" s="102" t="e">
        <f>SUMIFS('COVID 19 FASE I'!N$2:N$624,'COVID 19 FASE I'!D$2:D$624,Planilha4!B678,'COVID 19 FASE I'!G$2:G$624,Planilha4!N$348,'COVID 19 FASE I'!#REF!,Planilha4!N$347)</f>
        <v>#REF!</v>
      </c>
      <c r="O678" s="103" t="e">
        <f t="shared" si="15"/>
        <v>#REF!</v>
      </c>
    </row>
    <row r="679" spans="1:15" x14ac:dyDescent="0.25">
      <c r="A679" s="87" t="s">
        <v>649</v>
      </c>
      <c r="B679" s="88" t="s">
        <v>850</v>
      </c>
      <c r="C679" s="102" t="e">
        <f>SUMIFS('COVID 19 FASE I'!N$2:N$624,'COVID 19 FASE I'!D$2:D$624,Planilha4!B679,'COVID 19 FASE I'!G$2:G$624,Planilha4!C$348,'COVID 19 FASE I'!#REF!,Planilha4!C$347)</f>
        <v>#REF!</v>
      </c>
      <c r="D679" s="102" t="e">
        <f>SUMIFS('COVID 19 FASE I'!N$2:N$624,'COVID 19 FASE I'!D$2:D$624,Planilha4!B679,'COVID 19 FASE I'!G$2:G$624,Planilha4!D$348,'COVID 19 FASE I'!#REF!,Planilha4!D$347)</f>
        <v>#REF!</v>
      </c>
      <c r="E679" s="102" t="e">
        <f>SUMIFS('COVID 19 FASE I'!N$2:N$624,'COVID 19 FASE I'!D$2:D$624,Planilha4!B679,'COVID 19 FASE I'!G$2:G$624,Planilha4!E$348,'COVID 19 FASE I'!#REF!,Planilha4!E$347)</f>
        <v>#REF!</v>
      </c>
      <c r="F679" s="102" t="e">
        <f>SUMIFS('COVID 19 FASE I'!N$2:N$624,'COVID 19 FASE I'!D$2:D$624,Planilha4!B679,'COVID 19 FASE I'!G$2:G$624,Planilha4!F$348,'COVID 19 FASE I'!#REF!,Planilha4!F$347)</f>
        <v>#REF!</v>
      </c>
      <c r="G679" s="102" t="e">
        <f>SUMIFS('COVID 19 FASE I'!N$2:N$624,'COVID 19 FASE I'!D$2:D$624,Planilha4!B679,'COVID 19 FASE I'!G$2:G$624,Planilha4!G$348,'COVID 19 FASE I'!#REF!,Planilha4!G$347)</f>
        <v>#REF!</v>
      </c>
      <c r="H679" s="102" t="e">
        <f>SUMIFS('COVID 19 FASE I'!N$2:N$624,'COVID 19 FASE I'!D$2:D$624,Planilha4!B679,'COVID 19 FASE I'!G$2:G$624,Planilha4!H$348,'COVID 19 FASE I'!#REF!,Planilha4!H$347)</f>
        <v>#REF!</v>
      </c>
      <c r="I679" s="102" t="e">
        <f>SUMIFS('COVID 19 FASE I'!N$2:N$624,'COVID 19 FASE I'!D$2:D$624,Planilha4!B679,'COVID 19 FASE I'!G$2:G$624,Planilha4!I$348,'COVID 19 FASE I'!#REF!,Planilha4!I$347)</f>
        <v>#REF!</v>
      </c>
      <c r="J679" s="102" t="e">
        <f>SUMIFS('COVID 19 FASE I'!N$2:N$624,'COVID 19 FASE I'!D$2:D$624,Planilha4!B679,'COVID 19 FASE I'!G$2:G$624,Planilha4!J$348,'COVID 19 FASE I'!#REF!,Planilha4!J$347)</f>
        <v>#REF!</v>
      </c>
      <c r="K679" s="102" t="e">
        <f>SUMIFS('COVID 19 FASE I'!N$2:N$624,'COVID 19 FASE I'!D$2:D$624,Planilha4!B679,'COVID 19 FASE I'!G$2:G$624,Planilha4!K$348,'COVID 19 FASE I'!#REF!,Planilha4!K$347)</f>
        <v>#REF!</v>
      </c>
      <c r="L679" s="102" t="e">
        <f>SUMIFS('COVID 19 FASE I'!N$2:N$624,'COVID 19 FASE I'!D$2:D$624,Planilha4!B679,'COVID 19 FASE I'!G$2:G$624,Planilha4!L$348,'COVID 19 FASE I'!#REF!,Planilha4!L$347)</f>
        <v>#REF!</v>
      </c>
      <c r="M679" s="102" t="e">
        <f>SUMIFS('COVID 19 FASE I'!N$2:N$624,'COVID 19 FASE I'!D$2:D$624,Planilha4!B679,'COVID 19 FASE I'!G$2:G$624,Planilha4!M$348,'COVID 19 FASE I'!#REF!,Planilha4!M$347)</f>
        <v>#REF!</v>
      </c>
      <c r="N679" s="102" t="e">
        <f>SUMIFS('COVID 19 FASE I'!N$2:N$624,'COVID 19 FASE I'!D$2:D$624,Planilha4!B679,'COVID 19 FASE I'!G$2:G$624,Planilha4!N$348,'COVID 19 FASE I'!#REF!,Planilha4!N$347)</f>
        <v>#REF!</v>
      </c>
      <c r="O679" s="103" t="e">
        <f t="shared" si="15"/>
        <v>#REF!</v>
      </c>
    </row>
    <row r="680" spans="1:15" x14ac:dyDescent="0.25">
      <c r="A680" s="85" t="s">
        <v>649</v>
      </c>
      <c r="B680" s="86" t="s">
        <v>3140</v>
      </c>
      <c r="C680" s="102" t="e">
        <f>SUMIFS('COVID 19 FASE I'!N$2:N$624,'COVID 19 FASE I'!D$2:D$624,Planilha4!B680,'COVID 19 FASE I'!G$2:G$624,Planilha4!C$348,'COVID 19 FASE I'!#REF!,Planilha4!C$347)</f>
        <v>#REF!</v>
      </c>
      <c r="D680" s="102" t="e">
        <f>SUMIFS('COVID 19 FASE I'!N$2:N$624,'COVID 19 FASE I'!D$2:D$624,Planilha4!B680,'COVID 19 FASE I'!G$2:G$624,Planilha4!D$348,'COVID 19 FASE I'!#REF!,Planilha4!D$347)</f>
        <v>#REF!</v>
      </c>
      <c r="E680" s="102" t="e">
        <f>SUMIFS('COVID 19 FASE I'!N$2:N$624,'COVID 19 FASE I'!D$2:D$624,Planilha4!B680,'COVID 19 FASE I'!G$2:G$624,Planilha4!E$348,'COVID 19 FASE I'!#REF!,Planilha4!E$347)</f>
        <v>#REF!</v>
      </c>
      <c r="F680" s="102" t="e">
        <f>SUMIFS('COVID 19 FASE I'!N$2:N$624,'COVID 19 FASE I'!D$2:D$624,Planilha4!B680,'COVID 19 FASE I'!G$2:G$624,Planilha4!F$348,'COVID 19 FASE I'!#REF!,Planilha4!F$347)</f>
        <v>#REF!</v>
      </c>
      <c r="G680" s="102" t="e">
        <f>SUMIFS('COVID 19 FASE I'!N$2:N$624,'COVID 19 FASE I'!D$2:D$624,Planilha4!B680,'COVID 19 FASE I'!G$2:G$624,Planilha4!G$348,'COVID 19 FASE I'!#REF!,Planilha4!G$347)</f>
        <v>#REF!</v>
      </c>
      <c r="H680" s="102" t="e">
        <f>SUMIFS('COVID 19 FASE I'!N$2:N$624,'COVID 19 FASE I'!D$2:D$624,Planilha4!B680,'COVID 19 FASE I'!G$2:G$624,Planilha4!H$348,'COVID 19 FASE I'!#REF!,Planilha4!H$347)</f>
        <v>#REF!</v>
      </c>
      <c r="I680" s="102" t="e">
        <f>SUMIFS('COVID 19 FASE I'!N$2:N$624,'COVID 19 FASE I'!D$2:D$624,Planilha4!B680,'COVID 19 FASE I'!G$2:G$624,Planilha4!I$348,'COVID 19 FASE I'!#REF!,Planilha4!I$347)</f>
        <v>#REF!</v>
      </c>
      <c r="J680" s="102" t="e">
        <f>SUMIFS('COVID 19 FASE I'!N$2:N$624,'COVID 19 FASE I'!D$2:D$624,Planilha4!B680,'COVID 19 FASE I'!G$2:G$624,Planilha4!J$348,'COVID 19 FASE I'!#REF!,Planilha4!J$347)</f>
        <v>#REF!</v>
      </c>
      <c r="K680" s="102" t="e">
        <f>SUMIFS('COVID 19 FASE I'!N$2:N$624,'COVID 19 FASE I'!D$2:D$624,Planilha4!B680,'COVID 19 FASE I'!G$2:G$624,Planilha4!K$348,'COVID 19 FASE I'!#REF!,Planilha4!K$347)</f>
        <v>#REF!</v>
      </c>
      <c r="L680" s="102" t="e">
        <f>SUMIFS('COVID 19 FASE I'!N$2:N$624,'COVID 19 FASE I'!D$2:D$624,Planilha4!B680,'COVID 19 FASE I'!G$2:G$624,Planilha4!L$348,'COVID 19 FASE I'!#REF!,Planilha4!L$347)</f>
        <v>#REF!</v>
      </c>
      <c r="M680" s="102" t="e">
        <f>SUMIFS('COVID 19 FASE I'!N$2:N$624,'COVID 19 FASE I'!D$2:D$624,Planilha4!B680,'COVID 19 FASE I'!G$2:G$624,Planilha4!M$348,'COVID 19 FASE I'!#REF!,Planilha4!M$347)</f>
        <v>#REF!</v>
      </c>
      <c r="N680" s="102" t="e">
        <f>SUMIFS('COVID 19 FASE I'!N$2:N$624,'COVID 19 FASE I'!D$2:D$624,Planilha4!B680,'COVID 19 FASE I'!G$2:G$624,Planilha4!N$348,'COVID 19 FASE I'!#REF!,Planilha4!N$347)</f>
        <v>#REF!</v>
      </c>
      <c r="O680" s="103" t="e">
        <f t="shared" si="15"/>
        <v>#REF!</v>
      </c>
    </row>
    <row r="681" spans="1:15" x14ac:dyDescent="0.25">
      <c r="A681" s="89" t="s">
        <v>2529</v>
      </c>
      <c r="B681" s="90" t="s">
        <v>2530</v>
      </c>
      <c r="C681" s="102" t="e">
        <f>SUMIFS('COVID 19 FASE I'!N$2:N$624,'COVID 19 FASE I'!D$2:D$624,Planilha4!B681,'COVID 19 FASE I'!G$2:G$624,Planilha4!C$348,'COVID 19 FASE I'!#REF!,Planilha4!C$347)</f>
        <v>#REF!</v>
      </c>
      <c r="D681" s="102" t="e">
        <f>SUMIFS('COVID 19 FASE I'!N$2:N$624,'COVID 19 FASE I'!D$2:D$624,Planilha4!B681,'COVID 19 FASE I'!G$2:G$624,Planilha4!D$348,'COVID 19 FASE I'!#REF!,Planilha4!D$347)</f>
        <v>#REF!</v>
      </c>
      <c r="E681" s="102" t="e">
        <f>SUMIFS('COVID 19 FASE I'!N$2:N$624,'COVID 19 FASE I'!D$2:D$624,Planilha4!B681,'COVID 19 FASE I'!G$2:G$624,Planilha4!E$348,'COVID 19 FASE I'!#REF!,Planilha4!E$347)</f>
        <v>#REF!</v>
      </c>
      <c r="F681" s="102" t="e">
        <f>SUMIFS('COVID 19 FASE I'!N$2:N$624,'COVID 19 FASE I'!D$2:D$624,Planilha4!B681,'COVID 19 FASE I'!G$2:G$624,Planilha4!F$348,'COVID 19 FASE I'!#REF!,Planilha4!F$347)</f>
        <v>#REF!</v>
      </c>
      <c r="G681" s="102" t="e">
        <f>SUMIFS('COVID 19 FASE I'!N$2:N$624,'COVID 19 FASE I'!D$2:D$624,Planilha4!B681,'COVID 19 FASE I'!G$2:G$624,Planilha4!G$348,'COVID 19 FASE I'!#REF!,Planilha4!G$347)</f>
        <v>#REF!</v>
      </c>
      <c r="H681" s="102" t="e">
        <f>SUMIFS('COVID 19 FASE I'!N$2:N$624,'COVID 19 FASE I'!D$2:D$624,Planilha4!B681,'COVID 19 FASE I'!G$2:G$624,Planilha4!H$348,'COVID 19 FASE I'!#REF!,Planilha4!H$347)</f>
        <v>#REF!</v>
      </c>
      <c r="I681" s="102" t="e">
        <f>SUMIFS('COVID 19 FASE I'!N$2:N$624,'COVID 19 FASE I'!D$2:D$624,Planilha4!B681,'COVID 19 FASE I'!G$2:G$624,Planilha4!I$348,'COVID 19 FASE I'!#REF!,Planilha4!I$347)</f>
        <v>#REF!</v>
      </c>
      <c r="J681" s="102" t="e">
        <f>SUMIFS('COVID 19 FASE I'!N$2:N$624,'COVID 19 FASE I'!D$2:D$624,Planilha4!B681,'COVID 19 FASE I'!G$2:G$624,Planilha4!J$348,'COVID 19 FASE I'!#REF!,Planilha4!J$347)</f>
        <v>#REF!</v>
      </c>
      <c r="K681" s="102" t="e">
        <f>SUMIFS('COVID 19 FASE I'!N$2:N$624,'COVID 19 FASE I'!D$2:D$624,Planilha4!B681,'COVID 19 FASE I'!G$2:G$624,Planilha4!K$348,'COVID 19 FASE I'!#REF!,Planilha4!K$347)</f>
        <v>#REF!</v>
      </c>
      <c r="L681" s="102" t="e">
        <f>SUMIFS('COVID 19 FASE I'!N$2:N$624,'COVID 19 FASE I'!D$2:D$624,Planilha4!B681,'COVID 19 FASE I'!G$2:G$624,Planilha4!L$348,'COVID 19 FASE I'!#REF!,Planilha4!L$347)</f>
        <v>#REF!</v>
      </c>
      <c r="M681" s="102" t="e">
        <f>SUMIFS('COVID 19 FASE I'!N$2:N$624,'COVID 19 FASE I'!D$2:D$624,Planilha4!B681,'COVID 19 FASE I'!G$2:G$624,Planilha4!M$348,'COVID 19 FASE I'!#REF!,Planilha4!M$347)</f>
        <v>#REF!</v>
      </c>
      <c r="N681" s="102" t="e">
        <f>SUMIFS('COVID 19 FASE I'!N$2:N$624,'COVID 19 FASE I'!D$2:D$624,Planilha4!B681,'COVID 19 FASE I'!G$2:G$624,Planilha4!N$348,'COVID 19 FASE I'!#REF!,Planilha4!N$347)</f>
        <v>#REF!</v>
      </c>
      <c r="O681" s="103" t="e">
        <f t="shared" si="15"/>
        <v>#REF!</v>
      </c>
    </row>
    <row r="682" spans="1:15" x14ac:dyDescent="0.25">
      <c r="A682" s="89" t="s">
        <v>1019</v>
      </c>
      <c r="B682" s="90" t="s">
        <v>1020</v>
      </c>
      <c r="C682" s="102" t="e">
        <f>SUMIFS('COVID 19 FASE I'!N$2:N$624,'COVID 19 FASE I'!D$2:D$624,Planilha4!B682,'COVID 19 FASE I'!G$2:G$624,Planilha4!C$348,'COVID 19 FASE I'!#REF!,Planilha4!C$347)</f>
        <v>#REF!</v>
      </c>
      <c r="D682" s="102" t="e">
        <f>SUMIFS('COVID 19 FASE I'!N$2:N$624,'COVID 19 FASE I'!D$2:D$624,Planilha4!B682,'COVID 19 FASE I'!G$2:G$624,Planilha4!D$348,'COVID 19 FASE I'!#REF!,Planilha4!D$347)</f>
        <v>#REF!</v>
      </c>
      <c r="E682" s="102" t="e">
        <f>SUMIFS('COVID 19 FASE I'!N$2:N$624,'COVID 19 FASE I'!D$2:D$624,Planilha4!B682,'COVID 19 FASE I'!G$2:G$624,Planilha4!E$348,'COVID 19 FASE I'!#REF!,Planilha4!E$347)</f>
        <v>#REF!</v>
      </c>
      <c r="F682" s="102" t="e">
        <f>SUMIFS('COVID 19 FASE I'!N$2:N$624,'COVID 19 FASE I'!D$2:D$624,Planilha4!B682,'COVID 19 FASE I'!G$2:G$624,Planilha4!F$348,'COVID 19 FASE I'!#REF!,Planilha4!F$347)</f>
        <v>#REF!</v>
      </c>
      <c r="G682" s="102" t="e">
        <f>SUMIFS('COVID 19 FASE I'!N$2:N$624,'COVID 19 FASE I'!D$2:D$624,Planilha4!B682,'COVID 19 FASE I'!G$2:G$624,Planilha4!G$348,'COVID 19 FASE I'!#REF!,Planilha4!G$347)</f>
        <v>#REF!</v>
      </c>
      <c r="H682" s="102" t="e">
        <f>SUMIFS('COVID 19 FASE I'!N$2:N$624,'COVID 19 FASE I'!D$2:D$624,Planilha4!B682,'COVID 19 FASE I'!G$2:G$624,Planilha4!H$348,'COVID 19 FASE I'!#REF!,Planilha4!H$347)</f>
        <v>#REF!</v>
      </c>
      <c r="I682" s="102" t="e">
        <f>SUMIFS('COVID 19 FASE I'!N$2:N$624,'COVID 19 FASE I'!D$2:D$624,Planilha4!B682,'COVID 19 FASE I'!G$2:G$624,Planilha4!I$348,'COVID 19 FASE I'!#REF!,Planilha4!I$347)</f>
        <v>#REF!</v>
      </c>
      <c r="J682" s="102" t="e">
        <f>SUMIFS('COVID 19 FASE I'!N$2:N$624,'COVID 19 FASE I'!D$2:D$624,Planilha4!B682,'COVID 19 FASE I'!G$2:G$624,Planilha4!J$348,'COVID 19 FASE I'!#REF!,Planilha4!J$347)</f>
        <v>#REF!</v>
      </c>
      <c r="K682" s="102" t="e">
        <f>SUMIFS('COVID 19 FASE I'!N$2:N$624,'COVID 19 FASE I'!D$2:D$624,Planilha4!B682,'COVID 19 FASE I'!G$2:G$624,Planilha4!K$348,'COVID 19 FASE I'!#REF!,Planilha4!K$347)</f>
        <v>#REF!</v>
      </c>
      <c r="L682" s="102" t="e">
        <f>SUMIFS('COVID 19 FASE I'!N$2:N$624,'COVID 19 FASE I'!D$2:D$624,Planilha4!B682,'COVID 19 FASE I'!G$2:G$624,Planilha4!L$348,'COVID 19 FASE I'!#REF!,Planilha4!L$347)</f>
        <v>#REF!</v>
      </c>
      <c r="M682" s="102" t="e">
        <f>SUMIFS('COVID 19 FASE I'!N$2:N$624,'COVID 19 FASE I'!D$2:D$624,Planilha4!B682,'COVID 19 FASE I'!G$2:G$624,Planilha4!M$348,'COVID 19 FASE I'!#REF!,Planilha4!M$347)</f>
        <v>#REF!</v>
      </c>
      <c r="N682" s="102" t="e">
        <f>SUMIFS('COVID 19 FASE I'!N$2:N$624,'COVID 19 FASE I'!D$2:D$624,Planilha4!B682,'COVID 19 FASE I'!G$2:G$624,Planilha4!N$348,'COVID 19 FASE I'!#REF!,Planilha4!N$347)</f>
        <v>#REF!</v>
      </c>
      <c r="O682" s="103" t="e">
        <f>SUM(C682:N682)</f>
        <v>#REF!</v>
      </c>
    </row>
    <row r="683" spans="1:15" x14ac:dyDescent="0.25">
      <c r="A683" s="89" t="s">
        <v>1605</v>
      </c>
      <c r="B683" s="90" t="s">
        <v>1606</v>
      </c>
      <c r="C683" s="102" t="e">
        <f>SUMIFS('COVID 19 FASE I'!N$2:N$624,'COVID 19 FASE I'!D$2:D$624,Planilha4!B683,'COVID 19 FASE I'!G$2:G$624,Planilha4!C$348,'COVID 19 FASE I'!#REF!,Planilha4!C$347)</f>
        <v>#REF!</v>
      </c>
      <c r="D683" s="102" t="e">
        <f>SUMIFS('COVID 19 FASE I'!N$2:N$624,'COVID 19 FASE I'!D$2:D$624,Planilha4!B683,'COVID 19 FASE I'!G$2:G$624,Planilha4!D$348,'COVID 19 FASE I'!#REF!,Planilha4!D$347)</f>
        <v>#REF!</v>
      </c>
      <c r="E683" s="102" t="e">
        <f>SUMIFS('COVID 19 FASE I'!N$2:N$624,'COVID 19 FASE I'!D$2:D$624,Planilha4!B683,'COVID 19 FASE I'!G$2:G$624,Planilha4!E$348,'COVID 19 FASE I'!#REF!,Planilha4!E$347)</f>
        <v>#REF!</v>
      </c>
      <c r="F683" s="102" t="e">
        <f>SUMIFS('COVID 19 FASE I'!N$2:N$624,'COVID 19 FASE I'!D$2:D$624,Planilha4!B683,'COVID 19 FASE I'!G$2:G$624,Planilha4!F$348,'COVID 19 FASE I'!#REF!,Planilha4!F$347)</f>
        <v>#REF!</v>
      </c>
      <c r="G683" s="102" t="e">
        <f>SUMIFS('COVID 19 FASE I'!N$2:N$624,'COVID 19 FASE I'!D$2:D$624,Planilha4!B683,'COVID 19 FASE I'!G$2:G$624,Planilha4!G$348,'COVID 19 FASE I'!#REF!,Planilha4!G$347)</f>
        <v>#REF!</v>
      </c>
      <c r="H683" s="102" t="e">
        <f>SUMIFS('COVID 19 FASE I'!N$2:N$624,'COVID 19 FASE I'!D$2:D$624,Planilha4!B683,'COVID 19 FASE I'!G$2:G$624,Planilha4!H$348,'COVID 19 FASE I'!#REF!,Planilha4!H$347)</f>
        <v>#REF!</v>
      </c>
      <c r="I683" s="102" t="e">
        <f>SUMIFS('COVID 19 FASE I'!N$2:N$624,'COVID 19 FASE I'!D$2:D$624,Planilha4!B683,'COVID 19 FASE I'!G$2:G$624,Planilha4!I$348,'COVID 19 FASE I'!#REF!,Planilha4!I$347)</f>
        <v>#REF!</v>
      </c>
      <c r="J683" s="102" t="e">
        <f>SUMIFS('COVID 19 FASE I'!N$2:N$624,'COVID 19 FASE I'!D$2:D$624,Planilha4!B683,'COVID 19 FASE I'!G$2:G$624,Planilha4!J$348,'COVID 19 FASE I'!#REF!,Planilha4!J$347)</f>
        <v>#REF!</v>
      </c>
      <c r="K683" s="102" t="e">
        <f>SUMIFS('COVID 19 FASE I'!N$2:N$624,'COVID 19 FASE I'!D$2:D$624,Planilha4!B683,'COVID 19 FASE I'!G$2:G$624,Planilha4!K$348,'COVID 19 FASE I'!#REF!,Planilha4!K$347)</f>
        <v>#REF!</v>
      </c>
      <c r="L683" s="102" t="e">
        <f>SUMIFS('COVID 19 FASE I'!N$2:N$624,'COVID 19 FASE I'!D$2:D$624,Planilha4!B683,'COVID 19 FASE I'!G$2:G$624,Planilha4!L$348,'COVID 19 FASE I'!#REF!,Planilha4!L$347)</f>
        <v>#REF!</v>
      </c>
      <c r="M683" s="102" t="e">
        <f>SUMIFS('COVID 19 FASE I'!N$2:N$624,'COVID 19 FASE I'!D$2:D$624,Planilha4!B683,'COVID 19 FASE I'!G$2:G$624,Planilha4!M$348,'COVID 19 FASE I'!#REF!,Planilha4!M$347)</f>
        <v>#REF!</v>
      </c>
      <c r="N683" s="102" t="e">
        <f>SUMIFS('COVID 19 FASE I'!N$2:N$624,'COVID 19 FASE I'!D$2:D$624,Planilha4!B683,'COVID 19 FASE I'!G$2:G$624,Planilha4!N$348,'COVID 19 FASE I'!#REF!,Planilha4!N$347)</f>
        <v>#REF!</v>
      </c>
      <c r="O683" s="103" t="e">
        <f t="shared" si="15"/>
        <v>#REF!</v>
      </c>
    </row>
    <row r="684" spans="1:15" x14ac:dyDescent="0.25">
      <c r="A684" s="89" t="s">
        <v>1368</v>
      </c>
      <c r="B684" s="90" t="s">
        <v>1369</v>
      </c>
      <c r="C684" s="102" t="e">
        <f>SUMIFS('COVID 19 FASE I'!N$2:N$624,'COVID 19 FASE I'!D$2:D$624,Planilha4!B684,'COVID 19 FASE I'!G$2:G$624,Planilha4!C$348,'COVID 19 FASE I'!#REF!,Planilha4!C$347)</f>
        <v>#REF!</v>
      </c>
      <c r="D684" s="102" t="e">
        <f>SUMIFS('COVID 19 FASE I'!N$2:N$624,'COVID 19 FASE I'!D$2:D$624,Planilha4!B684,'COVID 19 FASE I'!G$2:G$624,Planilha4!D$348,'COVID 19 FASE I'!#REF!,Planilha4!D$347)</f>
        <v>#REF!</v>
      </c>
      <c r="E684" s="102" t="e">
        <f>SUMIFS('COVID 19 FASE I'!N$2:N$624,'COVID 19 FASE I'!D$2:D$624,Planilha4!B684,'COVID 19 FASE I'!G$2:G$624,Planilha4!E$348,'COVID 19 FASE I'!#REF!,Planilha4!E$347)</f>
        <v>#REF!</v>
      </c>
      <c r="F684" s="102" t="e">
        <f>SUMIFS('COVID 19 FASE I'!N$2:N$624,'COVID 19 FASE I'!D$2:D$624,Planilha4!B684,'COVID 19 FASE I'!G$2:G$624,Planilha4!F$348,'COVID 19 FASE I'!#REF!,Planilha4!F$347)</f>
        <v>#REF!</v>
      </c>
      <c r="G684" s="102" t="e">
        <f>SUMIFS('COVID 19 FASE I'!N$2:N$624,'COVID 19 FASE I'!D$2:D$624,Planilha4!B684,'COVID 19 FASE I'!G$2:G$624,Planilha4!G$348,'COVID 19 FASE I'!#REF!,Planilha4!G$347)</f>
        <v>#REF!</v>
      </c>
      <c r="H684" s="102" t="e">
        <f>SUMIFS('COVID 19 FASE I'!N$2:N$624,'COVID 19 FASE I'!D$2:D$624,Planilha4!B684,'COVID 19 FASE I'!G$2:G$624,Planilha4!H$348,'COVID 19 FASE I'!#REF!,Planilha4!H$347)</f>
        <v>#REF!</v>
      </c>
      <c r="I684" s="102" t="e">
        <f>SUMIFS('COVID 19 FASE I'!N$2:N$624,'COVID 19 FASE I'!D$2:D$624,Planilha4!B684,'COVID 19 FASE I'!G$2:G$624,Planilha4!I$348,'COVID 19 FASE I'!#REF!,Planilha4!I$347)</f>
        <v>#REF!</v>
      </c>
      <c r="J684" s="102" t="e">
        <f>SUMIFS('COVID 19 FASE I'!N$2:N$624,'COVID 19 FASE I'!D$2:D$624,Planilha4!B684,'COVID 19 FASE I'!G$2:G$624,Planilha4!J$348,'COVID 19 FASE I'!#REF!,Planilha4!J$347)</f>
        <v>#REF!</v>
      </c>
      <c r="K684" s="102" t="e">
        <f>SUMIFS('COVID 19 FASE I'!N$2:N$624,'COVID 19 FASE I'!D$2:D$624,Planilha4!B684,'COVID 19 FASE I'!G$2:G$624,Planilha4!K$348,'COVID 19 FASE I'!#REF!,Planilha4!K$347)</f>
        <v>#REF!</v>
      </c>
      <c r="L684" s="102" t="e">
        <f>SUMIFS('COVID 19 FASE I'!N$2:N$624,'COVID 19 FASE I'!D$2:D$624,Planilha4!B684,'COVID 19 FASE I'!G$2:G$624,Planilha4!L$348,'COVID 19 FASE I'!#REF!,Planilha4!L$347)</f>
        <v>#REF!</v>
      </c>
      <c r="M684" s="102" t="e">
        <f>SUMIFS('COVID 19 FASE I'!N$2:N$624,'COVID 19 FASE I'!D$2:D$624,Planilha4!B684,'COVID 19 FASE I'!G$2:G$624,Planilha4!M$348,'COVID 19 FASE I'!#REF!,Planilha4!M$347)</f>
        <v>#REF!</v>
      </c>
      <c r="N684" s="102" t="e">
        <f>SUMIFS('COVID 19 FASE I'!N$2:N$624,'COVID 19 FASE I'!D$2:D$624,Planilha4!B684,'COVID 19 FASE I'!G$2:G$624,Planilha4!N$348,'COVID 19 FASE I'!#REF!,Planilha4!N$347)</f>
        <v>#REF!</v>
      </c>
      <c r="O684" s="103" t="e">
        <f t="shared" si="15"/>
        <v>#REF!</v>
      </c>
    </row>
    <row r="685" spans="1:15" x14ac:dyDescent="0.25">
      <c r="A685" s="87" t="s">
        <v>683</v>
      </c>
      <c r="B685" s="88" t="s">
        <v>895</v>
      </c>
      <c r="C685" s="102" t="e">
        <f>SUMIFS('COVID 19 FASE I'!N$2:N$624,'COVID 19 FASE I'!D$2:D$624,Planilha4!B685,'COVID 19 FASE I'!G$2:G$624,Planilha4!C$348,'COVID 19 FASE I'!#REF!,Planilha4!C$347)</f>
        <v>#REF!</v>
      </c>
      <c r="D685" s="102" t="e">
        <f>SUMIFS('COVID 19 FASE I'!N$2:N$624,'COVID 19 FASE I'!D$2:D$624,Planilha4!B685,'COVID 19 FASE I'!G$2:G$624,Planilha4!D$348,'COVID 19 FASE I'!#REF!,Planilha4!D$347)</f>
        <v>#REF!</v>
      </c>
      <c r="E685" s="102" t="e">
        <f>SUMIFS('COVID 19 FASE I'!N$2:N$624,'COVID 19 FASE I'!D$2:D$624,Planilha4!B685,'COVID 19 FASE I'!G$2:G$624,Planilha4!E$348,'COVID 19 FASE I'!#REF!,Planilha4!E$347)</f>
        <v>#REF!</v>
      </c>
      <c r="F685" s="102" t="e">
        <f>SUMIFS('COVID 19 FASE I'!N$2:N$624,'COVID 19 FASE I'!D$2:D$624,Planilha4!B685,'COVID 19 FASE I'!G$2:G$624,Planilha4!F$348,'COVID 19 FASE I'!#REF!,Planilha4!F$347)</f>
        <v>#REF!</v>
      </c>
      <c r="G685" s="102" t="e">
        <f>SUMIFS('COVID 19 FASE I'!N$2:N$624,'COVID 19 FASE I'!D$2:D$624,Planilha4!B685,'COVID 19 FASE I'!G$2:G$624,Planilha4!G$348,'COVID 19 FASE I'!#REF!,Planilha4!G$347)</f>
        <v>#REF!</v>
      </c>
      <c r="H685" s="102" t="e">
        <f>SUMIFS('COVID 19 FASE I'!N$2:N$624,'COVID 19 FASE I'!D$2:D$624,Planilha4!B685,'COVID 19 FASE I'!G$2:G$624,Planilha4!H$348,'COVID 19 FASE I'!#REF!,Planilha4!H$347)</f>
        <v>#REF!</v>
      </c>
      <c r="I685" s="102" t="e">
        <f>SUMIFS('COVID 19 FASE I'!N$2:N$624,'COVID 19 FASE I'!D$2:D$624,Planilha4!B685,'COVID 19 FASE I'!G$2:G$624,Planilha4!I$348,'COVID 19 FASE I'!#REF!,Planilha4!I$347)</f>
        <v>#REF!</v>
      </c>
      <c r="J685" s="102" t="e">
        <f>SUMIFS('COVID 19 FASE I'!N$2:N$624,'COVID 19 FASE I'!D$2:D$624,Planilha4!B685,'COVID 19 FASE I'!G$2:G$624,Planilha4!J$348,'COVID 19 FASE I'!#REF!,Planilha4!J$347)</f>
        <v>#REF!</v>
      </c>
      <c r="K685" s="102" t="e">
        <f>SUMIFS('COVID 19 FASE I'!N$2:N$624,'COVID 19 FASE I'!D$2:D$624,Planilha4!B685,'COVID 19 FASE I'!G$2:G$624,Planilha4!K$348,'COVID 19 FASE I'!#REF!,Planilha4!K$347)</f>
        <v>#REF!</v>
      </c>
      <c r="L685" s="102" t="e">
        <f>SUMIFS('COVID 19 FASE I'!N$2:N$624,'COVID 19 FASE I'!D$2:D$624,Planilha4!B685,'COVID 19 FASE I'!G$2:G$624,Planilha4!L$348,'COVID 19 FASE I'!#REF!,Planilha4!L$347)</f>
        <v>#REF!</v>
      </c>
      <c r="M685" s="102" t="e">
        <f>SUMIFS('COVID 19 FASE I'!N$2:N$624,'COVID 19 FASE I'!D$2:D$624,Planilha4!B685,'COVID 19 FASE I'!G$2:G$624,Planilha4!M$348,'COVID 19 FASE I'!#REF!,Planilha4!M$347)</f>
        <v>#REF!</v>
      </c>
      <c r="N685" s="102" t="e">
        <f>SUMIFS('COVID 19 FASE I'!N$2:N$624,'COVID 19 FASE I'!D$2:D$624,Planilha4!B685,'COVID 19 FASE I'!G$2:G$624,Planilha4!N$348,'COVID 19 FASE I'!#REF!,Planilha4!N$347)</f>
        <v>#REF!</v>
      </c>
      <c r="O685" s="103" t="e">
        <f t="shared" si="15"/>
        <v>#REF!</v>
      </c>
    </row>
    <row r="686" spans="1:15" x14ac:dyDescent="0.25">
      <c r="A686" s="89" t="s">
        <v>1693</v>
      </c>
      <c r="B686" s="90" t="s">
        <v>1694</v>
      </c>
      <c r="C686" s="102" t="e">
        <f>SUMIFS('COVID 19 FASE I'!N$2:N$624,'COVID 19 FASE I'!D$2:D$624,Planilha4!B686,'COVID 19 FASE I'!G$2:G$624,Planilha4!C$348,'COVID 19 FASE I'!#REF!,Planilha4!C$347)</f>
        <v>#REF!</v>
      </c>
      <c r="D686" s="102" t="e">
        <f>SUMIFS('COVID 19 FASE I'!N$2:N$624,'COVID 19 FASE I'!D$2:D$624,Planilha4!B686,'COVID 19 FASE I'!G$2:G$624,Planilha4!D$348,'COVID 19 FASE I'!#REF!,Planilha4!D$347)</f>
        <v>#REF!</v>
      </c>
      <c r="E686" s="102" t="e">
        <f>SUMIFS('COVID 19 FASE I'!N$2:N$624,'COVID 19 FASE I'!D$2:D$624,Planilha4!B686,'COVID 19 FASE I'!G$2:G$624,Planilha4!E$348,'COVID 19 FASE I'!#REF!,Planilha4!E$347)</f>
        <v>#REF!</v>
      </c>
      <c r="F686" s="102" t="e">
        <f>SUMIFS('COVID 19 FASE I'!N$2:N$624,'COVID 19 FASE I'!D$2:D$624,Planilha4!B686,'COVID 19 FASE I'!G$2:G$624,Planilha4!F$348,'COVID 19 FASE I'!#REF!,Planilha4!F$347)</f>
        <v>#REF!</v>
      </c>
      <c r="G686" s="102" t="e">
        <f>SUMIFS('COVID 19 FASE I'!N$2:N$624,'COVID 19 FASE I'!D$2:D$624,Planilha4!B686,'COVID 19 FASE I'!G$2:G$624,Planilha4!G$348,'COVID 19 FASE I'!#REF!,Planilha4!G$347)</f>
        <v>#REF!</v>
      </c>
      <c r="H686" s="102" t="e">
        <f>SUMIFS('COVID 19 FASE I'!N$2:N$624,'COVID 19 FASE I'!D$2:D$624,Planilha4!B686,'COVID 19 FASE I'!G$2:G$624,Planilha4!H$348,'COVID 19 FASE I'!#REF!,Planilha4!H$347)</f>
        <v>#REF!</v>
      </c>
      <c r="I686" s="102" t="e">
        <f>SUMIFS('COVID 19 FASE I'!N$2:N$624,'COVID 19 FASE I'!D$2:D$624,Planilha4!B686,'COVID 19 FASE I'!G$2:G$624,Planilha4!I$348,'COVID 19 FASE I'!#REF!,Planilha4!I$347)</f>
        <v>#REF!</v>
      </c>
      <c r="J686" s="102" t="e">
        <f>SUMIFS('COVID 19 FASE I'!N$2:N$624,'COVID 19 FASE I'!D$2:D$624,Planilha4!B686,'COVID 19 FASE I'!G$2:G$624,Planilha4!J$348,'COVID 19 FASE I'!#REF!,Planilha4!J$347)</f>
        <v>#REF!</v>
      </c>
      <c r="K686" s="102" t="e">
        <f>SUMIFS('COVID 19 FASE I'!N$2:N$624,'COVID 19 FASE I'!D$2:D$624,Planilha4!B686,'COVID 19 FASE I'!G$2:G$624,Planilha4!K$348,'COVID 19 FASE I'!#REF!,Planilha4!K$347)</f>
        <v>#REF!</v>
      </c>
      <c r="L686" s="102" t="e">
        <f>SUMIFS('COVID 19 FASE I'!N$2:N$624,'COVID 19 FASE I'!D$2:D$624,Planilha4!B686,'COVID 19 FASE I'!G$2:G$624,Planilha4!L$348,'COVID 19 FASE I'!#REF!,Planilha4!L$347)</f>
        <v>#REF!</v>
      </c>
      <c r="M686" s="102" t="e">
        <f>SUMIFS('COVID 19 FASE I'!N$2:N$624,'COVID 19 FASE I'!D$2:D$624,Planilha4!B686,'COVID 19 FASE I'!G$2:G$624,Planilha4!M$348,'COVID 19 FASE I'!#REF!,Planilha4!M$347)</f>
        <v>#REF!</v>
      </c>
      <c r="N686" s="102" t="e">
        <f>SUMIFS('COVID 19 FASE I'!N$2:N$624,'COVID 19 FASE I'!D$2:D$624,Planilha4!B686,'COVID 19 FASE I'!G$2:G$624,Planilha4!N$348,'COVID 19 FASE I'!#REF!,Planilha4!N$347)</f>
        <v>#REF!</v>
      </c>
      <c r="O686" s="103" t="e">
        <f t="shared" si="15"/>
        <v>#REF!</v>
      </c>
    </row>
    <row r="687" spans="1:15" x14ac:dyDescent="0.25">
      <c r="A687" s="87" t="s">
        <v>593</v>
      </c>
      <c r="B687" s="88" t="s">
        <v>782</v>
      </c>
      <c r="C687" s="102" t="e">
        <f>SUMIFS('COVID 19 FASE I'!N$2:N$624,'COVID 19 FASE I'!D$2:D$624,Planilha4!B687,'COVID 19 FASE I'!G$2:G$624,Planilha4!C$348,'COVID 19 FASE I'!#REF!,Planilha4!C$347)</f>
        <v>#REF!</v>
      </c>
      <c r="D687" s="102" t="e">
        <f>SUMIFS('COVID 19 FASE I'!N$2:N$624,'COVID 19 FASE I'!D$2:D$624,Planilha4!B687,'COVID 19 FASE I'!G$2:G$624,Planilha4!D$348,'COVID 19 FASE I'!#REF!,Planilha4!D$347)</f>
        <v>#REF!</v>
      </c>
      <c r="E687" s="102" t="e">
        <f>SUMIFS('COVID 19 FASE I'!N$2:N$624,'COVID 19 FASE I'!D$2:D$624,Planilha4!B687,'COVID 19 FASE I'!G$2:G$624,Planilha4!E$348,'COVID 19 FASE I'!#REF!,Planilha4!E$347)</f>
        <v>#REF!</v>
      </c>
      <c r="F687" s="102" t="e">
        <f>SUMIFS('COVID 19 FASE I'!N$2:N$624,'COVID 19 FASE I'!D$2:D$624,Planilha4!B687,'COVID 19 FASE I'!G$2:G$624,Planilha4!F$348,'COVID 19 FASE I'!#REF!,Planilha4!F$347)</f>
        <v>#REF!</v>
      </c>
      <c r="G687" s="102" t="e">
        <f>SUMIFS('COVID 19 FASE I'!N$2:N$624,'COVID 19 FASE I'!D$2:D$624,Planilha4!B687,'COVID 19 FASE I'!G$2:G$624,Planilha4!G$348,'COVID 19 FASE I'!#REF!,Planilha4!G$347)</f>
        <v>#REF!</v>
      </c>
      <c r="H687" s="102" t="e">
        <f>SUMIFS('COVID 19 FASE I'!N$2:N$624,'COVID 19 FASE I'!D$2:D$624,Planilha4!B687,'COVID 19 FASE I'!G$2:G$624,Planilha4!H$348,'COVID 19 FASE I'!#REF!,Planilha4!H$347)</f>
        <v>#REF!</v>
      </c>
      <c r="I687" s="102" t="e">
        <f>SUMIFS('COVID 19 FASE I'!N$2:N$624,'COVID 19 FASE I'!D$2:D$624,Planilha4!B687,'COVID 19 FASE I'!G$2:G$624,Planilha4!I$348,'COVID 19 FASE I'!#REF!,Planilha4!I$347)</f>
        <v>#REF!</v>
      </c>
      <c r="J687" s="102" t="e">
        <f>SUMIFS('COVID 19 FASE I'!N$2:N$624,'COVID 19 FASE I'!D$2:D$624,Planilha4!B687,'COVID 19 FASE I'!G$2:G$624,Planilha4!J$348,'COVID 19 FASE I'!#REF!,Planilha4!J$347)</f>
        <v>#REF!</v>
      </c>
      <c r="K687" s="102" t="e">
        <f>SUMIFS('COVID 19 FASE I'!N$2:N$624,'COVID 19 FASE I'!D$2:D$624,Planilha4!B687,'COVID 19 FASE I'!G$2:G$624,Planilha4!K$348,'COVID 19 FASE I'!#REF!,Planilha4!K$347)</f>
        <v>#REF!</v>
      </c>
      <c r="L687" s="102" t="e">
        <f>SUMIFS('COVID 19 FASE I'!N$2:N$624,'COVID 19 FASE I'!D$2:D$624,Planilha4!B687,'COVID 19 FASE I'!G$2:G$624,Planilha4!L$348,'COVID 19 FASE I'!#REF!,Planilha4!L$347)</f>
        <v>#REF!</v>
      </c>
      <c r="M687" s="102" t="e">
        <f>SUMIFS('COVID 19 FASE I'!N$2:N$624,'COVID 19 FASE I'!D$2:D$624,Planilha4!B687,'COVID 19 FASE I'!G$2:G$624,Planilha4!M$348,'COVID 19 FASE I'!#REF!,Planilha4!M$347)</f>
        <v>#REF!</v>
      </c>
      <c r="N687" s="102" t="e">
        <f>SUMIFS('COVID 19 FASE I'!N$2:N$624,'COVID 19 FASE I'!D$2:D$624,Planilha4!B687,'COVID 19 FASE I'!G$2:G$624,Planilha4!N$348,'COVID 19 FASE I'!#REF!,Planilha4!N$347)</f>
        <v>#REF!</v>
      </c>
      <c r="O687" s="103" t="e">
        <f t="shared" si="15"/>
        <v>#REF!</v>
      </c>
    </row>
    <row r="688" spans="1:15" x14ac:dyDescent="0.25">
      <c r="A688" s="89" t="s">
        <v>3384</v>
      </c>
      <c r="B688" s="90" t="s">
        <v>1300</v>
      </c>
      <c r="C688" s="102" t="e">
        <f>SUMIFS('COVID 19 FASE I'!N$2:N$624,'COVID 19 FASE I'!D$2:D$624,Planilha4!B688,'COVID 19 FASE I'!G$2:G$624,Planilha4!C$348,'COVID 19 FASE I'!#REF!,Planilha4!C$347)</f>
        <v>#REF!</v>
      </c>
      <c r="D688" s="102" t="e">
        <f>SUMIFS('COVID 19 FASE I'!N$2:N$624,'COVID 19 FASE I'!D$2:D$624,Planilha4!B688,'COVID 19 FASE I'!G$2:G$624,Planilha4!D$348,'COVID 19 FASE I'!#REF!,Planilha4!D$347)</f>
        <v>#REF!</v>
      </c>
      <c r="E688" s="102" t="e">
        <f>SUMIFS('COVID 19 FASE I'!N$2:N$624,'COVID 19 FASE I'!D$2:D$624,Planilha4!B688,'COVID 19 FASE I'!G$2:G$624,Planilha4!E$348,'COVID 19 FASE I'!#REF!,Planilha4!E$347)</f>
        <v>#REF!</v>
      </c>
      <c r="F688" s="102" t="e">
        <f>SUMIFS('COVID 19 FASE I'!N$2:N$624,'COVID 19 FASE I'!D$2:D$624,Planilha4!B688,'COVID 19 FASE I'!G$2:G$624,Planilha4!F$348,'COVID 19 FASE I'!#REF!,Planilha4!F$347)</f>
        <v>#REF!</v>
      </c>
      <c r="G688" s="102" t="e">
        <f>SUMIFS('COVID 19 FASE I'!N$2:N$624,'COVID 19 FASE I'!D$2:D$624,Planilha4!B688,'COVID 19 FASE I'!G$2:G$624,Planilha4!G$348,'COVID 19 FASE I'!#REF!,Planilha4!G$347)</f>
        <v>#REF!</v>
      </c>
      <c r="H688" s="102" t="e">
        <f>SUMIFS('COVID 19 FASE I'!N$2:N$624,'COVID 19 FASE I'!D$2:D$624,Planilha4!B688,'COVID 19 FASE I'!G$2:G$624,Planilha4!H$348,'COVID 19 FASE I'!#REF!,Planilha4!H$347)</f>
        <v>#REF!</v>
      </c>
      <c r="I688" s="102" t="e">
        <f>SUMIFS('COVID 19 FASE I'!N$2:N$624,'COVID 19 FASE I'!D$2:D$624,Planilha4!B688,'COVID 19 FASE I'!G$2:G$624,Planilha4!I$348,'COVID 19 FASE I'!#REF!,Planilha4!I$347)</f>
        <v>#REF!</v>
      </c>
      <c r="J688" s="102" t="e">
        <f>SUMIFS('COVID 19 FASE I'!N$2:N$624,'COVID 19 FASE I'!D$2:D$624,Planilha4!B688,'COVID 19 FASE I'!G$2:G$624,Planilha4!J$348,'COVID 19 FASE I'!#REF!,Planilha4!J$347)</f>
        <v>#REF!</v>
      </c>
      <c r="K688" s="102" t="e">
        <f>SUMIFS('COVID 19 FASE I'!N$2:N$624,'COVID 19 FASE I'!D$2:D$624,Planilha4!B688,'COVID 19 FASE I'!G$2:G$624,Planilha4!K$348,'COVID 19 FASE I'!#REF!,Planilha4!K$347)</f>
        <v>#REF!</v>
      </c>
      <c r="L688" s="102" t="e">
        <f>SUMIFS('COVID 19 FASE I'!N$2:N$624,'COVID 19 FASE I'!D$2:D$624,Planilha4!B688,'COVID 19 FASE I'!G$2:G$624,Planilha4!L$348,'COVID 19 FASE I'!#REF!,Planilha4!L$347)</f>
        <v>#REF!</v>
      </c>
      <c r="M688" s="102" t="e">
        <f>SUMIFS('COVID 19 FASE I'!N$2:N$624,'COVID 19 FASE I'!D$2:D$624,Planilha4!B688,'COVID 19 FASE I'!G$2:G$624,Planilha4!M$348,'COVID 19 FASE I'!#REF!,Planilha4!M$347)</f>
        <v>#REF!</v>
      </c>
      <c r="N688" s="102" t="e">
        <f>SUMIFS('COVID 19 FASE I'!N$2:N$624,'COVID 19 FASE I'!D$2:D$624,Planilha4!B688,'COVID 19 FASE I'!G$2:G$624,Planilha4!N$348,'COVID 19 FASE I'!#REF!,Planilha4!N$347)</f>
        <v>#REF!</v>
      </c>
      <c r="O688" s="103" t="e">
        <f t="shared" si="15"/>
        <v>#REF!</v>
      </c>
    </row>
    <row r="689" spans="1:15" x14ac:dyDescent="0.25">
      <c r="A689" s="89" t="s">
        <v>3385</v>
      </c>
      <c r="B689" s="90" t="s">
        <v>2522</v>
      </c>
      <c r="C689" s="102" t="e">
        <f>SUMIFS('COVID 19 FASE I'!N$2:N$624,'COVID 19 FASE I'!D$2:D$624,Planilha4!B689,'COVID 19 FASE I'!G$2:G$624,Planilha4!C$348,'COVID 19 FASE I'!#REF!,Planilha4!C$347)</f>
        <v>#REF!</v>
      </c>
      <c r="D689" s="102" t="e">
        <f>SUMIFS('COVID 19 FASE I'!N$2:N$624,'COVID 19 FASE I'!D$2:D$624,Planilha4!B689,'COVID 19 FASE I'!G$2:G$624,Planilha4!D$348,'COVID 19 FASE I'!#REF!,Planilha4!D$347)</f>
        <v>#REF!</v>
      </c>
      <c r="E689" s="102" t="e">
        <f>SUMIFS('COVID 19 FASE I'!N$2:N$624,'COVID 19 FASE I'!D$2:D$624,Planilha4!B689,'COVID 19 FASE I'!G$2:G$624,Planilha4!E$348,'COVID 19 FASE I'!#REF!,Planilha4!E$347)</f>
        <v>#REF!</v>
      </c>
      <c r="F689" s="102" t="e">
        <f>SUMIFS('COVID 19 FASE I'!N$2:N$624,'COVID 19 FASE I'!D$2:D$624,Planilha4!B689,'COVID 19 FASE I'!G$2:G$624,Planilha4!F$348,'COVID 19 FASE I'!#REF!,Planilha4!F$347)</f>
        <v>#REF!</v>
      </c>
      <c r="G689" s="102" t="e">
        <f>SUMIFS('COVID 19 FASE I'!N$2:N$624,'COVID 19 FASE I'!D$2:D$624,Planilha4!B689,'COVID 19 FASE I'!G$2:G$624,Planilha4!G$348,'COVID 19 FASE I'!#REF!,Planilha4!G$347)</f>
        <v>#REF!</v>
      </c>
      <c r="H689" s="102" t="e">
        <f>SUMIFS('COVID 19 FASE I'!N$2:N$624,'COVID 19 FASE I'!D$2:D$624,Planilha4!B689,'COVID 19 FASE I'!G$2:G$624,Planilha4!H$348,'COVID 19 FASE I'!#REF!,Planilha4!H$347)</f>
        <v>#REF!</v>
      </c>
      <c r="I689" s="102" t="e">
        <f>SUMIFS('COVID 19 FASE I'!N$2:N$624,'COVID 19 FASE I'!D$2:D$624,Planilha4!B689,'COVID 19 FASE I'!G$2:G$624,Planilha4!I$348,'COVID 19 FASE I'!#REF!,Planilha4!I$347)</f>
        <v>#REF!</v>
      </c>
      <c r="J689" s="102" t="e">
        <f>SUMIFS('COVID 19 FASE I'!N$2:N$624,'COVID 19 FASE I'!D$2:D$624,Planilha4!B689,'COVID 19 FASE I'!G$2:G$624,Planilha4!J$348,'COVID 19 FASE I'!#REF!,Planilha4!J$347)</f>
        <v>#REF!</v>
      </c>
      <c r="K689" s="102" t="e">
        <f>SUMIFS('COVID 19 FASE I'!N$2:N$624,'COVID 19 FASE I'!D$2:D$624,Planilha4!B689,'COVID 19 FASE I'!G$2:G$624,Planilha4!K$348,'COVID 19 FASE I'!#REF!,Planilha4!K$347)</f>
        <v>#REF!</v>
      </c>
      <c r="L689" s="102" t="e">
        <f>SUMIFS('COVID 19 FASE I'!N$2:N$624,'COVID 19 FASE I'!D$2:D$624,Planilha4!B689,'COVID 19 FASE I'!G$2:G$624,Planilha4!L$348,'COVID 19 FASE I'!#REF!,Planilha4!L$347)</f>
        <v>#REF!</v>
      </c>
      <c r="M689" s="102" t="e">
        <f>SUMIFS('COVID 19 FASE I'!N$2:N$624,'COVID 19 FASE I'!D$2:D$624,Planilha4!B689,'COVID 19 FASE I'!G$2:G$624,Planilha4!M$348,'COVID 19 FASE I'!#REF!,Planilha4!M$347)</f>
        <v>#REF!</v>
      </c>
      <c r="N689" s="102" t="e">
        <f>SUMIFS('COVID 19 FASE I'!N$2:N$624,'COVID 19 FASE I'!D$2:D$624,Planilha4!B689,'COVID 19 FASE I'!G$2:G$624,Planilha4!N$348,'COVID 19 FASE I'!#REF!,Planilha4!N$347)</f>
        <v>#REF!</v>
      </c>
      <c r="O689" s="103" t="e">
        <f t="shared" si="15"/>
        <v>#REF!</v>
      </c>
    </row>
    <row r="690" spans="1:15" x14ac:dyDescent="0.25">
      <c r="A690" s="89" t="s">
        <v>211</v>
      </c>
      <c r="B690" s="90" t="s">
        <v>1587</v>
      </c>
      <c r="C690" s="102" t="e">
        <f>SUMIFS('COVID 19 FASE I'!N$2:N$624,'COVID 19 FASE I'!D$2:D$624,Planilha4!B690,'COVID 19 FASE I'!G$2:G$624,Planilha4!C$348,'COVID 19 FASE I'!#REF!,Planilha4!C$347)</f>
        <v>#REF!</v>
      </c>
      <c r="D690" s="102" t="e">
        <f>SUMIFS('COVID 19 FASE I'!N$2:N$624,'COVID 19 FASE I'!D$2:D$624,Planilha4!B690,'COVID 19 FASE I'!G$2:G$624,Planilha4!D$348,'COVID 19 FASE I'!#REF!,Planilha4!D$347)</f>
        <v>#REF!</v>
      </c>
      <c r="E690" s="102" t="e">
        <f>SUMIFS('COVID 19 FASE I'!N$2:N$624,'COVID 19 FASE I'!D$2:D$624,Planilha4!B690,'COVID 19 FASE I'!G$2:G$624,Planilha4!E$348,'COVID 19 FASE I'!#REF!,Planilha4!E$347)</f>
        <v>#REF!</v>
      </c>
      <c r="F690" s="102" t="e">
        <f>SUMIFS('COVID 19 FASE I'!N$2:N$624,'COVID 19 FASE I'!D$2:D$624,Planilha4!B690,'COVID 19 FASE I'!G$2:G$624,Planilha4!F$348,'COVID 19 FASE I'!#REF!,Planilha4!F$347)</f>
        <v>#REF!</v>
      </c>
      <c r="G690" s="102" t="e">
        <f>SUMIFS('COVID 19 FASE I'!N$2:N$624,'COVID 19 FASE I'!D$2:D$624,Planilha4!B690,'COVID 19 FASE I'!G$2:G$624,Planilha4!G$348,'COVID 19 FASE I'!#REF!,Planilha4!G$347)</f>
        <v>#REF!</v>
      </c>
      <c r="H690" s="102" t="e">
        <f>SUMIFS('COVID 19 FASE I'!N$2:N$624,'COVID 19 FASE I'!D$2:D$624,Planilha4!B690,'COVID 19 FASE I'!G$2:G$624,Planilha4!H$348,'COVID 19 FASE I'!#REF!,Planilha4!H$347)</f>
        <v>#REF!</v>
      </c>
      <c r="I690" s="102" t="e">
        <f>SUMIFS('COVID 19 FASE I'!N$2:N$624,'COVID 19 FASE I'!D$2:D$624,Planilha4!B690,'COVID 19 FASE I'!G$2:G$624,Planilha4!I$348,'COVID 19 FASE I'!#REF!,Planilha4!I$347)</f>
        <v>#REF!</v>
      </c>
      <c r="J690" s="102" t="e">
        <f>SUMIFS('COVID 19 FASE I'!N$2:N$624,'COVID 19 FASE I'!D$2:D$624,Planilha4!B690,'COVID 19 FASE I'!G$2:G$624,Planilha4!J$348,'COVID 19 FASE I'!#REF!,Planilha4!J$347)</f>
        <v>#REF!</v>
      </c>
      <c r="K690" s="102" t="e">
        <f>SUMIFS('COVID 19 FASE I'!N$2:N$624,'COVID 19 FASE I'!D$2:D$624,Planilha4!B690,'COVID 19 FASE I'!G$2:G$624,Planilha4!K$348,'COVID 19 FASE I'!#REF!,Planilha4!K$347)</f>
        <v>#REF!</v>
      </c>
      <c r="L690" s="102" t="e">
        <f>SUMIFS('COVID 19 FASE I'!N$2:N$624,'COVID 19 FASE I'!D$2:D$624,Planilha4!B690,'COVID 19 FASE I'!G$2:G$624,Planilha4!L$348,'COVID 19 FASE I'!#REF!,Planilha4!L$347)</f>
        <v>#REF!</v>
      </c>
      <c r="M690" s="102" t="e">
        <f>SUMIFS('COVID 19 FASE I'!N$2:N$624,'COVID 19 FASE I'!D$2:D$624,Planilha4!B690,'COVID 19 FASE I'!G$2:G$624,Planilha4!M$348,'COVID 19 FASE I'!#REF!,Planilha4!M$347)</f>
        <v>#REF!</v>
      </c>
      <c r="N690" s="102" t="e">
        <f>SUMIFS('COVID 19 FASE I'!N$2:N$624,'COVID 19 FASE I'!D$2:D$624,Planilha4!B690,'COVID 19 FASE I'!G$2:G$624,Planilha4!N$348,'COVID 19 FASE I'!#REF!,Planilha4!N$347)</f>
        <v>#REF!</v>
      </c>
      <c r="O690" s="103" t="e">
        <f t="shared" si="15"/>
        <v>#REF!</v>
      </c>
    </row>
    <row r="691" spans="1:15" x14ac:dyDescent="0.25">
      <c r="A691" s="89" t="s">
        <v>2466</v>
      </c>
      <c r="B691" s="90" t="s">
        <v>2467</v>
      </c>
      <c r="C691" s="102" t="e">
        <f>SUMIFS('COVID 19 FASE I'!N$2:N$624,'COVID 19 FASE I'!D$2:D$624,Planilha4!B691,'COVID 19 FASE I'!G$2:G$624,Planilha4!C$348,'COVID 19 FASE I'!#REF!,Planilha4!C$347)</f>
        <v>#REF!</v>
      </c>
      <c r="D691" s="102" t="e">
        <f>SUMIFS('COVID 19 FASE I'!N$2:N$624,'COVID 19 FASE I'!D$2:D$624,Planilha4!B691,'COVID 19 FASE I'!G$2:G$624,Planilha4!D$348,'COVID 19 FASE I'!#REF!,Planilha4!D$347)</f>
        <v>#REF!</v>
      </c>
      <c r="E691" s="102" t="e">
        <f>SUMIFS('COVID 19 FASE I'!N$2:N$624,'COVID 19 FASE I'!D$2:D$624,Planilha4!B691,'COVID 19 FASE I'!G$2:G$624,Planilha4!E$348,'COVID 19 FASE I'!#REF!,Planilha4!E$347)</f>
        <v>#REF!</v>
      </c>
      <c r="F691" s="102" t="e">
        <f>SUMIFS('COVID 19 FASE I'!N$2:N$624,'COVID 19 FASE I'!D$2:D$624,Planilha4!B691,'COVID 19 FASE I'!G$2:G$624,Planilha4!F$348,'COVID 19 FASE I'!#REF!,Planilha4!F$347)</f>
        <v>#REF!</v>
      </c>
      <c r="G691" s="102" t="e">
        <f>SUMIFS('COVID 19 FASE I'!N$2:N$624,'COVID 19 FASE I'!D$2:D$624,Planilha4!B691,'COVID 19 FASE I'!G$2:G$624,Planilha4!G$348,'COVID 19 FASE I'!#REF!,Planilha4!G$347)</f>
        <v>#REF!</v>
      </c>
      <c r="H691" s="102" t="e">
        <f>SUMIFS('COVID 19 FASE I'!N$2:N$624,'COVID 19 FASE I'!D$2:D$624,Planilha4!B691,'COVID 19 FASE I'!G$2:G$624,Planilha4!H$348,'COVID 19 FASE I'!#REF!,Planilha4!H$347)</f>
        <v>#REF!</v>
      </c>
      <c r="I691" s="102" t="e">
        <f>SUMIFS('COVID 19 FASE I'!N$2:N$624,'COVID 19 FASE I'!D$2:D$624,Planilha4!B691,'COVID 19 FASE I'!G$2:G$624,Planilha4!I$348,'COVID 19 FASE I'!#REF!,Planilha4!I$347)</f>
        <v>#REF!</v>
      </c>
      <c r="J691" s="102" t="e">
        <f>SUMIFS('COVID 19 FASE I'!N$2:N$624,'COVID 19 FASE I'!D$2:D$624,Planilha4!B691,'COVID 19 FASE I'!G$2:G$624,Planilha4!J$348,'COVID 19 FASE I'!#REF!,Planilha4!J$347)</f>
        <v>#REF!</v>
      </c>
      <c r="K691" s="102" t="e">
        <f>SUMIFS('COVID 19 FASE I'!N$2:N$624,'COVID 19 FASE I'!D$2:D$624,Planilha4!B691,'COVID 19 FASE I'!G$2:G$624,Planilha4!K$348,'COVID 19 FASE I'!#REF!,Planilha4!K$347)</f>
        <v>#REF!</v>
      </c>
      <c r="L691" s="102" t="e">
        <f>SUMIFS('COVID 19 FASE I'!N$2:N$624,'COVID 19 FASE I'!D$2:D$624,Planilha4!B691,'COVID 19 FASE I'!G$2:G$624,Planilha4!L$348,'COVID 19 FASE I'!#REF!,Planilha4!L$347)</f>
        <v>#REF!</v>
      </c>
      <c r="M691" s="102" t="e">
        <f>SUMIFS('COVID 19 FASE I'!N$2:N$624,'COVID 19 FASE I'!D$2:D$624,Planilha4!B691,'COVID 19 FASE I'!G$2:G$624,Planilha4!M$348,'COVID 19 FASE I'!#REF!,Planilha4!M$347)</f>
        <v>#REF!</v>
      </c>
      <c r="N691" s="102" t="e">
        <f>SUMIFS('COVID 19 FASE I'!N$2:N$624,'COVID 19 FASE I'!D$2:D$624,Planilha4!B691,'COVID 19 FASE I'!G$2:G$624,Planilha4!N$348,'COVID 19 FASE I'!#REF!,Planilha4!N$347)</f>
        <v>#REF!</v>
      </c>
      <c r="O691" s="103" t="e">
        <f t="shared" si="15"/>
        <v>#REF!</v>
      </c>
    </row>
    <row r="692" spans="1:15" x14ac:dyDescent="0.25">
      <c r="A692" s="87" t="s">
        <v>684</v>
      </c>
      <c r="B692" s="88" t="s">
        <v>896</v>
      </c>
      <c r="C692" s="102" t="e">
        <f>SUMIFS('COVID 19 FASE I'!N$2:N$624,'COVID 19 FASE I'!D$2:D$624,Planilha4!B692,'COVID 19 FASE I'!G$2:G$624,Planilha4!C$348,'COVID 19 FASE I'!#REF!,Planilha4!C$347)</f>
        <v>#REF!</v>
      </c>
      <c r="D692" s="102" t="e">
        <f>SUMIFS('COVID 19 FASE I'!N$2:N$624,'COVID 19 FASE I'!D$2:D$624,Planilha4!B692,'COVID 19 FASE I'!G$2:G$624,Planilha4!D$348,'COVID 19 FASE I'!#REF!,Planilha4!D$347)</f>
        <v>#REF!</v>
      </c>
      <c r="E692" s="102" t="e">
        <f>SUMIFS('COVID 19 FASE I'!N$2:N$624,'COVID 19 FASE I'!D$2:D$624,Planilha4!B692,'COVID 19 FASE I'!G$2:G$624,Planilha4!E$348,'COVID 19 FASE I'!#REF!,Planilha4!E$347)</f>
        <v>#REF!</v>
      </c>
      <c r="F692" s="102" t="e">
        <f>SUMIFS('COVID 19 FASE I'!N$2:N$624,'COVID 19 FASE I'!D$2:D$624,Planilha4!B692,'COVID 19 FASE I'!G$2:G$624,Planilha4!F$348,'COVID 19 FASE I'!#REF!,Planilha4!F$347)</f>
        <v>#REF!</v>
      </c>
      <c r="G692" s="102" t="e">
        <f>SUMIFS('COVID 19 FASE I'!N$2:N$624,'COVID 19 FASE I'!D$2:D$624,Planilha4!B692,'COVID 19 FASE I'!G$2:G$624,Planilha4!G$348,'COVID 19 FASE I'!#REF!,Planilha4!G$347)</f>
        <v>#REF!</v>
      </c>
      <c r="H692" s="102" t="e">
        <f>SUMIFS('COVID 19 FASE I'!N$2:N$624,'COVID 19 FASE I'!D$2:D$624,Planilha4!B692,'COVID 19 FASE I'!G$2:G$624,Planilha4!H$348,'COVID 19 FASE I'!#REF!,Planilha4!H$347)</f>
        <v>#REF!</v>
      </c>
      <c r="I692" s="102" t="e">
        <f>SUMIFS('COVID 19 FASE I'!N$2:N$624,'COVID 19 FASE I'!D$2:D$624,Planilha4!B692,'COVID 19 FASE I'!G$2:G$624,Planilha4!I$348,'COVID 19 FASE I'!#REF!,Planilha4!I$347)</f>
        <v>#REF!</v>
      </c>
      <c r="J692" s="102" t="e">
        <f>SUMIFS('COVID 19 FASE I'!N$2:N$624,'COVID 19 FASE I'!D$2:D$624,Planilha4!B692,'COVID 19 FASE I'!G$2:G$624,Planilha4!J$348,'COVID 19 FASE I'!#REF!,Planilha4!J$347)</f>
        <v>#REF!</v>
      </c>
      <c r="K692" s="102" t="e">
        <f>SUMIFS('COVID 19 FASE I'!N$2:N$624,'COVID 19 FASE I'!D$2:D$624,Planilha4!B692,'COVID 19 FASE I'!G$2:G$624,Planilha4!K$348,'COVID 19 FASE I'!#REF!,Planilha4!K$347)</f>
        <v>#REF!</v>
      </c>
      <c r="L692" s="102" t="e">
        <f>SUMIFS('COVID 19 FASE I'!N$2:N$624,'COVID 19 FASE I'!D$2:D$624,Planilha4!B692,'COVID 19 FASE I'!G$2:G$624,Planilha4!L$348,'COVID 19 FASE I'!#REF!,Planilha4!L$347)</f>
        <v>#REF!</v>
      </c>
      <c r="M692" s="102" t="e">
        <f>SUMIFS('COVID 19 FASE I'!N$2:N$624,'COVID 19 FASE I'!D$2:D$624,Planilha4!B692,'COVID 19 FASE I'!G$2:G$624,Planilha4!M$348,'COVID 19 FASE I'!#REF!,Planilha4!M$347)</f>
        <v>#REF!</v>
      </c>
      <c r="N692" s="102" t="e">
        <f>SUMIFS('COVID 19 FASE I'!N$2:N$624,'COVID 19 FASE I'!D$2:D$624,Planilha4!B692,'COVID 19 FASE I'!G$2:G$624,Planilha4!N$348,'COVID 19 FASE I'!#REF!,Planilha4!N$347)</f>
        <v>#REF!</v>
      </c>
      <c r="O692" s="103" t="e">
        <f t="shared" si="15"/>
        <v>#REF!</v>
      </c>
    </row>
    <row r="693" spans="1:15" x14ac:dyDescent="0.25">
      <c r="A693" s="91" t="s">
        <v>3264</v>
      </c>
      <c r="B693" s="92" t="s">
        <v>3265</v>
      </c>
      <c r="C693" s="102" t="e">
        <f>SUMIFS('COVID 19 FASE I'!N$2:N$624,'COVID 19 FASE I'!D$2:D$624,Planilha4!B693,'COVID 19 FASE I'!G$2:G$624,Planilha4!C$348,'COVID 19 FASE I'!#REF!,Planilha4!C$347)</f>
        <v>#REF!</v>
      </c>
      <c r="D693" s="102" t="e">
        <f>SUMIFS('COVID 19 FASE I'!N$2:N$624,'COVID 19 FASE I'!D$2:D$624,Planilha4!B693,'COVID 19 FASE I'!G$2:G$624,Planilha4!D$348,'COVID 19 FASE I'!#REF!,Planilha4!D$347)</f>
        <v>#REF!</v>
      </c>
      <c r="E693" s="102" t="e">
        <f>SUMIFS('COVID 19 FASE I'!N$2:N$624,'COVID 19 FASE I'!D$2:D$624,Planilha4!B693,'COVID 19 FASE I'!G$2:G$624,Planilha4!E$348,'COVID 19 FASE I'!#REF!,Planilha4!E$347)</f>
        <v>#REF!</v>
      </c>
      <c r="F693" s="102" t="e">
        <f>SUMIFS('COVID 19 FASE I'!N$2:N$624,'COVID 19 FASE I'!D$2:D$624,Planilha4!B693,'COVID 19 FASE I'!G$2:G$624,Planilha4!F$348,'COVID 19 FASE I'!#REF!,Planilha4!F$347)</f>
        <v>#REF!</v>
      </c>
      <c r="G693" s="102" t="e">
        <f>SUMIFS('COVID 19 FASE I'!N$2:N$624,'COVID 19 FASE I'!D$2:D$624,Planilha4!B693,'COVID 19 FASE I'!G$2:G$624,Planilha4!G$348,'COVID 19 FASE I'!#REF!,Planilha4!G$347)</f>
        <v>#REF!</v>
      </c>
      <c r="H693" s="102" t="e">
        <f>SUMIFS('COVID 19 FASE I'!N$2:N$624,'COVID 19 FASE I'!D$2:D$624,Planilha4!B693,'COVID 19 FASE I'!G$2:G$624,Planilha4!H$348,'COVID 19 FASE I'!#REF!,Planilha4!H$347)</f>
        <v>#REF!</v>
      </c>
      <c r="I693" s="102" t="e">
        <f>SUMIFS('COVID 19 FASE I'!N$2:N$624,'COVID 19 FASE I'!D$2:D$624,Planilha4!B693,'COVID 19 FASE I'!G$2:G$624,Planilha4!I$348,'COVID 19 FASE I'!#REF!,Planilha4!I$347)</f>
        <v>#REF!</v>
      </c>
      <c r="J693" s="102" t="e">
        <f>SUMIFS('COVID 19 FASE I'!N$2:N$624,'COVID 19 FASE I'!D$2:D$624,Planilha4!B693,'COVID 19 FASE I'!G$2:G$624,Planilha4!J$348,'COVID 19 FASE I'!#REF!,Planilha4!J$347)</f>
        <v>#REF!</v>
      </c>
      <c r="K693" s="102" t="e">
        <f>SUMIFS('COVID 19 FASE I'!N$2:N$624,'COVID 19 FASE I'!D$2:D$624,Planilha4!B693,'COVID 19 FASE I'!G$2:G$624,Planilha4!K$348,'COVID 19 FASE I'!#REF!,Planilha4!K$347)</f>
        <v>#REF!</v>
      </c>
      <c r="L693" s="102" t="e">
        <f>SUMIFS('COVID 19 FASE I'!N$2:N$624,'COVID 19 FASE I'!D$2:D$624,Planilha4!B693,'COVID 19 FASE I'!G$2:G$624,Planilha4!L$348,'COVID 19 FASE I'!#REF!,Planilha4!L$347)</f>
        <v>#REF!</v>
      </c>
      <c r="M693" s="102" t="e">
        <f>SUMIFS('COVID 19 FASE I'!N$2:N$624,'COVID 19 FASE I'!D$2:D$624,Planilha4!B693,'COVID 19 FASE I'!G$2:G$624,Planilha4!M$348,'COVID 19 FASE I'!#REF!,Planilha4!M$347)</f>
        <v>#REF!</v>
      </c>
      <c r="N693" s="102" t="e">
        <f>SUMIFS('COVID 19 FASE I'!N$2:N$624,'COVID 19 FASE I'!D$2:D$624,Planilha4!B693,'COVID 19 FASE I'!G$2:G$624,Planilha4!N$348,'COVID 19 FASE I'!#REF!,Planilha4!N$347)</f>
        <v>#REF!</v>
      </c>
      <c r="O693" s="103" t="e">
        <f t="shared" si="15"/>
        <v>#REF!</v>
      </c>
    </row>
    <row r="694" spans="1:15" x14ac:dyDescent="0.25">
      <c r="A694" s="89" t="s">
        <v>2402</v>
      </c>
      <c r="B694" s="90" t="s">
        <v>2403</v>
      </c>
      <c r="C694" s="102" t="e">
        <f>SUMIFS('COVID 19 FASE I'!N$2:N$624,'COVID 19 FASE I'!D$2:D$624,Planilha4!B694,'COVID 19 FASE I'!G$2:G$624,Planilha4!C$348,'COVID 19 FASE I'!#REF!,Planilha4!C$347)</f>
        <v>#REF!</v>
      </c>
      <c r="D694" s="102" t="e">
        <f>SUMIFS('COVID 19 FASE I'!N$2:N$624,'COVID 19 FASE I'!D$2:D$624,Planilha4!B694,'COVID 19 FASE I'!G$2:G$624,Planilha4!D$348,'COVID 19 FASE I'!#REF!,Planilha4!D$347)</f>
        <v>#REF!</v>
      </c>
      <c r="E694" s="102" t="e">
        <f>SUMIFS('COVID 19 FASE I'!N$2:N$624,'COVID 19 FASE I'!D$2:D$624,Planilha4!B694,'COVID 19 FASE I'!G$2:G$624,Planilha4!E$348,'COVID 19 FASE I'!#REF!,Planilha4!E$347)</f>
        <v>#REF!</v>
      </c>
      <c r="F694" s="102" t="e">
        <f>SUMIFS('COVID 19 FASE I'!N$2:N$624,'COVID 19 FASE I'!D$2:D$624,Planilha4!B694,'COVID 19 FASE I'!G$2:G$624,Planilha4!F$348,'COVID 19 FASE I'!#REF!,Planilha4!F$347)</f>
        <v>#REF!</v>
      </c>
      <c r="G694" s="102" t="e">
        <f>SUMIFS('COVID 19 FASE I'!N$2:N$624,'COVID 19 FASE I'!D$2:D$624,Planilha4!B694,'COVID 19 FASE I'!G$2:G$624,Planilha4!G$348,'COVID 19 FASE I'!#REF!,Planilha4!G$347)</f>
        <v>#REF!</v>
      </c>
      <c r="H694" s="102" t="e">
        <f>SUMIFS('COVID 19 FASE I'!N$2:N$624,'COVID 19 FASE I'!D$2:D$624,Planilha4!B694,'COVID 19 FASE I'!G$2:G$624,Planilha4!H$348,'COVID 19 FASE I'!#REF!,Planilha4!H$347)</f>
        <v>#REF!</v>
      </c>
      <c r="I694" s="102" t="e">
        <f>SUMIFS('COVID 19 FASE I'!N$2:N$624,'COVID 19 FASE I'!D$2:D$624,Planilha4!B694,'COVID 19 FASE I'!G$2:G$624,Planilha4!I$348,'COVID 19 FASE I'!#REF!,Planilha4!I$347)</f>
        <v>#REF!</v>
      </c>
      <c r="J694" s="102" t="e">
        <f>SUMIFS('COVID 19 FASE I'!N$2:N$624,'COVID 19 FASE I'!D$2:D$624,Planilha4!B694,'COVID 19 FASE I'!G$2:G$624,Planilha4!J$348,'COVID 19 FASE I'!#REF!,Planilha4!J$347)</f>
        <v>#REF!</v>
      </c>
      <c r="K694" s="102" t="e">
        <f>SUMIFS('COVID 19 FASE I'!N$2:N$624,'COVID 19 FASE I'!D$2:D$624,Planilha4!B694,'COVID 19 FASE I'!G$2:G$624,Planilha4!K$348,'COVID 19 FASE I'!#REF!,Planilha4!K$347)</f>
        <v>#REF!</v>
      </c>
      <c r="L694" s="102" t="e">
        <f>SUMIFS('COVID 19 FASE I'!N$2:N$624,'COVID 19 FASE I'!D$2:D$624,Planilha4!B694,'COVID 19 FASE I'!G$2:G$624,Planilha4!L$348,'COVID 19 FASE I'!#REF!,Planilha4!L$347)</f>
        <v>#REF!</v>
      </c>
      <c r="M694" s="102" t="e">
        <f>SUMIFS('COVID 19 FASE I'!N$2:N$624,'COVID 19 FASE I'!D$2:D$624,Planilha4!B694,'COVID 19 FASE I'!G$2:G$624,Planilha4!M$348,'COVID 19 FASE I'!#REF!,Planilha4!M$347)</f>
        <v>#REF!</v>
      </c>
      <c r="N694" s="102" t="e">
        <f>SUMIFS('COVID 19 FASE I'!N$2:N$624,'COVID 19 FASE I'!D$2:D$624,Planilha4!B694,'COVID 19 FASE I'!G$2:G$624,Planilha4!N$348,'COVID 19 FASE I'!#REF!,Planilha4!N$347)</f>
        <v>#REF!</v>
      </c>
      <c r="O694" s="103" t="e">
        <f t="shared" si="15"/>
        <v>#REF!</v>
      </c>
    </row>
    <row r="695" spans="1:15" x14ac:dyDescent="0.25">
      <c r="A695" s="89" t="s">
        <v>1378</v>
      </c>
      <c r="B695" s="90" t="s">
        <v>1379</v>
      </c>
      <c r="C695" s="102" t="e">
        <f>SUMIFS('COVID 19 FASE I'!N$2:N$624,'COVID 19 FASE I'!D$2:D$624,Planilha4!B695,'COVID 19 FASE I'!G$2:G$624,Planilha4!C$348,'COVID 19 FASE I'!#REF!,Planilha4!C$347)</f>
        <v>#REF!</v>
      </c>
      <c r="D695" s="102" t="e">
        <f>SUMIFS('COVID 19 FASE I'!N$2:N$624,'COVID 19 FASE I'!D$2:D$624,Planilha4!B695,'COVID 19 FASE I'!G$2:G$624,Planilha4!D$348,'COVID 19 FASE I'!#REF!,Planilha4!D$347)</f>
        <v>#REF!</v>
      </c>
      <c r="E695" s="102" t="e">
        <f>SUMIFS('COVID 19 FASE I'!N$2:N$624,'COVID 19 FASE I'!D$2:D$624,Planilha4!B695,'COVID 19 FASE I'!G$2:G$624,Planilha4!E$348,'COVID 19 FASE I'!#REF!,Planilha4!E$347)</f>
        <v>#REF!</v>
      </c>
      <c r="F695" s="102" t="e">
        <f>SUMIFS('COVID 19 FASE I'!N$2:N$624,'COVID 19 FASE I'!D$2:D$624,Planilha4!B695,'COVID 19 FASE I'!G$2:G$624,Planilha4!F$348,'COVID 19 FASE I'!#REF!,Planilha4!F$347)</f>
        <v>#REF!</v>
      </c>
      <c r="G695" s="102" t="e">
        <f>SUMIFS('COVID 19 FASE I'!N$2:N$624,'COVID 19 FASE I'!D$2:D$624,Planilha4!B695,'COVID 19 FASE I'!G$2:G$624,Planilha4!G$348,'COVID 19 FASE I'!#REF!,Planilha4!G$347)</f>
        <v>#REF!</v>
      </c>
      <c r="H695" s="102" t="e">
        <f>SUMIFS('COVID 19 FASE I'!N$2:N$624,'COVID 19 FASE I'!D$2:D$624,Planilha4!B695,'COVID 19 FASE I'!G$2:G$624,Planilha4!H$348,'COVID 19 FASE I'!#REF!,Planilha4!H$347)</f>
        <v>#REF!</v>
      </c>
      <c r="I695" s="102" t="e">
        <f>SUMIFS('COVID 19 FASE I'!N$2:N$624,'COVID 19 FASE I'!D$2:D$624,Planilha4!B695,'COVID 19 FASE I'!G$2:G$624,Planilha4!I$348,'COVID 19 FASE I'!#REF!,Planilha4!I$347)</f>
        <v>#REF!</v>
      </c>
      <c r="J695" s="102" t="e">
        <f>SUMIFS('COVID 19 FASE I'!N$2:N$624,'COVID 19 FASE I'!D$2:D$624,Planilha4!B695,'COVID 19 FASE I'!G$2:G$624,Planilha4!J$348,'COVID 19 FASE I'!#REF!,Planilha4!J$347)</f>
        <v>#REF!</v>
      </c>
      <c r="K695" s="102" t="e">
        <f>SUMIFS('COVID 19 FASE I'!N$2:N$624,'COVID 19 FASE I'!D$2:D$624,Planilha4!B695,'COVID 19 FASE I'!G$2:G$624,Planilha4!K$348,'COVID 19 FASE I'!#REF!,Planilha4!K$347)</f>
        <v>#REF!</v>
      </c>
      <c r="L695" s="102" t="e">
        <f>SUMIFS('COVID 19 FASE I'!N$2:N$624,'COVID 19 FASE I'!D$2:D$624,Planilha4!B695,'COVID 19 FASE I'!G$2:G$624,Planilha4!L$348,'COVID 19 FASE I'!#REF!,Planilha4!L$347)</f>
        <v>#REF!</v>
      </c>
      <c r="M695" s="102" t="e">
        <f>SUMIFS('COVID 19 FASE I'!N$2:N$624,'COVID 19 FASE I'!D$2:D$624,Planilha4!B695,'COVID 19 FASE I'!G$2:G$624,Planilha4!M$348,'COVID 19 FASE I'!#REF!,Planilha4!M$347)</f>
        <v>#REF!</v>
      </c>
      <c r="N695" s="102" t="e">
        <f>SUMIFS('COVID 19 FASE I'!N$2:N$624,'COVID 19 FASE I'!D$2:D$624,Planilha4!B695,'COVID 19 FASE I'!G$2:G$624,Planilha4!N$348,'COVID 19 FASE I'!#REF!,Planilha4!N$347)</f>
        <v>#REF!</v>
      </c>
      <c r="O695" s="103" t="e">
        <f t="shared" si="15"/>
        <v>#REF!</v>
      </c>
    </row>
    <row r="696" spans="1:15" x14ac:dyDescent="0.25">
      <c r="A696" s="87" t="s">
        <v>594</v>
      </c>
      <c r="B696" s="88" t="s">
        <v>785</v>
      </c>
      <c r="C696" s="102" t="e">
        <f>SUMIFS('COVID 19 FASE I'!N$2:N$624,'COVID 19 FASE I'!D$2:D$624,Planilha4!B696,'COVID 19 FASE I'!G$2:G$624,Planilha4!C$348,'COVID 19 FASE I'!#REF!,Planilha4!C$347)</f>
        <v>#REF!</v>
      </c>
      <c r="D696" s="102" t="e">
        <f>SUMIFS('COVID 19 FASE I'!N$2:N$624,'COVID 19 FASE I'!D$2:D$624,Planilha4!B696,'COVID 19 FASE I'!G$2:G$624,Planilha4!D$348,'COVID 19 FASE I'!#REF!,Planilha4!D$347)</f>
        <v>#REF!</v>
      </c>
      <c r="E696" s="102" t="e">
        <f>SUMIFS('COVID 19 FASE I'!N$2:N$624,'COVID 19 FASE I'!D$2:D$624,Planilha4!B696,'COVID 19 FASE I'!G$2:G$624,Planilha4!E$348,'COVID 19 FASE I'!#REF!,Planilha4!E$347)</f>
        <v>#REF!</v>
      </c>
      <c r="F696" s="102" t="e">
        <f>SUMIFS('COVID 19 FASE I'!N$2:N$624,'COVID 19 FASE I'!D$2:D$624,Planilha4!B696,'COVID 19 FASE I'!G$2:G$624,Planilha4!F$348,'COVID 19 FASE I'!#REF!,Planilha4!F$347)</f>
        <v>#REF!</v>
      </c>
      <c r="G696" s="102" t="e">
        <f>SUMIFS('COVID 19 FASE I'!N$2:N$624,'COVID 19 FASE I'!D$2:D$624,Planilha4!B696,'COVID 19 FASE I'!G$2:G$624,Planilha4!G$348,'COVID 19 FASE I'!#REF!,Planilha4!G$347)</f>
        <v>#REF!</v>
      </c>
      <c r="H696" s="102" t="e">
        <f>SUMIFS('COVID 19 FASE I'!N$2:N$624,'COVID 19 FASE I'!D$2:D$624,Planilha4!B696,'COVID 19 FASE I'!G$2:G$624,Planilha4!H$348,'COVID 19 FASE I'!#REF!,Planilha4!H$347)</f>
        <v>#REF!</v>
      </c>
      <c r="I696" s="102" t="e">
        <f>SUMIFS('COVID 19 FASE I'!N$2:N$624,'COVID 19 FASE I'!D$2:D$624,Planilha4!B696,'COVID 19 FASE I'!G$2:G$624,Planilha4!I$348,'COVID 19 FASE I'!#REF!,Planilha4!I$347)</f>
        <v>#REF!</v>
      </c>
      <c r="J696" s="102" t="e">
        <f>SUMIFS('COVID 19 FASE I'!N$2:N$624,'COVID 19 FASE I'!D$2:D$624,Planilha4!B696,'COVID 19 FASE I'!G$2:G$624,Planilha4!J$348,'COVID 19 FASE I'!#REF!,Planilha4!J$347)</f>
        <v>#REF!</v>
      </c>
      <c r="K696" s="102" t="e">
        <f>SUMIFS('COVID 19 FASE I'!N$2:N$624,'COVID 19 FASE I'!D$2:D$624,Planilha4!B696,'COVID 19 FASE I'!G$2:G$624,Planilha4!K$348,'COVID 19 FASE I'!#REF!,Planilha4!K$347)</f>
        <v>#REF!</v>
      </c>
      <c r="L696" s="102" t="e">
        <f>SUMIFS('COVID 19 FASE I'!N$2:N$624,'COVID 19 FASE I'!D$2:D$624,Planilha4!B696,'COVID 19 FASE I'!G$2:G$624,Planilha4!L$348,'COVID 19 FASE I'!#REF!,Planilha4!L$347)</f>
        <v>#REF!</v>
      </c>
      <c r="M696" s="102" t="e">
        <f>SUMIFS('COVID 19 FASE I'!N$2:N$624,'COVID 19 FASE I'!D$2:D$624,Planilha4!B696,'COVID 19 FASE I'!G$2:G$624,Planilha4!M$348,'COVID 19 FASE I'!#REF!,Planilha4!M$347)</f>
        <v>#REF!</v>
      </c>
      <c r="N696" s="102" t="e">
        <f>SUMIFS('COVID 19 FASE I'!N$2:N$624,'COVID 19 FASE I'!D$2:D$624,Planilha4!B696,'COVID 19 FASE I'!G$2:G$624,Planilha4!N$348,'COVID 19 FASE I'!#REF!,Planilha4!N$347)</f>
        <v>#REF!</v>
      </c>
      <c r="O696" s="103" t="e">
        <f t="shared" si="15"/>
        <v>#REF!</v>
      </c>
    </row>
    <row r="697" spans="1:15" x14ac:dyDescent="0.25">
      <c r="A697" s="89" t="s">
        <v>2712</v>
      </c>
      <c r="B697" s="90" t="s">
        <v>2713</v>
      </c>
      <c r="C697" s="102" t="e">
        <f>SUMIFS('COVID 19 FASE I'!N$2:N$624,'COVID 19 FASE I'!D$2:D$624,Planilha4!B697,'COVID 19 FASE I'!G$2:G$624,Planilha4!C$348,'COVID 19 FASE I'!#REF!,Planilha4!C$347)</f>
        <v>#REF!</v>
      </c>
      <c r="D697" s="102" t="e">
        <f>SUMIFS('COVID 19 FASE I'!N$2:N$624,'COVID 19 FASE I'!D$2:D$624,Planilha4!B697,'COVID 19 FASE I'!G$2:G$624,Planilha4!D$348,'COVID 19 FASE I'!#REF!,Planilha4!D$347)</f>
        <v>#REF!</v>
      </c>
      <c r="E697" s="102" t="e">
        <f>SUMIFS('COVID 19 FASE I'!N$2:N$624,'COVID 19 FASE I'!D$2:D$624,Planilha4!B697,'COVID 19 FASE I'!G$2:G$624,Planilha4!E$348,'COVID 19 FASE I'!#REF!,Planilha4!E$347)</f>
        <v>#REF!</v>
      </c>
      <c r="F697" s="102" t="e">
        <f>SUMIFS('COVID 19 FASE I'!N$2:N$624,'COVID 19 FASE I'!D$2:D$624,Planilha4!B697,'COVID 19 FASE I'!G$2:G$624,Planilha4!F$348,'COVID 19 FASE I'!#REF!,Planilha4!F$347)</f>
        <v>#REF!</v>
      </c>
      <c r="G697" s="102" t="e">
        <f>SUMIFS('COVID 19 FASE I'!N$2:N$624,'COVID 19 FASE I'!D$2:D$624,Planilha4!B697,'COVID 19 FASE I'!G$2:G$624,Planilha4!G$348,'COVID 19 FASE I'!#REF!,Planilha4!G$347)</f>
        <v>#REF!</v>
      </c>
      <c r="H697" s="102" t="e">
        <f>SUMIFS('COVID 19 FASE I'!N$2:N$624,'COVID 19 FASE I'!D$2:D$624,Planilha4!B697,'COVID 19 FASE I'!G$2:G$624,Planilha4!H$348,'COVID 19 FASE I'!#REF!,Planilha4!H$347)</f>
        <v>#REF!</v>
      </c>
      <c r="I697" s="102" t="e">
        <f>SUMIFS('COVID 19 FASE I'!N$2:N$624,'COVID 19 FASE I'!D$2:D$624,Planilha4!B697,'COVID 19 FASE I'!G$2:G$624,Planilha4!I$348,'COVID 19 FASE I'!#REF!,Planilha4!I$347)</f>
        <v>#REF!</v>
      </c>
      <c r="J697" s="102" t="e">
        <f>SUMIFS('COVID 19 FASE I'!N$2:N$624,'COVID 19 FASE I'!D$2:D$624,Planilha4!B697,'COVID 19 FASE I'!G$2:G$624,Planilha4!J$348,'COVID 19 FASE I'!#REF!,Planilha4!J$347)</f>
        <v>#REF!</v>
      </c>
      <c r="K697" s="102" t="e">
        <f>SUMIFS('COVID 19 FASE I'!N$2:N$624,'COVID 19 FASE I'!D$2:D$624,Planilha4!B697,'COVID 19 FASE I'!G$2:G$624,Planilha4!K$348,'COVID 19 FASE I'!#REF!,Planilha4!K$347)</f>
        <v>#REF!</v>
      </c>
      <c r="L697" s="102" t="e">
        <f>SUMIFS('COVID 19 FASE I'!N$2:N$624,'COVID 19 FASE I'!D$2:D$624,Planilha4!B697,'COVID 19 FASE I'!G$2:G$624,Planilha4!L$348,'COVID 19 FASE I'!#REF!,Planilha4!L$347)</f>
        <v>#REF!</v>
      </c>
      <c r="M697" s="102" t="e">
        <f>SUMIFS('COVID 19 FASE I'!N$2:N$624,'COVID 19 FASE I'!D$2:D$624,Planilha4!B697,'COVID 19 FASE I'!G$2:G$624,Planilha4!M$348,'COVID 19 FASE I'!#REF!,Planilha4!M$347)</f>
        <v>#REF!</v>
      </c>
      <c r="N697" s="102" t="e">
        <f>SUMIFS('COVID 19 FASE I'!N$2:N$624,'COVID 19 FASE I'!D$2:D$624,Planilha4!B697,'COVID 19 FASE I'!G$2:G$624,Planilha4!N$348,'COVID 19 FASE I'!#REF!,Planilha4!N$347)</f>
        <v>#REF!</v>
      </c>
      <c r="O697" s="103" t="e">
        <f t="shared" si="15"/>
        <v>#REF!</v>
      </c>
    </row>
    <row r="698" spans="1:15" x14ac:dyDescent="0.25">
      <c r="A698" s="85" t="s">
        <v>3068</v>
      </c>
      <c r="B698" s="86" t="s">
        <v>3069</v>
      </c>
      <c r="C698" s="102" t="e">
        <f>SUMIFS('COVID 19 FASE I'!N$2:N$624,'COVID 19 FASE I'!D$2:D$624,Planilha4!B698,'COVID 19 FASE I'!G$2:G$624,Planilha4!C$348,'COVID 19 FASE I'!#REF!,Planilha4!C$347)</f>
        <v>#REF!</v>
      </c>
      <c r="D698" s="102" t="e">
        <f>SUMIFS('COVID 19 FASE I'!N$2:N$624,'COVID 19 FASE I'!D$2:D$624,Planilha4!B698,'COVID 19 FASE I'!G$2:G$624,Planilha4!D$348,'COVID 19 FASE I'!#REF!,Planilha4!D$347)</f>
        <v>#REF!</v>
      </c>
      <c r="E698" s="102" t="e">
        <f>SUMIFS('COVID 19 FASE I'!N$2:N$624,'COVID 19 FASE I'!D$2:D$624,Planilha4!B698,'COVID 19 FASE I'!G$2:G$624,Planilha4!E$348,'COVID 19 FASE I'!#REF!,Planilha4!E$347)</f>
        <v>#REF!</v>
      </c>
      <c r="F698" s="102" t="e">
        <f>SUMIFS('COVID 19 FASE I'!N$2:N$624,'COVID 19 FASE I'!D$2:D$624,Planilha4!B698,'COVID 19 FASE I'!G$2:G$624,Planilha4!F$348,'COVID 19 FASE I'!#REF!,Planilha4!F$347)</f>
        <v>#REF!</v>
      </c>
      <c r="G698" s="102" t="e">
        <f>SUMIFS('COVID 19 FASE I'!N$2:N$624,'COVID 19 FASE I'!D$2:D$624,Planilha4!B698,'COVID 19 FASE I'!G$2:G$624,Planilha4!G$348,'COVID 19 FASE I'!#REF!,Planilha4!G$347)</f>
        <v>#REF!</v>
      </c>
      <c r="H698" s="102" t="e">
        <f>SUMIFS('COVID 19 FASE I'!N$2:N$624,'COVID 19 FASE I'!D$2:D$624,Planilha4!B698,'COVID 19 FASE I'!G$2:G$624,Planilha4!H$348,'COVID 19 FASE I'!#REF!,Planilha4!H$347)</f>
        <v>#REF!</v>
      </c>
      <c r="I698" s="102" t="e">
        <f>SUMIFS('COVID 19 FASE I'!N$2:N$624,'COVID 19 FASE I'!D$2:D$624,Planilha4!B698,'COVID 19 FASE I'!G$2:G$624,Planilha4!I$348,'COVID 19 FASE I'!#REF!,Planilha4!I$347)</f>
        <v>#REF!</v>
      </c>
      <c r="J698" s="102" t="e">
        <f>SUMIFS('COVID 19 FASE I'!N$2:N$624,'COVID 19 FASE I'!D$2:D$624,Planilha4!B698,'COVID 19 FASE I'!G$2:G$624,Planilha4!J$348,'COVID 19 FASE I'!#REF!,Planilha4!J$347)</f>
        <v>#REF!</v>
      </c>
      <c r="K698" s="102" t="e">
        <f>SUMIFS('COVID 19 FASE I'!N$2:N$624,'COVID 19 FASE I'!D$2:D$624,Planilha4!B698,'COVID 19 FASE I'!G$2:G$624,Planilha4!K$348,'COVID 19 FASE I'!#REF!,Planilha4!K$347)</f>
        <v>#REF!</v>
      </c>
      <c r="L698" s="102" t="e">
        <f>SUMIFS('COVID 19 FASE I'!N$2:N$624,'COVID 19 FASE I'!D$2:D$624,Planilha4!B698,'COVID 19 FASE I'!G$2:G$624,Planilha4!L$348,'COVID 19 FASE I'!#REF!,Planilha4!L$347)</f>
        <v>#REF!</v>
      </c>
      <c r="M698" s="102" t="e">
        <f>SUMIFS('COVID 19 FASE I'!N$2:N$624,'COVID 19 FASE I'!D$2:D$624,Planilha4!B698,'COVID 19 FASE I'!G$2:G$624,Planilha4!M$348,'COVID 19 FASE I'!#REF!,Planilha4!M$347)</f>
        <v>#REF!</v>
      </c>
      <c r="N698" s="102" t="e">
        <f>SUMIFS('COVID 19 FASE I'!N$2:N$624,'COVID 19 FASE I'!D$2:D$624,Planilha4!B698,'COVID 19 FASE I'!G$2:G$624,Planilha4!N$348,'COVID 19 FASE I'!#REF!,Planilha4!N$347)</f>
        <v>#REF!</v>
      </c>
      <c r="O698" s="103" t="e">
        <f t="shared" si="15"/>
        <v>#REF!</v>
      </c>
    </row>
    <row r="699" spans="1:15" x14ac:dyDescent="0.25">
      <c r="A699" s="91" t="s">
        <v>3280</v>
      </c>
      <c r="B699" s="92" t="s">
        <v>3281</v>
      </c>
      <c r="C699" s="102" t="e">
        <f>SUMIFS('COVID 19 FASE I'!N$2:N$624,'COVID 19 FASE I'!D$2:D$624,Planilha4!B699,'COVID 19 FASE I'!G$2:G$624,Planilha4!C$348,'COVID 19 FASE I'!#REF!,Planilha4!C$347)</f>
        <v>#REF!</v>
      </c>
      <c r="D699" s="102" t="e">
        <f>SUMIFS('COVID 19 FASE I'!N$2:N$624,'COVID 19 FASE I'!D$2:D$624,Planilha4!B699,'COVID 19 FASE I'!G$2:G$624,Planilha4!D$348,'COVID 19 FASE I'!#REF!,Planilha4!D$347)</f>
        <v>#REF!</v>
      </c>
      <c r="E699" s="102" t="e">
        <f>SUMIFS('COVID 19 FASE I'!N$2:N$624,'COVID 19 FASE I'!D$2:D$624,Planilha4!B699,'COVID 19 FASE I'!G$2:G$624,Planilha4!E$348,'COVID 19 FASE I'!#REF!,Planilha4!E$347)</f>
        <v>#REF!</v>
      </c>
      <c r="F699" s="102" t="e">
        <f>SUMIFS('COVID 19 FASE I'!N$2:N$624,'COVID 19 FASE I'!D$2:D$624,Planilha4!B699,'COVID 19 FASE I'!G$2:G$624,Planilha4!F$348,'COVID 19 FASE I'!#REF!,Planilha4!F$347)</f>
        <v>#REF!</v>
      </c>
      <c r="G699" s="102" t="e">
        <f>SUMIFS('COVID 19 FASE I'!N$2:N$624,'COVID 19 FASE I'!D$2:D$624,Planilha4!B699,'COVID 19 FASE I'!G$2:G$624,Planilha4!G$348,'COVID 19 FASE I'!#REF!,Planilha4!G$347)</f>
        <v>#REF!</v>
      </c>
      <c r="H699" s="102" t="e">
        <f>SUMIFS('COVID 19 FASE I'!N$2:N$624,'COVID 19 FASE I'!D$2:D$624,Planilha4!B699,'COVID 19 FASE I'!G$2:G$624,Planilha4!H$348,'COVID 19 FASE I'!#REF!,Planilha4!H$347)</f>
        <v>#REF!</v>
      </c>
      <c r="I699" s="102" t="e">
        <f>SUMIFS('COVID 19 FASE I'!N$2:N$624,'COVID 19 FASE I'!D$2:D$624,Planilha4!B699,'COVID 19 FASE I'!G$2:G$624,Planilha4!I$348,'COVID 19 FASE I'!#REF!,Planilha4!I$347)</f>
        <v>#REF!</v>
      </c>
      <c r="J699" s="102" t="e">
        <f>SUMIFS('COVID 19 FASE I'!N$2:N$624,'COVID 19 FASE I'!D$2:D$624,Planilha4!B699,'COVID 19 FASE I'!G$2:G$624,Planilha4!J$348,'COVID 19 FASE I'!#REF!,Planilha4!J$347)</f>
        <v>#REF!</v>
      </c>
      <c r="K699" s="102" t="e">
        <f>SUMIFS('COVID 19 FASE I'!N$2:N$624,'COVID 19 FASE I'!D$2:D$624,Planilha4!B699,'COVID 19 FASE I'!G$2:G$624,Planilha4!K$348,'COVID 19 FASE I'!#REF!,Planilha4!K$347)</f>
        <v>#REF!</v>
      </c>
      <c r="L699" s="102" t="e">
        <f>SUMIFS('COVID 19 FASE I'!N$2:N$624,'COVID 19 FASE I'!D$2:D$624,Planilha4!B699,'COVID 19 FASE I'!G$2:G$624,Planilha4!L$348,'COVID 19 FASE I'!#REF!,Planilha4!L$347)</f>
        <v>#REF!</v>
      </c>
      <c r="M699" s="102" t="e">
        <f>SUMIFS('COVID 19 FASE I'!N$2:N$624,'COVID 19 FASE I'!D$2:D$624,Planilha4!B699,'COVID 19 FASE I'!G$2:G$624,Planilha4!M$348,'COVID 19 FASE I'!#REF!,Planilha4!M$347)</f>
        <v>#REF!</v>
      </c>
      <c r="N699" s="102" t="e">
        <f>SUMIFS('COVID 19 FASE I'!N$2:N$624,'COVID 19 FASE I'!D$2:D$624,Planilha4!B699,'COVID 19 FASE I'!G$2:G$624,Planilha4!N$348,'COVID 19 FASE I'!#REF!,Planilha4!N$347)</f>
        <v>#REF!</v>
      </c>
      <c r="O699" s="103" t="e">
        <f t="shared" si="15"/>
        <v>#REF!</v>
      </c>
    </row>
    <row r="700" spans="1:15" ht="20.25" customHeight="1" x14ac:dyDescent="0.25">
      <c r="A700" s="89" t="s">
        <v>1264</v>
      </c>
      <c r="B700" s="90" t="s">
        <v>1265</v>
      </c>
      <c r="C700" s="102" t="e">
        <f>SUMIFS('COVID 19 FASE I'!N$2:N$624,'COVID 19 FASE I'!D$2:D$624,Planilha4!B700,'COVID 19 FASE I'!G$2:G$624,Planilha4!C$348,'COVID 19 FASE I'!#REF!,Planilha4!C$347)</f>
        <v>#REF!</v>
      </c>
      <c r="D700" s="102" t="e">
        <f>SUMIFS('COVID 19 FASE I'!N$2:N$624,'COVID 19 FASE I'!D$2:D$624,Planilha4!B700,'COVID 19 FASE I'!G$2:G$624,Planilha4!D$348,'COVID 19 FASE I'!#REF!,Planilha4!D$347)</f>
        <v>#REF!</v>
      </c>
      <c r="E700" s="102" t="e">
        <f>SUMIFS('COVID 19 FASE I'!N$2:N$624,'COVID 19 FASE I'!D$2:D$624,Planilha4!B700,'COVID 19 FASE I'!G$2:G$624,Planilha4!E$348,'COVID 19 FASE I'!#REF!,Planilha4!E$347)</f>
        <v>#REF!</v>
      </c>
      <c r="F700" s="102" t="e">
        <f>SUMIFS('COVID 19 FASE I'!N$2:N$624,'COVID 19 FASE I'!D$2:D$624,Planilha4!B700,'COVID 19 FASE I'!G$2:G$624,Planilha4!F$348,'COVID 19 FASE I'!#REF!,Planilha4!F$347)</f>
        <v>#REF!</v>
      </c>
      <c r="G700" s="102" t="e">
        <f>SUMIFS('COVID 19 FASE I'!N$2:N$624,'COVID 19 FASE I'!D$2:D$624,Planilha4!B700,'COVID 19 FASE I'!G$2:G$624,Planilha4!G$348,'COVID 19 FASE I'!#REF!,Planilha4!G$347)</f>
        <v>#REF!</v>
      </c>
      <c r="H700" s="102" t="e">
        <f>SUMIFS('COVID 19 FASE I'!N$2:N$624,'COVID 19 FASE I'!D$2:D$624,Planilha4!B700,'COVID 19 FASE I'!G$2:G$624,Planilha4!H$348,'COVID 19 FASE I'!#REF!,Planilha4!H$347)</f>
        <v>#REF!</v>
      </c>
      <c r="I700" s="102" t="e">
        <f>SUMIFS('COVID 19 FASE I'!N$2:N$624,'COVID 19 FASE I'!D$2:D$624,Planilha4!B700,'COVID 19 FASE I'!G$2:G$624,Planilha4!I$348,'COVID 19 FASE I'!#REF!,Planilha4!I$347)</f>
        <v>#REF!</v>
      </c>
      <c r="J700" s="102" t="e">
        <f>SUMIFS('COVID 19 FASE I'!N$2:N$624,'COVID 19 FASE I'!D$2:D$624,Planilha4!B700,'COVID 19 FASE I'!G$2:G$624,Planilha4!J$348,'COVID 19 FASE I'!#REF!,Planilha4!J$347)</f>
        <v>#REF!</v>
      </c>
      <c r="K700" s="102" t="e">
        <f>SUMIFS('COVID 19 FASE I'!N$2:N$624,'COVID 19 FASE I'!D$2:D$624,Planilha4!B700,'COVID 19 FASE I'!G$2:G$624,Planilha4!K$348,'COVID 19 FASE I'!#REF!,Planilha4!K$347)</f>
        <v>#REF!</v>
      </c>
      <c r="L700" s="102" t="e">
        <f>SUMIFS('COVID 19 FASE I'!N$2:N$624,'COVID 19 FASE I'!D$2:D$624,Planilha4!B700,'COVID 19 FASE I'!G$2:G$624,Planilha4!L$348,'COVID 19 FASE I'!#REF!,Planilha4!L$347)</f>
        <v>#REF!</v>
      </c>
      <c r="M700" s="102" t="e">
        <f>SUMIFS('COVID 19 FASE I'!N$2:N$624,'COVID 19 FASE I'!D$2:D$624,Planilha4!B700,'COVID 19 FASE I'!G$2:G$624,Planilha4!M$348,'COVID 19 FASE I'!#REF!,Planilha4!M$347)</f>
        <v>#REF!</v>
      </c>
      <c r="N700" s="102" t="e">
        <f>SUMIFS('COVID 19 FASE I'!N$2:N$624,'COVID 19 FASE I'!D$2:D$624,Planilha4!B700,'COVID 19 FASE I'!G$2:G$624,Planilha4!N$348,'COVID 19 FASE I'!#REF!,Planilha4!N$347)</f>
        <v>#REF!</v>
      </c>
      <c r="O700" s="103" t="e">
        <f t="shared" si="15"/>
        <v>#REF!</v>
      </c>
    </row>
    <row r="701" spans="1:15" x14ac:dyDescent="0.25">
      <c r="A701" s="87" t="s">
        <v>702</v>
      </c>
      <c r="B701" s="88" t="s">
        <v>921</v>
      </c>
      <c r="C701" s="102" t="e">
        <f>SUMIFS('COVID 19 FASE I'!N$2:N$624,'COVID 19 FASE I'!D$2:D$624,Planilha4!B701,'COVID 19 FASE I'!G$2:G$624,Planilha4!C$348,'COVID 19 FASE I'!#REF!,Planilha4!C$347)</f>
        <v>#REF!</v>
      </c>
      <c r="D701" s="102" t="e">
        <f>SUMIFS('COVID 19 FASE I'!N$2:N$624,'COVID 19 FASE I'!D$2:D$624,Planilha4!B701,'COVID 19 FASE I'!G$2:G$624,Planilha4!D$348,'COVID 19 FASE I'!#REF!,Planilha4!D$347)</f>
        <v>#REF!</v>
      </c>
      <c r="E701" s="102" t="e">
        <f>SUMIFS('COVID 19 FASE I'!N$2:N$624,'COVID 19 FASE I'!D$2:D$624,Planilha4!B701,'COVID 19 FASE I'!G$2:G$624,Planilha4!E$348,'COVID 19 FASE I'!#REF!,Planilha4!E$347)</f>
        <v>#REF!</v>
      </c>
      <c r="F701" s="102" t="e">
        <f>SUMIFS('COVID 19 FASE I'!N$2:N$624,'COVID 19 FASE I'!D$2:D$624,Planilha4!B701,'COVID 19 FASE I'!G$2:G$624,Planilha4!F$348,'COVID 19 FASE I'!#REF!,Planilha4!F$347)</f>
        <v>#REF!</v>
      </c>
      <c r="G701" s="102" t="e">
        <f>SUMIFS('COVID 19 FASE I'!N$2:N$624,'COVID 19 FASE I'!D$2:D$624,Planilha4!B701,'COVID 19 FASE I'!G$2:G$624,Planilha4!G$348,'COVID 19 FASE I'!#REF!,Planilha4!G$347)</f>
        <v>#REF!</v>
      </c>
      <c r="H701" s="102" t="e">
        <f>SUMIFS('COVID 19 FASE I'!N$2:N$624,'COVID 19 FASE I'!D$2:D$624,Planilha4!B701,'COVID 19 FASE I'!G$2:G$624,Planilha4!H$348,'COVID 19 FASE I'!#REF!,Planilha4!H$347)</f>
        <v>#REF!</v>
      </c>
      <c r="I701" s="102" t="e">
        <f>SUMIFS('COVID 19 FASE I'!N$2:N$624,'COVID 19 FASE I'!D$2:D$624,Planilha4!B701,'COVID 19 FASE I'!G$2:G$624,Planilha4!I$348,'COVID 19 FASE I'!#REF!,Planilha4!I$347)</f>
        <v>#REF!</v>
      </c>
      <c r="J701" s="102" t="e">
        <f>SUMIFS('COVID 19 FASE I'!N$2:N$624,'COVID 19 FASE I'!D$2:D$624,Planilha4!B701,'COVID 19 FASE I'!G$2:G$624,Planilha4!J$348,'COVID 19 FASE I'!#REF!,Planilha4!J$347)</f>
        <v>#REF!</v>
      </c>
      <c r="K701" s="102" t="e">
        <f>SUMIFS('COVID 19 FASE I'!N$2:N$624,'COVID 19 FASE I'!D$2:D$624,Planilha4!B701,'COVID 19 FASE I'!G$2:G$624,Planilha4!K$348,'COVID 19 FASE I'!#REF!,Planilha4!K$347)</f>
        <v>#REF!</v>
      </c>
      <c r="L701" s="102" t="e">
        <f>SUMIFS('COVID 19 FASE I'!N$2:N$624,'COVID 19 FASE I'!D$2:D$624,Planilha4!B701,'COVID 19 FASE I'!G$2:G$624,Planilha4!L$348,'COVID 19 FASE I'!#REF!,Planilha4!L$347)</f>
        <v>#REF!</v>
      </c>
      <c r="M701" s="102" t="e">
        <f>SUMIFS('COVID 19 FASE I'!N$2:N$624,'COVID 19 FASE I'!D$2:D$624,Planilha4!B701,'COVID 19 FASE I'!G$2:G$624,Planilha4!M$348,'COVID 19 FASE I'!#REF!,Planilha4!M$347)</f>
        <v>#REF!</v>
      </c>
      <c r="N701" s="102" t="e">
        <f>SUMIFS('COVID 19 FASE I'!N$2:N$624,'COVID 19 FASE I'!D$2:D$624,Planilha4!B701,'COVID 19 FASE I'!G$2:G$624,Planilha4!N$348,'COVID 19 FASE I'!#REF!,Planilha4!N$347)</f>
        <v>#REF!</v>
      </c>
      <c r="O701" s="103" t="e">
        <f t="shared" si="15"/>
        <v>#REF!</v>
      </c>
    </row>
    <row r="702" spans="1:15" x14ac:dyDescent="0.25">
      <c r="A702" s="89" t="s">
        <v>2599</v>
      </c>
      <c r="B702" s="90" t="s">
        <v>2600</v>
      </c>
      <c r="C702" s="102" t="e">
        <f>SUMIFS('COVID 19 FASE I'!N$2:N$624,'COVID 19 FASE I'!D$2:D$624,Planilha4!B702,'COVID 19 FASE I'!G$2:G$624,Planilha4!C$348,'COVID 19 FASE I'!#REF!,Planilha4!C$347)</f>
        <v>#REF!</v>
      </c>
      <c r="D702" s="102" t="e">
        <f>SUMIFS('COVID 19 FASE I'!N$2:N$624,'COVID 19 FASE I'!D$2:D$624,Planilha4!B702,'COVID 19 FASE I'!G$2:G$624,Planilha4!D$348,'COVID 19 FASE I'!#REF!,Planilha4!D$347)</f>
        <v>#REF!</v>
      </c>
      <c r="E702" s="102" t="e">
        <f>SUMIFS('COVID 19 FASE I'!N$2:N$624,'COVID 19 FASE I'!D$2:D$624,Planilha4!B702,'COVID 19 FASE I'!G$2:G$624,Planilha4!E$348,'COVID 19 FASE I'!#REF!,Planilha4!E$347)</f>
        <v>#REF!</v>
      </c>
      <c r="F702" s="102" t="e">
        <f>SUMIFS('COVID 19 FASE I'!N$2:N$624,'COVID 19 FASE I'!D$2:D$624,Planilha4!B702,'COVID 19 FASE I'!G$2:G$624,Planilha4!F$348,'COVID 19 FASE I'!#REF!,Planilha4!F$347)</f>
        <v>#REF!</v>
      </c>
      <c r="G702" s="102" t="e">
        <f>SUMIFS('COVID 19 FASE I'!N$2:N$624,'COVID 19 FASE I'!D$2:D$624,Planilha4!B702,'COVID 19 FASE I'!G$2:G$624,Planilha4!G$348,'COVID 19 FASE I'!#REF!,Planilha4!G$347)</f>
        <v>#REF!</v>
      </c>
      <c r="H702" s="102" t="e">
        <f>SUMIFS('COVID 19 FASE I'!N$2:N$624,'COVID 19 FASE I'!D$2:D$624,Planilha4!B702,'COVID 19 FASE I'!G$2:G$624,Planilha4!H$348,'COVID 19 FASE I'!#REF!,Planilha4!H$347)</f>
        <v>#REF!</v>
      </c>
      <c r="I702" s="102" t="e">
        <f>SUMIFS('COVID 19 FASE I'!N$2:N$624,'COVID 19 FASE I'!D$2:D$624,Planilha4!B702,'COVID 19 FASE I'!G$2:G$624,Planilha4!I$348,'COVID 19 FASE I'!#REF!,Planilha4!I$347)</f>
        <v>#REF!</v>
      </c>
      <c r="J702" s="102" t="e">
        <f>SUMIFS('COVID 19 FASE I'!N$2:N$624,'COVID 19 FASE I'!D$2:D$624,Planilha4!B702,'COVID 19 FASE I'!G$2:G$624,Planilha4!J$348,'COVID 19 FASE I'!#REF!,Planilha4!J$347)</f>
        <v>#REF!</v>
      </c>
      <c r="K702" s="102" t="e">
        <f>SUMIFS('COVID 19 FASE I'!N$2:N$624,'COVID 19 FASE I'!D$2:D$624,Planilha4!B702,'COVID 19 FASE I'!G$2:G$624,Planilha4!K$348,'COVID 19 FASE I'!#REF!,Planilha4!K$347)</f>
        <v>#REF!</v>
      </c>
      <c r="L702" s="102" t="e">
        <f>SUMIFS('COVID 19 FASE I'!N$2:N$624,'COVID 19 FASE I'!D$2:D$624,Planilha4!B702,'COVID 19 FASE I'!G$2:G$624,Planilha4!L$348,'COVID 19 FASE I'!#REF!,Planilha4!L$347)</f>
        <v>#REF!</v>
      </c>
      <c r="M702" s="102" t="e">
        <f>SUMIFS('COVID 19 FASE I'!N$2:N$624,'COVID 19 FASE I'!D$2:D$624,Planilha4!B702,'COVID 19 FASE I'!G$2:G$624,Planilha4!M$348,'COVID 19 FASE I'!#REF!,Planilha4!M$347)</f>
        <v>#REF!</v>
      </c>
      <c r="N702" s="102" t="e">
        <f>SUMIFS('COVID 19 FASE I'!N$2:N$624,'COVID 19 FASE I'!D$2:D$624,Planilha4!B702,'COVID 19 FASE I'!G$2:G$624,Planilha4!N$348,'COVID 19 FASE I'!#REF!,Planilha4!N$347)</f>
        <v>#REF!</v>
      </c>
      <c r="O702" s="103" t="e">
        <f t="shared" si="15"/>
        <v>#REF!</v>
      </c>
    </row>
    <row r="703" spans="1:15" x14ac:dyDescent="0.25">
      <c r="A703" s="89" t="s">
        <v>201</v>
      </c>
      <c r="B703" s="90" t="s">
        <v>1586</v>
      </c>
      <c r="C703" s="102" t="e">
        <f>SUMIFS('COVID 19 FASE I'!N$2:N$624,'COVID 19 FASE I'!D$2:D$624,Planilha4!B703,'COVID 19 FASE I'!G$2:G$624,Planilha4!C$348,'COVID 19 FASE I'!#REF!,Planilha4!C$347)</f>
        <v>#REF!</v>
      </c>
      <c r="D703" s="102" t="e">
        <f>SUMIFS('COVID 19 FASE I'!N$2:N$624,'COVID 19 FASE I'!D$2:D$624,Planilha4!B703,'COVID 19 FASE I'!G$2:G$624,Planilha4!D$348,'COVID 19 FASE I'!#REF!,Planilha4!D$347)</f>
        <v>#REF!</v>
      </c>
      <c r="E703" s="102" t="e">
        <f>SUMIFS('COVID 19 FASE I'!N$2:N$624,'COVID 19 FASE I'!D$2:D$624,Planilha4!B703,'COVID 19 FASE I'!G$2:G$624,Planilha4!E$348,'COVID 19 FASE I'!#REF!,Planilha4!E$347)</f>
        <v>#REF!</v>
      </c>
      <c r="F703" s="102" t="e">
        <f>SUMIFS('COVID 19 FASE I'!N$2:N$624,'COVID 19 FASE I'!D$2:D$624,Planilha4!B703,'COVID 19 FASE I'!G$2:G$624,Planilha4!F$348,'COVID 19 FASE I'!#REF!,Planilha4!F$347)</f>
        <v>#REF!</v>
      </c>
      <c r="G703" s="102" t="e">
        <f>SUMIFS('COVID 19 FASE I'!N$2:N$624,'COVID 19 FASE I'!D$2:D$624,Planilha4!B703,'COVID 19 FASE I'!G$2:G$624,Planilha4!G$348,'COVID 19 FASE I'!#REF!,Planilha4!G$347)</f>
        <v>#REF!</v>
      </c>
      <c r="H703" s="102" t="e">
        <f>SUMIFS('COVID 19 FASE I'!N$2:N$624,'COVID 19 FASE I'!D$2:D$624,Planilha4!B703,'COVID 19 FASE I'!G$2:G$624,Planilha4!H$348,'COVID 19 FASE I'!#REF!,Planilha4!H$347)</f>
        <v>#REF!</v>
      </c>
      <c r="I703" s="102" t="e">
        <f>SUMIFS('COVID 19 FASE I'!N$2:N$624,'COVID 19 FASE I'!D$2:D$624,Planilha4!B703,'COVID 19 FASE I'!G$2:G$624,Planilha4!I$348,'COVID 19 FASE I'!#REF!,Planilha4!I$347)</f>
        <v>#REF!</v>
      </c>
      <c r="J703" s="102" t="e">
        <f>SUMIFS('COVID 19 FASE I'!N$2:N$624,'COVID 19 FASE I'!D$2:D$624,Planilha4!B703,'COVID 19 FASE I'!G$2:G$624,Planilha4!J$348,'COVID 19 FASE I'!#REF!,Planilha4!J$347)</f>
        <v>#REF!</v>
      </c>
      <c r="K703" s="102" t="e">
        <f>SUMIFS('COVID 19 FASE I'!N$2:N$624,'COVID 19 FASE I'!D$2:D$624,Planilha4!B703,'COVID 19 FASE I'!G$2:G$624,Planilha4!K$348,'COVID 19 FASE I'!#REF!,Planilha4!K$347)</f>
        <v>#REF!</v>
      </c>
      <c r="L703" s="102" t="e">
        <f>SUMIFS('COVID 19 FASE I'!N$2:N$624,'COVID 19 FASE I'!D$2:D$624,Planilha4!B703,'COVID 19 FASE I'!G$2:G$624,Planilha4!L$348,'COVID 19 FASE I'!#REF!,Planilha4!L$347)</f>
        <v>#REF!</v>
      </c>
      <c r="M703" s="102" t="e">
        <f>SUMIFS('COVID 19 FASE I'!N$2:N$624,'COVID 19 FASE I'!D$2:D$624,Planilha4!B703,'COVID 19 FASE I'!G$2:G$624,Planilha4!M$348,'COVID 19 FASE I'!#REF!,Planilha4!M$347)</f>
        <v>#REF!</v>
      </c>
      <c r="N703" s="102" t="e">
        <f>SUMIFS('COVID 19 FASE I'!N$2:N$624,'COVID 19 FASE I'!D$2:D$624,Planilha4!B703,'COVID 19 FASE I'!G$2:G$624,Planilha4!N$348,'COVID 19 FASE I'!#REF!,Planilha4!N$347)</f>
        <v>#REF!</v>
      </c>
      <c r="O703" s="103" t="e">
        <f t="shared" si="15"/>
        <v>#REF!</v>
      </c>
    </row>
    <row r="704" spans="1:15" x14ac:dyDescent="0.25">
      <c r="A704" s="89" t="s">
        <v>1320</v>
      </c>
      <c r="B704" s="90" t="s">
        <v>1321</v>
      </c>
      <c r="C704" s="102" t="e">
        <f>SUMIFS('COVID 19 FASE I'!N$2:N$624,'COVID 19 FASE I'!D$2:D$624,Planilha4!B704,'COVID 19 FASE I'!G$2:G$624,Planilha4!C$348,'COVID 19 FASE I'!#REF!,Planilha4!C$347)</f>
        <v>#REF!</v>
      </c>
      <c r="D704" s="102" t="e">
        <f>SUMIFS('COVID 19 FASE I'!N$2:N$624,'COVID 19 FASE I'!D$2:D$624,Planilha4!B704,'COVID 19 FASE I'!G$2:G$624,Planilha4!D$348,'COVID 19 FASE I'!#REF!,Planilha4!D$347)</f>
        <v>#REF!</v>
      </c>
      <c r="E704" s="102" t="e">
        <f>SUMIFS('COVID 19 FASE I'!N$2:N$624,'COVID 19 FASE I'!D$2:D$624,Planilha4!B704,'COVID 19 FASE I'!G$2:G$624,Planilha4!E$348,'COVID 19 FASE I'!#REF!,Planilha4!E$347)</f>
        <v>#REF!</v>
      </c>
      <c r="F704" s="102" t="e">
        <f>SUMIFS('COVID 19 FASE I'!N$2:N$624,'COVID 19 FASE I'!D$2:D$624,Planilha4!B704,'COVID 19 FASE I'!G$2:G$624,Planilha4!F$348,'COVID 19 FASE I'!#REF!,Planilha4!F$347)</f>
        <v>#REF!</v>
      </c>
      <c r="G704" s="102" t="e">
        <f>SUMIFS('COVID 19 FASE I'!N$2:N$624,'COVID 19 FASE I'!D$2:D$624,Planilha4!B704,'COVID 19 FASE I'!G$2:G$624,Planilha4!G$348,'COVID 19 FASE I'!#REF!,Planilha4!G$347)</f>
        <v>#REF!</v>
      </c>
      <c r="H704" s="102" t="e">
        <f>SUMIFS('COVID 19 FASE I'!N$2:N$624,'COVID 19 FASE I'!D$2:D$624,Planilha4!B704,'COVID 19 FASE I'!G$2:G$624,Planilha4!H$348,'COVID 19 FASE I'!#REF!,Planilha4!H$347)</f>
        <v>#REF!</v>
      </c>
      <c r="I704" s="102" t="e">
        <f>SUMIFS('COVID 19 FASE I'!N$2:N$624,'COVID 19 FASE I'!D$2:D$624,Planilha4!B704,'COVID 19 FASE I'!G$2:G$624,Planilha4!I$348,'COVID 19 FASE I'!#REF!,Planilha4!I$347)</f>
        <v>#REF!</v>
      </c>
      <c r="J704" s="102" t="e">
        <f>SUMIFS('COVID 19 FASE I'!N$2:N$624,'COVID 19 FASE I'!D$2:D$624,Planilha4!B704,'COVID 19 FASE I'!G$2:G$624,Planilha4!J$348,'COVID 19 FASE I'!#REF!,Planilha4!J$347)</f>
        <v>#REF!</v>
      </c>
      <c r="K704" s="102" t="e">
        <f>SUMIFS('COVID 19 FASE I'!N$2:N$624,'COVID 19 FASE I'!D$2:D$624,Planilha4!B704,'COVID 19 FASE I'!G$2:G$624,Planilha4!K$348,'COVID 19 FASE I'!#REF!,Planilha4!K$347)</f>
        <v>#REF!</v>
      </c>
      <c r="L704" s="102" t="e">
        <f>SUMIFS('COVID 19 FASE I'!N$2:N$624,'COVID 19 FASE I'!D$2:D$624,Planilha4!B704,'COVID 19 FASE I'!G$2:G$624,Planilha4!L$348,'COVID 19 FASE I'!#REF!,Planilha4!L$347)</f>
        <v>#REF!</v>
      </c>
      <c r="M704" s="102" t="e">
        <f>SUMIFS('COVID 19 FASE I'!N$2:N$624,'COVID 19 FASE I'!D$2:D$624,Planilha4!B704,'COVID 19 FASE I'!G$2:G$624,Planilha4!M$348,'COVID 19 FASE I'!#REF!,Planilha4!M$347)</f>
        <v>#REF!</v>
      </c>
      <c r="N704" s="102" t="e">
        <f>SUMIFS('COVID 19 FASE I'!N$2:N$624,'COVID 19 FASE I'!D$2:D$624,Planilha4!B704,'COVID 19 FASE I'!G$2:G$624,Planilha4!N$348,'COVID 19 FASE I'!#REF!,Planilha4!N$347)</f>
        <v>#REF!</v>
      </c>
      <c r="O704" s="103" t="e">
        <f t="shared" si="15"/>
        <v>#REF!</v>
      </c>
    </row>
    <row r="705" spans="1:15" x14ac:dyDescent="0.25">
      <c r="A705" s="89" t="s">
        <v>1298</v>
      </c>
      <c r="B705" s="90" t="s">
        <v>1299</v>
      </c>
      <c r="C705" s="102" t="e">
        <f>SUMIFS('COVID 19 FASE I'!N$2:N$624,'COVID 19 FASE I'!D$2:D$624,Planilha4!B705,'COVID 19 FASE I'!G$2:G$624,Planilha4!C$348,'COVID 19 FASE I'!#REF!,Planilha4!C$347)</f>
        <v>#REF!</v>
      </c>
      <c r="D705" s="102" t="e">
        <f>SUMIFS('COVID 19 FASE I'!N$2:N$624,'COVID 19 FASE I'!D$2:D$624,Planilha4!B705,'COVID 19 FASE I'!G$2:G$624,Planilha4!D$348,'COVID 19 FASE I'!#REF!,Planilha4!D$347)</f>
        <v>#REF!</v>
      </c>
      <c r="E705" s="102" t="e">
        <f>SUMIFS('COVID 19 FASE I'!N$2:N$624,'COVID 19 FASE I'!D$2:D$624,Planilha4!B705,'COVID 19 FASE I'!G$2:G$624,Planilha4!E$348,'COVID 19 FASE I'!#REF!,Planilha4!E$347)</f>
        <v>#REF!</v>
      </c>
      <c r="F705" s="102" t="e">
        <f>SUMIFS('COVID 19 FASE I'!N$2:N$624,'COVID 19 FASE I'!D$2:D$624,Planilha4!B705,'COVID 19 FASE I'!G$2:G$624,Planilha4!F$348,'COVID 19 FASE I'!#REF!,Planilha4!F$347)</f>
        <v>#REF!</v>
      </c>
      <c r="G705" s="102" t="e">
        <f>SUMIFS('COVID 19 FASE I'!N$2:N$624,'COVID 19 FASE I'!D$2:D$624,Planilha4!B705,'COVID 19 FASE I'!G$2:G$624,Planilha4!G$348,'COVID 19 FASE I'!#REF!,Planilha4!G$347)</f>
        <v>#REF!</v>
      </c>
      <c r="H705" s="102" t="e">
        <f>SUMIFS('COVID 19 FASE I'!N$2:N$624,'COVID 19 FASE I'!D$2:D$624,Planilha4!B705,'COVID 19 FASE I'!G$2:G$624,Planilha4!H$348,'COVID 19 FASE I'!#REF!,Planilha4!H$347)</f>
        <v>#REF!</v>
      </c>
      <c r="I705" s="102" t="e">
        <f>SUMIFS('COVID 19 FASE I'!N$2:N$624,'COVID 19 FASE I'!D$2:D$624,Planilha4!B705,'COVID 19 FASE I'!G$2:G$624,Planilha4!I$348,'COVID 19 FASE I'!#REF!,Planilha4!I$347)</f>
        <v>#REF!</v>
      </c>
      <c r="J705" s="102" t="e">
        <f>SUMIFS('COVID 19 FASE I'!N$2:N$624,'COVID 19 FASE I'!D$2:D$624,Planilha4!B705,'COVID 19 FASE I'!G$2:G$624,Planilha4!J$348,'COVID 19 FASE I'!#REF!,Planilha4!J$347)</f>
        <v>#REF!</v>
      </c>
      <c r="K705" s="102" t="e">
        <f>SUMIFS('COVID 19 FASE I'!N$2:N$624,'COVID 19 FASE I'!D$2:D$624,Planilha4!B705,'COVID 19 FASE I'!G$2:G$624,Planilha4!K$348,'COVID 19 FASE I'!#REF!,Planilha4!K$347)</f>
        <v>#REF!</v>
      </c>
      <c r="L705" s="102" t="e">
        <f>SUMIFS('COVID 19 FASE I'!N$2:N$624,'COVID 19 FASE I'!D$2:D$624,Planilha4!B705,'COVID 19 FASE I'!G$2:G$624,Planilha4!L$348,'COVID 19 FASE I'!#REF!,Planilha4!L$347)</f>
        <v>#REF!</v>
      </c>
      <c r="M705" s="102" t="e">
        <f>SUMIFS('COVID 19 FASE I'!N$2:N$624,'COVID 19 FASE I'!D$2:D$624,Planilha4!B705,'COVID 19 FASE I'!G$2:G$624,Planilha4!M$348,'COVID 19 FASE I'!#REF!,Planilha4!M$347)</f>
        <v>#REF!</v>
      </c>
      <c r="N705" s="102" t="e">
        <f>SUMIFS('COVID 19 FASE I'!N$2:N$624,'COVID 19 FASE I'!D$2:D$624,Planilha4!B705,'COVID 19 FASE I'!G$2:G$624,Planilha4!N$348,'COVID 19 FASE I'!#REF!,Planilha4!N$347)</f>
        <v>#REF!</v>
      </c>
      <c r="O705" s="103" t="e">
        <f t="shared" si="15"/>
        <v>#REF!</v>
      </c>
    </row>
    <row r="706" spans="1:15" x14ac:dyDescent="0.25">
      <c r="A706" s="89" t="s">
        <v>2091</v>
      </c>
      <c r="B706" s="90" t="s">
        <v>2092</v>
      </c>
      <c r="C706" s="102" t="e">
        <f>SUMIFS('COVID 19 FASE I'!N$2:N$624,'COVID 19 FASE I'!D$2:D$624,Planilha4!B706,'COVID 19 FASE I'!G$2:G$624,Planilha4!C$348,'COVID 19 FASE I'!#REF!,Planilha4!C$347)</f>
        <v>#REF!</v>
      </c>
      <c r="D706" s="102" t="e">
        <f>SUMIFS('COVID 19 FASE I'!N$2:N$624,'COVID 19 FASE I'!D$2:D$624,Planilha4!B706,'COVID 19 FASE I'!G$2:G$624,Planilha4!D$348,'COVID 19 FASE I'!#REF!,Planilha4!D$347)</f>
        <v>#REF!</v>
      </c>
      <c r="E706" s="102" t="e">
        <f>SUMIFS('COVID 19 FASE I'!N$2:N$624,'COVID 19 FASE I'!D$2:D$624,Planilha4!B706,'COVID 19 FASE I'!G$2:G$624,Planilha4!E$348,'COVID 19 FASE I'!#REF!,Planilha4!E$347)</f>
        <v>#REF!</v>
      </c>
      <c r="F706" s="102" t="e">
        <f>SUMIFS('COVID 19 FASE I'!N$2:N$624,'COVID 19 FASE I'!D$2:D$624,Planilha4!B706,'COVID 19 FASE I'!G$2:G$624,Planilha4!F$348,'COVID 19 FASE I'!#REF!,Planilha4!F$347)</f>
        <v>#REF!</v>
      </c>
      <c r="G706" s="102" t="e">
        <f>SUMIFS('COVID 19 FASE I'!N$2:N$624,'COVID 19 FASE I'!D$2:D$624,Planilha4!B706,'COVID 19 FASE I'!G$2:G$624,Planilha4!G$348,'COVID 19 FASE I'!#REF!,Planilha4!G$347)</f>
        <v>#REF!</v>
      </c>
      <c r="H706" s="102" t="e">
        <f>SUMIFS('COVID 19 FASE I'!N$2:N$624,'COVID 19 FASE I'!D$2:D$624,Planilha4!B706,'COVID 19 FASE I'!G$2:G$624,Planilha4!H$348,'COVID 19 FASE I'!#REF!,Planilha4!H$347)</f>
        <v>#REF!</v>
      </c>
      <c r="I706" s="102" t="e">
        <f>SUMIFS('COVID 19 FASE I'!N$2:N$624,'COVID 19 FASE I'!D$2:D$624,Planilha4!B706,'COVID 19 FASE I'!G$2:G$624,Planilha4!I$348,'COVID 19 FASE I'!#REF!,Planilha4!I$347)</f>
        <v>#REF!</v>
      </c>
      <c r="J706" s="102" t="e">
        <f>SUMIFS('COVID 19 FASE I'!N$2:N$624,'COVID 19 FASE I'!D$2:D$624,Planilha4!B706,'COVID 19 FASE I'!G$2:G$624,Planilha4!J$348,'COVID 19 FASE I'!#REF!,Planilha4!J$347)</f>
        <v>#REF!</v>
      </c>
      <c r="K706" s="102" t="e">
        <f>SUMIFS('COVID 19 FASE I'!N$2:N$624,'COVID 19 FASE I'!D$2:D$624,Planilha4!B706,'COVID 19 FASE I'!G$2:G$624,Planilha4!K$348,'COVID 19 FASE I'!#REF!,Planilha4!K$347)</f>
        <v>#REF!</v>
      </c>
      <c r="L706" s="102" t="e">
        <f>SUMIFS('COVID 19 FASE I'!N$2:N$624,'COVID 19 FASE I'!D$2:D$624,Planilha4!B706,'COVID 19 FASE I'!G$2:G$624,Planilha4!L$348,'COVID 19 FASE I'!#REF!,Planilha4!L$347)</f>
        <v>#REF!</v>
      </c>
      <c r="M706" s="102" t="e">
        <f>SUMIFS('COVID 19 FASE I'!N$2:N$624,'COVID 19 FASE I'!D$2:D$624,Planilha4!B706,'COVID 19 FASE I'!G$2:G$624,Planilha4!M$348,'COVID 19 FASE I'!#REF!,Planilha4!M$347)</f>
        <v>#REF!</v>
      </c>
      <c r="N706" s="102" t="e">
        <f>SUMIFS('COVID 19 FASE I'!N$2:N$624,'COVID 19 FASE I'!D$2:D$624,Planilha4!B706,'COVID 19 FASE I'!G$2:G$624,Planilha4!N$348,'COVID 19 FASE I'!#REF!,Planilha4!N$347)</f>
        <v>#REF!</v>
      </c>
      <c r="O706" s="103" t="e">
        <f t="shared" si="15"/>
        <v>#REF!</v>
      </c>
    </row>
    <row r="707" spans="1:15" x14ac:dyDescent="0.25">
      <c r="A707" s="89" t="s">
        <v>2269</v>
      </c>
      <c r="B707" s="90" t="s">
        <v>2270</v>
      </c>
      <c r="C707" s="102" t="e">
        <f>SUMIFS('COVID 19 FASE I'!N$2:N$624,'COVID 19 FASE I'!D$2:D$624,Planilha4!B707,'COVID 19 FASE I'!G$2:G$624,Planilha4!C$348,'COVID 19 FASE I'!#REF!,Planilha4!C$347)</f>
        <v>#REF!</v>
      </c>
      <c r="D707" s="102" t="e">
        <f>SUMIFS('COVID 19 FASE I'!N$2:N$624,'COVID 19 FASE I'!D$2:D$624,Planilha4!B707,'COVID 19 FASE I'!G$2:G$624,Planilha4!D$348,'COVID 19 FASE I'!#REF!,Planilha4!D$347)</f>
        <v>#REF!</v>
      </c>
      <c r="E707" s="102" t="e">
        <f>SUMIFS('COVID 19 FASE I'!N$2:N$624,'COVID 19 FASE I'!D$2:D$624,Planilha4!B707,'COVID 19 FASE I'!G$2:G$624,Planilha4!E$348,'COVID 19 FASE I'!#REF!,Planilha4!E$347)</f>
        <v>#REF!</v>
      </c>
      <c r="F707" s="102" t="e">
        <f>SUMIFS('COVID 19 FASE I'!N$2:N$624,'COVID 19 FASE I'!D$2:D$624,Planilha4!B707,'COVID 19 FASE I'!G$2:G$624,Planilha4!F$348,'COVID 19 FASE I'!#REF!,Planilha4!F$347)</f>
        <v>#REF!</v>
      </c>
      <c r="G707" s="102" t="e">
        <f>SUMIFS('COVID 19 FASE I'!N$2:N$624,'COVID 19 FASE I'!D$2:D$624,Planilha4!B707,'COVID 19 FASE I'!G$2:G$624,Planilha4!G$348,'COVID 19 FASE I'!#REF!,Planilha4!G$347)</f>
        <v>#REF!</v>
      </c>
      <c r="H707" s="102" t="e">
        <f>SUMIFS('COVID 19 FASE I'!N$2:N$624,'COVID 19 FASE I'!D$2:D$624,Planilha4!B707,'COVID 19 FASE I'!G$2:G$624,Planilha4!H$348,'COVID 19 FASE I'!#REF!,Planilha4!H$347)</f>
        <v>#REF!</v>
      </c>
      <c r="I707" s="102" t="e">
        <f>SUMIFS('COVID 19 FASE I'!N$2:N$624,'COVID 19 FASE I'!D$2:D$624,Planilha4!B707,'COVID 19 FASE I'!G$2:G$624,Planilha4!I$348,'COVID 19 FASE I'!#REF!,Planilha4!I$347)</f>
        <v>#REF!</v>
      </c>
      <c r="J707" s="102" t="e">
        <f>SUMIFS('COVID 19 FASE I'!N$2:N$624,'COVID 19 FASE I'!D$2:D$624,Planilha4!B707,'COVID 19 FASE I'!G$2:G$624,Planilha4!J$348,'COVID 19 FASE I'!#REF!,Planilha4!J$347)</f>
        <v>#REF!</v>
      </c>
      <c r="K707" s="102" t="e">
        <f>SUMIFS('COVID 19 FASE I'!N$2:N$624,'COVID 19 FASE I'!D$2:D$624,Planilha4!B707,'COVID 19 FASE I'!G$2:G$624,Planilha4!K$348,'COVID 19 FASE I'!#REF!,Planilha4!K$347)</f>
        <v>#REF!</v>
      </c>
      <c r="L707" s="102" t="e">
        <f>SUMIFS('COVID 19 FASE I'!N$2:N$624,'COVID 19 FASE I'!D$2:D$624,Planilha4!B707,'COVID 19 FASE I'!G$2:G$624,Planilha4!L$348,'COVID 19 FASE I'!#REF!,Planilha4!L$347)</f>
        <v>#REF!</v>
      </c>
      <c r="M707" s="102" t="e">
        <f>SUMIFS('COVID 19 FASE I'!N$2:N$624,'COVID 19 FASE I'!D$2:D$624,Planilha4!B707,'COVID 19 FASE I'!G$2:G$624,Planilha4!M$348,'COVID 19 FASE I'!#REF!,Planilha4!M$347)</f>
        <v>#REF!</v>
      </c>
      <c r="N707" s="102" t="e">
        <f>SUMIFS('COVID 19 FASE I'!N$2:N$624,'COVID 19 FASE I'!D$2:D$624,Planilha4!B707,'COVID 19 FASE I'!G$2:G$624,Planilha4!N$348,'COVID 19 FASE I'!#REF!,Planilha4!N$347)</f>
        <v>#REF!</v>
      </c>
      <c r="O707" s="103" t="e">
        <f t="shared" si="15"/>
        <v>#REF!</v>
      </c>
    </row>
    <row r="708" spans="1:15" x14ac:dyDescent="0.25">
      <c r="A708" s="89" t="s">
        <v>1402</v>
      </c>
      <c r="B708" s="90" t="s">
        <v>1403</v>
      </c>
      <c r="C708" s="102" t="e">
        <f>SUMIFS('COVID 19 FASE I'!N$2:N$624,'COVID 19 FASE I'!D$2:D$624,Planilha4!B708,'COVID 19 FASE I'!G$2:G$624,Planilha4!C$348,'COVID 19 FASE I'!#REF!,Planilha4!C$347)</f>
        <v>#REF!</v>
      </c>
      <c r="D708" s="102" t="e">
        <f>SUMIFS('COVID 19 FASE I'!N$2:N$624,'COVID 19 FASE I'!D$2:D$624,Planilha4!B708,'COVID 19 FASE I'!G$2:G$624,Planilha4!D$348,'COVID 19 FASE I'!#REF!,Planilha4!D$347)</f>
        <v>#REF!</v>
      </c>
      <c r="E708" s="102" t="e">
        <f>SUMIFS('COVID 19 FASE I'!N$2:N$624,'COVID 19 FASE I'!D$2:D$624,Planilha4!B708,'COVID 19 FASE I'!G$2:G$624,Planilha4!E$348,'COVID 19 FASE I'!#REF!,Planilha4!E$347)</f>
        <v>#REF!</v>
      </c>
      <c r="F708" s="102" t="e">
        <f>SUMIFS('COVID 19 FASE I'!N$2:N$624,'COVID 19 FASE I'!D$2:D$624,Planilha4!B708,'COVID 19 FASE I'!G$2:G$624,Planilha4!F$348,'COVID 19 FASE I'!#REF!,Planilha4!F$347)</f>
        <v>#REF!</v>
      </c>
      <c r="G708" s="102" t="e">
        <f>SUMIFS('COVID 19 FASE I'!N$2:N$624,'COVID 19 FASE I'!D$2:D$624,Planilha4!B708,'COVID 19 FASE I'!G$2:G$624,Planilha4!G$348,'COVID 19 FASE I'!#REF!,Planilha4!G$347)</f>
        <v>#REF!</v>
      </c>
      <c r="H708" s="102" t="e">
        <f>SUMIFS('COVID 19 FASE I'!N$2:N$624,'COVID 19 FASE I'!D$2:D$624,Planilha4!B708,'COVID 19 FASE I'!G$2:G$624,Planilha4!H$348,'COVID 19 FASE I'!#REF!,Planilha4!H$347)</f>
        <v>#REF!</v>
      </c>
      <c r="I708" s="102" t="e">
        <f>SUMIFS('COVID 19 FASE I'!N$2:N$624,'COVID 19 FASE I'!D$2:D$624,Planilha4!B708,'COVID 19 FASE I'!G$2:G$624,Planilha4!I$348,'COVID 19 FASE I'!#REF!,Planilha4!I$347)</f>
        <v>#REF!</v>
      </c>
      <c r="J708" s="102" t="e">
        <f>SUMIFS('COVID 19 FASE I'!N$2:N$624,'COVID 19 FASE I'!D$2:D$624,Planilha4!B708,'COVID 19 FASE I'!G$2:G$624,Planilha4!J$348,'COVID 19 FASE I'!#REF!,Planilha4!J$347)</f>
        <v>#REF!</v>
      </c>
      <c r="K708" s="102" t="e">
        <f>SUMIFS('COVID 19 FASE I'!N$2:N$624,'COVID 19 FASE I'!D$2:D$624,Planilha4!B708,'COVID 19 FASE I'!G$2:G$624,Planilha4!K$348,'COVID 19 FASE I'!#REF!,Planilha4!K$347)</f>
        <v>#REF!</v>
      </c>
      <c r="L708" s="102" t="e">
        <f>SUMIFS('COVID 19 FASE I'!N$2:N$624,'COVID 19 FASE I'!D$2:D$624,Planilha4!B708,'COVID 19 FASE I'!G$2:G$624,Planilha4!L$348,'COVID 19 FASE I'!#REF!,Planilha4!L$347)</f>
        <v>#REF!</v>
      </c>
      <c r="M708" s="102" t="e">
        <f>SUMIFS('COVID 19 FASE I'!N$2:N$624,'COVID 19 FASE I'!D$2:D$624,Planilha4!B708,'COVID 19 FASE I'!G$2:G$624,Planilha4!M$348,'COVID 19 FASE I'!#REF!,Planilha4!M$347)</f>
        <v>#REF!</v>
      </c>
      <c r="N708" s="102" t="e">
        <f>SUMIFS('COVID 19 FASE I'!N$2:N$624,'COVID 19 FASE I'!D$2:D$624,Planilha4!B708,'COVID 19 FASE I'!G$2:G$624,Planilha4!N$348,'COVID 19 FASE I'!#REF!,Planilha4!N$347)</f>
        <v>#REF!</v>
      </c>
      <c r="O708" s="103" t="e">
        <f t="shared" si="15"/>
        <v>#REF!</v>
      </c>
    </row>
    <row r="709" spans="1:15" x14ac:dyDescent="0.25">
      <c r="A709" s="85" t="s">
        <v>2616</v>
      </c>
      <c r="B709" s="86" t="s">
        <v>2617</v>
      </c>
      <c r="C709" s="102" t="e">
        <f>SUMIFS('COVID 19 FASE I'!N$2:N$624,'COVID 19 FASE I'!D$2:D$624,Planilha4!B709,'COVID 19 FASE I'!G$2:G$624,Planilha4!C$348,'COVID 19 FASE I'!#REF!,Planilha4!C$347)</f>
        <v>#REF!</v>
      </c>
      <c r="D709" s="102" t="e">
        <f>SUMIFS('COVID 19 FASE I'!N$2:N$624,'COVID 19 FASE I'!D$2:D$624,Planilha4!B709,'COVID 19 FASE I'!G$2:G$624,Planilha4!D$348,'COVID 19 FASE I'!#REF!,Planilha4!D$347)</f>
        <v>#REF!</v>
      </c>
      <c r="E709" s="102" t="e">
        <f>SUMIFS('COVID 19 FASE I'!N$2:N$624,'COVID 19 FASE I'!D$2:D$624,Planilha4!B709,'COVID 19 FASE I'!G$2:G$624,Planilha4!E$348,'COVID 19 FASE I'!#REF!,Planilha4!E$347)</f>
        <v>#REF!</v>
      </c>
      <c r="F709" s="102" t="e">
        <f>SUMIFS('COVID 19 FASE I'!N$2:N$624,'COVID 19 FASE I'!D$2:D$624,Planilha4!B709,'COVID 19 FASE I'!G$2:G$624,Planilha4!F$348,'COVID 19 FASE I'!#REF!,Planilha4!F$347)</f>
        <v>#REF!</v>
      </c>
      <c r="G709" s="102" t="e">
        <f>SUMIFS('COVID 19 FASE I'!N$2:N$624,'COVID 19 FASE I'!D$2:D$624,Planilha4!B709,'COVID 19 FASE I'!G$2:G$624,Planilha4!G$348,'COVID 19 FASE I'!#REF!,Planilha4!G$347)</f>
        <v>#REF!</v>
      </c>
      <c r="H709" s="102" t="e">
        <f>SUMIFS('COVID 19 FASE I'!N$2:N$624,'COVID 19 FASE I'!D$2:D$624,Planilha4!B709,'COVID 19 FASE I'!G$2:G$624,Planilha4!H$348,'COVID 19 FASE I'!#REF!,Planilha4!H$347)</f>
        <v>#REF!</v>
      </c>
      <c r="I709" s="102" t="e">
        <f>SUMIFS('COVID 19 FASE I'!N$2:N$624,'COVID 19 FASE I'!D$2:D$624,Planilha4!B709,'COVID 19 FASE I'!G$2:G$624,Planilha4!I$348,'COVID 19 FASE I'!#REF!,Planilha4!I$347)</f>
        <v>#REF!</v>
      </c>
      <c r="J709" s="102" t="e">
        <f>SUMIFS('COVID 19 FASE I'!N$2:N$624,'COVID 19 FASE I'!D$2:D$624,Planilha4!B709,'COVID 19 FASE I'!G$2:G$624,Planilha4!J$348,'COVID 19 FASE I'!#REF!,Planilha4!J$347)</f>
        <v>#REF!</v>
      </c>
      <c r="K709" s="102" t="e">
        <f>SUMIFS('COVID 19 FASE I'!N$2:N$624,'COVID 19 FASE I'!D$2:D$624,Planilha4!B709,'COVID 19 FASE I'!G$2:G$624,Planilha4!K$348,'COVID 19 FASE I'!#REF!,Planilha4!K$347)</f>
        <v>#REF!</v>
      </c>
      <c r="L709" s="102" t="e">
        <f>SUMIFS('COVID 19 FASE I'!N$2:N$624,'COVID 19 FASE I'!D$2:D$624,Planilha4!B709,'COVID 19 FASE I'!G$2:G$624,Planilha4!L$348,'COVID 19 FASE I'!#REF!,Planilha4!L$347)</f>
        <v>#REF!</v>
      </c>
      <c r="M709" s="102" t="e">
        <f>SUMIFS('COVID 19 FASE I'!N$2:N$624,'COVID 19 FASE I'!D$2:D$624,Planilha4!B709,'COVID 19 FASE I'!G$2:G$624,Planilha4!M$348,'COVID 19 FASE I'!#REF!,Planilha4!M$347)</f>
        <v>#REF!</v>
      </c>
      <c r="N709" s="102" t="e">
        <f>SUMIFS('COVID 19 FASE I'!N$2:N$624,'COVID 19 FASE I'!D$2:D$624,Planilha4!B709,'COVID 19 FASE I'!G$2:G$624,Planilha4!N$348,'COVID 19 FASE I'!#REF!,Planilha4!N$347)</f>
        <v>#REF!</v>
      </c>
      <c r="O709" s="103" t="e">
        <f t="shared" si="15"/>
        <v>#REF!</v>
      </c>
    </row>
    <row r="710" spans="1:15" x14ac:dyDescent="0.25">
      <c r="A710" s="85" t="s">
        <v>2851</v>
      </c>
      <c r="B710" s="86" t="s">
        <v>2852</v>
      </c>
      <c r="C710" s="102" t="e">
        <f>SUMIFS('COVID 19 FASE I'!N$2:N$624,'COVID 19 FASE I'!D$2:D$624,Planilha4!B710,'COVID 19 FASE I'!G$2:G$624,Planilha4!C$348,'COVID 19 FASE I'!#REF!,Planilha4!C$347)</f>
        <v>#REF!</v>
      </c>
      <c r="D710" s="102" t="e">
        <f>SUMIFS('COVID 19 FASE I'!N$2:N$624,'COVID 19 FASE I'!D$2:D$624,Planilha4!B710,'COVID 19 FASE I'!G$2:G$624,Planilha4!D$348,'COVID 19 FASE I'!#REF!,Planilha4!D$347)</f>
        <v>#REF!</v>
      </c>
      <c r="E710" s="102" t="e">
        <f>SUMIFS('COVID 19 FASE I'!N$2:N$624,'COVID 19 FASE I'!D$2:D$624,Planilha4!B710,'COVID 19 FASE I'!G$2:G$624,Planilha4!E$348,'COVID 19 FASE I'!#REF!,Planilha4!E$347)</f>
        <v>#REF!</v>
      </c>
      <c r="F710" s="102" t="e">
        <f>SUMIFS('COVID 19 FASE I'!N$2:N$624,'COVID 19 FASE I'!D$2:D$624,Planilha4!B710,'COVID 19 FASE I'!G$2:G$624,Planilha4!F$348,'COVID 19 FASE I'!#REF!,Planilha4!F$347)</f>
        <v>#REF!</v>
      </c>
      <c r="G710" s="102" t="e">
        <f>SUMIFS('COVID 19 FASE I'!N$2:N$624,'COVID 19 FASE I'!D$2:D$624,Planilha4!B710,'COVID 19 FASE I'!G$2:G$624,Planilha4!G$348,'COVID 19 FASE I'!#REF!,Planilha4!G$347)</f>
        <v>#REF!</v>
      </c>
      <c r="H710" s="102" t="e">
        <f>SUMIFS('COVID 19 FASE I'!N$2:N$624,'COVID 19 FASE I'!D$2:D$624,Planilha4!B710,'COVID 19 FASE I'!G$2:G$624,Planilha4!H$348,'COVID 19 FASE I'!#REF!,Planilha4!H$347)</f>
        <v>#REF!</v>
      </c>
      <c r="I710" s="102" t="e">
        <f>SUMIFS('COVID 19 FASE I'!N$2:N$624,'COVID 19 FASE I'!D$2:D$624,Planilha4!B710,'COVID 19 FASE I'!G$2:G$624,Planilha4!I$348,'COVID 19 FASE I'!#REF!,Planilha4!I$347)</f>
        <v>#REF!</v>
      </c>
      <c r="J710" s="102" t="e">
        <f>SUMIFS('COVID 19 FASE I'!N$2:N$624,'COVID 19 FASE I'!D$2:D$624,Planilha4!B710,'COVID 19 FASE I'!G$2:G$624,Planilha4!J$348,'COVID 19 FASE I'!#REF!,Planilha4!J$347)</f>
        <v>#REF!</v>
      </c>
      <c r="K710" s="102" t="e">
        <f>SUMIFS('COVID 19 FASE I'!N$2:N$624,'COVID 19 FASE I'!D$2:D$624,Planilha4!B710,'COVID 19 FASE I'!G$2:G$624,Planilha4!K$348,'COVID 19 FASE I'!#REF!,Planilha4!K$347)</f>
        <v>#REF!</v>
      </c>
      <c r="L710" s="102" t="e">
        <f>SUMIFS('COVID 19 FASE I'!N$2:N$624,'COVID 19 FASE I'!D$2:D$624,Planilha4!B710,'COVID 19 FASE I'!G$2:G$624,Planilha4!L$348,'COVID 19 FASE I'!#REF!,Planilha4!L$347)</f>
        <v>#REF!</v>
      </c>
      <c r="M710" s="102" t="e">
        <f>SUMIFS('COVID 19 FASE I'!N$2:N$624,'COVID 19 FASE I'!D$2:D$624,Planilha4!B710,'COVID 19 FASE I'!G$2:G$624,Planilha4!M$348,'COVID 19 FASE I'!#REF!,Planilha4!M$347)</f>
        <v>#REF!</v>
      </c>
      <c r="N710" s="102" t="e">
        <f>SUMIFS('COVID 19 FASE I'!N$2:N$624,'COVID 19 FASE I'!D$2:D$624,Planilha4!B710,'COVID 19 FASE I'!G$2:G$624,Planilha4!N$348,'COVID 19 FASE I'!#REF!,Planilha4!N$347)</f>
        <v>#REF!</v>
      </c>
      <c r="O710" s="103" t="e">
        <f t="shared" si="15"/>
        <v>#REF!</v>
      </c>
    </row>
    <row r="711" spans="1:15" x14ac:dyDescent="0.25">
      <c r="A711" s="89" t="s">
        <v>1865</v>
      </c>
      <c r="B711" s="90" t="s">
        <v>1381</v>
      </c>
      <c r="C711" s="102" t="e">
        <f>SUMIFS('COVID 19 FASE I'!N$2:N$624,'COVID 19 FASE I'!D$2:D$624,Planilha4!B711,'COVID 19 FASE I'!G$2:G$624,Planilha4!C$348,'COVID 19 FASE I'!#REF!,Planilha4!C$347)</f>
        <v>#REF!</v>
      </c>
      <c r="D711" s="102" t="e">
        <f>SUMIFS('COVID 19 FASE I'!N$2:N$624,'COVID 19 FASE I'!D$2:D$624,Planilha4!B711,'COVID 19 FASE I'!G$2:G$624,Planilha4!D$348,'COVID 19 FASE I'!#REF!,Planilha4!D$347)</f>
        <v>#REF!</v>
      </c>
      <c r="E711" s="102" t="e">
        <f>SUMIFS('COVID 19 FASE I'!N$2:N$624,'COVID 19 FASE I'!D$2:D$624,Planilha4!B711,'COVID 19 FASE I'!G$2:G$624,Planilha4!E$348,'COVID 19 FASE I'!#REF!,Planilha4!E$347)</f>
        <v>#REF!</v>
      </c>
      <c r="F711" s="102" t="e">
        <f>SUMIFS('COVID 19 FASE I'!N$2:N$624,'COVID 19 FASE I'!D$2:D$624,Planilha4!B711,'COVID 19 FASE I'!G$2:G$624,Planilha4!F$348,'COVID 19 FASE I'!#REF!,Planilha4!F$347)</f>
        <v>#REF!</v>
      </c>
      <c r="G711" s="102" t="e">
        <f>SUMIFS('COVID 19 FASE I'!N$2:N$624,'COVID 19 FASE I'!D$2:D$624,Planilha4!B711,'COVID 19 FASE I'!G$2:G$624,Planilha4!G$348,'COVID 19 FASE I'!#REF!,Planilha4!G$347)</f>
        <v>#REF!</v>
      </c>
      <c r="H711" s="102" t="e">
        <f>SUMIFS('COVID 19 FASE I'!N$2:N$624,'COVID 19 FASE I'!D$2:D$624,Planilha4!B711,'COVID 19 FASE I'!G$2:G$624,Planilha4!H$348,'COVID 19 FASE I'!#REF!,Planilha4!H$347)</f>
        <v>#REF!</v>
      </c>
      <c r="I711" s="102" t="e">
        <f>SUMIFS('COVID 19 FASE I'!N$2:N$624,'COVID 19 FASE I'!D$2:D$624,Planilha4!B711,'COVID 19 FASE I'!G$2:G$624,Planilha4!I$348,'COVID 19 FASE I'!#REF!,Planilha4!I$347)</f>
        <v>#REF!</v>
      </c>
      <c r="J711" s="102" t="e">
        <f>SUMIFS('COVID 19 FASE I'!N$2:N$624,'COVID 19 FASE I'!D$2:D$624,Planilha4!B711,'COVID 19 FASE I'!G$2:G$624,Planilha4!J$348,'COVID 19 FASE I'!#REF!,Planilha4!J$347)</f>
        <v>#REF!</v>
      </c>
      <c r="K711" s="102" t="e">
        <f>SUMIFS('COVID 19 FASE I'!N$2:N$624,'COVID 19 FASE I'!D$2:D$624,Planilha4!B711,'COVID 19 FASE I'!G$2:G$624,Planilha4!K$348,'COVID 19 FASE I'!#REF!,Planilha4!K$347)</f>
        <v>#REF!</v>
      </c>
      <c r="L711" s="102" t="e">
        <f>SUMIFS('COVID 19 FASE I'!N$2:N$624,'COVID 19 FASE I'!D$2:D$624,Planilha4!B711,'COVID 19 FASE I'!G$2:G$624,Planilha4!L$348,'COVID 19 FASE I'!#REF!,Planilha4!L$347)</f>
        <v>#REF!</v>
      </c>
      <c r="M711" s="102" t="e">
        <f>SUMIFS('COVID 19 FASE I'!N$2:N$624,'COVID 19 FASE I'!D$2:D$624,Planilha4!B711,'COVID 19 FASE I'!G$2:G$624,Planilha4!M$348,'COVID 19 FASE I'!#REF!,Planilha4!M$347)</f>
        <v>#REF!</v>
      </c>
      <c r="N711" s="102" t="e">
        <f>SUMIFS('COVID 19 FASE I'!N$2:N$624,'COVID 19 FASE I'!D$2:D$624,Planilha4!B711,'COVID 19 FASE I'!G$2:G$624,Planilha4!N$348,'COVID 19 FASE I'!#REF!,Planilha4!N$347)</f>
        <v>#REF!</v>
      </c>
      <c r="O711" s="103" t="e">
        <f t="shared" si="15"/>
        <v>#REF!</v>
      </c>
    </row>
    <row r="712" spans="1:15" x14ac:dyDescent="0.25">
      <c r="A712" s="89" t="s">
        <v>1178</v>
      </c>
      <c r="B712" s="90" t="s">
        <v>1179</v>
      </c>
      <c r="C712" s="102" t="e">
        <f>SUMIFS('COVID 19 FASE I'!N$2:N$624,'COVID 19 FASE I'!D$2:D$624,Planilha4!B712,'COVID 19 FASE I'!G$2:G$624,Planilha4!C$348,'COVID 19 FASE I'!#REF!,Planilha4!C$347)</f>
        <v>#REF!</v>
      </c>
      <c r="D712" s="102" t="e">
        <f>SUMIFS('COVID 19 FASE I'!N$2:N$624,'COVID 19 FASE I'!D$2:D$624,Planilha4!B712,'COVID 19 FASE I'!G$2:G$624,Planilha4!D$348,'COVID 19 FASE I'!#REF!,Planilha4!D$347)</f>
        <v>#REF!</v>
      </c>
      <c r="E712" s="102" t="e">
        <f>SUMIFS('COVID 19 FASE I'!N$2:N$624,'COVID 19 FASE I'!D$2:D$624,Planilha4!B712,'COVID 19 FASE I'!G$2:G$624,Planilha4!E$348,'COVID 19 FASE I'!#REF!,Planilha4!E$347)</f>
        <v>#REF!</v>
      </c>
      <c r="F712" s="102" t="e">
        <f>SUMIFS('COVID 19 FASE I'!N$2:N$624,'COVID 19 FASE I'!D$2:D$624,Planilha4!B712,'COVID 19 FASE I'!G$2:G$624,Planilha4!F$348,'COVID 19 FASE I'!#REF!,Planilha4!F$347)</f>
        <v>#REF!</v>
      </c>
      <c r="G712" s="102" t="e">
        <f>SUMIFS('COVID 19 FASE I'!N$2:N$624,'COVID 19 FASE I'!D$2:D$624,Planilha4!B712,'COVID 19 FASE I'!G$2:G$624,Planilha4!G$348,'COVID 19 FASE I'!#REF!,Planilha4!G$347)</f>
        <v>#REF!</v>
      </c>
      <c r="H712" s="102" t="e">
        <f>SUMIFS('COVID 19 FASE I'!N$2:N$624,'COVID 19 FASE I'!D$2:D$624,Planilha4!B712,'COVID 19 FASE I'!G$2:G$624,Planilha4!H$348,'COVID 19 FASE I'!#REF!,Planilha4!H$347)</f>
        <v>#REF!</v>
      </c>
      <c r="I712" s="102" t="e">
        <f>SUMIFS('COVID 19 FASE I'!N$2:N$624,'COVID 19 FASE I'!D$2:D$624,Planilha4!B712,'COVID 19 FASE I'!G$2:G$624,Planilha4!I$348,'COVID 19 FASE I'!#REF!,Planilha4!I$347)</f>
        <v>#REF!</v>
      </c>
      <c r="J712" s="102" t="e">
        <f>SUMIFS('COVID 19 FASE I'!N$2:N$624,'COVID 19 FASE I'!D$2:D$624,Planilha4!B712,'COVID 19 FASE I'!G$2:G$624,Planilha4!J$348,'COVID 19 FASE I'!#REF!,Planilha4!J$347)</f>
        <v>#REF!</v>
      </c>
      <c r="K712" s="102" t="e">
        <f>SUMIFS('COVID 19 FASE I'!N$2:N$624,'COVID 19 FASE I'!D$2:D$624,Planilha4!B712,'COVID 19 FASE I'!G$2:G$624,Planilha4!K$348,'COVID 19 FASE I'!#REF!,Planilha4!K$347)</f>
        <v>#REF!</v>
      </c>
      <c r="L712" s="102" t="e">
        <f>SUMIFS('COVID 19 FASE I'!N$2:N$624,'COVID 19 FASE I'!D$2:D$624,Planilha4!B712,'COVID 19 FASE I'!G$2:G$624,Planilha4!L$348,'COVID 19 FASE I'!#REF!,Planilha4!L$347)</f>
        <v>#REF!</v>
      </c>
      <c r="M712" s="102" t="e">
        <f>SUMIFS('COVID 19 FASE I'!N$2:N$624,'COVID 19 FASE I'!D$2:D$624,Planilha4!B712,'COVID 19 FASE I'!G$2:G$624,Planilha4!M$348,'COVID 19 FASE I'!#REF!,Planilha4!M$347)</f>
        <v>#REF!</v>
      </c>
      <c r="N712" s="102" t="e">
        <f>SUMIFS('COVID 19 FASE I'!N$2:N$624,'COVID 19 FASE I'!D$2:D$624,Planilha4!B712,'COVID 19 FASE I'!G$2:G$624,Planilha4!N$348,'COVID 19 FASE I'!#REF!,Planilha4!N$347)</f>
        <v>#REF!</v>
      </c>
      <c r="O712" s="103" t="e">
        <f t="shared" si="15"/>
        <v>#REF!</v>
      </c>
    </row>
    <row r="713" spans="1:15" x14ac:dyDescent="0.25">
      <c r="A713" s="89" t="s">
        <v>1572</v>
      </c>
      <c r="B713" s="90" t="s">
        <v>1573</v>
      </c>
      <c r="C713" s="102" t="e">
        <f>SUMIFS('COVID 19 FASE I'!N$2:N$624,'COVID 19 FASE I'!D$2:D$624,Planilha4!B713,'COVID 19 FASE I'!G$2:G$624,Planilha4!C$348,'COVID 19 FASE I'!#REF!,Planilha4!C$347)</f>
        <v>#REF!</v>
      </c>
      <c r="D713" s="102" t="e">
        <f>SUMIFS('COVID 19 FASE I'!N$2:N$624,'COVID 19 FASE I'!D$2:D$624,Planilha4!B713,'COVID 19 FASE I'!G$2:G$624,Planilha4!D$348,'COVID 19 FASE I'!#REF!,Planilha4!D$347)</f>
        <v>#REF!</v>
      </c>
      <c r="E713" s="102" t="e">
        <f>SUMIFS('COVID 19 FASE I'!N$2:N$624,'COVID 19 FASE I'!D$2:D$624,Planilha4!B713,'COVID 19 FASE I'!G$2:G$624,Planilha4!E$348,'COVID 19 FASE I'!#REF!,Planilha4!E$347)</f>
        <v>#REF!</v>
      </c>
      <c r="F713" s="102" t="e">
        <f>SUMIFS('COVID 19 FASE I'!N$2:N$624,'COVID 19 FASE I'!D$2:D$624,Planilha4!B713,'COVID 19 FASE I'!G$2:G$624,Planilha4!F$348,'COVID 19 FASE I'!#REF!,Planilha4!F$347)</f>
        <v>#REF!</v>
      </c>
      <c r="G713" s="102" t="e">
        <f>SUMIFS('COVID 19 FASE I'!N$2:N$624,'COVID 19 FASE I'!D$2:D$624,Planilha4!B713,'COVID 19 FASE I'!G$2:G$624,Planilha4!G$348,'COVID 19 FASE I'!#REF!,Planilha4!G$347)</f>
        <v>#REF!</v>
      </c>
      <c r="H713" s="102" t="e">
        <f>SUMIFS('COVID 19 FASE I'!N$2:N$624,'COVID 19 FASE I'!D$2:D$624,Planilha4!B713,'COVID 19 FASE I'!G$2:G$624,Planilha4!H$348,'COVID 19 FASE I'!#REF!,Planilha4!H$347)</f>
        <v>#REF!</v>
      </c>
      <c r="I713" s="102" t="e">
        <f>SUMIFS('COVID 19 FASE I'!N$2:N$624,'COVID 19 FASE I'!D$2:D$624,Planilha4!B713,'COVID 19 FASE I'!G$2:G$624,Planilha4!I$348,'COVID 19 FASE I'!#REF!,Planilha4!I$347)</f>
        <v>#REF!</v>
      </c>
      <c r="J713" s="102" t="e">
        <f>SUMIFS('COVID 19 FASE I'!N$2:N$624,'COVID 19 FASE I'!D$2:D$624,Planilha4!B713,'COVID 19 FASE I'!G$2:G$624,Planilha4!J$348,'COVID 19 FASE I'!#REF!,Planilha4!J$347)</f>
        <v>#REF!</v>
      </c>
      <c r="K713" s="102" t="e">
        <f>SUMIFS('COVID 19 FASE I'!N$2:N$624,'COVID 19 FASE I'!D$2:D$624,Planilha4!B713,'COVID 19 FASE I'!G$2:G$624,Planilha4!K$348,'COVID 19 FASE I'!#REF!,Planilha4!K$347)</f>
        <v>#REF!</v>
      </c>
      <c r="L713" s="102" t="e">
        <f>SUMIFS('COVID 19 FASE I'!N$2:N$624,'COVID 19 FASE I'!D$2:D$624,Planilha4!B713,'COVID 19 FASE I'!G$2:G$624,Planilha4!L$348,'COVID 19 FASE I'!#REF!,Planilha4!L$347)</f>
        <v>#REF!</v>
      </c>
      <c r="M713" s="102" t="e">
        <f>SUMIFS('COVID 19 FASE I'!N$2:N$624,'COVID 19 FASE I'!D$2:D$624,Planilha4!B713,'COVID 19 FASE I'!G$2:G$624,Planilha4!M$348,'COVID 19 FASE I'!#REF!,Planilha4!M$347)</f>
        <v>#REF!</v>
      </c>
      <c r="N713" s="102" t="e">
        <f>SUMIFS('COVID 19 FASE I'!N$2:N$624,'COVID 19 FASE I'!D$2:D$624,Planilha4!B713,'COVID 19 FASE I'!G$2:G$624,Planilha4!N$348,'COVID 19 FASE I'!#REF!,Planilha4!N$347)</f>
        <v>#REF!</v>
      </c>
      <c r="O713" s="103" t="e">
        <f t="shared" si="15"/>
        <v>#REF!</v>
      </c>
    </row>
    <row r="714" spans="1:15" x14ac:dyDescent="0.25">
      <c r="A714" s="89" t="s">
        <v>1056</v>
      </c>
      <c r="B714" s="90" t="s">
        <v>1057</v>
      </c>
      <c r="C714" s="102" t="e">
        <f>SUMIFS('COVID 19 FASE I'!N$2:N$624,'COVID 19 FASE I'!D$2:D$624,Planilha4!B714,'COVID 19 FASE I'!G$2:G$624,Planilha4!C$348,'COVID 19 FASE I'!#REF!,Planilha4!C$347)</f>
        <v>#REF!</v>
      </c>
      <c r="D714" s="102" t="e">
        <f>SUMIFS('COVID 19 FASE I'!N$2:N$624,'COVID 19 FASE I'!D$2:D$624,Planilha4!B714,'COVID 19 FASE I'!G$2:G$624,Planilha4!D$348,'COVID 19 FASE I'!#REF!,Planilha4!D$347)</f>
        <v>#REF!</v>
      </c>
      <c r="E714" s="102" t="e">
        <f>SUMIFS('COVID 19 FASE I'!N$2:N$624,'COVID 19 FASE I'!D$2:D$624,Planilha4!B714,'COVID 19 FASE I'!G$2:G$624,Planilha4!E$348,'COVID 19 FASE I'!#REF!,Planilha4!E$347)</f>
        <v>#REF!</v>
      </c>
      <c r="F714" s="102" t="e">
        <f>SUMIFS('COVID 19 FASE I'!N$2:N$624,'COVID 19 FASE I'!D$2:D$624,Planilha4!B714,'COVID 19 FASE I'!G$2:G$624,Planilha4!F$348,'COVID 19 FASE I'!#REF!,Planilha4!F$347)</f>
        <v>#REF!</v>
      </c>
      <c r="G714" s="102" t="e">
        <f>SUMIFS('COVID 19 FASE I'!N$2:N$624,'COVID 19 FASE I'!D$2:D$624,Planilha4!B714,'COVID 19 FASE I'!G$2:G$624,Planilha4!G$348,'COVID 19 FASE I'!#REF!,Planilha4!G$347)</f>
        <v>#REF!</v>
      </c>
      <c r="H714" s="102" t="e">
        <f>SUMIFS('COVID 19 FASE I'!N$2:N$624,'COVID 19 FASE I'!D$2:D$624,Planilha4!B714,'COVID 19 FASE I'!G$2:G$624,Planilha4!H$348,'COVID 19 FASE I'!#REF!,Planilha4!H$347)</f>
        <v>#REF!</v>
      </c>
      <c r="I714" s="102" t="e">
        <f>SUMIFS('COVID 19 FASE I'!N$2:N$624,'COVID 19 FASE I'!D$2:D$624,Planilha4!B714,'COVID 19 FASE I'!G$2:G$624,Planilha4!I$348,'COVID 19 FASE I'!#REF!,Planilha4!I$347)</f>
        <v>#REF!</v>
      </c>
      <c r="J714" s="102" t="e">
        <f>SUMIFS('COVID 19 FASE I'!N$2:N$624,'COVID 19 FASE I'!D$2:D$624,Planilha4!B714,'COVID 19 FASE I'!G$2:G$624,Planilha4!J$348,'COVID 19 FASE I'!#REF!,Planilha4!J$347)</f>
        <v>#REF!</v>
      </c>
      <c r="K714" s="102" t="e">
        <f>SUMIFS('COVID 19 FASE I'!N$2:N$624,'COVID 19 FASE I'!D$2:D$624,Planilha4!B714,'COVID 19 FASE I'!G$2:G$624,Planilha4!K$348,'COVID 19 FASE I'!#REF!,Planilha4!K$347)</f>
        <v>#REF!</v>
      </c>
      <c r="L714" s="102" t="e">
        <f>SUMIFS('COVID 19 FASE I'!N$2:N$624,'COVID 19 FASE I'!D$2:D$624,Planilha4!B714,'COVID 19 FASE I'!G$2:G$624,Planilha4!L$348,'COVID 19 FASE I'!#REF!,Planilha4!L$347)</f>
        <v>#REF!</v>
      </c>
      <c r="M714" s="102" t="e">
        <f>SUMIFS('COVID 19 FASE I'!N$2:N$624,'COVID 19 FASE I'!D$2:D$624,Planilha4!B714,'COVID 19 FASE I'!G$2:G$624,Planilha4!M$348,'COVID 19 FASE I'!#REF!,Planilha4!M$347)</f>
        <v>#REF!</v>
      </c>
      <c r="N714" s="102" t="e">
        <f>SUMIFS('COVID 19 FASE I'!N$2:N$624,'COVID 19 FASE I'!D$2:D$624,Planilha4!B714,'COVID 19 FASE I'!G$2:G$624,Planilha4!N$348,'COVID 19 FASE I'!#REF!,Planilha4!N$347)</f>
        <v>#REF!</v>
      </c>
      <c r="O714" s="103" t="e">
        <f t="shared" si="15"/>
        <v>#REF!</v>
      </c>
    </row>
    <row r="715" spans="1:15" x14ac:dyDescent="0.25">
      <c r="A715" s="85" t="s">
        <v>2994</v>
      </c>
      <c r="B715" s="86" t="s">
        <v>2995</v>
      </c>
      <c r="C715" s="102" t="e">
        <f>SUMIFS('COVID 19 FASE I'!N$2:N$624,'COVID 19 FASE I'!D$2:D$624,Planilha4!B715,'COVID 19 FASE I'!G$2:G$624,Planilha4!C$348,'COVID 19 FASE I'!#REF!,Planilha4!C$347)</f>
        <v>#REF!</v>
      </c>
      <c r="D715" s="102" t="e">
        <f>SUMIFS('COVID 19 FASE I'!N$2:N$624,'COVID 19 FASE I'!D$2:D$624,Planilha4!B715,'COVID 19 FASE I'!G$2:G$624,Planilha4!D$348,'COVID 19 FASE I'!#REF!,Planilha4!D$347)</f>
        <v>#REF!</v>
      </c>
      <c r="E715" s="102" t="e">
        <f>SUMIFS('COVID 19 FASE I'!N$2:N$624,'COVID 19 FASE I'!D$2:D$624,Planilha4!B715,'COVID 19 FASE I'!G$2:G$624,Planilha4!E$348,'COVID 19 FASE I'!#REF!,Planilha4!E$347)</f>
        <v>#REF!</v>
      </c>
      <c r="F715" s="102" t="e">
        <f>SUMIFS('COVID 19 FASE I'!N$2:N$624,'COVID 19 FASE I'!D$2:D$624,Planilha4!B715,'COVID 19 FASE I'!G$2:G$624,Planilha4!F$348,'COVID 19 FASE I'!#REF!,Planilha4!F$347)</f>
        <v>#REF!</v>
      </c>
      <c r="G715" s="102" t="e">
        <f>SUMIFS('COVID 19 FASE I'!N$2:N$624,'COVID 19 FASE I'!D$2:D$624,Planilha4!B715,'COVID 19 FASE I'!G$2:G$624,Planilha4!G$348,'COVID 19 FASE I'!#REF!,Planilha4!G$347)</f>
        <v>#REF!</v>
      </c>
      <c r="H715" s="102" t="e">
        <f>SUMIFS('COVID 19 FASE I'!N$2:N$624,'COVID 19 FASE I'!D$2:D$624,Planilha4!B715,'COVID 19 FASE I'!G$2:G$624,Planilha4!H$348,'COVID 19 FASE I'!#REF!,Planilha4!H$347)</f>
        <v>#REF!</v>
      </c>
      <c r="I715" s="102" t="e">
        <f>SUMIFS('COVID 19 FASE I'!N$2:N$624,'COVID 19 FASE I'!D$2:D$624,Planilha4!B715,'COVID 19 FASE I'!G$2:G$624,Planilha4!I$348,'COVID 19 FASE I'!#REF!,Planilha4!I$347)</f>
        <v>#REF!</v>
      </c>
      <c r="J715" s="102" t="e">
        <f>SUMIFS('COVID 19 FASE I'!N$2:N$624,'COVID 19 FASE I'!D$2:D$624,Planilha4!B715,'COVID 19 FASE I'!G$2:G$624,Planilha4!J$348,'COVID 19 FASE I'!#REF!,Planilha4!J$347)</f>
        <v>#REF!</v>
      </c>
      <c r="K715" s="102" t="e">
        <f>SUMIFS('COVID 19 FASE I'!N$2:N$624,'COVID 19 FASE I'!D$2:D$624,Planilha4!B715,'COVID 19 FASE I'!G$2:G$624,Planilha4!K$348,'COVID 19 FASE I'!#REF!,Planilha4!K$347)</f>
        <v>#REF!</v>
      </c>
      <c r="L715" s="102" t="e">
        <f>SUMIFS('COVID 19 FASE I'!N$2:N$624,'COVID 19 FASE I'!D$2:D$624,Planilha4!B715,'COVID 19 FASE I'!G$2:G$624,Planilha4!L$348,'COVID 19 FASE I'!#REF!,Planilha4!L$347)</f>
        <v>#REF!</v>
      </c>
      <c r="M715" s="102" t="e">
        <f>SUMIFS('COVID 19 FASE I'!N$2:N$624,'COVID 19 FASE I'!D$2:D$624,Planilha4!B715,'COVID 19 FASE I'!G$2:G$624,Planilha4!M$348,'COVID 19 FASE I'!#REF!,Planilha4!M$347)</f>
        <v>#REF!</v>
      </c>
      <c r="N715" s="102" t="e">
        <f>SUMIFS('COVID 19 FASE I'!N$2:N$624,'COVID 19 FASE I'!D$2:D$624,Planilha4!B715,'COVID 19 FASE I'!G$2:G$624,Planilha4!N$348,'COVID 19 FASE I'!#REF!,Planilha4!N$347)</f>
        <v>#REF!</v>
      </c>
      <c r="O715" s="103" t="e">
        <f t="shared" si="15"/>
        <v>#REF!</v>
      </c>
    </row>
    <row r="716" spans="1:15" x14ac:dyDescent="0.25">
      <c r="A716" s="85" t="s">
        <v>2911</v>
      </c>
      <c r="B716" s="86" t="s">
        <v>2912</v>
      </c>
      <c r="C716" s="102" t="e">
        <f>SUMIFS('COVID 19 FASE I'!N$2:N$624,'COVID 19 FASE I'!D$2:D$624,Planilha4!B716,'COVID 19 FASE I'!G$2:G$624,Planilha4!C$348,'COVID 19 FASE I'!#REF!,Planilha4!C$347)</f>
        <v>#REF!</v>
      </c>
      <c r="D716" s="102" t="e">
        <f>SUMIFS('COVID 19 FASE I'!N$2:N$624,'COVID 19 FASE I'!D$2:D$624,Planilha4!B716,'COVID 19 FASE I'!G$2:G$624,Planilha4!D$348,'COVID 19 FASE I'!#REF!,Planilha4!D$347)</f>
        <v>#REF!</v>
      </c>
      <c r="E716" s="102" t="e">
        <f>SUMIFS('COVID 19 FASE I'!N$2:N$624,'COVID 19 FASE I'!D$2:D$624,Planilha4!B716,'COVID 19 FASE I'!G$2:G$624,Planilha4!E$348,'COVID 19 FASE I'!#REF!,Planilha4!E$347)</f>
        <v>#REF!</v>
      </c>
      <c r="F716" s="102" t="e">
        <f>SUMIFS('COVID 19 FASE I'!N$2:N$624,'COVID 19 FASE I'!D$2:D$624,Planilha4!B716,'COVID 19 FASE I'!G$2:G$624,Planilha4!F$348,'COVID 19 FASE I'!#REF!,Planilha4!F$347)</f>
        <v>#REF!</v>
      </c>
      <c r="G716" s="102" t="e">
        <f>SUMIFS('COVID 19 FASE I'!N$2:N$624,'COVID 19 FASE I'!D$2:D$624,Planilha4!B716,'COVID 19 FASE I'!G$2:G$624,Planilha4!G$348,'COVID 19 FASE I'!#REF!,Planilha4!G$347)</f>
        <v>#REF!</v>
      </c>
      <c r="H716" s="102" t="e">
        <f>SUMIFS('COVID 19 FASE I'!N$2:N$624,'COVID 19 FASE I'!D$2:D$624,Planilha4!B716,'COVID 19 FASE I'!G$2:G$624,Planilha4!H$348,'COVID 19 FASE I'!#REF!,Planilha4!H$347)</f>
        <v>#REF!</v>
      </c>
      <c r="I716" s="102" t="e">
        <f>SUMIFS('COVID 19 FASE I'!N$2:N$624,'COVID 19 FASE I'!D$2:D$624,Planilha4!B716,'COVID 19 FASE I'!G$2:G$624,Planilha4!I$348,'COVID 19 FASE I'!#REF!,Planilha4!I$347)</f>
        <v>#REF!</v>
      </c>
      <c r="J716" s="102" t="e">
        <f>SUMIFS('COVID 19 FASE I'!N$2:N$624,'COVID 19 FASE I'!D$2:D$624,Planilha4!B716,'COVID 19 FASE I'!G$2:G$624,Planilha4!J$348,'COVID 19 FASE I'!#REF!,Planilha4!J$347)</f>
        <v>#REF!</v>
      </c>
      <c r="K716" s="102" t="e">
        <f>SUMIFS('COVID 19 FASE I'!N$2:N$624,'COVID 19 FASE I'!D$2:D$624,Planilha4!B716,'COVID 19 FASE I'!G$2:G$624,Planilha4!K$348,'COVID 19 FASE I'!#REF!,Planilha4!K$347)</f>
        <v>#REF!</v>
      </c>
      <c r="L716" s="102" t="e">
        <f>SUMIFS('COVID 19 FASE I'!N$2:N$624,'COVID 19 FASE I'!D$2:D$624,Planilha4!B716,'COVID 19 FASE I'!G$2:G$624,Planilha4!L$348,'COVID 19 FASE I'!#REF!,Planilha4!L$347)</f>
        <v>#REF!</v>
      </c>
      <c r="M716" s="102" t="e">
        <f>SUMIFS('COVID 19 FASE I'!N$2:N$624,'COVID 19 FASE I'!D$2:D$624,Planilha4!B716,'COVID 19 FASE I'!G$2:G$624,Planilha4!M$348,'COVID 19 FASE I'!#REF!,Planilha4!M$347)</f>
        <v>#REF!</v>
      </c>
      <c r="N716" s="102" t="e">
        <f>SUMIFS('COVID 19 FASE I'!N$2:N$624,'COVID 19 FASE I'!D$2:D$624,Planilha4!B716,'COVID 19 FASE I'!G$2:G$624,Planilha4!N$348,'COVID 19 FASE I'!#REF!,Planilha4!N$347)</f>
        <v>#REF!</v>
      </c>
      <c r="O716" s="103" t="e">
        <f t="shared" si="15"/>
        <v>#REF!</v>
      </c>
    </row>
    <row r="717" spans="1:15" x14ac:dyDescent="0.25">
      <c r="A717" s="89" t="s">
        <v>1024</v>
      </c>
      <c r="B717" s="90" t="s">
        <v>1025</v>
      </c>
      <c r="C717" s="102" t="e">
        <f>SUMIFS('COVID 19 FASE I'!N$2:N$624,'COVID 19 FASE I'!D$2:D$624,Planilha4!B717,'COVID 19 FASE I'!G$2:G$624,Planilha4!C$348,'COVID 19 FASE I'!#REF!,Planilha4!C$347)</f>
        <v>#REF!</v>
      </c>
      <c r="D717" s="102" t="e">
        <f>SUMIFS('COVID 19 FASE I'!N$2:N$624,'COVID 19 FASE I'!D$2:D$624,Planilha4!B717,'COVID 19 FASE I'!G$2:G$624,Planilha4!D$348,'COVID 19 FASE I'!#REF!,Planilha4!D$347)</f>
        <v>#REF!</v>
      </c>
      <c r="E717" s="102" t="e">
        <f>SUMIFS('COVID 19 FASE I'!N$2:N$624,'COVID 19 FASE I'!D$2:D$624,Planilha4!B717,'COVID 19 FASE I'!G$2:G$624,Planilha4!E$348,'COVID 19 FASE I'!#REF!,Planilha4!E$347)</f>
        <v>#REF!</v>
      </c>
      <c r="F717" s="102" t="e">
        <f>SUMIFS('COVID 19 FASE I'!N$2:N$624,'COVID 19 FASE I'!D$2:D$624,Planilha4!B717,'COVID 19 FASE I'!G$2:G$624,Planilha4!F$348,'COVID 19 FASE I'!#REF!,Planilha4!F$347)</f>
        <v>#REF!</v>
      </c>
      <c r="G717" s="102" t="e">
        <f>SUMIFS('COVID 19 FASE I'!N$2:N$624,'COVID 19 FASE I'!D$2:D$624,Planilha4!B717,'COVID 19 FASE I'!G$2:G$624,Planilha4!G$348,'COVID 19 FASE I'!#REF!,Planilha4!G$347)</f>
        <v>#REF!</v>
      </c>
      <c r="H717" s="102" t="e">
        <f>SUMIFS('COVID 19 FASE I'!N$2:N$624,'COVID 19 FASE I'!D$2:D$624,Planilha4!B717,'COVID 19 FASE I'!G$2:G$624,Planilha4!H$348,'COVID 19 FASE I'!#REF!,Planilha4!H$347)</f>
        <v>#REF!</v>
      </c>
      <c r="I717" s="102" t="e">
        <f>SUMIFS('COVID 19 FASE I'!N$2:N$624,'COVID 19 FASE I'!D$2:D$624,Planilha4!B717,'COVID 19 FASE I'!G$2:G$624,Planilha4!I$348,'COVID 19 FASE I'!#REF!,Planilha4!I$347)</f>
        <v>#REF!</v>
      </c>
      <c r="J717" s="102" t="e">
        <f>SUMIFS('COVID 19 FASE I'!N$2:N$624,'COVID 19 FASE I'!D$2:D$624,Planilha4!B717,'COVID 19 FASE I'!G$2:G$624,Planilha4!J$348,'COVID 19 FASE I'!#REF!,Planilha4!J$347)</f>
        <v>#REF!</v>
      </c>
      <c r="K717" s="102" t="e">
        <f>SUMIFS('COVID 19 FASE I'!N$2:N$624,'COVID 19 FASE I'!D$2:D$624,Planilha4!B717,'COVID 19 FASE I'!G$2:G$624,Planilha4!K$348,'COVID 19 FASE I'!#REF!,Planilha4!K$347)</f>
        <v>#REF!</v>
      </c>
      <c r="L717" s="102" t="e">
        <f>SUMIFS('COVID 19 FASE I'!N$2:N$624,'COVID 19 FASE I'!D$2:D$624,Planilha4!B717,'COVID 19 FASE I'!G$2:G$624,Planilha4!L$348,'COVID 19 FASE I'!#REF!,Planilha4!L$347)</f>
        <v>#REF!</v>
      </c>
      <c r="M717" s="102" t="e">
        <f>SUMIFS('COVID 19 FASE I'!N$2:N$624,'COVID 19 FASE I'!D$2:D$624,Planilha4!B717,'COVID 19 FASE I'!G$2:G$624,Planilha4!M$348,'COVID 19 FASE I'!#REF!,Planilha4!M$347)</f>
        <v>#REF!</v>
      </c>
      <c r="N717" s="102" t="e">
        <f>SUMIFS('COVID 19 FASE I'!N$2:N$624,'COVID 19 FASE I'!D$2:D$624,Planilha4!B717,'COVID 19 FASE I'!G$2:G$624,Planilha4!N$348,'COVID 19 FASE I'!#REF!,Planilha4!N$347)</f>
        <v>#REF!</v>
      </c>
      <c r="O717" s="103" t="e">
        <f t="shared" si="15"/>
        <v>#REF!</v>
      </c>
    </row>
    <row r="718" spans="1:15" x14ac:dyDescent="0.25">
      <c r="A718" s="91" t="s">
        <v>3222</v>
      </c>
      <c r="B718" s="92" t="s">
        <v>3223</v>
      </c>
      <c r="C718" s="102" t="e">
        <f>SUMIFS('COVID 19 FASE I'!N$2:N$624,'COVID 19 FASE I'!D$2:D$624,Planilha4!B718,'COVID 19 FASE I'!G$2:G$624,Planilha4!C$348,'COVID 19 FASE I'!#REF!,Planilha4!C$347)</f>
        <v>#REF!</v>
      </c>
      <c r="D718" s="102" t="e">
        <f>SUMIFS('COVID 19 FASE I'!N$2:N$624,'COVID 19 FASE I'!D$2:D$624,Planilha4!B718,'COVID 19 FASE I'!G$2:G$624,Planilha4!D$348,'COVID 19 FASE I'!#REF!,Planilha4!D$347)</f>
        <v>#REF!</v>
      </c>
      <c r="E718" s="102" t="e">
        <f>SUMIFS('COVID 19 FASE I'!N$2:N$624,'COVID 19 FASE I'!D$2:D$624,Planilha4!B718,'COVID 19 FASE I'!G$2:G$624,Planilha4!E$348,'COVID 19 FASE I'!#REF!,Planilha4!E$347)</f>
        <v>#REF!</v>
      </c>
      <c r="F718" s="102" t="e">
        <f>SUMIFS('COVID 19 FASE I'!N$2:N$624,'COVID 19 FASE I'!D$2:D$624,Planilha4!B718,'COVID 19 FASE I'!G$2:G$624,Planilha4!F$348,'COVID 19 FASE I'!#REF!,Planilha4!F$347)</f>
        <v>#REF!</v>
      </c>
      <c r="G718" s="102" t="e">
        <f>SUMIFS('COVID 19 FASE I'!N$2:N$624,'COVID 19 FASE I'!D$2:D$624,Planilha4!B718,'COVID 19 FASE I'!G$2:G$624,Planilha4!G$348,'COVID 19 FASE I'!#REF!,Planilha4!G$347)</f>
        <v>#REF!</v>
      </c>
      <c r="H718" s="102" t="e">
        <f>SUMIFS('COVID 19 FASE I'!N$2:N$624,'COVID 19 FASE I'!D$2:D$624,Planilha4!B718,'COVID 19 FASE I'!G$2:G$624,Planilha4!H$348,'COVID 19 FASE I'!#REF!,Planilha4!H$347)</f>
        <v>#REF!</v>
      </c>
      <c r="I718" s="102" t="e">
        <f>SUMIFS('COVID 19 FASE I'!N$2:N$624,'COVID 19 FASE I'!D$2:D$624,Planilha4!B718,'COVID 19 FASE I'!G$2:G$624,Planilha4!I$348,'COVID 19 FASE I'!#REF!,Planilha4!I$347)</f>
        <v>#REF!</v>
      </c>
      <c r="J718" s="102" t="e">
        <f>SUMIFS('COVID 19 FASE I'!N$2:N$624,'COVID 19 FASE I'!D$2:D$624,Planilha4!B718,'COVID 19 FASE I'!G$2:G$624,Planilha4!J$348,'COVID 19 FASE I'!#REF!,Planilha4!J$347)</f>
        <v>#REF!</v>
      </c>
      <c r="K718" s="102" t="e">
        <f>SUMIFS('COVID 19 FASE I'!N$2:N$624,'COVID 19 FASE I'!D$2:D$624,Planilha4!B718,'COVID 19 FASE I'!G$2:G$624,Planilha4!K$348,'COVID 19 FASE I'!#REF!,Planilha4!K$347)</f>
        <v>#REF!</v>
      </c>
      <c r="L718" s="102" t="e">
        <f>SUMIFS('COVID 19 FASE I'!N$2:N$624,'COVID 19 FASE I'!D$2:D$624,Planilha4!B718,'COVID 19 FASE I'!G$2:G$624,Planilha4!L$348,'COVID 19 FASE I'!#REF!,Planilha4!L$347)</f>
        <v>#REF!</v>
      </c>
      <c r="M718" s="102" t="e">
        <f>SUMIFS('COVID 19 FASE I'!N$2:N$624,'COVID 19 FASE I'!D$2:D$624,Planilha4!B718,'COVID 19 FASE I'!G$2:G$624,Planilha4!M$348,'COVID 19 FASE I'!#REF!,Planilha4!M$347)</f>
        <v>#REF!</v>
      </c>
      <c r="N718" s="102" t="e">
        <f>SUMIFS('COVID 19 FASE I'!N$2:N$624,'COVID 19 FASE I'!D$2:D$624,Planilha4!B718,'COVID 19 FASE I'!G$2:G$624,Planilha4!N$348,'COVID 19 FASE I'!#REF!,Planilha4!N$347)</f>
        <v>#REF!</v>
      </c>
      <c r="O718" s="103" t="e">
        <f t="shared" si="15"/>
        <v>#REF!</v>
      </c>
    </row>
    <row r="719" spans="1:15" x14ac:dyDescent="0.25">
      <c r="A719" s="85" t="s">
        <v>3016</v>
      </c>
      <c r="B719" s="86" t="s">
        <v>3017</v>
      </c>
      <c r="C719" s="102" t="e">
        <f>SUMIFS('COVID 19 FASE I'!N$2:N$624,'COVID 19 FASE I'!D$2:D$624,Planilha4!B719,'COVID 19 FASE I'!G$2:G$624,Planilha4!C$348,'COVID 19 FASE I'!#REF!,Planilha4!C$347)</f>
        <v>#REF!</v>
      </c>
      <c r="D719" s="102" t="e">
        <f>SUMIFS('COVID 19 FASE I'!N$2:N$624,'COVID 19 FASE I'!D$2:D$624,Planilha4!B719,'COVID 19 FASE I'!G$2:G$624,Planilha4!D$348,'COVID 19 FASE I'!#REF!,Planilha4!D$347)</f>
        <v>#REF!</v>
      </c>
      <c r="E719" s="102" t="e">
        <f>SUMIFS('COVID 19 FASE I'!N$2:N$624,'COVID 19 FASE I'!D$2:D$624,Planilha4!B719,'COVID 19 FASE I'!G$2:G$624,Planilha4!E$348,'COVID 19 FASE I'!#REF!,Planilha4!E$347)</f>
        <v>#REF!</v>
      </c>
      <c r="F719" s="102" t="e">
        <f>SUMIFS('COVID 19 FASE I'!N$2:N$624,'COVID 19 FASE I'!D$2:D$624,Planilha4!B719,'COVID 19 FASE I'!G$2:G$624,Planilha4!F$348,'COVID 19 FASE I'!#REF!,Planilha4!F$347)</f>
        <v>#REF!</v>
      </c>
      <c r="G719" s="102" t="e">
        <f>SUMIFS('COVID 19 FASE I'!N$2:N$624,'COVID 19 FASE I'!D$2:D$624,Planilha4!B719,'COVID 19 FASE I'!G$2:G$624,Planilha4!G$348,'COVID 19 FASE I'!#REF!,Planilha4!G$347)</f>
        <v>#REF!</v>
      </c>
      <c r="H719" s="102" t="e">
        <f>SUMIFS('COVID 19 FASE I'!N$2:N$624,'COVID 19 FASE I'!D$2:D$624,Planilha4!B719,'COVID 19 FASE I'!G$2:G$624,Planilha4!H$348,'COVID 19 FASE I'!#REF!,Planilha4!H$347)</f>
        <v>#REF!</v>
      </c>
      <c r="I719" s="102" t="e">
        <f>SUMIFS('COVID 19 FASE I'!N$2:N$624,'COVID 19 FASE I'!D$2:D$624,Planilha4!B719,'COVID 19 FASE I'!G$2:G$624,Planilha4!I$348,'COVID 19 FASE I'!#REF!,Planilha4!I$347)</f>
        <v>#REF!</v>
      </c>
      <c r="J719" s="102" t="e">
        <f>SUMIFS('COVID 19 FASE I'!N$2:N$624,'COVID 19 FASE I'!D$2:D$624,Planilha4!B719,'COVID 19 FASE I'!G$2:G$624,Planilha4!J$348,'COVID 19 FASE I'!#REF!,Planilha4!J$347)</f>
        <v>#REF!</v>
      </c>
      <c r="K719" s="102" t="e">
        <f>SUMIFS('COVID 19 FASE I'!N$2:N$624,'COVID 19 FASE I'!D$2:D$624,Planilha4!B719,'COVID 19 FASE I'!G$2:G$624,Planilha4!K$348,'COVID 19 FASE I'!#REF!,Planilha4!K$347)</f>
        <v>#REF!</v>
      </c>
      <c r="L719" s="102" t="e">
        <f>SUMIFS('COVID 19 FASE I'!N$2:N$624,'COVID 19 FASE I'!D$2:D$624,Planilha4!B719,'COVID 19 FASE I'!G$2:G$624,Planilha4!L$348,'COVID 19 FASE I'!#REF!,Planilha4!L$347)</f>
        <v>#REF!</v>
      </c>
      <c r="M719" s="102" t="e">
        <f>SUMIFS('COVID 19 FASE I'!N$2:N$624,'COVID 19 FASE I'!D$2:D$624,Planilha4!B719,'COVID 19 FASE I'!G$2:G$624,Planilha4!M$348,'COVID 19 FASE I'!#REF!,Planilha4!M$347)</f>
        <v>#REF!</v>
      </c>
      <c r="N719" s="102" t="e">
        <f>SUMIFS('COVID 19 FASE I'!N$2:N$624,'COVID 19 FASE I'!D$2:D$624,Planilha4!B719,'COVID 19 FASE I'!G$2:G$624,Planilha4!N$348,'COVID 19 FASE I'!#REF!,Planilha4!N$347)</f>
        <v>#REF!</v>
      </c>
      <c r="O719" s="103" t="e">
        <f t="shared" si="15"/>
        <v>#REF!</v>
      </c>
    </row>
    <row r="720" spans="1:15" x14ac:dyDescent="0.25">
      <c r="A720" s="89" t="s">
        <v>2459</v>
      </c>
      <c r="B720" s="90" t="s">
        <v>2460</v>
      </c>
      <c r="C720" s="102" t="e">
        <f>SUMIFS('COVID 19 FASE I'!N$2:N$624,'COVID 19 FASE I'!D$2:D$624,Planilha4!B720,'COVID 19 FASE I'!G$2:G$624,Planilha4!C$348,'COVID 19 FASE I'!#REF!,Planilha4!C$347)</f>
        <v>#REF!</v>
      </c>
      <c r="D720" s="102" t="e">
        <f>SUMIFS('COVID 19 FASE I'!N$2:N$624,'COVID 19 FASE I'!D$2:D$624,Planilha4!B720,'COVID 19 FASE I'!G$2:G$624,Planilha4!D$348,'COVID 19 FASE I'!#REF!,Planilha4!D$347)</f>
        <v>#REF!</v>
      </c>
      <c r="E720" s="102" t="e">
        <f>SUMIFS('COVID 19 FASE I'!N$2:N$624,'COVID 19 FASE I'!D$2:D$624,Planilha4!B720,'COVID 19 FASE I'!G$2:G$624,Planilha4!E$348,'COVID 19 FASE I'!#REF!,Planilha4!E$347)</f>
        <v>#REF!</v>
      </c>
      <c r="F720" s="102" t="e">
        <f>SUMIFS('COVID 19 FASE I'!N$2:N$624,'COVID 19 FASE I'!D$2:D$624,Planilha4!B720,'COVID 19 FASE I'!G$2:G$624,Planilha4!F$348,'COVID 19 FASE I'!#REF!,Planilha4!F$347)</f>
        <v>#REF!</v>
      </c>
      <c r="G720" s="102" t="e">
        <f>SUMIFS('COVID 19 FASE I'!N$2:N$624,'COVID 19 FASE I'!D$2:D$624,Planilha4!B720,'COVID 19 FASE I'!G$2:G$624,Planilha4!G$348,'COVID 19 FASE I'!#REF!,Planilha4!G$347)</f>
        <v>#REF!</v>
      </c>
      <c r="H720" s="102" t="e">
        <f>SUMIFS('COVID 19 FASE I'!N$2:N$624,'COVID 19 FASE I'!D$2:D$624,Planilha4!B720,'COVID 19 FASE I'!G$2:G$624,Planilha4!H$348,'COVID 19 FASE I'!#REF!,Planilha4!H$347)</f>
        <v>#REF!</v>
      </c>
      <c r="I720" s="102" t="e">
        <f>SUMIFS('COVID 19 FASE I'!N$2:N$624,'COVID 19 FASE I'!D$2:D$624,Planilha4!B720,'COVID 19 FASE I'!G$2:G$624,Planilha4!I$348,'COVID 19 FASE I'!#REF!,Planilha4!I$347)</f>
        <v>#REF!</v>
      </c>
      <c r="J720" s="102" t="e">
        <f>SUMIFS('COVID 19 FASE I'!N$2:N$624,'COVID 19 FASE I'!D$2:D$624,Planilha4!B720,'COVID 19 FASE I'!G$2:G$624,Planilha4!J$348,'COVID 19 FASE I'!#REF!,Planilha4!J$347)</f>
        <v>#REF!</v>
      </c>
      <c r="K720" s="102" t="e">
        <f>SUMIFS('COVID 19 FASE I'!N$2:N$624,'COVID 19 FASE I'!D$2:D$624,Planilha4!B720,'COVID 19 FASE I'!G$2:G$624,Planilha4!K$348,'COVID 19 FASE I'!#REF!,Planilha4!K$347)</f>
        <v>#REF!</v>
      </c>
      <c r="L720" s="102" t="e">
        <f>SUMIFS('COVID 19 FASE I'!N$2:N$624,'COVID 19 FASE I'!D$2:D$624,Planilha4!B720,'COVID 19 FASE I'!G$2:G$624,Planilha4!L$348,'COVID 19 FASE I'!#REF!,Planilha4!L$347)</f>
        <v>#REF!</v>
      </c>
      <c r="M720" s="102" t="e">
        <f>SUMIFS('COVID 19 FASE I'!N$2:N$624,'COVID 19 FASE I'!D$2:D$624,Planilha4!B720,'COVID 19 FASE I'!G$2:G$624,Planilha4!M$348,'COVID 19 FASE I'!#REF!,Planilha4!M$347)</f>
        <v>#REF!</v>
      </c>
      <c r="N720" s="102" t="e">
        <f>SUMIFS('COVID 19 FASE I'!N$2:N$624,'COVID 19 FASE I'!D$2:D$624,Planilha4!B720,'COVID 19 FASE I'!G$2:G$624,Planilha4!N$348,'COVID 19 FASE I'!#REF!,Planilha4!N$347)</f>
        <v>#REF!</v>
      </c>
      <c r="O720" s="103" t="e">
        <f t="shared" si="15"/>
        <v>#REF!</v>
      </c>
    </row>
    <row r="721" spans="1:15" x14ac:dyDescent="0.25">
      <c r="A721" s="89" t="s">
        <v>1098</v>
      </c>
      <c r="B721" s="90" t="s">
        <v>1099</v>
      </c>
      <c r="C721" s="102" t="e">
        <f>SUMIFS('COVID 19 FASE I'!N$2:N$624,'COVID 19 FASE I'!D$2:D$624,Planilha4!B721,'COVID 19 FASE I'!G$2:G$624,Planilha4!C$348,'COVID 19 FASE I'!#REF!,Planilha4!C$347)</f>
        <v>#REF!</v>
      </c>
      <c r="D721" s="102" t="e">
        <f>SUMIFS('COVID 19 FASE I'!N$2:N$624,'COVID 19 FASE I'!D$2:D$624,Planilha4!B721,'COVID 19 FASE I'!G$2:G$624,Planilha4!D$348,'COVID 19 FASE I'!#REF!,Planilha4!D$347)</f>
        <v>#REF!</v>
      </c>
      <c r="E721" s="102" t="e">
        <f>SUMIFS('COVID 19 FASE I'!N$2:N$624,'COVID 19 FASE I'!D$2:D$624,Planilha4!B721,'COVID 19 FASE I'!G$2:G$624,Planilha4!E$348,'COVID 19 FASE I'!#REF!,Planilha4!E$347)</f>
        <v>#REF!</v>
      </c>
      <c r="F721" s="102" t="e">
        <f>SUMIFS('COVID 19 FASE I'!N$2:N$624,'COVID 19 FASE I'!D$2:D$624,Planilha4!B721,'COVID 19 FASE I'!G$2:G$624,Planilha4!F$348,'COVID 19 FASE I'!#REF!,Planilha4!F$347)</f>
        <v>#REF!</v>
      </c>
      <c r="G721" s="102" t="e">
        <f>SUMIFS('COVID 19 FASE I'!N$2:N$624,'COVID 19 FASE I'!D$2:D$624,Planilha4!B721,'COVID 19 FASE I'!G$2:G$624,Planilha4!G$348,'COVID 19 FASE I'!#REF!,Planilha4!G$347)</f>
        <v>#REF!</v>
      </c>
      <c r="H721" s="102" t="e">
        <f>SUMIFS('COVID 19 FASE I'!N$2:N$624,'COVID 19 FASE I'!D$2:D$624,Planilha4!B721,'COVID 19 FASE I'!G$2:G$624,Planilha4!H$348,'COVID 19 FASE I'!#REF!,Planilha4!H$347)</f>
        <v>#REF!</v>
      </c>
      <c r="I721" s="102" t="e">
        <f>SUMIFS('COVID 19 FASE I'!N$2:N$624,'COVID 19 FASE I'!D$2:D$624,Planilha4!B721,'COVID 19 FASE I'!G$2:G$624,Planilha4!I$348,'COVID 19 FASE I'!#REF!,Planilha4!I$347)</f>
        <v>#REF!</v>
      </c>
      <c r="J721" s="102" t="e">
        <f>SUMIFS('COVID 19 FASE I'!N$2:N$624,'COVID 19 FASE I'!D$2:D$624,Planilha4!B721,'COVID 19 FASE I'!G$2:G$624,Planilha4!J$348,'COVID 19 FASE I'!#REF!,Planilha4!J$347)</f>
        <v>#REF!</v>
      </c>
      <c r="K721" s="102" t="e">
        <f>SUMIFS('COVID 19 FASE I'!N$2:N$624,'COVID 19 FASE I'!D$2:D$624,Planilha4!B721,'COVID 19 FASE I'!G$2:G$624,Planilha4!K$348,'COVID 19 FASE I'!#REF!,Planilha4!K$347)</f>
        <v>#REF!</v>
      </c>
      <c r="L721" s="102" t="e">
        <f>SUMIFS('COVID 19 FASE I'!N$2:N$624,'COVID 19 FASE I'!D$2:D$624,Planilha4!B721,'COVID 19 FASE I'!G$2:G$624,Planilha4!L$348,'COVID 19 FASE I'!#REF!,Planilha4!L$347)</f>
        <v>#REF!</v>
      </c>
      <c r="M721" s="102" t="e">
        <f>SUMIFS('COVID 19 FASE I'!N$2:N$624,'COVID 19 FASE I'!D$2:D$624,Planilha4!B721,'COVID 19 FASE I'!G$2:G$624,Planilha4!M$348,'COVID 19 FASE I'!#REF!,Planilha4!M$347)</f>
        <v>#REF!</v>
      </c>
      <c r="N721" s="102" t="e">
        <f>SUMIFS('COVID 19 FASE I'!N$2:N$624,'COVID 19 FASE I'!D$2:D$624,Planilha4!B721,'COVID 19 FASE I'!G$2:G$624,Planilha4!N$348,'COVID 19 FASE I'!#REF!,Planilha4!N$347)</f>
        <v>#REF!</v>
      </c>
      <c r="O721" s="103" t="e">
        <f t="shared" si="15"/>
        <v>#REF!</v>
      </c>
    </row>
    <row r="722" spans="1:15" x14ac:dyDescent="0.25">
      <c r="A722" s="89" t="s">
        <v>2201</v>
      </c>
      <c r="B722" s="90" t="s">
        <v>2202</v>
      </c>
      <c r="C722" s="102" t="e">
        <f>SUMIFS('COVID 19 FASE I'!N$2:N$624,'COVID 19 FASE I'!D$2:D$624,Planilha4!B722,'COVID 19 FASE I'!G$2:G$624,Planilha4!C$348,'COVID 19 FASE I'!#REF!,Planilha4!C$347)</f>
        <v>#REF!</v>
      </c>
      <c r="D722" s="102" t="e">
        <f>SUMIFS('COVID 19 FASE I'!N$2:N$624,'COVID 19 FASE I'!D$2:D$624,Planilha4!B722,'COVID 19 FASE I'!G$2:G$624,Planilha4!D$348,'COVID 19 FASE I'!#REF!,Planilha4!D$347)</f>
        <v>#REF!</v>
      </c>
      <c r="E722" s="102" t="e">
        <f>SUMIFS('COVID 19 FASE I'!N$2:N$624,'COVID 19 FASE I'!D$2:D$624,Planilha4!B722,'COVID 19 FASE I'!G$2:G$624,Planilha4!E$348,'COVID 19 FASE I'!#REF!,Planilha4!E$347)</f>
        <v>#REF!</v>
      </c>
      <c r="F722" s="102" t="e">
        <f>SUMIFS('COVID 19 FASE I'!N$2:N$624,'COVID 19 FASE I'!D$2:D$624,Planilha4!B722,'COVID 19 FASE I'!G$2:G$624,Planilha4!F$348,'COVID 19 FASE I'!#REF!,Planilha4!F$347)</f>
        <v>#REF!</v>
      </c>
      <c r="G722" s="102" t="e">
        <f>SUMIFS('COVID 19 FASE I'!N$2:N$624,'COVID 19 FASE I'!D$2:D$624,Planilha4!B722,'COVID 19 FASE I'!G$2:G$624,Planilha4!G$348,'COVID 19 FASE I'!#REF!,Planilha4!G$347)</f>
        <v>#REF!</v>
      </c>
      <c r="H722" s="102" t="e">
        <f>SUMIFS('COVID 19 FASE I'!N$2:N$624,'COVID 19 FASE I'!D$2:D$624,Planilha4!B722,'COVID 19 FASE I'!G$2:G$624,Planilha4!H$348,'COVID 19 FASE I'!#REF!,Planilha4!H$347)</f>
        <v>#REF!</v>
      </c>
      <c r="I722" s="102" t="e">
        <f>SUMIFS('COVID 19 FASE I'!N$2:N$624,'COVID 19 FASE I'!D$2:D$624,Planilha4!B722,'COVID 19 FASE I'!G$2:G$624,Planilha4!I$348,'COVID 19 FASE I'!#REF!,Planilha4!I$347)</f>
        <v>#REF!</v>
      </c>
      <c r="J722" s="102" t="e">
        <f>SUMIFS('COVID 19 FASE I'!N$2:N$624,'COVID 19 FASE I'!D$2:D$624,Planilha4!B722,'COVID 19 FASE I'!G$2:G$624,Planilha4!J$348,'COVID 19 FASE I'!#REF!,Planilha4!J$347)</f>
        <v>#REF!</v>
      </c>
      <c r="K722" s="102" t="e">
        <f>SUMIFS('COVID 19 FASE I'!N$2:N$624,'COVID 19 FASE I'!D$2:D$624,Planilha4!B722,'COVID 19 FASE I'!G$2:G$624,Planilha4!K$348,'COVID 19 FASE I'!#REF!,Planilha4!K$347)</f>
        <v>#REF!</v>
      </c>
      <c r="L722" s="102" t="e">
        <f>SUMIFS('COVID 19 FASE I'!N$2:N$624,'COVID 19 FASE I'!D$2:D$624,Planilha4!B722,'COVID 19 FASE I'!G$2:G$624,Planilha4!L$348,'COVID 19 FASE I'!#REF!,Planilha4!L$347)</f>
        <v>#REF!</v>
      </c>
      <c r="M722" s="102" t="e">
        <f>SUMIFS('COVID 19 FASE I'!N$2:N$624,'COVID 19 FASE I'!D$2:D$624,Planilha4!B722,'COVID 19 FASE I'!G$2:G$624,Planilha4!M$348,'COVID 19 FASE I'!#REF!,Planilha4!M$347)</f>
        <v>#REF!</v>
      </c>
      <c r="N722" s="102" t="e">
        <f>SUMIFS('COVID 19 FASE I'!N$2:N$624,'COVID 19 FASE I'!D$2:D$624,Planilha4!B722,'COVID 19 FASE I'!G$2:G$624,Planilha4!N$348,'COVID 19 FASE I'!#REF!,Planilha4!N$347)</f>
        <v>#REF!</v>
      </c>
      <c r="O722" s="103" t="e">
        <f t="shared" si="15"/>
        <v>#REF!</v>
      </c>
    </row>
    <row r="723" spans="1:15" x14ac:dyDescent="0.25">
      <c r="A723" s="91" t="s">
        <v>3268</v>
      </c>
      <c r="B723" s="92" t="s">
        <v>3269</v>
      </c>
      <c r="C723" s="102" t="e">
        <f>SUMIFS('COVID 19 FASE I'!N$2:N$624,'COVID 19 FASE I'!D$2:D$624,Planilha4!B723,'COVID 19 FASE I'!G$2:G$624,Planilha4!C$348,'COVID 19 FASE I'!#REF!,Planilha4!C$347)</f>
        <v>#REF!</v>
      </c>
      <c r="D723" s="102" t="e">
        <f>SUMIFS('COVID 19 FASE I'!N$2:N$624,'COVID 19 FASE I'!D$2:D$624,Planilha4!B723,'COVID 19 FASE I'!G$2:G$624,Planilha4!D$348,'COVID 19 FASE I'!#REF!,Planilha4!D$347)</f>
        <v>#REF!</v>
      </c>
      <c r="E723" s="102" t="e">
        <f>SUMIFS('COVID 19 FASE I'!N$2:N$624,'COVID 19 FASE I'!D$2:D$624,Planilha4!B723,'COVID 19 FASE I'!G$2:G$624,Planilha4!E$348,'COVID 19 FASE I'!#REF!,Planilha4!E$347)</f>
        <v>#REF!</v>
      </c>
      <c r="F723" s="102" t="e">
        <f>SUMIFS('COVID 19 FASE I'!N$2:N$624,'COVID 19 FASE I'!D$2:D$624,Planilha4!B723,'COVID 19 FASE I'!G$2:G$624,Planilha4!F$348,'COVID 19 FASE I'!#REF!,Planilha4!F$347)</f>
        <v>#REF!</v>
      </c>
      <c r="G723" s="102" t="e">
        <f>SUMIFS('COVID 19 FASE I'!N$2:N$624,'COVID 19 FASE I'!D$2:D$624,Planilha4!B723,'COVID 19 FASE I'!G$2:G$624,Planilha4!G$348,'COVID 19 FASE I'!#REF!,Planilha4!G$347)</f>
        <v>#REF!</v>
      </c>
      <c r="H723" s="102" t="e">
        <f>SUMIFS('COVID 19 FASE I'!N$2:N$624,'COVID 19 FASE I'!D$2:D$624,Planilha4!B723,'COVID 19 FASE I'!G$2:G$624,Planilha4!H$348,'COVID 19 FASE I'!#REF!,Planilha4!H$347)</f>
        <v>#REF!</v>
      </c>
      <c r="I723" s="102" t="e">
        <f>SUMIFS('COVID 19 FASE I'!N$2:N$624,'COVID 19 FASE I'!D$2:D$624,Planilha4!B723,'COVID 19 FASE I'!G$2:G$624,Planilha4!I$348,'COVID 19 FASE I'!#REF!,Planilha4!I$347)</f>
        <v>#REF!</v>
      </c>
      <c r="J723" s="102" t="e">
        <f>SUMIFS('COVID 19 FASE I'!N$2:N$624,'COVID 19 FASE I'!D$2:D$624,Planilha4!B723,'COVID 19 FASE I'!G$2:G$624,Planilha4!J$348,'COVID 19 FASE I'!#REF!,Planilha4!J$347)</f>
        <v>#REF!</v>
      </c>
      <c r="K723" s="102" t="e">
        <f>SUMIFS('COVID 19 FASE I'!N$2:N$624,'COVID 19 FASE I'!D$2:D$624,Planilha4!B723,'COVID 19 FASE I'!G$2:G$624,Planilha4!K$348,'COVID 19 FASE I'!#REF!,Planilha4!K$347)</f>
        <v>#REF!</v>
      </c>
      <c r="L723" s="102" t="e">
        <f>SUMIFS('COVID 19 FASE I'!N$2:N$624,'COVID 19 FASE I'!D$2:D$624,Planilha4!B723,'COVID 19 FASE I'!G$2:G$624,Planilha4!L$348,'COVID 19 FASE I'!#REF!,Planilha4!L$347)</f>
        <v>#REF!</v>
      </c>
      <c r="M723" s="102" t="e">
        <f>SUMIFS('COVID 19 FASE I'!N$2:N$624,'COVID 19 FASE I'!D$2:D$624,Planilha4!B723,'COVID 19 FASE I'!G$2:G$624,Planilha4!M$348,'COVID 19 FASE I'!#REF!,Planilha4!M$347)</f>
        <v>#REF!</v>
      </c>
      <c r="N723" s="102" t="e">
        <f>SUMIFS('COVID 19 FASE I'!N$2:N$624,'COVID 19 FASE I'!D$2:D$624,Planilha4!B723,'COVID 19 FASE I'!G$2:G$624,Planilha4!N$348,'COVID 19 FASE I'!#REF!,Planilha4!N$347)</f>
        <v>#REF!</v>
      </c>
      <c r="O723" s="103" t="e">
        <f t="shared" si="15"/>
        <v>#REF!</v>
      </c>
    </row>
    <row r="724" spans="1:15" x14ac:dyDescent="0.25">
      <c r="A724" s="85" t="s">
        <v>3110</v>
      </c>
      <c r="B724" s="86" t="s">
        <v>3111</v>
      </c>
      <c r="C724" s="102" t="e">
        <f>SUMIFS('COVID 19 FASE I'!N$2:N$624,'COVID 19 FASE I'!D$2:D$624,Planilha4!B724,'COVID 19 FASE I'!G$2:G$624,Planilha4!C$348,'COVID 19 FASE I'!#REF!,Planilha4!C$347)</f>
        <v>#REF!</v>
      </c>
      <c r="D724" s="102" t="e">
        <f>SUMIFS('COVID 19 FASE I'!N$2:N$624,'COVID 19 FASE I'!D$2:D$624,Planilha4!B724,'COVID 19 FASE I'!G$2:G$624,Planilha4!D$348,'COVID 19 FASE I'!#REF!,Planilha4!D$347)</f>
        <v>#REF!</v>
      </c>
      <c r="E724" s="102" t="e">
        <f>SUMIFS('COVID 19 FASE I'!N$2:N$624,'COVID 19 FASE I'!D$2:D$624,Planilha4!B724,'COVID 19 FASE I'!G$2:G$624,Planilha4!E$348,'COVID 19 FASE I'!#REF!,Planilha4!E$347)</f>
        <v>#REF!</v>
      </c>
      <c r="F724" s="102" t="e">
        <f>SUMIFS('COVID 19 FASE I'!N$2:N$624,'COVID 19 FASE I'!D$2:D$624,Planilha4!B724,'COVID 19 FASE I'!G$2:G$624,Planilha4!F$348,'COVID 19 FASE I'!#REF!,Planilha4!F$347)</f>
        <v>#REF!</v>
      </c>
      <c r="G724" s="102" t="e">
        <f>SUMIFS('COVID 19 FASE I'!N$2:N$624,'COVID 19 FASE I'!D$2:D$624,Planilha4!B724,'COVID 19 FASE I'!G$2:G$624,Planilha4!G$348,'COVID 19 FASE I'!#REF!,Planilha4!G$347)</f>
        <v>#REF!</v>
      </c>
      <c r="H724" s="102" t="e">
        <f>SUMIFS('COVID 19 FASE I'!N$2:N$624,'COVID 19 FASE I'!D$2:D$624,Planilha4!B724,'COVID 19 FASE I'!G$2:G$624,Planilha4!H$348,'COVID 19 FASE I'!#REF!,Planilha4!H$347)</f>
        <v>#REF!</v>
      </c>
      <c r="I724" s="102" t="e">
        <f>SUMIFS('COVID 19 FASE I'!N$2:N$624,'COVID 19 FASE I'!D$2:D$624,Planilha4!B724,'COVID 19 FASE I'!G$2:G$624,Planilha4!I$348,'COVID 19 FASE I'!#REF!,Planilha4!I$347)</f>
        <v>#REF!</v>
      </c>
      <c r="J724" s="102" t="e">
        <f>SUMIFS('COVID 19 FASE I'!N$2:N$624,'COVID 19 FASE I'!D$2:D$624,Planilha4!B724,'COVID 19 FASE I'!G$2:G$624,Planilha4!J$348,'COVID 19 FASE I'!#REF!,Planilha4!J$347)</f>
        <v>#REF!</v>
      </c>
      <c r="K724" s="102" t="e">
        <f>SUMIFS('COVID 19 FASE I'!N$2:N$624,'COVID 19 FASE I'!D$2:D$624,Planilha4!B724,'COVID 19 FASE I'!G$2:G$624,Planilha4!K$348,'COVID 19 FASE I'!#REF!,Planilha4!K$347)</f>
        <v>#REF!</v>
      </c>
      <c r="L724" s="102" t="e">
        <f>SUMIFS('COVID 19 FASE I'!N$2:N$624,'COVID 19 FASE I'!D$2:D$624,Planilha4!B724,'COVID 19 FASE I'!G$2:G$624,Planilha4!L$348,'COVID 19 FASE I'!#REF!,Planilha4!L$347)</f>
        <v>#REF!</v>
      </c>
      <c r="M724" s="102" t="e">
        <f>SUMIFS('COVID 19 FASE I'!N$2:N$624,'COVID 19 FASE I'!D$2:D$624,Planilha4!B724,'COVID 19 FASE I'!G$2:G$624,Planilha4!M$348,'COVID 19 FASE I'!#REF!,Planilha4!M$347)</f>
        <v>#REF!</v>
      </c>
      <c r="N724" s="102" t="e">
        <f>SUMIFS('COVID 19 FASE I'!N$2:N$624,'COVID 19 FASE I'!D$2:D$624,Planilha4!B724,'COVID 19 FASE I'!G$2:G$624,Planilha4!N$348,'COVID 19 FASE I'!#REF!,Planilha4!N$347)</f>
        <v>#REF!</v>
      </c>
      <c r="O724" s="103" t="e">
        <f t="shared" si="15"/>
        <v>#REF!</v>
      </c>
    </row>
    <row r="725" spans="1:15" x14ac:dyDescent="0.25">
      <c r="A725" s="89" t="s">
        <v>2117</v>
      </c>
      <c r="B725" s="90" t="s">
        <v>2118</v>
      </c>
      <c r="C725" s="102" t="e">
        <f>SUMIFS('COVID 19 FASE I'!N$2:N$624,'COVID 19 FASE I'!D$2:D$624,Planilha4!B725,'COVID 19 FASE I'!G$2:G$624,Planilha4!C$348,'COVID 19 FASE I'!#REF!,Planilha4!C$347)</f>
        <v>#REF!</v>
      </c>
      <c r="D725" s="102" t="e">
        <f>SUMIFS('COVID 19 FASE I'!N$2:N$624,'COVID 19 FASE I'!D$2:D$624,Planilha4!B725,'COVID 19 FASE I'!G$2:G$624,Planilha4!D$348,'COVID 19 FASE I'!#REF!,Planilha4!D$347)</f>
        <v>#REF!</v>
      </c>
      <c r="E725" s="102" t="e">
        <f>SUMIFS('COVID 19 FASE I'!N$2:N$624,'COVID 19 FASE I'!D$2:D$624,Planilha4!B725,'COVID 19 FASE I'!G$2:G$624,Planilha4!E$348,'COVID 19 FASE I'!#REF!,Planilha4!E$347)</f>
        <v>#REF!</v>
      </c>
      <c r="F725" s="102" t="e">
        <f>SUMIFS('COVID 19 FASE I'!N$2:N$624,'COVID 19 FASE I'!D$2:D$624,Planilha4!B725,'COVID 19 FASE I'!G$2:G$624,Planilha4!F$348,'COVID 19 FASE I'!#REF!,Planilha4!F$347)</f>
        <v>#REF!</v>
      </c>
      <c r="G725" s="102" t="e">
        <f>SUMIFS('COVID 19 FASE I'!N$2:N$624,'COVID 19 FASE I'!D$2:D$624,Planilha4!B725,'COVID 19 FASE I'!G$2:G$624,Planilha4!G$348,'COVID 19 FASE I'!#REF!,Planilha4!G$347)</f>
        <v>#REF!</v>
      </c>
      <c r="H725" s="102" t="e">
        <f>SUMIFS('COVID 19 FASE I'!N$2:N$624,'COVID 19 FASE I'!D$2:D$624,Planilha4!B725,'COVID 19 FASE I'!G$2:G$624,Planilha4!H$348,'COVID 19 FASE I'!#REF!,Planilha4!H$347)</f>
        <v>#REF!</v>
      </c>
      <c r="I725" s="102" t="e">
        <f>SUMIFS('COVID 19 FASE I'!N$2:N$624,'COVID 19 FASE I'!D$2:D$624,Planilha4!B725,'COVID 19 FASE I'!G$2:G$624,Planilha4!I$348,'COVID 19 FASE I'!#REF!,Planilha4!I$347)</f>
        <v>#REF!</v>
      </c>
      <c r="J725" s="102" t="e">
        <f>SUMIFS('COVID 19 FASE I'!N$2:N$624,'COVID 19 FASE I'!D$2:D$624,Planilha4!B725,'COVID 19 FASE I'!G$2:G$624,Planilha4!J$348,'COVID 19 FASE I'!#REF!,Planilha4!J$347)</f>
        <v>#REF!</v>
      </c>
      <c r="K725" s="102" t="e">
        <f>SUMIFS('COVID 19 FASE I'!N$2:N$624,'COVID 19 FASE I'!D$2:D$624,Planilha4!B725,'COVID 19 FASE I'!G$2:G$624,Planilha4!K$348,'COVID 19 FASE I'!#REF!,Planilha4!K$347)</f>
        <v>#REF!</v>
      </c>
      <c r="L725" s="102" t="e">
        <f>SUMIFS('COVID 19 FASE I'!N$2:N$624,'COVID 19 FASE I'!D$2:D$624,Planilha4!B725,'COVID 19 FASE I'!G$2:G$624,Planilha4!L$348,'COVID 19 FASE I'!#REF!,Planilha4!L$347)</f>
        <v>#REF!</v>
      </c>
      <c r="M725" s="102" t="e">
        <f>SUMIFS('COVID 19 FASE I'!N$2:N$624,'COVID 19 FASE I'!D$2:D$624,Planilha4!B725,'COVID 19 FASE I'!G$2:G$624,Planilha4!M$348,'COVID 19 FASE I'!#REF!,Planilha4!M$347)</f>
        <v>#REF!</v>
      </c>
      <c r="N725" s="102" t="e">
        <f>SUMIFS('COVID 19 FASE I'!N$2:N$624,'COVID 19 FASE I'!D$2:D$624,Planilha4!B725,'COVID 19 FASE I'!G$2:G$624,Planilha4!N$348,'COVID 19 FASE I'!#REF!,Planilha4!N$347)</f>
        <v>#REF!</v>
      </c>
      <c r="O725" s="103" t="e">
        <f t="shared" si="15"/>
        <v>#REF!</v>
      </c>
    </row>
    <row r="726" spans="1:15" x14ac:dyDescent="0.25">
      <c r="A726" s="89" t="s">
        <v>1170</v>
      </c>
      <c r="B726" s="90" t="s">
        <v>1171</v>
      </c>
      <c r="C726" s="102" t="e">
        <f>SUMIFS('COVID 19 FASE I'!N$2:N$624,'COVID 19 FASE I'!D$2:D$624,Planilha4!B726,'COVID 19 FASE I'!G$2:G$624,Planilha4!C$348,'COVID 19 FASE I'!#REF!,Planilha4!C$347)</f>
        <v>#REF!</v>
      </c>
      <c r="D726" s="102" t="e">
        <f>SUMIFS('COVID 19 FASE I'!N$2:N$624,'COVID 19 FASE I'!D$2:D$624,Planilha4!B726,'COVID 19 FASE I'!G$2:G$624,Planilha4!D$348,'COVID 19 FASE I'!#REF!,Planilha4!D$347)</f>
        <v>#REF!</v>
      </c>
      <c r="E726" s="102" t="e">
        <f>SUMIFS('COVID 19 FASE I'!N$2:N$624,'COVID 19 FASE I'!D$2:D$624,Planilha4!B726,'COVID 19 FASE I'!G$2:G$624,Planilha4!E$348,'COVID 19 FASE I'!#REF!,Planilha4!E$347)</f>
        <v>#REF!</v>
      </c>
      <c r="F726" s="102" t="e">
        <f>SUMIFS('COVID 19 FASE I'!N$2:N$624,'COVID 19 FASE I'!D$2:D$624,Planilha4!B726,'COVID 19 FASE I'!G$2:G$624,Planilha4!F$348,'COVID 19 FASE I'!#REF!,Planilha4!F$347)</f>
        <v>#REF!</v>
      </c>
      <c r="G726" s="102" t="e">
        <f>SUMIFS('COVID 19 FASE I'!N$2:N$624,'COVID 19 FASE I'!D$2:D$624,Planilha4!B726,'COVID 19 FASE I'!G$2:G$624,Planilha4!G$348,'COVID 19 FASE I'!#REF!,Planilha4!G$347)</f>
        <v>#REF!</v>
      </c>
      <c r="H726" s="102" t="e">
        <f>SUMIFS('COVID 19 FASE I'!N$2:N$624,'COVID 19 FASE I'!D$2:D$624,Planilha4!B726,'COVID 19 FASE I'!G$2:G$624,Planilha4!H$348,'COVID 19 FASE I'!#REF!,Planilha4!H$347)</f>
        <v>#REF!</v>
      </c>
      <c r="I726" s="102" t="e">
        <f>SUMIFS('COVID 19 FASE I'!N$2:N$624,'COVID 19 FASE I'!D$2:D$624,Planilha4!B726,'COVID 19 FASE I'!G$2:G$624,Planilha4!I$348,'COVID 19 FASE I'!#REF!,Planilha4!I$347)</f>
        <v>#REF!</v>
      </c>
      <c r="J726" s="102" t="e">
        <f>SUMIFS('COVID 19 FASE I'!N$2:N$624,'COVID 19 FASE I'!D$2:D$624,Planilha4!B726,'COVID 19 FASE I'!G$2:G$624,Planilha4!J$348,'COVID 19 FASE I'!#REF!,Planilha4!J$347)</f>
        <v>#REF!</v>
      </c>
      <c r="K726" s="102" t="e">
        <f>SUMIFS('COVID 19 FASE I'!N$2:N$624,'COVID 19 FASE I'!D$2:D$624,Planilha4!B726,'COVID 19 FASE I'!G$2:G$624,Planilha4!K$348,'COVID 19 FASE I'!#REF!,Planilha4!K$347)</f>
        <v>#REF!</v>
      </c>
      <c r="L726" s="102" t="e">
        <f>SUMIFS('COVID 19 FASE I'!N$2:N$624,'COVID 19 FASE I'!D$2:D$624,Planilha4!B726,'COVID 19 FASE I'!G$2:G$624,Planilha4!L$348,'COVID 19 FASE I'!#REF!,Planilha4!L$347)</f>
        <v>#REF!</v>
      </c>
      <c r="M726" s="102" t="e">
        <f>SUMIFS('COVID 19 FASE I'!N$2:N$624,'COVID 19 FASE I'!D$2:D$624,Planilha4!B726,'COVID 19 FASE I'!G$2:G$624,Planilha4!M$348,'COVID 19 FASE I'!#REF!,Planilha4!M$347)</f>
        <v>#REF!</v>
      </c>
      <c r="N726" s="102" t="e">
        <f>SUMIFS('COVID 19 FASE I'!N$2:N$624,'COVID 19 FASE I'!D$2:D$624,Planilha4!B726,'COVID 19 FASE I'!G$2:G$624,Planilha4!N$348,'COVID 19 FASE I'!#REF!,Planilha4!N$347)</f>
        <v>#REF!</v>
      </c>
      <c r="O726" s="103" t="e">
        <f t="shared" si="15"/>
        <v>#REF!</v>
      </c>
    </row>
    <row r="727" spans="1:15" x14ac:dyDescent="0.25">
      <c r="A727" s="89" t="s">
        <v>2265</v>
      </c>
      <c r="B727" s="90" t="s">
        <v>2266</v>
      </c>
      <c r="C727" s="102" t="e">
        <f>SUMIFS('COVID 19 FASE I'!N$2:N$624,'COVID 19 FASE I'!D$2:D$624,Planilha4!B727,'COVID 19 FASE I'!G$2:G$624,Planilha4!C$348,'COVID 19 FASE I'!#REF!,Planilha4!C$347)</f>
        <v>#REF!</v>
      </c>
      <c r="D727" s="102" t="e">
        <f>SUMIFS('COVID 19 FASE I'!N$2:N$624,'COVID 19 FASE I'!D$2:D$624,Planilha4!B727,'COVID 19 FASE I'!G$2:G$624,Planilha4!D$348,'COVID 19 FASE I'!#REF!,Planilha4!D$347)</f>
        <v>#REF!</v>
      </c>
      <c r="E727" s="102" t="e">
        <f>SUMIFS('COVID 19 FASE I'!N$2:N$624,'COVID 19 FASE I'!D$2:D$624,Planilha4!B727,'COVID 19 FASE I'!G$2:G$624,Planilha4!E$348,'COVID 19 FASE I'!#REF!,Planilha4!E$347)</f>
        <v>#REF!</v>
      </c>
      <c r="F727" s="102" t="e">
        <f>SUMIFS('COVID 19 FASE I'!N$2:N$624,'COVID 19 FASE I'!D$2:D$624,Planilha4!B727,'COVID 19 FASE I'!G$2:G$624,Planilha4!F$348,'COVID 19 FASE I'!#REF!,Planilha4!F$347)</f>
        <v>#REF!</v>
      </c>
      <c r="G727" s="102" t="e">
        <f>SUMIFS('COVID 19 FASE I'!N$2:N$624,'COVID 19 FASE I'!D$2:D$624,Planilha4!B727,'COVID 19 FASE I'!G$2:G$624,Planilha4!G$348,'COVID 19 FASE I'!#REF!,Planilha4!G$347)</f>
        <v>#REF!</v>
      </c>
      <c r="H727" s="102" t="e">
        <f>SUMIFS('COVID 19 FASE I'!N$2:N$624,'COVID 19 FASE I'!D$2:D$624,Planilha4!B727,'COVID 19 FASE I'!G$2:G$624,Planilha4!H$348,'COVID 19 FASE I'!#REF!,Planilha4!H$347)</f>
        <v>#REF!</v>
      </c>
      <c r="I727" s="102" t="e">
        <f>SUMIFS('COVID 19 FASE I'!N$2:N$624,'COVID 19 FASE I'!D$2:D$624,Planilha4!B727,'COVID 19 FASE I'!G$2:G$624,Planilha4!I$348,'COVID 19 FASE I'!#REF!,Planilha4!I$347)</f>
        <v>#REF!</v>
      </c>
      <c r="J727" s="102" t="e">
        <f>SUMIFS('COVID 19 FASE I'!N$2:N$624,'COVID 19 FASE I'!D$2:D$624,Planilha4!B727,'COVID 19 FASE I'!G$2:G$624,Planilha4!J$348,'COVID 19 FASE I'!#REF!,Planilha4!J$347)</f>
        <v>#REF!</v>
      </c>
      <c r="K727" s="102" t="e">
        <f>SUMIFS('COVID 19 FASE I'!N$2:N$624,'COVID 19 FASE I'!D$2:D$624,Planilha4!B727,'COVID 19 FASE I'!G$2:G$624,Planilha4!K$348,'COVID 19 FASE I'!#REF!,Planilha4!K$347)</f>
        <v>#REF!</v>
      </c>
      <c r="L727" s="102" t="e">
        <f>SUMIFS('COVID 19 FASE I'!N$2:N$624,'COVID 19 FASE I'!D$2:D$624,Planilha4!B727,'COVID 19 FASE I'!G$2:G$624,Planilha4!L$348,'COVID 19 FASE I'!#REF!,Planilha4!L$347)</f>
        <v>#REF!</v>
      </c>
      <c r="M727" s="102" t="e">
        <f>SUMIFS('COVID 19 FASE I'!N$2:N$624,'COVID 19 FASE I'!D$2:D$624,Planilha4!B727,'COVID 19 FASE I'!G$2:G$624,Planilha4!M$348,'COVID 19 FASE I'!#REF!,Planilha4!M$347)</f>
        <v>#REF!</v>
      </c>
      <c r="N727" s="102" t="e">
        <f>SUMIFS('COVID 19 FASE I'!N$2:N$624,'COVID 19 FASE I'!D$2:D$624,Planilha4!B727,'COVID 19 FASE I'!G$2:G$624,Planilha4!N$348,'COVID 19 FASE I'!#REF!,Planilha4!N$347)</f>
        <v>#REF!</v>
      </c>
      <c r="O727" s="103" t="e">
        <f t="shared" si="15"/>
        <v>#REF!</v>
      </c>
    </row>
    <row r="728" spans="1:15" x14ac:dyDescent="0.25">
      <c r="A728" s="89" t="s">
        <v>2211</v>
      </c>
      <c r="B728" s="90" t="s">
        <v>2212</v>
      </c>
      <c r="C728" s="102" t="e">
        <f>SUMIFS('COVID 19 FASE I'!N$2:N$624,'COVID 19 FASE I'!D$2:D$624,Planilha4!B728,'COVID 19 FASE I'!G$2:G$624,Planilha4!C$348,'COVID 19 FASE I'!#REF!,Planilha4!C$347)</f>
        <v>#REF!</v>
      </c>
      <c r="D728" s="102" t="e">
        <f>SUMIFS('COVID 19 FASE I'!N$2:N$624,'COVID 19 FASE I'!D$2:D$624,Planilha4!B728,'COVID 19 FASE I'!G$2:G$624,Planilha4!D$348,'COVID 19 FASE I'!#REF!,Planilha4!D$347)</f>
        <v>#REF!</v>
      </c>
      <c r="E728" s="102" t="e">
        <f>SUMIFS('COVID 19 FASE I'!N$2:N$624,'COVID 19 FASE I'!D$2:D$624,Planilha4!B728,'COVID 19 FASE I'!G$2:G$624,Planilha4!E$348,'COVID 19 FASE I'!#REF!,Planilha4!E$347)</f>
        <v>#REF!</v>
      </c>
      <c r="F728" s="102" t="e">
        <f>SUMIFS('COVID 19 FASE I'!N$2:N$624,'COVID 19 FASE I'!D$2:D$624,Planilha4!B728,'COVID 19 FASE I'!G$2:G$624,Planilha4!F$348,'COVID 19 FASE I'!#REF!,Planilha4!F$347)</f>
        <v>#REF!</v>
      </c>
      <c r="G728" s="102" t="e">
        <f>SUMIFS('COVID 19 FASE I'!N$2:N$624,'COVID 19 FASE I'!D$2:D$624,Planilha4!B728,'COVID 19 FASE I'!G$2:G$624,Planilha4!G$348,'COVID 19 FASE I'!#REF!,Planilha4!G$347)</f>
        <v>#REF!</v>
      </c>
      <c r="H728" s="102" t="e">
        <f>SUMIFS('COVID 19 FASE I'!N$2:N$624,'COVID 19 FASE I'!D$2:D$624,Planilha4!B728,'COVID 19 FASE I'!G$2:G$624,Planilha4!H$348,'COVID 19 FASE I'!#REF!,Planilha4!H$347)</f>
        <v>#REF!</v>
      </c>
      <c r="I728" s="102" t="e">
        <f>SUMIFS('COVID 19 FASE I'!N$2:N$624,'COVID 19 FASE I'!D$2:D$624,Planilha4!B728,'COVID 19 FASE I'!G$2:G$624,Planilha4!I$348,'COVID 19 FASE I'!#REF!,Planilha4!I$347)</f>
        <v>#REF!</v>
      </c>
      <c r="J728" s="102" t="e">
        <f>SUMIFS('COVID 19 FASE I'!N$2:N$624,'COVID 19 FASE I'!D$2:D$624,Planilha4!B728,'COVID 19 FASE I'!G$2:G$624,Planilha4!J$348,'COVID 19 FASE I'!#REF!,Planilha4!J$347)</f>
        <v>#REF!</v>
      </c>
      <c r="K728" s="102" t="e">
        <f>SUMIFS('COVID 19 FASE I'!N$2:N$624,'COVID 19 FASE I'!D$2:D$624,Planilha4!B728,'COVID 19 FASE I'!G$2:G$624,Planilha4!K$348,'COVID 19 FASE I'!#REF!,Planilha4!K$347)</f>
        <v>#REF!</v>
      </c>
      <c r="L728" s="102" t="e">
        <f>SUMIFS('COVID 19 FASE I'!N$2:N$624,'COVID 19 FASE I'!D$2:D$624,Planilha4!B728,'COVID 19 FASE I'!G$2:G$624,Planilha4!L$348,'COVID 19 FASE I'!#REF!,Planilha4!L$347)</f>
        <v>#REF!</v>
      </c>
      <c r="M728" s="102" t="e">
        <f>SUMIFS('COVID 19 FASE I'!N$2:N$624,'COVID 19 FASE I'!D$2:D$624,Planilha4!B728,'COVID 19 FASE I'!G$2:G$624,Planilha4!M$348,'COVID 19 FASE I'!#REF!,Planilha4!M$347)</f>
        <v>#REF!</v>
      </c>
      <c r="N728" s="102" t="e">
        <f>SUMIFS('COVID 19 FASE I'!N$2:N$624,'COVID 19 FASE I'!D$2:D$624,Planilha4!B728,'COVID 19 FASE I'!G$2:G$624,Planilha4!N$348,'COVID 19 FASE I'!#REF!,Planilha4!N$347)</f>
        <v>#REF!</v>
      </c>
      <c r="O728" s="103" t="e">
        <f t="shared" si="15"/>
        <v>#REF!</v>
      </c>
    </row>
    <row r="729" spans="1:15" x14ac:dyDescent="0.25">
      <c r="A729" s="89" t="s">
        <v>2664</v>
      </c>
      <c r="B729" s="90" t="s">
        <v>2665</v>
      </c>
      <c r="C729" s="102" t="e">
        <f>SUMIFS('COVID 19 FASE I'!N$2:N$624,'COVID 19 FASE I'!D$2:D$624,Planilha4!B729,'COVID 19 FASE I'!G$2:G$624,Planilha4!C$348,'COVID 19 FASE I'!#REF!,Planilha4!C$347)</f>
        <v>#REF!</v>
      </c>
      <c r="D729" s="102" t="e">
        <f>SUMIFS('COVID 19 FASE I'!N$2:N$624,'COVID 19 FASE I'!D$2:D$624,Planilha4!B729,'COVID 19 FASE I'!G$2:G$624,Planilha4!D$348,'COVID 19 FASE I'!#REF!,Planilha4!D$347)</f>
        <v>#REF!</v>
      </c>
      <c r="E729" s="102" t="e">
        <f>SUMIFS('COVID 19 FASE I'!N$2:N$624,'COVID 19 FASE I'!D$2:D$624,Planilha4!B729,'COVID 19 FASE I'!G$2:G$624,Planilha4!E$348,'COVID 19 FASE I'!#REF!,Planilha4!E$347)</f>
        <v>#REF!</v>
      </c>
      <c r="F729" s="102" t="e">
        <f>SUMIFS('COVID 19 FASE I'!N$2:N$624,'COVID 19 FASE I'!D$2:D$624,Planilha4!B729,'COVID 19 FASE I'!G$2:G$624,Planilha4!F$348,'COVID 19 FASE I'!#REF!,Planilha4!F$347)</f>
        <v>#REF!</v>
      </c>
      <c r="G729" s="102" t="e">
        <f>SUMIFS('COVID 19 FASE I'!N$2:N$624,'COVID 19 FASE I'!D$2:D$624,Planilha4!B729,'COVID 19 FASE I'!G$2:G$624,Planilha4!G$348,'COVID 19 FASE I'!#REF!,Planilha4!G$347)</f>
        <v>#REF!</v>
      </c>
      <c r="H729" s="102" t="e">
        <f>SUMIFS('COVID 19 FASE I'!N$2:N$624,'COVID 19 FASE I'!D$2:D$624,Planilha4!B729,'COVID 19 FASE I'!G$2:G$624,Planilha4!H$348,'COVID 19 FASE I'!#REF!,Planilha4!H$347)</f>
        <v>#REF!</v>
      </c>
      <c r="I729" s="102" t="e">
        <f>SUMIFS('COVID 19 FASE I'!N$2:N$624,'COVID 19 FASE I'!D$2:D$624,Planilha4!B729,'COVID 19 FASE I'!G$2:G$624,Planilha4!I$348,'COVID 19 FASE I'!#REF!,Planilha4!I$347)</f>
        <v>#REF!</v>
      </c>
      <c r="J729" s="102" t="e">
        <f>SUMIFS('COVID 19 FASE I'!N$2:N$624,'COVID 19 FASE I'!D$2:D$624,Planilha4!B729,'COVID 19 FASE I'!G$2:G$624,Planilha4!J$348,'COVID 19 FASE I'!#REF!,Planilha4!J$347)</f>
        <v>#REF!</v>
      </c>
      <c r="K729" s="102" t="e">
        <f>SUMIFS('COVID 19 FASE I'!N$2:N$624,'COVID 19 FASE I'!D$2:D$624,Planilha4!B729,'COVID 19 FASE I'!G$2:G$624,Planilha4!K$348,'COVID 19 FASE I'!#REF!,Planilha4!K$347)</f>
        <v>#REF!</v>
      </c>
      <c r="L729" s="102" t="e">
        <f>SUMIFS('COVID 19 FASE I'!N$2:N$624,'COVID 19 FASE I'!D$2:D$624,Planilha4!B729,'COVID 19 FASE I'!G$2:G$624,Planilha4!L$348,'COVID 19 FASE I'!#REF!,Planilha4!L$347)</f>
        <v>#REF!</v>
      </c>
      <c r="M729" s="102" t="e">
        <f>SUMIFS('COVID 19 FASE I'!N$2:N$624,'COVID 19 FASE I'!D$2:D$624,Planilha4!B729,'COVID 19 FASE I'!G$2:G$624,Planilha4!M$348,'COVID 19 FASE I'!#REF!,Planilha4!M$347)</f>
        <v>#REF!</v>
      </c>
      <c r="N729" s="102" t="e">
        <f>SUMIFS('COVID 19 FASE I'!N$2:N$624,'COVID 19 FASE I'!D$2:D$624,Planilha4!B729,'COVID 19 FASE I'!G$2:G$624,Planilha4!N$348,'COVID 19 FASE I'!#REF!,Planilha4!N$347)</f>
        <v>#REF!</v>
      </c>
      <c r="O729" s="103" t="e">
        <f t="shared" si="15"/>
        <v>#REF!</v>
      </c>
    </row>
    <row r="730" spans="1:15" x14ac:dyDescent="0.25">
      <c r="A730" s="91" t="s">
        <v>3278</v>
      </c>
      <c r="B730" s="92" t="s">
        <v>3279</v>
      </c>
      <c r="C730" s="102" t="e">
        <f>SUMIFS('COVID 19 FASE I'!N$2:N$624,'COVID 19 FASE I'!D$2:D$624,Planilha4!B730,'COVID 19 FASE I'!G$2:G$624,Planilha4!C$348,'COVID 19 FASE I'!#REF!,Planilha4!C$347)</f>
        <v>#REF!</v>
      </c>
      <c r="D730" s="102" t="e">
        <f>SUMIFS('COVID 19 FASE I'!N$2:N$624,'COVID 19 FASE I'!D$2:D$624,Planilha4!B730,'COVID 19 FASE I'!G$2:G$624,Planilha4!D$348,'COVID 19 FASE I'!#REF!,Planilha4!D$347)</f>
        <v>#REF!</v>
      </c>
      <c r="E730" s="102" t="e">
        <f>SUMIFS('COVID 19 FASE I'!N$2:N$624,'COVID 19 FASE I'!D$2:D$624,Planilha4!B730,'COVID 19 FASE I'!G$2:G$624,Planilha4!E$348,'COVID 19 FASE I'!#REF!,Planilha4!E$347)</f>
        <v>#REF!</v>
      </c>
      <c r="F730" s="102" t="e">
        <f>SUMIFS('COVID 19 FASE I'!N$2:N$624,'COVID 19 FASE I'!D$2:D$624,Planilha4!B730,'COVID 19 FASE I'!G$2:G$624,Planilha4!F$348,'COVID 19 FASE I'!#REF!,Planilha4!F$347)</f>
        <v>#REF!</v>
      </c>
      <c r="G730" s="102" t="e">
        <f>SUMIFS('COVID 19 FASE I'!N$2:N$624,'COVID 19 FASE I'!D$2:D$624,Planilha4!B730,'COVID 19 FASE I'!G$2:G$624,Planilha4!G$348,'COVID 19 FASE I'!#REF!,Planilha4!G$347)</f>
        <v>#REF!</v>
      </c>
      <c r="H730" s="102" t="e">
        <f>SUMIFS('COVID 19 FASE I'!N$2:N$624,'COVID 19 FASE I'!D$2:D$624,Planilha4!B730,'COVID 19 FASE I'!G$2:G$624,Planilha4!H$348,'COVID 19 FASE I'!#REF!,Planilha4!H$347)</f>
        <v>#REF!</v>
      </c>
      <c r="I730" s="102" t="e">
        <f>SUMIFS('COVID 19 FASE I'!N$2:N$624,'COVID 19 FASE I'!D$2:D$624,Planilha4!B730,'COVID 19 FASE I'!G$2:G$624,Planilha4!I$348,'COVID 19 FASE I'!#REF!,Planilha4!I$347)</f>
        <v>#REF!</v>
      </c>
      <c r="J730" s="102" t="e">
        <f>SUMIFS('COVID 19 FASE I'!N$2:N$624,'COVID 19 FASE I'!D$2:D$624,Planilha4!B730,'COVID 19 FASE I'!G$2:G$624,Planilha4!J$348,'COVID 19 FASE I'!#REF!,Planilha4!J$347)</f>
        <v>#REF!</v>
      </c>
      <c r="K730" s="102" t="e">
        <f>SUMIFS('COVID 19 FASE I'!N$2:N$624,'COVID 19 FASE I'!D$2:D$624,Planilha4!B730,'COVID 19 FASE I'!G$2:G$624,Planilha4!K$348,'COVID 19 FASE I'!#REF!,Planilha4!K$347)</f>
        <v>#REF!</v>
      </c>
      <c r="L730" s="102" t="e">
        <f>SUMIFS('COVID 19 FASE I'!N$2:N$624,'COVID 19 FASE I'!D$2:D$624,Planilha4!B730,'COVID 19 FASE I'!G$2:G$624,Planilha4!L$348,'COVID 19 FASE I'!#REF!,Planilha4!L$347)</f>
        <v>#REF!</v>
      </c>
      <c r="M730" s="102" t="e">
        <f>SUMIFS('COVID 19 FASE I'!N$2:N$624,'COVID 19 FASE I'!D$2:D$624,Planilha4!B730,'COVID 19 FASE I'!G$2:G$624,Planilha4!M$348,'COVID 19 FASE I'!#REF!,Planilha4!M$347)</f>
        <v>#REF!</v>
      </c>
      <c r="N730" s="102" t="e">
        <f>SUMIFS('COVID 19 FASE I'!N$2:N$624,'COVID 19 FASE I'!D$2:D$624,Planilha4!B730,'COVID 19 FASE I'!G$2:G$624,Planilha4!N$348,'COVID 19 FASE I'!#REF!,Planilha4!N$347)</f>
        <v>#REF!</v>
      </c>
      <c r="O730" s="103" t="e">
        <f t="shared" si="15"/>
        <v>#REF!</v>
      </c>
    </row>
    <row r="731" spans="1:15" x14ac:dyDescent="0.25">
      <c r="A731" s="89" t="s">
        <v>1174</v>
      </c>
      <c r="B731" s="90" t="s">
        <v>1175</v>
      </c>
      <c r="C731" s="102" t="e">
        <f>SUMIFS('COVID 19 FASE I'!N$2:N$624,'COVID 19 FASE I'!D$2:D$624,Planilha4!B731,'COVID 19 FASE I'!G$2:G$624,Planilha4!C$348,'COVID 19 FASE I'!#REF!,Planilha4!C$347)</f>
        <v>#REF!</v>
      </c>
      <c r="D731" s="102" t="e">
        <f>SUMIFS('COVID 19 FASE I'!N$2:N$624,'COVID 19 FASE I'!D$2:D$624,Planilha4!B731,'COVID 19 FASE I'!G$2:G$624,Planilha4!D$348,'COVID 19 FASE I'!#REF!,Planilha4!D$347)</f>
        <v>#REF!</v>
      </c>
      <c r="E731" s="102" t="e">
        <f>SUMIFS('COVID 19 FASE I'!N$2:N$624,'COVID 19 FASE I'!D$2:D$624,Planilha4!B731,'COVID 19 FASE I'!G$2:G$624,Planilha4!E$348,'COVID 19 FASE I'!#REF!,Planilha4!E$347)</f>
        <v>#REF!</v>
      </c>
      <c r="F731" s="102" t="e">
        <f>SUMIFS('COVID 19 FASE I'!N$2:N$624,'COVID 19 FASE I'!D$2:D$624,Planilha4!B731,'COVID 19 FASE I'!G$2:G$624,Planilha4!F$348,'COVID 19 FASE I'!#REF!,Planilha4!F$347)</f>
        <v>#REF!</v>
      </c>
      <c r="G731" s="102" t="e">
        <f>SUMIFS('COVID 19 FASE I'!N$2:N$624,'COVID 19 FASE I'!D$2:D$624,Planilha4!B731,'COVID 19 FASE I'!G$2:G$624,Planilha4!G$348,'COVID 19 FASE I'!#REF!,Planilha4!G$347)</f>
        <v>#REF!</v>
      </c>
      <c r="H731" s="102" t="e">
        <f>SUMIFS('COVID 19 FASE I'!N$2:N$624,'COVID 19 FASE I'!D$2:D$624,Planilha4!B731,'COVID 19 FASE I'!G$2:G$624,Planilha4!H$348,'COVID 19 FASE I'!#REF!,Planilha4!H$347)</f>
        <v>#REF!</v>
      </c>
      <c r="I731" s="102" t="e">
        <f>SUMIFS('COVID 19 FASE I'!N$2:N$624,'COVID 19 FASE I'!D$2:D$624,Planilha4!B731,'COVID 19 FASE I'!G$2:G$624,Planilha4!I$348,'COVID 19 FASE I'!#REF!,Planilha4!I$347)</f>
        <v>#REF!</v>
      </c>
      <c r="J731" s="102" t="e">
        <f>SUMIFS('COVID 19 FASE I'!N$2:N$624,'COVID 19 FASE I'!D$2:D$624,Planilha4!B731,'COVID 19 FASE I'!G$2:G$624,Planilha4!J$348,'COVID 19 FASE I'!#REF!,Planilha4!J$347)</f>
        <v>#REF!</v>
      </c>
      <c r="K731" s="102" t="e">
        <f>SUMIFS('COVID 19 FASE I'!N$2:N$624,'COVID 19 FASE I'!D$2:D$624,Planilha4!B731,'COVID 19 FASE I'!G$2:G$624,Planilha4!K$348,'COVID 19 FASE I'!#REF!,Planilha4!K$347)</f>
        <v>#REF!</v>
      </c>
      <c r="L731" s="102" t="e">
        <f>SUMIFS('COVID 19 FASE I'!N$2:N$624,'COVID 19 FASE I'!D$2:D$624,Planilha4!B731,'COVID 19 FASE I'!G$2:G$624,Planilha4!L$348,'COVID 19 FASE I'!#REF!,Planilha4!L$347)</f>
        <v>#REF!</v>
      </c>
      <c r="M731" s="102" t="e">
        <f>SUMIFS('COVID 19 FASE I'!N$2:N$624,'COVID 19 FASE I'!D$2:D$624,Planilha4!B731,'COVID 19 FASE I'!G$2:G$624,Planilha4!M$348,'COVID 19 FASE I'!#REF!,Planilha4!M$347)</f>
        <v>#REF!</v>
      </c>
      <c r="N731" s="102" t="e">
        <f>SUMIFS('COVID 19 FASE I'!N$2:N$624,'COVID 19 FASE I'!D$2:D$624,Planilha4!B731,'COVID 19 FASE I'!G$2:G$624,Planilha4!N$348,'COVID 19 FASE I'!#REF!,Planilha4!N$347)</f>
        <v>#REF!</v>
      </c>
      <c r="O731" s="103" t="e">
        <f t="shared" si="15"/>
        <v>#REF!</v>
      </c>
    </row>
    <row r="732" spans="1:15" x14ac:dyDescent="0.25">
      <c r="A732" s="89" t="s">
        <v>2213</v>
      </c>
      <c r="B732" s="90" t="s">
        <v>2214</v>
      </c>
      <c r="C732" s="102" t="e">
        <f>SUMIFS('COVID 19 FASE I'!N$2:N$624,'COVID 19 FASE I'!D$2:D$624,Planilha4!B732,'COVID 19 FASE I'!G$2:G$624,Planilha4!C$348,'COVID 19 FASE I'!#REF!,Planilha4!C$347)</f>
        <v>#REF!</v>
      </c>
      <c r="D732" s="102" t="e">
        <f>SUMIFS('COVID 19 FASE I'!N$2:N$624,'COVID 19 FASE I'!D$2:D$624,Planilha4!B732,'COVID 19 FASE I'!G$2:G$624,Planilha4!D$348,'COVID 19 FASE I'!#REF!,Planilha4!D$347)</f>
        <v>#REF!</v>
      </c>
      <c r="E732" s="102" t="e">
        <f>SUMIFS('COVID 19 FASE I'!N$2:N$624,'COVID 19 FASE I'!D$2:D$624,Planilha4!B732,'COVID 19 FASE I'!G$2:G$624,Planilha4!E$348,'COVID 19 FASE I'!#REF!,Planilha4!E$347)</f>
        <v>#REF!</v>
      </c>
      <c r="F732" s="102" t="e">
        <f>SUMIFS('COVID 19 FASE I'!N$2:N$624,'COVID 19 FASE I'!D$2:D$624,Planilha4!B732,'COVID 19 FASE I'!G$2:G$624,Planilha4!F$348,'COVID 19 FASE I'!#REF!,Planilha4!F$347)</f>
        <v>#REF!</v>
      </c>
      <c r="G732" s="102" t="e">
        <f>SUMIFS('COVID 19 FASE I'!N$2:N$624,'COVID 19 FASE I'!D$2:D$624,Planilha4!B732,'COVID 19 FASE I'!G$2:G$624,Planilha4!G$348,'COVID 19 FASE I'!#REF!,Planilha4!G$347)</f>
        <v>#REF!</v>
      </c>
      <c r="H732" s="102" t="e">
        <f>SUMIFS('COVID 19 FASE I'!N$2:N$624,'COVID 19 FASE I'!D$2:D$624,Planilha4!B732,'COVID 19 FASE I'!G$2:G$624,Planilha4!H$348,'COVID 19 FASE I'!#REF!,Planilha4!H$347)</f>
        <v>#REF!</v>
      </c>
      <c r="I732" s="102" t="e">
        <f>SUMIFS('COVID 19 FASE I'!N$2:N$624,'COVID 19 FASE I'!D$2:D$624,Planilha4!B732,'COVID 19 FASE I'!G$2:G$624,Planilha4!I$348,'COVID 19 FASE I'!#REF!,Planilha4!I$347)</f>
        <v>#REF!</v>
      </c>
      <c r="J732" s="102" t="e">
        <f>SUMIFS('COVID 19 FASE I'!N$2:N$624,'COVID 19 FASE I'!D$2:D$624,Planilha4!B732,'COVID 19 FASE I'!G$2:G$624,Planilha4!J$348,'COVID 19 FASE I'!#REF!,Planilha4!J$347)</f>
        <v>#REF!</v>
      </c>
      <c r="K732" s="102" t="e">
        <f>SUMIFS('COVID 19 FASE I'!N$2:N$624,'COVID 19 FASE I'!D$2:D$624,Planilha4!B732,'COVID 19 FASE I'!G$2:G$624,Planilha4!K$348,'COVID 19 FASE I'!#REF!,Planilha4!K$347)</f>
        <v>#REF!</v>
      </c>
      <c r="L732" s="102" t="e">
        <f>SUMIFS('COVID 19 FASE I'!N$2:N$624,'COVID 19 FASE I'!D$2:D$624,Planilha4!B732,'COVID 19 FASE I'!G$2:G$624,Planilha4!L$348,'COVID 19 FASE I'!#REF!,Planilha4!L$347)</f>
        <v>#REF!</v>
      </c>
      <c r="M732" s="102" t="e">
        <f>SUMIFS('COVID 19 FASE I'!N$2:N$624,'COVID 19 FASE I'!D$2:D$624,Planilha4!B732,'COVID 19 FASE I'!G$2:G$624,Planilha4!M$348,'COVID 19 FASE I'!#REF!,Planilha4!M$347)</f>
        <v>#REF!</v>
      </c>
      <c r="N732" s="102" t="e">
        <f>SUMIFS('COVID 19 FASE I'!N$2:N$624,'COVID 19 FASE I'!D$2:D$624,Planilha4!B732,'COVID 19 FASE I'!G$2:G$624,Planilha4!N$348,'COVID 19 FASE I'!#REF!,Planilha4!N$347)</f>
        <v>#REF!</v>
      </c>
      <c r="O732" s="103" t="e">
        <f t="shared" si="15"/>
        <v>#REF!</v>
      </c>
    </row>
    <row r="733" spans="1:15" x14ac:dyDescent="0.25">
      <c r="A733" s="91" t="s">
        <v>3306</v>
      </c>
      <c r="B733" s="92" t="s">
        <v>3307</v>
      </c>
      <c r="C733" s="102" t="e">
        <f>SUMIFS('COVID 19 FASE I'!N$2:N$624,'COVID 19 FASE I'!D$2:D$624,Planilha4!B733,'COVID 19 FASE I'!G$2:G$624,Planilha4!C$348,'COVID 19 FASE I'!#REF!,Planilha4!C$347)</f>
        <v>#REF!</v>
      </c>
      <c r="D733" s="102" t="e">
        <f>SUMIFS('COVID 19 FASE I'!N$2:N$624,'COVID 19 FASE I'!D$2:D$624,Planilha4!B733,'COVID 19 FASE I'!G$2:G$624,Planilha4!D$348,'COVID 19 FASE I'!#REF!,Planilha4!D$347)</f>
        <v>#REF!</v>
      </c>
      <c r="E733" s="102" t="e">
        <f>SUMIFS('COVID 19 FASE I'!N$2:N$624,'COVID 19 FASE I'!D$2:D$624,Planilha4!B733,'COVID 19 FASE I'!G$2:G$624,Planilha4!E$348,'COVID 19 FASE I'!#REF!,Planilha4!E$347)</f>
        <v>#REF!</v>
      </c>
      <c r="F733" s="102" t="e">
        <f>SUMIFS('COVID 19 FASE I'!N$2:N$624,'COVID 19 FASE I'!D$2:D$624,Planilha4!B733,'COVID 19 FASE I'!G$2:G$624,Planilha4!F$348,'COVID 19 FASE I'!#REF!,Planilha4!F$347)</f>
        <v>#REF!</v>
      </c>
      <c r="G733" s="102" t="e">
        <f>SUMIFS('COVID 19 FASE I'!N$2:N$624,'COVID 19 FASE I'!D$2:D$624,Planilha4!B733,'COVID 19 FASE I'!G$2:G$624,Planilha4!G$348,'COVID 19 FASE I'!#REF!,Planilha4!G$347)</f>
        <v>#REF!</v>
      </c>
      <c r="H733" s="102" t="e">
        <f>SUMIFS('COVID 19 FASE I'!N$2:N$624,'COVID 19 FASE I'!D$2:D$624,Planilha4!B733,'COVID 19 FASE I'!G$2:G$624,Planilha4!H$348,'COVID 19 FASE I'!#REF!,Planilha4!H$347)</f>
        <v>#REF!</v>
      </c>
      <c r="I733" s="102" t="e">
        <f>SUMIFS('COVID 19 FASE I'!N$2:N$624,'COVID 19 FASE I'!D$2:D$624,Planilha4!B733,'COVID 19 FASE I'!G$2:G$624,Planilha4!I$348,'COVID 19 FASE I'!#REF!,Planilha4!I$347)</f>
        <v>#REF!</v>
      </c>
      <c r="J733" s="102" t="e">
        <f>SUMIFS('COVID 19 FASE I'!N$2:N$624,'COVID 19 FASE I'!D$2:D$624,Planilha4!B733,'COVID 19 FASE I'!G$2:G$624,Planilha4!J$348,'COVID 19 FASE I'!#REF!,Planilha4!J$347)</f>
        <v>#REF!</v>
      </c>
      <c r="K733" s="102" t="e">
        <f>SUMIFS('COVID 19 FASE I'!N$2:N$624,'COVID 19 FASE I'!D$2:D$624,Planilha4!B733,'COVID 19 FASE I'!G$2:G$624,Planilha4!K$348,'COVID 19 FASE I'!#REF!,Planilha4!K$347)</f>
        <v>#REF!</v>
      </c>
      <c r="L733" s="102" t="e">
        <f>SUMIFS('COVID 19 FASE I'!N$2:N$624,'COVID 19 FASE I'!D$2:D$624,Planilha4!B733,'COVID 19 FASE I'!G$2:G$624,Planilha4!L$348,'COVID 19 FASE I'!#REF!,Planilha4!L$347)</f>
        <v>#REF!</v>
      </c>
      <c r="M733" s="102" t="e">
        <f>SUMIFS('COVID 19 FASE I'!N$2:N$624,'COVID 19 FASE I'!D$2:D$624,Planilha4!B733,'COVID 19 FASE I'!G$2:G$624,Planilha4!M$348,'COVID 19 FASE I'!#REF!,Planilha4!M$347)</f>
        <v>#REF!</v>
      </c>
      <c r="N733" s="102" t="e">
        <f>SUMIFS('COVID 19 FASE I'!N$2:N$624,'COVID 19 FASE I'!D$2:D$624,Planilha4!B733,'COVID 19 FASE I'!G$2:G$624,Planilha4!N$348,'COVID 19 FASE I'!#REF!,Planilha4!N$347)</f>
        <v>#REF!</v>
      </c>
      <c r="O733" s="103" t="e">
        <f t="shared" si="15"/>
        <v>#REF!</v>
      </c>
    </row>
    <row r="734" spans="1:15" x14ac:dyDescent="0.25">
      <c r="A734" s="91" t="s">
        <v>3248</v>
      </c>
      <c r="B734" s="92" t="s">
        <v>3249</v>
      </c>
      <c r="C734" s="102" t="e">
        <f>SUMIFS('COVID 19 FASE I'!N$2:N$624,'COVID 19 FASE I'!D$2:D$624,Planilha4!B734,'COVID 19 FASE I'!G$2:G$624,Planilha4!C$348,'COVID 19 FASE I'!#REF!,Planilha4!C$347)</f>
        <v>#REF!</v>
      </c>
      <c r="D734" s="102" t="e">
        <f>SUMIFS('COVID 19 FASE I'!N$2:N$624,'COVID 19 FASE I'!D$2:D$624,Planilha4!B734,'COVID 19 FASE I'!G$2:G$624,Planilha4!D$348,'COVID 19 FASE I'!#REF!,Planilha4!D$347)</f>
        <v>#REF!</v>
      </c>
      <c r="E734" s="102" t="e">
        <f>SUMIFS('COVID 19 FASE I'!N$2:N$624,'COVID 19 FASE I'!D$2:D$624,Planilha4!B734,'COVID 19 FASE I'!G$2:G$624,Planilha4!E$348,'COVID 19 FASE I'!#REF!,Planilha4!E$347)</f>
        <v>#REF!</v>
      </c>
      <c r="F734" s="102" t="e">
        <f>SUMIFS('COVID 19 FASE I'!N$2:N$624,'COVID 19 FASE I'!D$2:D$624,Planilha4!B734,'COVID 19 FASE I'!G$2:G$624,Planilha4!F$348,'COVID 19 FASE I'!#REF!,Planilha4!F$347)</f>
        <v>#REF!</v>
      </c>
      <c r="G734" s="102" t="e">
        <f>SUMIFS('COVID 19 FASE I'!N$2:N$624,'COVID 19 FASE I'!D$2:D$624,Planilha4!B734,'COVID 19 FASE I'!G$2:G$624,Planilha4!G$348,'COVID 19 FASE I'!#REF!,Planilha4!G$347)</f>
        <v>#REF!</v>
      </c>
      <c r="H734" s="102" t="e">
        <f>SUMIFS('COVID 19 FASE I'!N$2:N$624,'COVID 19 FASE I'!D$2:D$624,Planilha4!B734,'COVID 19 FASE I'!G$2:G$624,Planilha4!H$348,'COVID 19 FASE I'!#REF!,Planilha4!H$347)</f>
        <v>#REF!</v>
      </c>
      <c r="I734" s="102" t="e">
        <f>SUMIFS('COVID 19 FASE I'!N$2:N$624,'COVID 19 FASE I'!D$2:D$624,Planilha4!B734,'COVID 19 FASE I'!G$2:G$624,Planilha4!I$348,'COVID 19 FASE I'!#REF!,Planilha4!I$347)</f>
        <v>#REF!</v>
      </c>
      <c r="J734" s="102" t="e">
        <f>SUMIFS('COVID 19 FASE I'!N$2:N$624,'COVID 19 FASE I'!D$2:D$624,Planilha4!B734,'COVID 19 FASE I'!G$2:G$624,Planilha4!J$348,'COVID 19 FASE I'!#REF!,Planilha4!J$347)</f>
        <v>#REF!</v>
      </c>
      <c r="K734" s="102" t="e">
        <f>SUMIFS('COVID 19 FASE I'!N$2:N$624,'COVID 19 FASE I'!D$2:D$624,Planilha4!B734,'COVID 19 FASE I'!G$2:G$624,Planilha4!K$348,'COVID 19 FASE I'!#REF!,Planilha4!K$347)</f>
        <v>#REF!</v>
      </c>
      <c r="L734" s="102" t="e">
        <f>SUMIFS('COVID 19 FASE I'!N$2:N$624,'COVID 19 FASE I'!D$2:D$624,Planilha4!B734,'COVID 19 FASE I'!G$2:G$624,Planilha4!L$348,'COVID 19 FASE I'!#REF!,Planilha4!L$347)</f>
        <v>#REF!</v>
      </c>
      <c r="M734" s="102" t="e">
        <f>SUMIFS('COVID 19 FASE I'!N$2:N$624,'COVID 19 FASE I'!D$2:D$624,Planilha4!B734,'COVID 19 FASE I'!G$2:G$624,Planilha4!M$348,'COVID 19 FASE I'!#REF!,Planilha4!M$347)</f>
        <v>#REF!</v>
      </c>
      <c r="N734" s="102" t="e">
        <f>SUMIFS('COVID 19 FASE I'!N$2:N$624,'COVID 19 FASE I'!D$2:D$624,Planilha4!B734,'COVID 19 FASE I'!G$2:G$624,Planilha4!N$348,'COVID 19 FASE I'!#REF!,Planilha4!N$347)</f>
        <v>#REF!</v>
      </c>
      <c r="O734" s="103" t="e">
        <f t="shared" si="15"/>
        <v>#REF!</v>
      </c>
    </row>
    <row r="735" spans="1:15" x14ac:dyDescent="0.25">
      <c r="A735" s="89" t="s">
        <v>2646</v>
      </c>
      <c r="B735" s="90" t="s">
        <v>2647</v>
      </c>
      <c r="C735" s="102" t="e">
        <f>SUMIFS('COVID 19 FASE I'!N$2:N$624,'COVID 19 FASE I'!D$2:D$624,Planilha4!B735,'COVID 19 FASE I'!G$2:G$624,Planilha4!C$348,'COVID 19 FASE I'!#REF!,Planilha4!C$347)</f>
        <v>#REF!</v>
      </c>
      <c r="D735" s="102" t="e">
        <f>SUMIFS('COVID 19 FASE I'!N$2:N$624,'COVID 19 FASE I'!D$2:D$624,Planilha4!B735,'COVID 19 FASE I'!G$2:G$624,Planilha4!D$348,'COVID 19 FASE I'!#REF!,Planilha4!D$347)</f>
        <v>#REF!</v>
      </c>
      <c r="E735" s="102" t="e">
        <f>SUMIFS('COVID 19 FASE I'!N$2:N$624,'COVID 19 FASE I'!D$2:D$624,Planilha4!B735,'COVID 19 FASE I'!G$2:G$624,Planilha4!E$348,'COVID 19 FASE I'!#REF!,Planilha4!E$347)</f>
        <v>#REF!</v>
      </c>
      <c r="F735" s="102" t="e">
        <f>SUMIFS('COVID 19 FASE I'!N$2:N$624,'COVID 19 FASE I'!D$2:D$624,Planilha4!B735,'COVID 19 FASE I'!G$2:G$624,Planilha4!F$348,'COVID 19 FASE I'!#REF!,Planilha4!F$347)</f>
        <v>#REF!</v>
      </c>
      <c r="G735" s="102" t="e">
        <f>SUMIFS('COVID 19 FASE I'!N$2:N$624,'COVID 19 FASE I'!D$2:D$624,Planilha4!B735,'COVID 19 FASE I'!G$2:G$624,Planilha4!G$348,'COVID 19 FASE I'!#REF!,Planilha4!G$347)</f>
        <v>#REF!</v>
      </c>
      <c r="H735" s="102" t="e">
        <f>SUMIFS('COVID 19 FASE I'!N$2:N$624,'COVID 19 FASE I'!D$2:D$624,Planilha4!B735,'COVID 19 FASE I'!G$2:G$624,Planilha4!H$348,'COVID 19 FASE I'!#REF!,Planilha4!H$347)</f>
        <v>#REF!</v>
      </c>
      <c r="I735" s="102" t="e">
        <f>SUMIFS('COVID 19 FASE I'!N$2:N$624,'COVID 19 FASE I'!D$2:D$624,Planilha4!B735,'COVID 19 FASE I'!G$2:G$624,Planilha4!I$348,'COVID 19 FASE I'!#REF!,Planilha4!I$347)</f>
        <v>#REF!</v>
      </c>
      <c r="J735" s="102" t="e">
        <f>SUMIFS('COVID 19 FASE I'!N$2:N$624,'COVID 19 FASE I'!D$2:D$624,Planilha4!B735,'COVID 19 FASE I'!G$2:G$624,Planilha4!J$348,'COVID 19 FASE I'!#REF!,Planilha4!J$347)</f>
        <v>#REF!</v>
      </c>
      <c r="K735" s="102" t="e">
        <f>SUMIFS('COVID 19 FASE I'!N$2:N$624,'COVID 19 FASE I'!D$2:D$624,Planilha4!B735,'COVID 19 FASE I'!G$2:G$624,Planilha4!K$348,'COVID 19 FASE I'!#REF!,Planilha4!K$347)</f>
        <v>#REF!</v>
      </c>
      <c r="L735" s="102" t="e">
        <f>SUMIFS('COVID 19 FASE I'!N$2:N$624,'COVID 19 FASE I'!D$2:D$624,Planilha4!B735,'COVID 19 FASE I'!G$2:G$624,Planilha4!L$348,'COVID 19 FASE I'!#REF!,Planilha4!L$347)</f>
        <v>#REF!</v>
      </c>
      <c r="M735" s="102" t="e">
        <f>SUMIFS('COVID 19 FASE I'!N$2:N$624,'COVID 19 FASE I'!D$2:D$624,Planilha4!B735,'COVID 19 FASE I'!G$2:G$624,Planilha4!M$348,'COVID 19 FASE I'!#REF!,Planilha4!M$347)</f>
        <v>#REF!</v>
      </c>
      <c r="N735" s="102" t="e">
        <f>SUMIFS('COVID 19 FASE I'!N$2:N$624,'COVID 19 FASE I'!D$2:D$624,Planilha4!B735,'COVID 19 FASE I'!G$2:G$624,Planilha4!N$348,'COVID 19 FASE I'!#REF!,Planilha4!N$347)</f>
        <v>#REF!</v>
      </c>
      <c r="O735" s="103" t="e">
        <f t="shared" si="15"/>
        <v>#REF!</v>
      </c>
    </row>
    <row r="736" spans="1:15" x14ac:dyDescent="0.25">
      <c r="A736" s="89" t="s">
        <v>1130</v>
      </c>
      <c r="B736" s="90" t="s">
        <v>1131</v>
      </c>
      <c r="C736" s="102" t="e">
        <f>SUMIFS('COVID 19 FASE I'!N$2:N$624,'COVID 19 FASE I'!D$2:D$624,Planilha4!B736,'COVID 19 FASE I'!G$2:G$624,Planilha4!C$348,'COVID 19 FASE I'!#REF!,Planilha4!C$347)</f>
        <v>#REF!</v>
      </c>
      <c r="D736" s="102" t="e">
        <f>SUMIFS('COVID 19 FASE I'!N$2:N$624,'COVID 19 FASE I'!D$2:D$624,Planilha4!B736,'COVID 19 FASE I'!G$2:G$624,Planilha4!D$348,'COVID 19 FASE I'!#REF!,Planilha4!D$347)</f>
        <v>#REF!</v>
      </c>
      <c r="E736" s="102" t="e">
        <f>SUMIFS('COVID 19 FASE I'!N$2:N$624,'COVID 19 FASE I'!D$2:D$624,Planilha4!B736,'COVID 19 FASE I'!G$2:G$624,Planilha4!E$348,'COVID 19 FASE I'!#REF!,Planilha4!E$347)</f>
        <v>#REF!</v>
      </c>
      <c r="F736" s="102" t="e">
        <f>SUMIFS('COVID 19 FASE I'!N$2:N$624,'COVID 19 FASE I'!D$2:D$624,Planilha4!B736,'COVID 19 FASE I'!G$2:G$624,Planilha4!F$348,'COVID 19 FASE I'!#REF!,Planilha4!F$347)</f>
        <v>#REF!</v>
      </c>
      <c r="G736" s="102" t="e">
        <f>SUMIFS('COVID 19 FASE I'!N$2:N$624,'COVID 19 FASE I'!D$2:D$624,Planilha4!B736,'COVID 19 FASE I'!G$2:G$624,Planilha4!G$348,'COVID 19 FASE I'!#REF!,Planilha4!G$347)</f>
        <v>#REF!</v>
      </c>
      <c r="H736" s="102" t="e">
        <f>SUMIFS('COVID 19 FASE I'!N$2:N$624,'COVID 19 FASE I'!D$2:D$624,Planilha4!B736,'COVID 19 FASE I'!G$2:G$624,Planilha4!H$348,'COVID 19 FASE I'!#REF!,Planilha4!H$347)</f>
        <v>#REF!</v>
      </c>
      <c r="I736" s="102" t="e">
        <f>SUMIFS('COVID 19 FASE I'!N$2:N$624,'COVID 19 FASE I'!D$2:D$624,Planilha4!B736,'COVID 19 FASE I'!G$2:G$624,Planilha4!I$348,'COVID 19 FASE I'!#REF!,Planilha4!I$347)</f>
        <v>#REF!</v>
      </c>
      <c r="J736" s="102" t="e">
        <f>SUMIFS('COVID 19 FASE I'!N$2:N$624,'COVID 19 FASE I'!D$2:D$624,Planilha4!B736,'COVID 19 FASE I'!G$2:G$624,Planilha4!J$348,'COVID 19 FASE I'!#REF!,Planilha4!J$347)</f>
        <v>#REF!</v>
      </c>
      <c r="K736" s="102" t="e">
        <f>SUMIFS('COVID 19 FASE I'!N$2:N$624,'COVID 19 FASE I'!D$2:D$624,Planilha4!B736,'COVID 19 FASE I'!G$2:G$624,Planilha4!K$348,'COVID 19 FASE I'!#REF!,Planilha4!K$347)</f>
        <v>#REF!</v>
      </c>
      <c r="L736" s="102" t="e">
        <f>SUMIFS('COVID 19 FASE I'!N$2:N$624,'COVID 19 FASE I'!D$2:D$624,Planilha4!B736,'COVID 19 FASE I'!G$2:G$624,Planilha4!L$348,'COVID 19 FASE I'!#REF!,Planilha4!L$347)</f>
        <v>#REF!</v>
      </c>
      <c r="M736" s="102" t="e">
        <f>SUMIFS('COVID 19 FASE I'!N$2:N$624,'COVID 19 FASE I'!D$2:D$624,Planilha4!B736,'COVID 19 FASE I'!G$2:G$624,Planilha4!M$348,'COVID 19 FASE I'!#REF!,Planilha4!M$347)</f>
        <v>#REF!</v>
      </c>
      <c r="N736" s="102" t="e">
        <f>SUMIFS('COVID 19 FASE I'!N$2:N$624,'COVID 19 FASE I'!D$2:D$624,Planilha4!B736,'COVID 19 FASE I'!G$2:G$624,Planilha4!N$348,'COVID 19 FASE I'!#REF!,Planilha4!N$347)</f>
        <v>#REF!</v>
      </c>
      <c r="O736" s="103" t="e">
        <f t="shared" si="15"/>
        <v>#REF!</v>
      </c>
    </row>
    <row r="737" spans="1:15" ht="19.5" customHeight="1" x14ac:dyDescent="0.25">
      <c r="A737" s="89" t="s">
        <v>1791</v>
      </c>
      <c r="B737" s="90" t="s">
        <v>1792</v>
      </c>
      <c r="C737" s="102" t="e">
        <f>SUMIFS('COVID 19 FASE I'!N$2:N$624,'COVID 19 FASE I'!D$2:D$624,Planilha4!B737,'COVID 19 FASE I'!G$2:G$624,Planilha4!C$348,'COVID 19 FASE I'!#REF!,Planilha4!C$347)</f>
        <v>#REF!</v>
      </c>
      <c r="D737" s="102" t="e">
        <f>SUMIFS('COVID 19 FASE I'!N$2:N$624,'COVID 19 FASE I'!D$2:D$624,Planilha4!B737,'COVID 19 FASE I'!G$2:G$624,Planilha4!D$348,'COVID 19 FASE I'!#REF!,Planilha4!D$347)</f>
        <v>#REF!</v>
      </c>
      <c r="E737" s="102" t="e">
        <f>SUMIFS('COVID 19 FASE I'!N$2:N$624,'COVID 19 FASE I'!D$2:D$624,Planilha4!B737,'COVID 19 FASE I'!G$2:G$624,Planilha4!E$348,'COVID 19 FASE I'!#REF!,Planilha4!E$347)</f>
        <v>#REF!</v>
      </c>
      <c r="F737" s="102" t="e">
        <f>SUMIFS('COVID 19 FASE I'!N$2:N$624,'COVID 19 FASE I'!D$2:D$624,Planilha4!B737,'COVID 19 FASE I'!G$2:G$624,Planilha4!F$348,'COVID 19 FASE I'!#REF!,Planilha4!F$347)</f>
        <v>#REF!</v>
      </c>
      <c r="G737" s="102" t="e">
        <f>SUMIFS('COVID 19 FASE I'!N$2:N$624,'COVID 19 FASE I'!D$2:D$624,Planilha4!B737,'COVID 19 FASE I'!G$2:G$624,Planilha4!G$348,'COVID 19 FASE I'!#REF!,Planilha4!G$347)</f>
        <v>#REF!</v>
      </c>
      <c r="H737" s="102" t="e">
        <f>SUMIFS('COVID 19 FASE I'!N$2:N$624,'COVID 19 FASE I'!D$2:D$624,Planilha4!B737,'COVID 19 FASE I'!G$2:G$624,Planilha4!H$348,'COVID 19 FASE I'!#REF!,Planilha4!H$347)</f>
        <v>#REF!</v>
      </c>
      <c r="I737" s="102" t="e">
        <f>SUMIFS('COVID 19 FASE I'!N$2:N$624,'COVID 19 FASE I'!D$2:D$624,Planilha4!B737,'COVID 19 FASE I'!G$2:G$624,Planilha4!I$348,'COVID 19 FASE I'!#REF!,Planilha4!I$347)</f>
        <v>#REF!</v>
      </c>
      <c r="J737" s="102" t="e">
        <f>SUMIFS('COVID 19 FASE I'!N$2:N$624,'COVID 19 FASE I'!D$2:D$624,Planilha4!B737,'COVID 19 FASE I'!G$2:G$624,Planilha4!J$348,'COVID 19 FASE I'!#REF!,Planilha4!J$347)</f>
        <v>#REF!</v>
      </c>
      <c r="K737" s="102" t="e">
        <f>SUMIFS('COVID 19 FASE I'!N$2:N$624,'COVID 19 FASE I'!D$2:D$624,Planilha4!B737,'COVID 19 FASE I'!G$2:G$624,Planilha4!K$348,'COVID 19 FASE I'!#REF!,Planilha4!K$347)</f>
        <v>#REF!</v>
      </c>
      <c r="L737" s="102" t="e">
        <f>SUMIFS('COVID 19 FASE I'!N$2:N$624,'COVID 19 FASE I'!D$2:D$624,Planilha4!B737,'COVID 19 FASE I'!G$2:G$624,Planilha4!L$348,'COVID 19 FASE I'!#REF!,Planilha4!L$347)</f>
        <v>#REF!</v>
      </c>
      <c r="M737" s="102" t="e">
        <f>SUMIFS('COVID 19 FASE I'!N$2:N$624,'COVID 19 FASE I'!D$2:D$624,Planilha4!B737,'COVID 19 FASE I'!G$2:G$624,Planilha4!M$348,'COVID 19 FASE I'!#REF!,Planilha4!M$347)</f>
        <v>#REF!</v>
      </c>
      <c r="N737" s="102" t="e">
        <f>SUMIFS('COVID 19 FASE I'!N$2:N$624,'COVID 19 FASE I'!D$2:D$624,Planilha4!B737,'COVID 19 FASE I'!G$2:G$624,Planilha4!N$348,'COVID 19 FASE I'!#REF!,Planilha4!N$347)</f>
        <v>#REF!</v>
      </c>
      <c r="O737" s="103" t="e">
        <f t="shared" si="15"/>
        <v>#REF!</v>
      </c>
    </row>
    <row r="738" spans="1:15" x14ac:dyDescent="0.25">
      <c r="A738" s="89" t="s">
        <v>1297</v>
      </c>
      <c r="B738" s="90" t="s">
        <v>940</v>
      </c>
      <c r="C738" s="102" t="e">
        <f>SUMIFS('COVID 19 FASE I'!N$2:N$624,'COVID 19 FASE I'!D$2:D$624,Planilha4!B738,'COVID 19 FASE I'!G$2:G$624,Planilha4!C$348,'COVID 19 FASE I'!#REF!,Planilha4!C$347)</f>
        <v>#REF!</v>
      </c>
      <c r="D738" s="102" t="e">
        <f>SUMIFS('COVID 19 FASE I'!N$2:N$624,'COVID 19 FASE I'!D$2:D$624,Planilha4!B738,'COVID 19 FASE I'!G$2:G$624,Planilha4!D$348,'COVID 19 FASE I'!#REF!,Planilha4!D$347)</f>
        <v>#REF!</v>
      </c>
      <c r="E738" s="102" t="e">
        <f>SUMIFS('COVID 19 FASE I'!N$2:N$624,'COVID 19 FASE I'!D$2:D$624,Planilha4!B738,'COVID 19 FASE I'!G$2:G$624,Planilha4!E$348,'COVID 19 FASE I'!#REF!,Planilha4!E$347)</f>
        <v>#REF!</v>
      </c>
      <c r="F738" s="102" t="e">
        <f>SUMIFS('COVID 19 FASE I'!N$2:N$624,'COVID 19 FASE I'!D$2:D$624,Planilha4!B738,'COVID 19 FASE I'!G$2:G$624,Planilha4!F$348,'COVID 19 FASE I'!#REF!,Planilha4!F$347)</f>
        <v>#REF!</v>
      </c>
      <c r="G738" s="102" t="e">
        <f>SUMIFS('COVID 19 FASE I'!N$2:N$624,'COVID 19 FASE I'!D$2:D$624,Planilha4!B738,'COVID 19 FASE I'!G$2:G$624,Planilha4!G$348,'COVID 19 FASE I'!#REF!,Planilha4!G$347)</f>
        <v>#REF!</v>
      </c>
      <c r="H738" s="102" t="e">
        <f>SUMIFS('COVID 19 FASE I'!N$2:N$624,'COVID 19 FASE I'!D$2:D$624,Planilha4!B738,'COVID 19 FASE I'!G$2:G$624,Planilha4!H$348,'COVID 19 FASE I'!#REF!,Planilha4!H$347)</f>
        <v>#REF!</v>
      </c>
      <c r="I738" s="102" t="e">
        <f>SUMIFS('COVID 19 FASE I'!N$2:N$624,'COVID 19 FASE I'!D$2:D$624,Planilha4!B738,'COVID 19 FASE I'!G$2:G$624,Planilha4!I$348,'COVID 19 FASE I'!#REF!,Planilha4!I$347)</f>
        <v>#REF!</v>
      </c>
      <c r="J738" s="102" t="e">
        <f>SUMIFS('COVID 19 FASE I'!N$2:N$624,'COVID 19 FASE I'!D$2:D$624,Planilha4!B738,'COVID 19 FASE I'!G$2:G$624,Planilha4!J$348,'COVID 19 FASE I'!#REF!,Planilha4!J$347)</f>
        <v>#REF!</v>
      </c>
      <c r="K738" s="102" t="e">
        <f>SUMIFS('COVID 19 FASE I'!N$2:N$624,'COVID 19 FASE I'!D$2:D$624,Planilha4!B738,'COVID 19 FASE I'!G$2:G$624,Planilha4!K$348,'COVID 19 FASE I'!#REF!,Planilha4!K$347)</f>
        <v>#REF!</v>
      </c>
      <c r="L738" s="102" t="e">
        <f>SUMIFS('COVID 19 FASE I'!N$2:N$624,'COVID 19 FASE I'!D$2:D$624,Planilha4!B738,'COVID 19 FASE I'!G$2:G$624,Planilha4!L$348,'COVID 19 FASE I'!#REF!,Planilha4!L$347)</f>
        <v>#REF!</v>
      </c>
      <c r="M738" s="102" t="e">
        <f>SUMIFS('COVID 19 FASE I'!N$2:N$624,'COVID 19 FASE I'!D$2:D$624,Planilha4!B738,'COVID 19 FASE I'!G$2:G$624,Planilha4!M$348,'COVID 19 FASE I'!#REF!,Planilha4!M$347)</f>
        <v>#REF!</v>
      </c>
      <c r="N738" s="102" t="e">
        <f>SUMIFS('COVID 19 FASE I'!N$2:N$624,'COVID 19 FASE I'!D$2:D$624,Planilha4!B738,'COVID 19 FASE I'!G$2:G$624,Planilha4!N$348,'COVID 19 FASE I'!#REF!,Planilha4!N$347)</f>
        <v>#REF!</v>
      </c>
      <c r="O738" s="103" t="e">
        <f t="shared" ref="O738:O801" si="16">SUM(C738:N738)</f>
        <v>#REF!</v>
      </c>
    </row>
    <row r="739" spans="1:15" x14ac:dyDescent="0.25">
      <c r="A739" s="89" t="s">
        <v>2652</v>
      </c>
      <c r="B739" s="90" t="s">
        <v>2653</v>
      </c>
      <c r="C739" s="102" t="e">
        <f>SUMIFS('COVID 19 FASE I'!N$2:N$624,'COVID 19 FASE I'!D$2:D$624,Planilha4!B739,'COVID 19 FASE I'!G$2:G$624,Planilha4!C$348,'COVID 19 FASE I'!#REF!,Planilha4!C$347)</f>
        <v>#REF!</v>
      </c>
      <c r="D739" s="102" t="e">
        <f>SUMIFS('COVID 19 FASE I'!N$2:N$624,'COVID 19 FASE I'!D$2:D$624,Planilha4!B739,'COVID 19 FASE I'!G$2:G$624,Planilha4!D$348,'COVID 19 FASE I'!#REF!,Planilha4!D$347)</f>
        <v>#REF!</v>
      </c>
      <c r="E739" s="102" t="e">
        <f>SUMIFS('COVID 19 FASE I'!N$2:N$624,'COVID 19 FASE I'!D$2:D$624,Planilha4!B739,'COVID 19 FASE I'!G$2:G$624,Planilha4!E$348,'COVID 19 FASE I'!#REF!,Planilha4!E$347)</f>
        <v>#REF!</v>
      </c>
      <c r="F739" s="102" t="e">
        <f>SUMIFS('COVID 19 FASE I'!N$2:N$624,'COVID 19 FASE I'!D$2:D$624,Planilha4!B739,'COVID 19 FASE I'!G$2:G$624,Planilha4!F$348,'COVID 19 FASE I'!#REF!,Planilha4!F$347)</f>
        <v>#REF!</v>
      </c>
      <c r="G739" s="102" t="e">
        <f>SUMIFS('COVID 19 FASE I'!N$2:N$624,'COVID 19 FASE I'!D$2:D$624,Planilha4!B739,'COVID 19 FASE I'!G$2:G$624,Planilha4!G$348,'COVID 19 FASE I'!#REF!,Planilha4!G$347)</f>
        <v>#REF!</v>
      </c>
      <c r="H739" s="102" t="e">
        <f>SUMIFS('COVID 19 FASE I'!N$2:N$624,'COVID 19 FASE I'!D$2:D$624,Planilha4!B739,'COVID 19 FASE I'!G$2:G$624,Planilha4!H$348,'COVID 19 FASE I'!#REF!,Planilha4!H$347)</f>
        <v>#REF!</v>
      </c>
      <c r="I739" s="102" t="e">
        <f>SUMIFS('COVID 19 FASE I'!N$2:N$624,'COVID 19 FASE I'!D$2:D$624,Planilha4!B739,'COVID 19 FASE I'!G$2:G$624,Planilha4!I$348,'COVID 19 FASE I'!#REF!,Planilha4!I$347)</f>
        <v>#REF!</v>
      </c>
      <c r="J739" s="102" t="e">
        <f>SUMIFS('COVID 19 FASE I'!N$2:N$624,'COVID 19 FASE I'!D$2:D$624,Planilha4!B739,'COVID 19 FASE I'!G$2:G$624,Planilha4!J$348,'COVID 19 FASE I'!#REF!,Planilha4!J$347)</f>
        <v>#REF!</v>
      </c>
      <c r="K739" s="102" t="e">
        <f>SUMIFS('COVID 19 FASE I'!N$2:N$624,'COVID 19 FASE I'!D$2:D$624,Planilha4!B739,'COVID 19 FASE I'!G$2:G$624,Planilha4!K$348,'COVID 19 FASE I'!#REF!,Planilha4!K$347)</f>
        <v>#REF!</v>
      </c>
      <c r="L739" s="102" t="e">
        <f>SUMIFS('COVID 19 FASE I'!N$2:N$624,'COVID 19 FASE I'!D$2:D$624,Planilha4!B739,'COVID 19 FASE I'!G$2:G$624,Planilha4!L$348,'COVID 19 FASE I'!#REF!,Planilha4!L$347)</f>
        <v>#REF!</v>
      </c>
      <c r="M739" s="102" t="e">
        <f>SUMIFS('COVID 19 FASE I'!N$2:N$624,'COVID 19 FASE I'!D$2:D$624,Planilha4!B739,'COVID 19 FASE I'!G$2:G$624,Planilha4!M$348,'COVID 19 FASE I'!#REF!,Planilha4!M$347)</f>
        <v>#REF!</v>
      </c>
      <c r="N739" s="102" t="e">
        <f>SUMIFS('COVID 19 FASE I'!N$2:N$624,'COVID 19 FASE I'!D$2:D$624,Planilha4!B739,'COVID 19 FASE I'!G$2:G$624,Planilha4!N$348,'COVID 19 FASE I'!#REF!,Planilha4!N$347)</f>
        <v>#REF!</v>
      </c>
      <c r="O739" s="103" t="e">
        <f t="shared" si="16"/>
        <v>#REF!</v>
      </c>
    </row>
    <row r="740" spans="1:15" x14ac:dyDescent="0.25">
      <c r="A740" s="89" t="s">
        <v>2107</v>
      </c>
      <c r="B740" s="90" t="s">
        <v>2108</v>
      </c>
      <c r="C740" s="102" t="e">
        <f>SUMIFS('COVID 19 FASE I'!N$2:N$624,'COVID 19 FASE I'!D$2:D$624,Planilha4!B740,'COVID 19 FASE I'!G$2:G$624,Planilha4!C$348,'COVID 19 FASE I'!#REF!,Planilha4!C$347)</f>
        <v>#REF!</v>
      </c>
      <c r="D740" s="102" t="e">
        <f>SUMIFS('COVID 19 FASE I'!N$2:N$624,'COVID 19 FASE I'!D$2:D$624,Planilha4!B740,'COVID 19 FASE I'!G$2:G$624,Planilha4!D$348,'COVID 19 FASE I'!#REF!,Planilha4!D$347)</f>
        <v>#REF!</v>
      </c>
      <c r="E740" s="102" t="e">
        <f>SUMIFS('COVID 19 FASE I'!N$2:N$624,'COVID 19 FASE I'!D$2:D$624,Planilha4!B740,'COVID 19 FASE I'!G$2:G$624,Planilha4!E$348,'COVID 19 FASE I'!#REF!,Planilha4!E$347)</f>
        <v>#REF!</v>
      </c>
      <c r="F740" s="102" t="e">
        <f>SUMIFS('COVID 19 FASE I'!N$2:N$624,'COVID 19 FASE I'!D$2:D$624,Planilha4!B740,'COVID 19 FASE I'!G$2:G$624,Planilha4!F$348,'COVID 19 FASE I'!#REF!,Planilha4!F$347)</f>
        <v>#REF!</v>
      </c>
      <c r="G740" s="102" t="e">
        <f>SUMIFS('COVID 19 FASE I'!N$2:N$624,'COVID 19 FASE I'!D$2:D$624,Planilha4!B740,'COVID 19 FASE I'!G$2:G$624,Planilha4!G$348,'COVID 19 FASE I'!#REF!,Planilha4!G$347)</f>
        <v>#REF!</v>
      </c>
      <c r="H740" s="102" t="e">
        <f>SUMIFS('COVID 19 FASE I'!N$2:N$624,'COVID 19 FASE I'!D$2:D$624,Planilha4!B740,'COVID 19 FASE I'!G$2:G$624,Planilha4!H$348,'COVID 19 FASE I'!#REF!,Planilha4!H$347)</f>
        <v>#REF!</v>
      </c>
      <c r="I740" s="102" t="e">
        <f>SUMIFS('COVID 19 FASE I'!N$2:N$624,'COVID 19 FASE I'!D$2:D$624,Planilha4!B740,'COVID 19 FASE I'!G$2:G$624,Planilha4!I$348,'COVID 19 FASE I'!#REF!,Planilha4!I$347)</f>
        <v>#REF!</v>
      </c>
      <c r="J740" s="102" t="e">
        <f>SUMIFS('COVID 19 FASE I'!N$2:N$624,'COVID 19 FASE I'!D$2:D$624,Planilha4!B740,'COVID 19 FASE I'!G$2:G$624,Planilha4!J$348,'COVID 19 FASE I'!#REF!,Planilha4!J$347)</f>
        <v>#REF!</v>
      </c>
      <c r="K740" s="102" t="e">
        <f>SUMIFS('COVID 19 FASE I'!N$2:N$624,'COVID 19 FASE I'!D$2:D$624,Planilha4!B740,'COVID 19 FASE I'!G$2:G$624,Planilha4!K$348,'COVID 19 FASE I'!#REF!,Planilha4!K$347)</f>
        <v>#REF!</v>
      </c>
      <c r="L740" s="102" t="e">
        <f>SUMIFS('COVID 19 FASE I'!N$2:N$624,'COVID 19 FASE I'!D$2:D$624,Planilha4!B740,'COVID 19 FASE I'!G$2:G$624,Planilha4!L$348,'COVID 19 FASE I'!#REF!,Planilha4!L$347)</f>
        <v>#REF!</v>
      </c>
      <c r="M740" s="102" t="e">
        <f>SUMIFS('COVID 19 FASE I'!N$2:N$624,'COVID 19 FASE I'!D$2:D$624,Planilha4!B740,'COVID 19 FASE I'!G$2:G$624,Planilha4!M$348,'COVID 19 FASE I'!#REF!,Planilha4!M$347)</f>
        <v>#REF!</v>
      </c>
      <c r="N740" s="102" t="e">
        <f>SUMIFS('COVID 19 FASE I'!N$2:N$624,'COVID 19 FASE I'!D$2:D$624,Planilha4!B740,'COVID 19 FASE I'!G$2:G$624,Planilha4!N$348,'COVID 19 FASE I'!#REF!,Planilha4!N$347)</f>
        <v>#REF!</v>
      </c>
      <c r="O740" s="103" t="e">
        <f t="shared" si="16"/>
        <v>#REF!</v>
      </c>
    </row>
    <row r="741" spans="1:15" x14ac:dyDescent="0.25">
      <c r="A741" s="89" t="s">
        <v>1183</v>
      </c>
      <c r="B741" s="90" t="s">
        <v>1184</v>
      </c>
      <c r="C741" s="102" t="e">
        <f>SUMIFS('COVID 19 FASE I'!N$2:N$624,'COVID 19 FASE I'!D$2:D$624,Planilha4!B741,'COVID 19 FASE I'!G$2:G$624,Planilha4!C$348,'COVID 19 FASE I'!#REF!,Planilha4!C$347)</f>
        <v>#REF!</v>
      </c>
      <c r="D741" s="102" t="e">
        <f>SUMIFS('COVID 19 FASE I'!N$2:N$624,'COVID 19 FASE I'!D$2:D$624,Planilha4!B741,'COVID 19 FASE I'!G$2:G$624,Planilha4!D$348,'COVID 19 FASE I'!#REF!,Planilha4!D$347)</f>
        <v>#REF!</v>
      </c>
      <c r="E741" s="102" t="e">
        <f>SUMIFS('COVID 19 FASE I'!N$2:N$624,'COVID 19 FASE I'!D$2:D$624,Planilha4!B741,'COVID 19 FASE I'!G$2:G$624,Planilha4!E$348,'COVID 19 FASE I'!#REF!,Planilha4!E$347)</f>
        <v>#REF!</v>
      </c>
      <c r="F741" s="102" t="e">
        <f>SUMIFS('COVID 19 FASE I'!N$2:N$624,'COVID 19 FASE I'!D$2:D$624,Planilha4!B741,'COVID 19 FASE I'!G$2:G$624,Planilha4!F$348,'COVID 19 FASE I'!#REF!,Planilha4!F$347)</f>
        <v>#REF!</v>
      </c>
      <c r="G741" s="102" t="e">
        <f>SUMIFS('COVID 19 FASE I'!N$2:N$624,'COVID 19 FASE I'!D$2:D$624,Planilha4!B741,'COVID 19 FASE I'!G$2:G$624,Planilha4!G$348,'COVID 19 FASE I'!#REF!,Planilha4!G$347)</f>
        <v>#REF!</v>
      </c>
      <c r="H741" s="102" t="e">
        <f>SUMIFS('COVID 19 FASE I'!N$2:N$624,'COVID 19 FASE I'!D$2:D$624,Planilha4!B741,'COVID 19 FASE I'!G$2:G$624,Planilha4!H$348,'COVID 19 FASE I'!#REF!,Planilha4!H$347)</f>
        <v>#REF!</v>
      </c>
      <c r="I741" s="102" t="e">
        <f>SUMIFS('COVID 19 FASE I'!N$2:N$624,'COVID 19 FASE I'!D$2:D$624,Planilha4!B741,'COVID 19 FASE I'!G$2:G$624,Planilha4!I$348,'COVID 19 FASE I'!#REF!,Planilha4!I$347)</f>
        <v>#REF!</v>
      </c>
      <c r="J741" s="102" t="e">
        <f>SUMIFS('COVID 19 FASE I'!N$2:N$624,'COVID 19 FASE I'!D$2:D$624,Planilha4!B741,'COVID 19 FASE I'!G$2:G$624,Planilha4!J$348,'COVID 19 FASE I'!#REF!,Planilha4!J$347)</f>
        <v>#REF!</v>
      </c>
      <c r="K741" s="102" t="e">
        <f>SUMIFS('COVID 19 FASE I'!N$2:N$624,'COVID 19 FASE I'!D$2:D$624,Planilha4!B741,'COVID 19 FASE I'!G$2:G$624,Planilha4!K$348,'COVID 19 FASE I'!#REF!,Planilha4!K$347)</f>
        <v>#REF!</v>
      </c>
      <c r="L741" s="102" t="e">
        <f>SUMIFS('COVID 19 FASE I'!N$2:N$624,'COVID 19 FASE I'!D$2:D$624,Planilha4!B741,'COVID 19 FASE I'!G$2:G$624,Planilha4!L$348,'COVID 19 FASE I'!#REF!,Planilha4!L$347)</f>
        <v>#REF!</v>
      </c>
      <c r="M741" s="102" t="e">
        <f>SUMIFS('COVID 19 FASE I'!N$2:N$624,'COVID 19 FASE I'!D$2:D$624,Planilha4!B741,'COVID 19 FASE I'!G$2:G$624,Planilha4!M$348,'COVID 19 FASE I'!#REF!,Planilha4!M$347)</f>
        <v>#REF!</v>
      </c>
      <c r="N741" s="102" t="e">
        <f>SUMIFS('COVID 19 FASE I'!N$2:N$624,'COVID 19 FASE I'!D$2:D$624,Planilha4!B741,'COVID 19 FASE I'!G$2:G$624,Planilha4!N$348,'COVID 19 FASE I'!#REF!,Planilha4!N$347)</f>
        <v>#REF!</v>
      </c>
      <c r="O741" s="103" t="e">
        <f t="shared" si="16"/>
        <v>#REF!</v>
      </c>
    </row>
    <row r="742" spans="1:15" x14ac:dyDescent="0.25">
      <c r="A742" s="85" t="s">
        <v>3081</v>
      </c>
      <c r="B742" s="86" t="s">
        <v>3082</v>
      </c>
      <c r="C742" s="102" t="e">
        <f>SUMIFS('COVID 19 FASE I'!N$2:N$624,'COVID 19 FASE I'!D$2:D$624,Planilha4!B742,'COVID 19 FASE I'!G$2:G$624,Planilha4!C$348,'COVID 19 FASE I'!#REF!,Planilha4!C$347)</f>
        <v>#REF!</v>
      </c>
      <c r="D742" s="102" t="e">
        <f>SUMIFS('COVID 19 FASE I'!N$2:N$624,'COVID 19 FASE I'!D$2:D$624,Planilha4!B742,'COVID 19 FASE I'!G$2:G$624,Planilha4!D$348,'COVID 19 FASE I'!#REF!,Planilha4!D$347)</f>
        <v>#REF!</v>
      </c>
      <c r="E742" s="102" t="e">
        <f>SUMIFS('COVID 19 FASE I'!N$2:N$624,'COVID 19 FASE I'!D$2:D$624,Planilha4!B742,'COVID 19 FASE I'!G$2:G$624,Planilha4!E$348,'COVID 19 FASE I'!#REF!,Planilha4!E$347)</f>
        <v>#REF!</v>
      </c>
      <c r="F742" s="102" t="e">
        <f>SUMIFS('COVID 19 FASE I'!N$2:N$624,'COVID 19 FASE I'!D$2:D$624,Planilha4!B742,'COVID 19 FASE I'!G$2:G$624,Planilha4!F$348,'COVID 19 FASE I'!#REF!,Planilha4!F$347)</f>
        <v>#REF!</v>
      </c>
      <c r="G742" s="102" t="e">
        <f>SUMIFS('COVID 19 FASE I'!N$2:N$624,'COVID 19 FASE I'!D$2:D$624,Planilha4!B742,'COVID 19 FASE I'!G$2:G$624,Planilha4!G$348,'COVID 19 FASE I'!#REF!,Planilha4!G$347)</f>
        <v>#REF!</v>
      </c>
      <c r="H742" s="102" t="e">
        <f>SUMIFS('COVID 19 FASE I'!N$2:N$624,'COVID 19 FASE I'!D$2:D$624,Planilha4!B742,'COVID 19 FASE I'!G$2:G$624,Planilha4!H$348,'COVID 19 FASE I'!#REF!,Planilha4!H$347)</f>
        <v>#REF!</v>
      </c>
      <c r="I742" s="102" t="e">
        <f>SUMIFS('COVID 19 FASE I'!N$2:N$624,'COVID 19 FASE I'!D$2:D$624,Planilha4!B742,'COVID 19 FASE I'!G$2:G$624,Planilha4!I$348,'COVID 19 FASE I'!#REF!,Planilha4!I$347)</f>
        <v>#REF!</v>
      </c>
      <c r="J742" s="102" t="e">
        <f>SUMIFS('COVID 19 FASE I'!N$2:N$624,'COVID 19 FASE I'!D$2:D$624,Planilha4!B742,'COVID 19 FASE I'!G$2:G$624,Planilha4!J$348,'COVID 19 FASE I'!#REF!,Planilha4!J$347)</f>
        <v>#REF!</v>
      </c>
      <c r="K742" s="102" t="e">
        <f>SUMIFS('COVID 19 FASE I'!N$2:N$624,'COVID 19 FASE I'!D$2:D$624,Planilha4!B742,'COVID 19 FASE I'!G$2:G$624,Planilha4!K$348,'COVID 19 FASE I'!#REF!,Planilha4!K$347)</f>
        <v>#REF!</v>
      </c>
      <c r="L742" s="102" t="e">
        <f>SUMIFS('COVID 19 FASE I'!N$2:N$624,'COVID 19 FASE I'!D$2:D$624,Planilha4!B742,'COVID 19 FASE I'!G$2:G$624,Planilha4!L$348,'COVID 19 FASE I'!#REF!,Planilha4!L$347)</f>
        <v>#REF!</v>
      </c>
      <c r="M742" s="102" t="e">
        <f>SUMIFS('COVID 19 FASE I'!N$2:N$624,'COVID 19 FASE I'!D$2:D$624,Planilha4!B742,'COVID 19 FASE I'!G$2:G$624,Planilha4!M$348,'COVID 19 FASE I'!#REF!,Planilha4!M$347)</f>
        <v>#REF!</v>
      </c>
      <c r="N742" s="102" t="e">
        <f>SUMIFS('COVID 19 FASE I'!N$2:N$624,'COVID 19 FASE I'!D$2:D$624,Planilha4!B742,'COVID 19 FASE I'!G$2:G$624,Planilha4!N$348,'COVID 19 FASE I'!#REF!,Planilha4!N$347)</f>
        <v>#REF!</v>
      </c>
      <c r="O742" s="103" t="e">
        <f t="shared" si="16"/>
        <v>#REF!</v>
      </c>
    </row>
    <row r="743" spans="1:15" x14ac:dyDescent="0.25">
      <c r="A743" s="89" t="s">
        <v>1730</v>
      </c>
      <c r="B743" s="90" t="s">
        <v>1731</v>
      </c>
      <c r="C743" s="102" t="e">
        <f>SUMIFS('COVID 19 FASE I'!N$2:N$624,'COVID 19 FASE I'!D$2:D$624,Planilha4!B743,'COVID 19 FASE I'!G$2:G$624,Planilha4!C$348,'COVID 19 FASE I'!#REF!,Planilha4!C$347)</f>
        <v>#REF!</v>
      </c>
      <c r="D743" s="102" t="e">
        <f>SUMIFS('COVID 19 FASE I'!N$2:N$624,'COVID 19 FASE I'!D$2:D$624,Planilha4!B743,'COVID 19 FASE I'!G$2:G$624,Planilha4!D$348,'COVID 19 FASE I'!#REF!,Planilha4!D$347)</f>
        <v>#REF!</v>
      </c>
      <c r="E743" s="102" t="e">
        <f>SUMIFS('COVID 19 FASE I'!N$2:N$624,'COVID 19 FASE I'!D$2:D$624,Planilha4!B743,'COVID 19 FASE I'!G$2:G$624,Planilha4!E$348,'COVID 19 FASE I'!#REF!,Planilha4!E$347)</f>
        <v>#REF!</v>
      </c>
      <c r="F743" s="102" t="e">
        <f>SUMIFS('COVID 19 FASE I'!N$2:N$624,'COVID 19 FASE I'!D$2:D$624,Planilha4!B743,'COVID 19 FASE I'!G$2:G$624,Planilha4!F$348,'COVID 19 FASE I'!#REF!,Planilha4!F$347)</f>
        <v>#REF!</v>
      </c>
      <c r="G743" s="102" t="e">
        <f>SUMIFS('COVID 19 FASE I'!N$2:N$624,'COVID 19 FASE I'!D$2:D$624,Planilha4!B743,'COVID 19 FASE I'!G$2:G$624,Planilha4!G$348,'COVID 19 FASE I'!#REF!,Planilha4!G$347)</f>
        <v>#REF!</v>
      </c>
      <c r="H743" s="102" t="e">
        <f>SUMIFS('COVID 19 FASE I'!N$2:N$624,'COVID 19 FASE I'!D$2:D$624,Planilha4!B743,'COVID 19 FASE I'!G$2:G$624,Planilha4!H$348,'COVID 19 FASE I'!#REF!,Planilha4!H$347)</f>
        <v>#REF!</v>
      </c>
      <c r="I743" s="102" t="e">
        <f>SUMIFS('COVID 19 FASE I'!N$2:N$624,'COVID 19 FASE I'!D$2:D$624,Planilha4!B743,'COVID 19 FASE I'!G$2:G$624,Planilha4!I$348,'COVID 19 FASE I'!#REF!,Planilha4!I$347)</f>
        <v>#REF!</v>
      </c>
      <c r="J743" s="102" t="e">
        <f>SUMIFS('COVID 19 FASE I'!N$2:N$624,'COVID 19 FASE I'!D$2:D$624,Planilha4!B743,'COVID 19 FASE I'!G$2:G$624,Planilha4!J$348,'COVID 19 FASE I'!#REF!,Planilha4!J$347)</f>
        <v>#REF!</v>
      </c>
      <c r="K743" s="102" t="e">
        <f>SUMIFS('COVID 19 FASE I'!N$2:N$624,'COVID 19 FASE I'!D$2:D$624,Planilha4!B743,'COVID 19 FASE I'!G$2:G$624,Planilha4!K$348,'COVID 19 FASE I'!#REF!,Planilha4!K$347)</f>
        <v>#REF!</v>
      </c>
      <c r="L743" s="102" t="e">
        <f>SUMIFS('COVID 19 FASE I'!N$2:N$624,'COVID 19 FASE I'!D$2:D$624,Planilha4!B743,'COVID 19 FASE I'!G$2:G$624,Planilha4!L$348,'COVID 19 FASE I'!#REF!,Planilha4!L$347)</f>
        <v>#REF!</v>
      </c>
      <c r="M743" s="102" t="e">
        <f>SUMIFS('COVID 19 FASE I'!N$2:N$624,'COVID 19 FASE I'!D$2:D$624,Planilha4!B743,'COVID 19 FASE I'!G$2:G$624,Planilha4!M$348,'COVID 19 FASE I'!#REF!,Planilha4!M$347)</f>
        <v>#REF!</v>
      </c>
      <c r="N743" s="102" t="e">
        <f>SUMIFS('COVID 19 FASE I'!N$2:N$624,'COVID 19 FASE I'!D$2:D$624,Planilha4!B743,'COVID 19 FASE I'!G$2:G$624,Planilha4!N$348,'COVID 19 FASE I'!#REF!,Planilha4!N$347)</f>
        <v>#REF!</v>
      </c>
      <c r="O743" s="103" t="e">
        <f t="shared" si="16"/>
        <v>#REF!</v>
      </c>
    </row>
    <row r="744" spans="1:15" x14ac:dyDescent="0.25">
      <c r="A744" s="89" t="s">
        <v>2293</v>
      </c>
      <c r="B744" s="90" t="s">
        <v>2294</v>
      </c>
      <c r="C744" s="102" t="e">
        <f>SUMIFS('COVID 19 FASE I'!N$2:N$624,'COVID 19 FASE I'!D$2:D$624,Planilha4!B744,'COVID 19 FASE I'!G$2:G$624,Planilha4!C$348,'COVID 19 FASE I'!#REF!,Planilha4!C$347)</f>
        <v>#REF!</v>
      </c>
      <c r="D744" s="102" t="e">
        <f>SUMIFS('COVID 19 FASE I'!N$2:N$624,'COVID 19 FASE I'!D$2:D$624,Planilha4!B744,'COVID 19 FASE I'!G$2:G$624,Planilha4!D$348,'COVID 19 FASE I'!#REF!,Planilha4!D$347)</f>
        <v>#REF!</v>
      </c>
      <c r="E744" s="102" t="e">
        <f>SUMIFS('COVID 19 FASE I'!N$2:N$624,'COVID 19 FASE I'!D$2:D$624,Planilha4!B744,'COVID 19 FASE I'!G$2:G$624,Planilha4!E$348,'COVID 19 FASE I'!#REF!,Planilha4!E$347)</f>
        <v>#REF!</v>
      </c>
      <c r="F744" s="102" t="e">
        <f>SUMIFS('COVID 19 FASE I'!N$2:N$624,'COVID 19 FASE I'!D$2:D$624,Planilha4!B744,'COVID 19 FASE I'!G$2:G$624,Planilha4!F$348,'COVID 19 FASE I'!#REF!,Planilha4!F$347)</f>
        <v>#REF!</v>
      </c>
      <c r="G744" s="102" t="e">
        <f>SUMIFS('COVID 19 FASE I'!N$2:N$624,'COVID 19 FASE I'!D$2:D$624,Planilha4!B744,'COVID 19 FASE I'!G$2:G$624,Planilha4!G$348,'COVID 19 FASE I'!#REF!,Planilha4!G$347)</f>
        <v>#REF!</v>
      </c>
      <c r="H744" s="102" t="e">
        <f>SUMIFS('COVID 19 FASE I'!N$2:N$624,'COVID 19 FASE I'!D$2:D$624,Planilha4!B744,'COVID 19 FASE I'!G$2:G$624,Planilha4!H$348,'COVID 19 FASE I'!#REF!,Planilha4!H$347)</f>
        <v>#REF!</v>
      </c>
      <c r="I744" s="102" t="e">
        <f>SUMIFS('COVID 19 FASE I'!N$2:N$624,'COVID 19 FASE I'!D$2:D$624,Planilha4!B744,'COVID 19 FASE I'!G$2:G$624,Planilha4!I$348,'COVID 19 FASE I'!#REF!,Planilha4!I$347)</f>
        <v>#REF!</v>
      </c>
      <c r="J744" s="102" t="e">
        <f>SUMIFS('COVID 19 FASE I'!N$2:N$624,'COVID 19 FASE I'!D$2:D$624,Planilha4!B744,'COVID 19 FASE I'!G$2:G$624,Planilha4!J$348,'COVID 19 FASE I'!#REF!,Planilha4!J$347)</f>
        <v>#REF!</v>
      </c>
      <c r="K744" s="102" t="e">
        <f>SUMIFS('COVID 19 FASE I'!N$2:N$624,'COVID 19 FASE I'!D$2:D$624,Planilha4!B744,'COVID 19 FASE I'!G$2:G$624,Planilha4!K$348,'COVID 19 FASE I'!#REF!,Planilha4!K$347)</f>
        <v>#REF!</v>
      </c>
      <c r="L744" s="102" t="e">
        <f>SUMIFS('COVID 19 FASE I'!N$2:N$624,'COVID 19 FASE I'!D$2:D$624,Planilha4!B744,'COVID 19 FASE I'!G$2:G$624,Planilha4!L$348,'COVID 19 FASE I'!#REF!,Planilha4!L$347)</f>
        <v>#REF!</v>
      </c>
      <c r="M744" s="102" t="e">
        <f>SUMIFS('COVID 19 FASE I'!N$2:N$624,'COVID 19 FASE I'!D$2:D$624,Planilha4!B744,'COVID 19 FASE I'!G$2:G$624,Planilha4!M$348,'COVID 19 FASE I'!#REF!,Planilha4!M$347)</f>
        <v>#REF!</v>
      </c>
      <c r="N744" s="102" t="e">
        <f>SUMIFS('COVID 19 FASE I'!N$2:N$624,'COVID 19 FASE I'!D$2:D$624,Planilha4!B744,'COVID 19 FASE I'!G$2:G$624,Planilha4!N$348,'COVID 19 FASE I'!#REF!,Planilha4!N$347)</f>
        <v>#REF!</v>
      </c>
      <c r="O744" s="103" t="e">
        <f t="shared" si="16"/>
        <v>#REF!</v>
      </c>
    </row>
    <row r="745" spans="1:15" x14ac:dyDescent="0.25">
      <c r="A745" s="89" t="s">
        <v>1495</v>
      </c>
      <c r="B745" s="90" t="s">
        <v>1496</v>
      </c>
      <c r="C745" s="102" t="e">
        <f>SUMIFS('COVID 19 FASE I'!N$2:N$624,'COVID 19 FASE I'!D$2:D$624,Planilha4!B745,'COVID 19 FASE I'!G$2:G$624,Planilha4!C$348,'COVID 19 FASE I'!#REF!,Planilha4!C$347)</f>
        <v>#REF!</v>
      </c>
      <c r="D745" s="102" t="e">
        <f>SUMIFS('COVID 19 FASE I'!N$2:N$624,'COVID 19 FASE I'!D$2:D$624,Planilha4!B745,'COVID 19 FASE I'!G$2:G$624,Planilha4!D$348,'COVID 19 FASE I'!#REF!,Planilha4!D$347)</f>
        <v>#REF!</v>
      </c>
      <c r="E745" s="102" t="e">
        <f>SUMIFS('COVID 19 FASE I'!N$2:N$624,'COVID 19 FASE I'!D$2:D$624,Planilha4!B745,'COVID 19 FASE I'!G$2:G$624,Planilha4!E$348,'COVID 19 FASE I'!#REF!,Planilha4!E$347)</f>
        <v>#REF!</v>
      </c>
      <c r="F745" s="102" t="e">
        <f>SUMIFS('COVID 19 FASE I'!N$2:N$624,'COVID 19 FASE I'!D$2:D$624,Planilha4!B745,'COVID 19 FASE I'!G$2:G$624,Planilha4!F$348,'COVID 19 FASE I'!#REF!,Planilha4!F$347)</f>
        <v>#REF!</v>
      </c>
      <c r="G745" s="102" t="e">
        <f>SUMIFS('COVID 19 FASE I'!N$2:N$624,'COVID 19 FASE I'!D$2:D$624,Planilha4!B745,'COVID 19 FASE I'!G$2:G$624,Planilha4!G$348,'COVID 19 FASE I'!#REF!,Planilha4!G$347)</f>
        <v>#REF!</v>
      </c>
      <c r="H745" s="102" t="e">
        <f>SUMIFS('COVID 19 FASE I'!N$2:N$624,'COVID 19 FASE I'!D$2:D$624,Planilha4!B745,'COVID 19 FASE I'!G$2:G$624,Planilha4!H$348,'COVID 19 FASE I'!#REF!,Planilha4!H$347)</f>
        <v>#REF!</v>
      </c>
      <c r="I745" s="102" t="e">
        <f>SUMIFS('COVID 19 FASE I'!N$2:N$624,'COVID 19 FASE I'!D$2:D$624,Planilha4!B745,'COVID 19 FASE I'!G$2:G$624,Planilha4!I$348,'COVID 19 FASE I'!#REF!,Planilha4!I$347)</f>
        <v>#REF!</v>
      </c>
      <c r="J745" s="102" t="e">
        <f>SUMIFS('COVID 19 FASE I'!N$2:N$624,'COVID 19 FASE I'!D$2:D$624,Planilha4!B745,'COVID 19 FASE I'!G$2:G$624,Planilha4!J$348,'COVID 19 FASE I'!#REF!,Planilha4!J$347)</f>
        <v>#REF!</v>
      </c>
      <c r="K745" s="102" t="e">
        <f>SUMIFS('COVID 19 FASE I'!N$2:N$624,'COVID 19 FASE I'!D$2:D$624,Planilha4!B745,'COVID 19 FASE I'!G$2:G$624,Planilha4!K$348,'COVID 19 FASE I'!#REF!,Planilha4!K$347)</f>
        <v>#REF!</v>
      </c>
      <c r="L745" s="102" t="e">
        <f>SUMIFS('COVID 19 FASE I'!N$2:N$624,'COVID 19 FASE I'!D$2:D$624,Planilha4!B745,'COVID 19 FASE I'!G$2:G$624,Planilha4!L$348,'COVID 19 FASE I'!#REF!,Planilha4!L$347)</f>
        <v>#REF!</v>
      </c>
      <c r="M745" s="102" t="e">
        <f>SUMIFS('COVID 19 FASE I'!N$2:N$624,'COVID 19 FASE I'!D$2:D$624,Planilha4!B745,'COVID 19 FASE I'!G$2:G$624,Planilha4!M$348,'COVID 19 FASE I'!#REF!,Planilha4!M$347)</f>
        <v>#REF!</v>
      </c>
      <c r="N745" s="102" t="e">
        <f>SUMIFS('COVID 19 FASE I'!N$2:N$624,'COVID 19 FASE I'!D$2:D$624,Planilha4!B745,'COVID 19 FASE I'!G$2:G$624,Planilha4!N$348,'COVID 19 FASE I'!#REF!,Planilha4!N$347)</f>
        <v>#REF!</v>
      </c>
      <c r="O745" s="103" t="e">
        <f t="shared" si="16"/>
        <v>#REF!</v>
      </c>
    </row>
    <row r="746" spans="1:15" x14ac:dyDescent="0.25">
      <c r="A746" s="89" t="s">
        <v>2806</v>
      </c>
      <c r="B746" s="90" t="s">
        <v>2807</v>
      </c>
      <c r="C746" s="102" t="e">
        <f>SUMIFS('COVID 19 FASE I'!N$2:N$624,'COVID 19 FASE I'!D$2:D$624,Planilha4!B746,'COVID 19 FASE I'!G$2:G$624,Planilha4!C$348,'COVID 19 FASE I'!#REF!,Planilha4!C$347)</f>
        <v>#REF!</v>
      </c>
      <c r="D746" s="102" t="e">
        <f>SUMIFS('COVID 19 FASE I'!N$2:N$624,'COVID 19 FASE I'!D$2:D$624,Planilha4!B746,'COVID 19 FASE I'!G$2:G$624,Planilha4!D$348,'COVID 19 FASE I'!#REF!,Planilha4!D$347)</f>
        <v>#REF!</v>
      </c>
      <c r="E746" s="102" t="e">
        <f>SUMIFS('COVID 19 FASE I'!N$2:N$624,'COVID 19 FASE I'!D$2:D$624,Planilha4!B746,'COVID 19 FASE I'!G$2:G$624,Planilha4!E$348,'COVID 19 FASE I'!#REF!,Planilha4!E$347)</f>
        <v>#REF!</v>
      </c>
      <c r="F746" s="102" t="e">
        <f>SUMIFS('COVID 19 FASE I'!N$2:N$624,'COVID 19 FASE I'!D$2:D$624,Planilha4!B746,'COVID 19 FASE I'!G$2:G$624,Planilha4!F$348,'COVID 19 FASE I'!#REF!,Planilha4!F$347)</f>
        <v>#REF!</v>
      </c>
      <c r="G746" s="102" t="e">
        <f>SUMIFS('COVID 19 FASE I'!N$2:N$624,'COVID 19 FASE I'!D$2:D$624,Planilha4!B746,'COVID 19 FASE I'!G$2:G$624,Planilha4!G$348,'COVID 19 FASE I'!#REF!,Planilha4!G$347)</f>
        <v>#REF!</v>
      </c>
      <c r="H746" s="102" t="e">
        <f>SUMIFS('COVID 19 FASE I'!N$2:N$624,'COVID 19 FASE I'!D$2:D$624,Planilha4!B746,'COVID 19 FASE I'!G$2:G$624,Planilha4!H$348,'COVID 19 FASE I'!#REF!,Planilha4!H$347)</f>
        <v>#REF!</v>
      </c>
      <c r="I746" s="102" t="e">
        <f>SUMIFS('COVID 19 FASE I'!N$2:N$624,'COVID 19 FASE I'!D$2:D$624,Planilha4!B746,'COVID 19 FASE I'!G$2:G$624,Planilha4!I$348,'COVID 19 FASE I'!#REF!,Planilha4!I$347)</f>
        <v>#REF!</v>
      </c>
      <c r="J746" s="102" t="e">
        <f>SUMIFS('COVID 19 FASE I'!N$2:N$624,'COVID 19 FASE I'!D$2:D$624,Planilha4!B746,'COVID 19 FASE I'!G$2:G$624,Planilha4!J$348,'COVID 19 FASE I'!#REF!,Planilha4!J$347)</f>
        <v>#REF!</v>
      </c>
      <c r="K746" s="102" t="e">
        <f>SUMIFS('COVID 19 FASE I'!N$2:N$624,'COVID 19 FASE I'!D$2:D$624,Planilha4!B746,'COVID 19 FASE I'!G$2:G$624,Planilha4!K$348,'COVID 19 FASE I'!#REF!,Planilha4!K$347)</f>
        <v>#REF!</v>
      </c>
      <c r="L746" s="102" t="e">
        <f>SUMIFS('COVID 19 FASE I'!N$2:N$624,'COVID 19 FASE I'!D$2:D$624,Planilha4!B746,'COVID 19 FASE I'!G$2:G$624,Planilha4!L$348,'COVID 19 FASE I'!#REF!,Planilha4!L$347)</f>
        <v>#REF!</v>
      </c>
      <c r="M746" s="102" t="e">
        <f>SUMIFS('COVID 19 FASE I'!N$2:N$624,'COVID 19 FASE I'!D$2:D$624,Planilha4!B746,'COVID 19 FASE I'!G$2:G$624,Planilha4!M$348,'COVID 19 FASE I'!#REF!,Planilha4!M$347)</f>
        <v>#REF!</v>
      </c>
      <c r="N746" s="102" t="e">
        <f>SUMIFS('COVID 19 FASE I'!N$2:N$624,'COVID 19 FASE I'!D$2:D$624,Planilha4!B746,'COVID 19 FASE I'!G$2:G$624,Planilha4!N$348,'COVID 19 FASE I'!#REF!,Planilha4!N$347)</f>
        <v>#REF!</v>
      </c>
      <c r="O746" s="103" t="e">
        <f t="shared" si="16"/>
        <v>#REF!</v>
      </c>
    </row>
    <row r="747" spans="1:15" x14ac:dyDescent="0.25">
      <c r="A747" s="89" t="s">
        <v>171</v>
      </c>
      <c r="B747" s="90" t="s">
        <v>1588</v>
      </c>
      <c r="C747" s="102" t="e">
        <f>SUMIFS('COVID 19 FASE I'!N$2:N$624,'COVID 19 FASE I'!D$2:D$624,Planilha4!B747,'COVID 19 FASE I'!G$2:G$624,Planilha4!C$348,'COVID 19 FASE I'!#REF!,Planilha4!C$347)</f>
        <v>#REF!</v>
      </c>
      <c r="D747" s="102" t="e">
        <f>SUMIFS('COVID 19 FASE I'!N$2:N$624,'COVID 19 FASE I'!D$2:D$624,Planilha4!B747,'COVID 19 FASE I'!G$2:G$624,Planilha4!D$348,'COVID 19 FASE I'!#REF!,Planilha4!D$347)</f>
        <v>#REF!</v>
      </c>
      <c r="E747" s="102" t="e">
        <f>SUMIFS('COVID 19 FASE I'!N$2:N$624,'COVID 19 FASE I'!D$2:D$624,Planilha4!B747,'COVID 19 FASE I'!G$2:G$624,Planilha4!E$348,'COVID 19 FASE I'!#REF!,Planilha4!E$347)</f>
        <v>#REF!</v>
      </c>
      <c r="F747" s="102" t="e">
        <f>SUMIFS('COVID 19 FASE I'!N$2:N$624,'COVID 19 FASE I'!D$2:D$624,Planilha4!B747,'COVID 19 FASE I'!G$2:G$624,Planilha4!F$348,'COVID 19 FASE I'!#REF!,Planilha4!F$347)</f>
        <v>#REF!</v>
      </c>
      <c r="G747" s="102" t="e">
        <f>SUMIFS('COVID 19 FASE I'!N$2:N$624,'COVID 19 FASE I'!D$2:D$624,Planilha4!B747,'COVID 19 FASE I'!G$2:G$624,Planilha4!G$348,'COVID 19 FASE I'!#REF!,Planilha4!G$347)</f>
        <v>#REF!</v>
      </c>
      <c r="H747" s="102" t="e">
        <f>SUMIFS('COVID 19 FASE I'!N$2:N$624,'COVID 19 FASE I'!D$2:D$624,Planilha4!B747,'COVID 19 FASE I'!G$2:G$624,Planilha4!H$348,'COVID 19 FASE I'!#REF!,Planilha4!H$347)</f>
        <v>#REF!</v>
      </c>
      <c r="I747" s="102" t="e">
        <f>SUMIFS('COVID 19 FASE I'!N$2:N$624,'COVID 19 FASE I'!D$2:D$624,Planilha4!B747,'COVID 19 FASE I'!G$2:G$624,Planilha4!I$348,'COVID 19 FASE I'!#REF!,Planilha4!I$347)</f>
        <v>#REF!</v>
      </c>
      <c r="J747" s="102" t="e">
        <f>SUMIFS('COVID 19 FASE I'!N$2:N$624,'COVID 19 FASE I'!D$2:D$624,Planilha4!B747,'COVID 19 FASE I'!G$2:G$624,Planilha4!J$348,'COVID 19 FASE I'!#REF!,Planilha4!J$347)</f>
        <v>#REF!</v>
      </c>
      <c r="K747" s="102" t="e">
        <f>SUMIFS('COVID 19 FASE I'!N$2:N$624,'COVID 19 FASE I'!D$2:D$624,Planilha4!B747,'COVID 19 FASE I'!G$2:G$624,Planilha4!K$348,'COVID 19 FASE I'!#REF!,Planilha4!K$347)</f>
        <v>#REF!</v>
      </c>
      <c r="L747" s="102" t="e">
        <f>SUMIFS('COVID 19 FASE I'!N$2:N$624,'COVID 19 FASE I'!D$2:D$624,Planilha4!B747,'COVID 19 FASE I'!G$2:G$624,Planilha4!L$348,'COVID 19 FASE I'!#REF!,Planilha4!L$347)</f>
        <v>#REF!</v>
      </c>
      <c r="M747" s="102" t="e">
        <f>SUMIFS('COVID 19 FASE I'!N$2:N$624,'COVID 19 FASE I'!D$2:D$624,Planilha4!B747,'COVID 19 FASE I'!G$2:G$624,Planilha4!M$348,'COVID 19 FASE I'!#REF!,Planilha4!M$347)</f>
        <v>#REF!</v>
      </c>
      <c r="N747" s="102" t="e">
        <f>SUMIFS('COVID 19 FASE I'!N$2:N$624,'COVID 19 FASE I'!D$2:D$624,Planilha4!B747,'COVID 19 FASE I'!G$2:G$624,Planilha4!N$348,'COVID 19 FASE I'!#REF!,Planilha4!N$347)</f>
        <v>#REF!</v>
      </c>
      <c r="O747" s="103" t="e">
        <f t="shared" si="16"/>
        <v>#REF!</v>
      </c>
    </row>
    <row r="748" spans="1:15" x14ac:dyDescent="0.25">
      <c r="A748" s="89" t="s">
        <v>1511</v>
      </c>
      <c r="B748" s="90" t="s">
        <v>1512</v>
      </c>
      <c r="C748" s="102" t="e">
        <f>SUMIFS('COVID 19 FASE I'!N$2:N$624,'COVID 19 FASE I'!D$2:D$624,Planilha4!B748,'COVID 19 FASE I'!G$2:G$624,Planilha4!C$348,'COVID 19 FASE I'!#REF!,Planilha4!C$347)</f>
        <v>#REF!</v>
      </c>
      <c r="D748" s="102" t="e">
        <f>SUMIFS('COVID 19 FASE I'!N$2:N$624,'COVID 19 FASE I'!D$2:D$624,Planilha4!B748,'COVID 19 FASE I'!G$2:G$624,Planilha4!D$348,'COVID 19 FASE I'!#REF!,Planilha4!D$347)</f>
        <v>#REF!</v>
      </c>
      <c r="E748" s="102" t="e">
        <f>SUMIFS('COVID 19 FASE I'!N$2:N$624,'COVID 19 FASE I'!D$2:D$624,Planilha4!B748,'COVID 19 FASE I'!G$2:G$624,Planilha4!E$348,'COVID 19 FASE I'!#REF!,Planilha4!E$347)</f>
        <v>#REF!</v>
      </c>
      <c r="F748" s="102" t="e">
        <f>SUMIFS('COVID 19 FASE I'!N$2:N$624,'COVID 19 FASE I'!D$2:D$624,Planilha4!B748,'COVID 19 FASE I'!G$2:G$624,Planilha4!F$348,'COVID 19 FASE I'!#REF!,Planilha4!F$347)</f>
        <v>#REF!</v>
      </c>
      <c r="G748" s="102" t="e">
        <f>SUMIFS('COVID 19 FASE I'!N$2:N$624,'COVID 19 FASE I'!D$2:D$624,Planilha4!B748,'COVID 19 FASE I'!G$2:G$624,Planilha4!G$348,'COVID 19 FASE I'!#REF!,Planilha4!G$347)</f>
        <v>#REF!</v>
      </c>
      <c r="H748" s="102" t="e">
        <f>SUMIFS('COVID 19 FASE I'!N$2:N$624,'COVID 19 FASE I'!D$2:D$624,Planilha4!B748,'COVID 19 FASE I'!G$2:G$624,Planilha4!H$348,'COVID 19 FASE I'!#REF!,Planilha4!H$347)</f>
        <v>#REF!</v>
      </c>
      <c r="I748" s="102" t="e">
        <f>SUMIFS('COVID 19 FASE I'!N$2:N$624,'COVID 19 FASE I'!D$2:D$624,Planilha4!B748,'COVID 19 FASE I'!G$2:G$624,Planilha4!I$348,'COVID 19 FASE I'!#REF!,Planilha4!I$347)</f>
        <v>#REF!</v>
      </c>
      <c r="J748" s="102" t="e">
        <f>SUMIFS('COVID 19 FASE I'!N$2:N$624,'COVID 19 FASE I'!D$2:D$624,Planilha4!B748,'COVID 19 FASE I'!G$2:G$624,Planilha4!J$348,'COVID 19 FASE I'!#REF!,Planilha4!J$347)</f>
        <v>#REF!</v>
      </c>
      <c r="K748" s="102" t="e">
        <f>SUMIFS('COVID 19 FASE I'!N$2:N$624,'COVID 19 FASE I'!D$2:D$624,Planilha4!B748,'COVID 19 FASE I'!G$2:G$624,Planilha4!K$348,'COVID 19 FASE I'!#REF!,Planilha4!K$347)</f>
        <v>#REF!</v>
      </c>
      <c r="L748" s="102" t="e">
        <f>SUMIFS('COVID 19 FASE I'!N$2:N$624,'COVID 19 FASE I'!D$2:D$624,Planilha4!B748,'COVID 19 FASE I'!G$2:G$624,Planilha4!L$348,'COVID 19 FASE I'!#REF!,Planilha4!L$347)</f>
        <v>#REF!</v>
      </c>
      <c r="M748" s="102" t="e">
        <f>SUMIFS('COVID 19 FASE I'!N$2:N$624,'COVID 19 FASE I'!D$2:D$624,Planilha4!B748,'COVID 19 FASE I'!G$2:G$624,Planilha4!M$348,'COVID 19 FASE I'!#REF!,Planilha4!M$347)</f>
        <v>#REF!</v>
      </c>
      <c r="N748" s="102" t="e">
        <f>SUMIFS('COVID 19 FASE I'!N$2:N$624,'COVID 19 FASE I'!D$2:D$624,Planilha4!B748,'COVID 19 FASE I'!G$2:G$624,Planilha4!N$348,'COVID 19 FASE I'!#REF!,Planilha4!N$347)</f>
        <v>#REF!</v>
      </c>
      <c r="O748" s="103" t="e">
        <f t="shared" si="16"/>
        <v>#REF!</v>
      </c>
    </row>
    <row r="749" spans="1:15" x14ac:dyDescent="0.25">
      <c r="A749" s="89" t="s">
        <v>3386</v>
      </c>
      <c r="B749" s="90" t="s">
        <v>1591</v>
      </c>
      <c r="C749" s="102" t="e">
        <f>SUMIFS('COVID 19 FASE I'!N$2:N$624,'COVID 19 FASE I'!D$2:D$624,Planilha4!B749,'COVID 19 FASE I'!G$2:G$624,Planilha4!C$348,'COVID 19 FASE I'!#REF!,Planilha4!C$347)</f>
        <v>#REF!</v>
      </c>
      <c r="D749" s="102" t="e">
        <f>SUMIFS('COVID 19 FASE I'!N$2:N$624,'COVID 19 FASE I'!D$2:D$624,Planilha4!B749,'COVID 19 FASE I'!G$2:G$624,Planilha4!D$348,'COVID 19 FASE I'!#REF!,Planilha4!D$347)</f>
        <v>#REF!</v>
      </c>
      <c r="E749" s="102" t="e">
        <f>SUMIFS('COVID 19 FASE I'!N$2:N$624,'COVID 19 FASE I'!D$2:D$624,Planilha4!B749,'COVID 19 FASE I'!G$2:G$624,Planilha4!E$348,'COVID 19 FASE I'!#REF!,Planilha4!E$347)</f>
        <v>#REF!</v>
      </c>
      <c r="F749" s="102" t="e">
        <f>SUMIFS('COVID 19 FASE I'!N$2:N$624,'COVID 19 FASE I'!D$2:D$624,Planilha4!B749,'COVID 19 FASE I'!G$2:G$624,Planilha4!F$348,'COVID 19 FASE I'!#REF!,Planilha4!F$347)</f>
        <v>#REF!</v>
      </c>
      <c r="G749" s="102" t="e">
        <f>SUMIFS('COVID 19 FASE I'!N$2:N$624,'COVID 19 FASE I'!D$2:D$624,Planilha4!B749,'COVID 19 FASE I'!G$2:G$624,Planilha4!G$348,'COVID 19 FASE I'!#REF!,Planilha4!G$347)</f>
        <v>#REF!</v>
      </c>
      <c r="H749" s="102" t="e">
        <f>SUMIFS('COVID 19 FASE I'!N$2:N$624,'COVID 19 FASE I'!D$2:D$624,Planilha4!B749,'COVID 19 FASE I'!G$2:G$624,Planilha4!H$348,'COVID 19 FASE I'!#REF!,Planilha4!H$347)</f>
        <v>#REF!</v>
      </c>
      <c r="I749" s="102" t="e">
        <f>SUMIFS('COVID 19 FASE I'!N$2:N$624,'COVID 19 FASE I'!D$2:D$624,Planilha4!B749,'COVID 19 FASE I'!G$2:G$624,Planilha4!I$348,'COVID 19 FASE I'!#REF!,Planilha4!I$347)</f>
        <v>#REF!</v>
      </c>
      <c r="J749" s="102" t="e">
        <f>SUMIFS('COVID 19 FASE I'!N$2:N$624,'COVID 19 FASE I'!D$2:D$624,Planilha4!B749,'COVID 19 FASE I'!G$2:G$624,Planilha4!J$348,'COVID 19 FASE I'!#REF!,Planilha4!J$347)</f>
        <v>#REF!</v>
      </c>
      <c r="K749" s="102" t="e">
        <f>SUMIFS('COVID 19 FASE I'!N$2:N$624,'COVID 19 FASE I'!D$2:D$624,Planilha4!B749,'COVID 19 FASE I'!G$2:G$624,Planilha4!K$348,'COVID 19 FASE I'!#REF!,Planilha4!K$347)</f>
        <v>#REF!</v>
      </c>
      <c r="L749" s="102" t="e">
        <f>SUMIFS('COVID 19 FASE I'!N$2:N$624,'COVID 19 FASE I'!D$2:D$624,Planilha4!B749,'COVID 19 FASE I'!G$2:G$624,Planilha4!L$348,'COVID 19 FASE I'!#REF!,Planilha4!L$347)</f>
        <v>#REF!</v>
      </c>
      <c r="M749" s="102" t="e">
        <f>SUMIFS('COVID 19 FASE I'!N$2:N$624,'COVID 19 FASE I'!D$2:D$624,Planilha4!B749,'COVID 19 FASE I'!G$2:G$624,Planilha4!M$348,'COVID 19 FASE I'!#REF!,Planilha4!M$347)</f>
        <v>#REF!</v>
      </c>
      <c r="N749" s="102" t="e">
        <f>SUMIFS('COVID 19 FASE I'!N$2:N$624,'COVID 19 FASE I'!D$2:D$624,Planilha4!B749,'COVID 19 FASE I'!G$2:G$624,Planilha4!N$348,'COVID 19 FASE I'!#REF!,Planilha4!N$347)</f>
        <v>#REF!</v>
      </c>
      <c r="O749" s="103" t="e">
        <f t="shared" si="16"/>
        <v>#REF!</v>
      </c>
    </row>
    <row r="750" spans="1:15" x14ac:dyDescent="0.25">
      <c r="A750" s="85" t="s">
        <v>505</v>
      </c>
      <c r="B750" s="86" t="s">
        <v>3101</v>
      </c>
      <c r="C750" s="102" t="e">
        <f>SUMIFS('COVID 19 FASE I'!N$2:N$624,'COVID 19 FASE I'!D$2:D$624,Planilha4!B750,'COVID 19 FASE I'!G$2:G$624,Planilha4!C$348,'COVID 19 FASE I'!#REF!,Planilha4!C$347)</f>
        <v>#REF!</v>
      </c>
      <c r="D750" s="102" t="e">
        <f>SUMIFS('COVID 19 FASE I'!N$2:N$624,'COVID 19 FASE I'!D$2:D$624,Planilha4!B750,'COVID 19 FASE I'!G$2:G$624,Planilha4!D$348,'COVID 19 FASE I'!#REF!,Planilha4!D$347)</f>
        <v>#REF!</v>
      </c>
      <c r="E750" s="102" t="e">
        <f>SUMIFS('COVID 19 FASE I'!N$2:N$624,'COVID 19 FASE I'!D$2:D$624,Planilha4!B750,'COVID 19 FASE I'!G$2:G$624,Planilha4!E$348,'COVID 19 FASE I'!#REF!,Planilha4!E$347)</f>
        <v>#REF!</v>
      </c>
      <c r="F750" s="102" t="e">
        <f>SUMIFS('COVID 19 FASE I'!N$2:N$624,'COVID 19 FASE I'!D$2:D$624,Planilha4!B750,'COVID 19 FASE I'!G$2:G$624,Planilha4!F$348,'COVID 19 FASE I'!#REF!,Planilha4!F$347)</f>
        <v>#REF!</v>
      </c>
      <c r="G750" s="102" t="e">
        <f>SUMIFS('COVID 19 FASE I'!N$2:N$624,'COVID 19 FASE I'!D$2:D$624,Planilha4!B750,'COVID 19 FASE I'!G$2:G$624,Planilha4!G$348,'COVID 19 FASE I'!#REF!,Planilha4!G$347)</f>
        <v>#REF!</v>
      </c>
      <c r="H750" s="102" t="e">
        <f>SUMIFS('COVID 19 FASE I'!N$2:N$624,'COVID 19 FASE I'!D$2:D$624,Planilha4!B750,'COVID 19 FASE I'!G$2:G$624,Planilha4!H$348,'COVID 19 FASE I'!#REF!,Planilha4!H$347)</f>
        <v>#REF!</v>
      </c>
      <c r="I750" s="102" t="e">
        <f>SUMIFS('COVID 19 FASE I'!N$2:N$624,'COVID 19 FASE I'!D$2:D$624,Planilha4!B750,'COVID 19 FASE I'!G$2:G$624,Planilha4!I$348,'COVID 19 FASE I'!#REF!,Planilha4!I$347)</f>
        <v>#REF!</v>
      </c>
      <c r="J750" s="102" t="e">
        <f>SUMIFS('COVID 19 FASE I'!N$2:N$624,'COVID 19 FASE I'!D$2:D$624,Planilha4!B750,'COVID 19 FASE I'!G$2:G$624,Planilha4!J$348,'COVID 19 FASE I'!#REF!,Planilha4!J$347)</f>
        <v>#REF!</v>
      </c>
      <c r="K750" s="102" t="e">
        <f>SUMIFS('COVID 19 FASE I'!N$2:N$624,'COVID 19 FASE I'!D$2:D$624,Planilha4!B750,'COVID 19 FASE I'!G$2:G$624,Planilha4!K$348,'COVID 19 FASE I'!#REF!,Planilha4!K$347)</f>
        <v>#REF!</v>
      </c>
      <c r="L750" s="102" t="e">
        <f>SUMIFS('COVID 19 FASE I'!N$2:N$624,'COVID 19 FASE I'!D$2:D$624,Planilha4!B750,'COVID 19 FASE I'!G$2:G$624,Planilha4!L$348,'COVID 19 FASE I'!#REF!,Planilha4!L$347)</f>
        <v>#REF!</v>
      </c>
      <c r="M750" s="102" t="e">
        <f>SUMIFS('COVID 19 FASE I'!N$2:N$624,'COVID 19 FASE I'!D$2:D$624,Planilha4!B750,'COVID 19 FASE I'!G$2:G$624,Planilha4!M$348,'COVID 19 FASE I'!#REF!,Planilha4!M$347)</f>
        <v>#REF!</v>
      </c>
      <c r="N750" s="102" t="e">
        <f>SUMIFS('COVID 19 FASE I'!N$2:N$624,'COVID 19 FASE I'!D$2:D$624,Planilha4!B750,'COVID 19 FASE I'!G$2:G$624,Planilha4!N$348,'COVID 19 FASE I'!#REF!,Planilha4!N$347)</f>
        <v>#REF!</v>
      </c>
      <c r="O750" s="103" t="e">
        <f t="shared" si="16"/>
        <v>#REF!</v>
      </c>
    </row>
    <row r="751" spans="1:15" x14ac:dyDescent="0.25">
      <c r="A751" s="89" t="s">
        <v>2151</v>
      </c>
      <c r="B751" s="90" t="s">
        <v>2152</v>
      </c>
      <c r="C751" s="102" t="e">
        <f>SUMIFS('COVID 19 FASE I'!N$2:N$624,'COVID 19 FASE I'!D$2:D$624,Planilha4!B751,'COVID 19 FASE I'!G$2:G$624,Planilha4!C$348,'COVID 19 FASE I'!#REF!,Planilha4!C$347)</f>
        <v>#REF!</v>
      </c>
      <c r="D751" s="102" t="e">
        <f>SUMIFS('COVID 19 FASE I'!N$2:N$624,'COVID 19 FASE I'!D$2:D$624,Planilha4!B751,'COVID 19 FASE I'!G$2:G$624,Planilha4!D$348,'COVID 19 FASE I'!#REF!,Planilha4!D$347)</f>
        <v>#REF!</v>
      </c>
      <c r="E751" s="102" t="e">
        <f>SUMIFS('COVID 19 FASE I'!N$2:N$624,'COVID 19 FASE I'!D$2:D$624,Planilha4!B751,'COVID 19 FASE I'!G$2:G$624,Planilha4!E$348,'COVID 19 FASE I'!#REF!,Planilha4!E$347)</f>
        <v>#REF!</v>
      </c>
      <c r="F751" s="102" t="e">
        <f>SUMIFS('COVID 19 FASE I'!N$2:N$624,'COVID 19 FASE I'!D$2:D$624,Planilha4!B751,'COVID 19 FASE I'!G$2:G$624,Planilha4!F$348,'COVID 19 FASE I'!#REF!,Planilha4!F$347)</f>
        <v>#REF!</v>
      </c>
      <c r="G751" s="102" t="e">
        <f>SUMIFS('COVID 19 FASE I'!N$2:N$624,'COVID 19 FASE I'!D$2:D$624,Planilha4!B751,'COVID 19 FASE I'!G$2:G$624,Planilha4!G$348,'COVID 19 FASE I'!#REF!,Planilha4!G$347)</f>
        <v>#REF!</v>
      </c>
      <c r="H751" s="102" t="e">
        <f>SUMIFS('COVID 19 FASE I'!N$2:N$624,'COVID 19 FASE I'!D$2:D$624,Planilha4!B751,'COVID 19 FASE I'!G$2:G$624,Planilha4!H$348,'COVID 19 FASE I'!#REF!,Planilha4!H$347)</f>
        <v>#REF!</v>
      </c>
      <c r="I751" s="102" t="e">
        <f>SUMIFS('COVID 19 FASE I'!N$2:N$624,'COVID 19 FASE I'!D$2:D$624,Planilha4!B751,'COVID 19 FASE I'!G$2:G$624,Planilha4!I$348,'COVID 19 FASE I'!#REF!,Planilha4!I$347)</f>
        <v>#REF!</v>
      </c>
      <c r="J751" s="102" t="e">
        <f>SUMIFS('COVID 19 FASE I'!N$2:N$624,'COVID 19 FASE I'!D$2:D$624,Planilha4!B751,'COVID 19 FASE I'!G$2:G$624,Planilha4!J$348,'COVID 19 FASE I'!#REF!,Planilha4!J$347)</f>
        <v>#REF!</v>
      </c>
      <c r="K751" s="102" t="e">
        <f>SUMIFS('COVID 19 FASE I'!N$2:N$624,'COVID 19 FASE I'!D$2:D$624,Planilha4!B751,'COVID 19 FASE I'!G$2:G$624,Planilha4!K$348,'COVID 19 FASE I'!#REF!,Planilha4!K$347)</f>
        <v>#REF!</v>
      </c>
      <c r="L751" s="102" t="e">
        <f>SUMIFS('COVID 19 FASE I'!N$2:N$624,'COVID 19 FASE I'!D$2:D$624,Planilha4!B751,'COVID 19 FASE I'!G$2:G$624,Planilha4!L$348,'COVID 19 FASE I'!#REF!,Planilha4!L$347)</f>
        <v>#REF!</v>
      </c>
      <c r="M751" s="102" t="e">
        <f>SUMIFS('COVID 19 FASE I'!N$2:N$624,'COVID 19 FASE I'!D$2:D$624,Planilha4!B751,'COVID 19 FASE I'!G$2:G$624,Planilha4!M$348,'COVID 19 FASE I'!#REF!,Planilha4!M$347)</f>
        <v>#REF!</v>
      </c>
      <c r="N751" s="102" t="e">
        <f>SUMIFS('COVID 19 FASE I'!N$2:N$624,'COVID 19 FASE I'!D$2:D$624,Planilha4!B751,'COVID 19 FASE I'!G$2:G$624,Planilha4!N$348,'COVID 19 FASE I'!#REF!,Planilha4!N$347)</f>
        <v>#REF!</v>
      </c>
      <c r="O751" s="103" t="e">
        <f t="shared" si="16"/>
        <v>#REF!</v>
      </c>
    </row>
    <row r="752" spans="1:15" x14ac:dyDescent="0.25">
      <c r="A752" s="85" t="s">
        <v>3120</v>
      </c>
      <c r="B752" s="86" t="s">
        <v>3121</v>
      </c>
      <c r="C752" s="102" t="e">
        <f>SUMIFS('COVID 19 FASE I'!N$2:N$624,'COVID 19 FASE I'!D$2:D$624,Planilha4!B752,'COVID 19 FASE I'!G$2:G$624,Planilha4!C$348,'COVID 19 FASE I'!#REF!,Planilha4!C$347)</f>
        <v>#REF!</v>
      </c>
      <c r="D752" s="102" t="e">
        <f>SUMIFS('COVID 19 FASE I'!N$2:N$624,'COVID 19 FASE I'!D$2:D$624,Planilha4!B752,'COVID 19 FASE I'!G$2:G$624,Planilha4!D$348,'COVID 19 FASE I'!#REF!,Planilha4!D$347)</f>
        <v>#REF!</v>
      </c>
      <c r="E752" s="102" t="e">
        <f>SUMIFS('COVID 19 FASE I'!N$2:N$624,'COVID 19 FASE I'!D$2:D$624,Planilha4!B752,'COVID 19 FASE I'!G$2:G$624,Planilha4!E$348,'COVID 19 FASE I'!#REF!,Planilha4!E$347)</f>
        <v>#REF!</v>
      </c>
      <c r="F752" s="102" t="e">
        <f>SUMIFS('COVID 19 FASE I'!N$2:N$624,'COVID 19 FASE I'!D$2:D$624,Planilha4!B752,'COVID 19 FASE I'!G$2:G$624,Planilha4!F$348,'COVID 19 FASE I'!#REF!,Planilha4!F$347)</f>
        <v>#REF!</v>
      </c>
      <c r="G752" s="102" t="e">
        <f>SUMIFS('COVID 19 FASE I'!N$2:N$624,'COVID 19 FASE I'!D$2:D$624,Planilha4!B752,'COVID 19 FASE I'!G$2:G$624,Planilha4!G$348,'COVID 19 FASE I'!#REF!,Planilha4!G$347)</f>
        <v>#REF!</v>
      </c>
      <c r="H752" s="102" t="e">
        <f>SUMIFS('COVID 19 FASE I'!N$2:N$624,'COVID 19 FASE I'!D$2:D$624,Planilha4!B752,'COVID 19 FASE I'!G$2:G$624,Planilha4!H$348,'COVID 19 FASE I'!#REF!,Planilha4!H$347)</f>
        <v>#REF!</v>
      </c>
      <c r="I752" s="102" t="e">
        <f>SUMIFS('COVID 19 FASE I'!N$2:N$624,'COVID 19 FASE I'!D$2:D$624,Planilha4!B752,'COVID 19 FASE I'!G$2:G$624,Planilha4!I$348,'COVID 19 FASE I'!#REF!,Planilha4!I$347)</f>
        <v>#REF!</v>
      </c>
      <c r="J752" s="102" t="e">
        <f>SUMIFS('COVID 19 FASE I'!N$2:N$624,'COVID 19 FASE I'!D$2:D$624,Planilha4!B752,'COVID 19 FASE I'!G$2:G$624,Planilha4!J$348,'COVID 19 FASE I'!#REF!,Planilha4!J$347)</f>
        <v>#REF!</v>
      </c>
      <c r="K752" s="102" t="e">
        <f>SUMIFS('COVID 19 FASE I'!N$2:N$624,'COVID 19 FASE I'!D$2:D$624,Planilha4!B752,'COVID 19 FASE I'!G$2:G$624,Planilha4!K$348,'COVID 19 FASE I'!#REF!,Planilha4!K$347)</f>
        <v>#REF!</v>
      </c>
      <c r="L752" s="102" t="e">
        <f>SUMIFS('COVID 19 FASE I'!N$2:N$624,'COVID 19 FASE I'!D$2:D$624,Planilha4!B752,'COVID 19 FASE I'!G$2:G$624,Planilha4!L$348,'COVID 19 FASE I'!#REF!,Planilha4!L$347)</f>
        <v>#REF!</v>
      </c>
      <c r="M752" s="102" t="e">
        <f>SUMIFS('COVID 19 FASE I'!N$2:N$624,'COVID 19 FASE I'!D$2:D$624,Planilha4!B752,'COVID 19 FASE I'!G$2:G$624,Planilha4!M$348,'COVID 19 FASE I'!#REF!,Planilha4!M$347)</f>
        <v>#REF!</v>
      </c>
      <c r="N752" s="102" t="e">
        <f>SUMIFS('COVID 19 FASE I'!N$2:N$624,'COVID 19 FASE I'!D$2:D$624,Planilha4!B752,'COVID 19 FASE I'!G$2:G$624,Planilha4!N$348,'COVID 19 FASE I'!#REF!,Planilha4!N$347)</f>
        <v>#REF!</v>
      </c>
      <c r="O752" s="103" t="e">
        <f t="shared" si="16"/>
        <v>#REF!</v>
      </c>
    </row>
    <row r="753" spans="1:15" x14ac:dyDescent="0.25">
      <c r="A753" s="91" t="s">
        <v>3339</v>
      </c>
      <c r="B753" s="92" t="s">
        <v>3340</v>
      </c>
      <c r="C753" s="102" t="e">
        <f>SUMIFS('COVID 19 FASE I'!N$2:N$624,'COVID 19 FASE I'!D$2:D$624,Planilha4!B753,'COVID 19 FASE I'!G$2:G$624,Planilha4!C$348,'COVID 19 FASE I'!#REF!,Planilha4!C$347)</f>
        <v>#REF!</v>
      </c>
      <c r="D753" s="102" t="e">
        <f>SUMIFS('COVID 19 FASE I'!N$2:N$624,'COVID 19 FASE I'!D$2:D$624,Planilha4!B753,'COVID 19 FASE I'!G$2:G$624,Planilha4!D$348,'COVID 19 FASE I'!#REF!,Planilha4!D$347)</f>
        <v>#REF!</v>
      </c>
      <c r="E753" s="102" t="e">
        <f>SUMIFS('COVID 19 FASE I'!N$2:N$624,'COVID 19 FASE I'!D$2:D$624,Planilha4!B753,'COVID 19 FASE I'!G$2:G$624,Planilha4!E$348,'COVID 19 FASE I'!#REF!,Planilha4!E$347)</f>
        <v>#REF!</v>
      </c>
      <c r="F753" s="102" t="e">
        <f>SUMIFS('COVID 19 FASE I'!N$2:N$624,'COVID 19 FASE I'!D$2:D$624,Planilha4!B753,'COVID 19 FASE I'!G$2:G$624,Planilha4!F$348,'COVID 19 FASE I'!#REF!,Planilha4!F$347)</f>
        <v>#REF!</v>
      </c>
      <c r="G753" s="102" t="e">
        <f>SUMIFS('COVID 19 FASE I'!N$2:N$624,'COVID 19 FASE I'!D$2:D$624,Planilha4!B753,'COVID 19 FASE I'!G$2:G$624,Planilha4!G$348,'COVID 19 FASE I'!#REF!,Planilha4!G$347)</f>
        <v>#REF!</v>
      </c>
      <c r="H753" s="102" t="e">
        <f>SUMIFS('COVID 19 FASE I'!N$2:N$624,'COVID 19 FASE I'!D$2:D$624,Planilha4!B753,'COVID 19 FASE I'!G$2:G$624,Planilha4!H$348,'COVID 19 FASE I'!#REF!,Planilha4!H$347)</f>
        <v>#REF!</v>
      </c>
      <c r="I753" s="102" t="e">
        <f>SUMIFS('COVID 19 FASE I'!N$2:N$624,'COVID 19 FASE I'!D$2:D$624,Planilha4!B753,'COVID 19 FASE I'!G$2:G$624,Planilha4!I$348,'COVID 19 FASE I'!#REF!,Planilha4!I$347)</f>
        <v>#REF!</v>
      </c>
      <c r="J753" s="102" t="e">
        <f>SUMIFS('COVID 19 FASE I'!N$2:N$624,'COVID 19 FASE I'!D$2:D$624,Planilha4!B753,'COVID 19 FASE I'!G$2:G$624,Planilha4!J$348,'COVID 19 FASE I'!#REF!,Planilha4!J$347)</f>
        <v>#REF!</v>
      </c>
      <c r="K753" s="102" t="e">
        <f>SUMIFS('COVID 19 FASE I'!N$2:N$624,'COVID 19 FASE I'!D$2:D$624,Planilha4!B753,'COVID 19 FASE I'!G$2:G$624,Planilha4!K$348,'COVID 19 FASE I'!#REF!,Planilha4!K$347)</f>
        <v>#REF!</v>
      </c>
      <c r="L753" s="102" t="e">
        <f>SUMIFS('COVID 19 FASE I'!N$2:N$624,'COVID 19 FASE I'!D$2:D$624,Planilha4!B753,'COVID 19 FASE I'!G$2:G$624,Planilha4!L$348,'COVID 19 FASE I'!#REF!,Planilha4!L$347)</f>
        <v>#REF!</v>
      </c>
      <c r="M753" s="102" t="e">
        <f>SUMIFS('COVID 19 FASE I'!N$2:N$624,'COVID 19 FASE I'!D$2:D$624,Planilha4!B753,'COVID 19 FASE I'!G$2:G$624,Planilha4!M$348,'COVID 19 FASE I'!#REF!,Planilha4!M$347)</f>
        <v>#REF!</v>
      </c>
      <c r="N753" s="102" t="e">
        <f>SUMIFS('COVID 19 FASE I'!N$2:N$624,'COVID 19 FASE I'!D$2:D$624,Planilha4!B753,'COVID 19 FASE I'!G$2:G$624,Planilha4!N$348,'COVID 19 FASE I'!#REF!,Planilha4!N$347)</f>
        <v>#REF!</v>
      </c>
      <c r="O753" s="103" t="e">
        <f t="shared" si="16"/>
        <v>#REF!</v>
      </c>
    </row>
    <row r="754" spans="1:15" x14ac:dyDescent="0.25">
      <c r="A754" s="89" t="s">
        <v>2581</v>
      </c>
      <c r="B754" s="90" t="s">
        <v>2582</v>
      </c>
      <c r="C754" s="102" t="e">
        <f>SUMIFS('COVID 19 FASE I'!N$2:N$624,'COVID 19 FASE I'!D$2:D$624,Planilha4!B754,'COVID 19 FASE I'!G$2:G$624,Planilha4!C$348,'COVID 19 FASE I'!#REF!,Planilha4!C$347)</f>
        <v>#REF!</v>
      </c>
      <c r="D754" s="102" t="e">
        <f>SUMIFS('COVID 19 FASE I'!N$2:N$624,'COVID 19 FASE I'!D$2:D$624,Planilha4!B754,'COVID 19 FASE I'!G$2:G$624,Planilha4!D$348,'COVID 19 FASE I'!#REF!,Planilha4!D$347)</f>
        <v>#REF!</v>
      </c>
      <c r="E754" s="102" t="e">
        <f>SUMIFS('COVID 19 FASE I'!N$2:N$624,'COVID 19 FASE I'!D$2:D$624,Planilha4!B754,'COVID 19 FASE I'!G$2:G$624,Planilha4!E$348,'COVID 19 FASE I'!#REF!,Planilha4!E$347)</f>
        <v>#REF!</v>
      </c>
      <c r="F754" s="102" t="e">
        <f>SUMIFS('COVID 19 FASE I'!N$2:N$624,'COVID 19 FASE I'!D$2:D$624,Planilha4!B754,'COVID 19 FASE I'!G$2:G$624,Planilha4!F$348,'COVID 19 FASE I'!#REF!,Planilha4!F$347)</f>
        <v>#REF!</v>
      </c>
      <c r="G754" s="102" t="e">
        <f>SUMIFS('COVID 19 FASE I'!N$2:N$624,'COVID 19 FASE I'!D$2:D$624,Planilha4!B754,'COVID 19 FASE I'!G$2:G$624,Planilha4!G$348,'COVID 19 FASE I'!#REF!,Planilha4!G$347)</f>
        <v>#REF!</v>
      </c>
      <c r="H754" s="102" t="e">
        <f>SUMIFS('COVID 19 FASE I'!N$2:N$624,'COVID 19 FASE I'!D$2:D$624,Planilha4!B754,'COVID 19 FASE I'!G$2:G$624,Planilha4!H$348,'COVID 19 FASE I'!#REF!,Planilha4!H$347)</f>
        <v>#REF!</v>
      </c>
      <c r="I754" s="102" t="e">
        <f>SUMIFS('COVID 19 FASE I'!N$2:N$624,'COVID 19 FASE I'!D$2:D$624,Planilha4!B754,'COVID 19 FASE I'!G$2:G$624,Planilha4!I$348,'COVID 19 FASE I'!#REF!,Planilha4!I$347)</f>
        <v>#REF!</v>
      </c>
      <c r="J754" s="102" t="e">
        <f>SUMIFS('COVID 19 FASE I'!N$2:N$624,'COVID 19 FASE I'!D$2:D$624,Planilha4!B754,'COVID 19 FASE I'!G$2:G$624,Planilha4!J$348,'COVID 19 FASE I'!#REF!,Planilha4!J$347)</f>
        <v>#REF!</v>
      </c>
      <c r="K754" s="102" t="e">
        <f>SUMIFS('COVID 19 FASE I'!N$2:N$624,'COVID 19 FASE I'!D$2:D$624,Planilha4!B754,'COVID 19 FASE I'!G$2:G$624,Planilha4!K$348,'COVID 19 FASE I'!#REF!,Planilha4!K$347)</f>
        <v>#REF!</v>
      </c>
      <c r="L754" s="102" t="e">
        <f>SUMIFS('COVID 19 FASE I'!N$2:N$624,'COVID 19 FASE I'!D$2:D$624,Planilha4!B754,'COVID 19 FASE I'!G$2:G$624,Planilha4!L$348,'COVID 19 FASE I'!#REF!,Planilha4!L$347)</f>
        <v>#REF!</v>
      </c>
      <c r="M754" s="102" t="e">
        <f>SUMIFS('COVID 19 FASE I'!N$2:N$624,'COVID 19 FASE I'!D$2:D$624,Planilha4!B754,'COVID 19 FASE I'!G$2:G$624,Planilha4!M$348,'COVID 19 FASE I'!#REF!,Planilha4!M$347)</f>
        <v>#REF!</v>
      </c>
      <c r="N754" s="102" t="e">
        <f>SUMIFS('COVID 19 FASE I'!N$2:N$624,'COVID 19 FASE I'!D$2:D$624,Planilha4!B754,'COVID 19 FASE I'!G$2:G$624,Planilha4!N$348,'COVID 19 FASE I'!#REF!,Planilha4!N$347)</f>
        <v>#REF!</v>
      </c>
      <c r="O754" s="103" t="e">
        <f t="shared" si="16"/>
        <v>#REF!</v>
      </c>
    </row>
    <row r="755" spans="1:15" x14ac:dyDescent="0.25">
      <c r="A755" s="87" t="s">
        <v>625</v>
      </c>
      <c r="B755" s="88" t="s">
        <v>819</v>
      </c>
      <c r="C755" s="102" t="e">
        <f>SUMIFS('COVID 19 FASE I'!N$2:N$624,'COVID 19 FASE I'!D$2:D$624,Planilha4!B755,'COVID 19 FASE I'!G$2:G$624,Planilha4!C$348,'COVID 19 FASE I'!#REF!,Planilha4!C$347)</f>
        <v>#REF!</v>
      </c>
      <c r="D755" s="102" t="e">
        <f>SUMIFS('COVID 19 FASE I'!N$2:N$624,'COVID 19 FASE I'!D$2:D$624,Planilha4!B755,'COVID 19 FASE I'!G$2:G$624,Planilha4!D$348,'COVID 19 FASE I'!#REF!,Planilha4!D$347)</f>
        <v>#REF!</v>
      </c>
      <c r="E755" s="102" t="e">
        <f>SUMIFS('COVID 19 FASE I'!N$2:N$624,'COVID 19 FASE I'!D$2:D$624,Planilha4!B755,'COVID 19 FASE I'!G$2:G$624,Planilha4!E$348,'COVID 19 FASE I'!#REF!,Planilha4!E$347)</f>
        <v>#REF!</v>
      </c>
      <c r="F755" s="102" t="e">
        <f>SUMIFS('COVID 19 FASE I'!N$2:N$624,'COVID 19 FASE I'!D$2:D$624,Planilha4!B755,'COVID 19 FASE I'!G$2:G$624,Planilha4!F$348,'COVID 19 FASE I'!#REF!,Planilha4!F$347)</f>
        <v>#REF!</v>
      </c>
      <c r="G755" s="102" t="e">
        <f>SUMIFS('COVID 19 FASE I'!N$2:N$624,'COVID 19 FASE I'!D$2:D$624,Planilha4!B755,'COVID 19 FASE I'!G$2:G$624,Planilha4!G$348,'COVID 19 FASE I'!#REF!,Planilha4!G$347)</f>
        <v>#REF!</v>
      </c>
      <c r="H755" s="102" t="e">
        <f>SUMIFS('COVID 19 FASE I'!N$2:N$624,'COVID 19 FASE I'!D$2:D$624,Planilha4!B755,'COVID 19 FASE I'!G$2:G$624,Planilha4!H$348,'COVID 19 FASE I'!#REF!,Planilha4!H$347)</f>
        <v>#REF!</v>
      </c>
      <c r="I755" s="102" t="e">
        <f>SUMIFS('COVID 19 FASE I'!N$2:N$624,'COVID 19 FASE I'!D$2:D$624,Planilha4!B755,'COVID 19 FASE I'!G$2:G$624,Planilha4!I$348,'COVID 19 FASE I'!#REF!,Planilha4!I$347)</f>
        <v>#REF!</v>
      </c>
      <c r="J755" s="102" t="e">
        <f>SUMIFS('COVID 19 FASE I'!N$2:N$624,'COVID 19 FASE I'!D$2:D$624,Planilha4!B755,'COVID 19 FASE I'!G$2:G$624,Planilha4!J$348,'COVID 19 FASE I'!#REF!,Planilha4!J$347)</f>
        <v>#REF!</v>
      </c>
      <c r="K755" s="102" t="e">
        <f>SUMIFS('COVID 19 FASE I'!N$2:N$624,'COVID 19 FASE I'!D$2:D$624,Planilha4!B755,'COVID 19 FASE I'!G$2:G$624,Planilha4!K$348,'COVID 19 FASE I'!#REF!,Planilha4!K$347)</f>
        <v>#REF!</v>
      </c>
      <c r="L755" s="102" t="e">
        <f>SUMIFS('COVID 19 FASE I'!N$2:N$624,'COVID 19 FASE I'!D$2:D$624,Planilha4!B755,'COVID 19 FASE I'!G$2:G$624,Planilha4!L$348,'COVID 19 FASE I'!#REF!,Planilha4!L$347)</f>
        <v>#REF!</v>
      </c>
      <c r="M755" s="102" t="e">
        <f>SUMIFS('COVID 19 FASE I'!N$2:N$624,'COVID 19 FASE I'!D$2:D$624,Planilha4!B755,'COVID 19 FASE I'!G$2:G$624,Planilha4!M$348,'COVID 19 FASE I'!#REF!,Planilha4!M$347)</f>
        <v>#REF!</v>
      </c>
      <c r="N755" s="102" t="e">
        <f>SUMIFS('COVID 19 FASE I'!N$2:N$624,'COVID 19 FASE I'!D$2:D$624,Planilha4!B755,'COVID 19 FASE I'!G$2:G$624,Planilha4!N$348,'COVID 19 FASE I'!#REF!,Planilha4!N$347)</f>
        <v>#REF!</v>
      </c>
      <c r="O755" s="103" t="e">
        <f t="shared" si="16"/>
        <v>#REF!</v>
      </c>
    </row>
    <row r="756" spans="1:15" x14ac:dyDescent="0.25">
      <c r="A756" s="89" t="s">
        <v>2263</v>
      </c>
      <c r="B756" s="90" t="s">
        <v>2264</v>
      </c>
      <c r="C756" s="102" t="e">
        <f>SUMIFS('COVID 19 FASE I'!N$2:N$624,'COVID 19 FASE I'!D$2:D$624,Planilha4!B756,'COVID 19 FASE I'!G$2:G$624,Planilha4!C$348,'COVID 19 FASE I'!#REF!,Planilha4!C$347)</f>
        <v>#REF!</v>
      </c>
      <c r="D756" s="102" t="e">
        <f>SUMIFS('COVID 19 FASE I'!N$2:N$624,'COVID 19 FASE I'!D$2:D$624,Planilha4!B756,'COVID 19 FASE I'!G$2:G$624,Planilha4!D$348,'COVID 19 FASE I'!#REF!,Planilha4!D$347)</f>
        <v>#REF!</v>
      </c>
      <c r="E756" s="102" t="e">
        <f>SUMIFS('COVID 19 FASE I'!N$2:N$624,'COVID 19 FASE I'!D$2:D$624,Planilha4!B756,'COVID 19 FASE I'!G$2:G$624,Planilha4!E$348,'COVID 19 FASE I'!#REF!,Planilha4!E$347)</f>
        <v>#REF!</v>
      </c>
      <c r="F756" s="102" t="e">
        <f>SUMIFS('COVID 19 FASE I'!N$2:N$624,'COVID 19 FASE I'!D$2:D$624,Planilha4!B756,'COVID 19 FASE I'!G$2:G$624,Planilha4!F$348,'COVID 19 FASE I'!#REF!,Planilha4!F$347)</f>
        <v>#REF!</v>
      </c>
      <c r="G756" s="102" t="e">
        <f>SUMIFS('COVID 19 FASE I'!N$2:N$624,'COVID 19 FASE I'!D$2:D$624,Planilha4!B756,'COVID 19 FASE I'!G$2:G$624,Planilha4!G$348,'COVID 19 FASE I'!#REF!,Planilha4!G$347)</f>
        <v>#REF!</v>
      </c>
      <c r="H756" s="102" t="e">
        <f>SUMIFS('COVID 19 FASE I'!N$2:N$624,'COVID 19 FASE I'!D$2:D$624,Planilha4!B756,'COVID 19 FASE I'!G$2:G$624,Planilha4!H$348,'COVID 19 FASE I'!#REF!,Planilha4!H$347)</f>
        <v>#REF!</v>
      </c>
      <c r="I756" s="102" t="e">
        <f>SUMIFS('COVID 19 FASE I'!N$2:N$624,'COVID 19 FASE I'!D$2:D$624,Planilha4!B756,'COVID 19 FASE I'!G$2:G$624,Planilha4!I$348,'COVID 19 FASE I'!#REF!,Planilha4!I$347)</f>
        <v>#REF!</v>
      </c>
      <c r="J756" s="102" t="e">
        <f>SUMIFS('COVID 19 FASE I'!N$2:N$624,'COVID 19 FASE I'!D$2:D$624,Planilha4!B756,'COVID 19 FASE I'!G$2:G$624,Planilha4!J$348,'COVID 19 FASE I'!#REF!,Planilha4!J$347)</f>
        <v>#REF!</v>
      </c>
      <c r="K756" s="102" t="e">
        <f>SUMIFS('COVID 19 FASE I'!N$2:N$624,'COVID 19 FASE I'!D$2:D$624,Planilha4!B756,'COVID 19 FASE I'!G$2:G$624,Planilha4!K$348,'COVID 19 FASE I'!#REF!,Planilha4!K$347)</f>
        <v>#REF!</v>
      </c>
      <c r="L756" s="102" t="e">
        <f>SUMIFS('COVID 19 FASE I'!N$2:N$624,'COVID 19 FASE I'!D$2:D$624,Planilha4!B756,'COVID 19 FASE I'!G$2:G$624,Planilha4!L$348,'COVID 19 FASE I'!#REF!,Planilha4!L$347)</f>
        <v>#REF!</v>
      </c>
      <c r="M756" s="102" t="e">
        <f>SUMIFS('COVID 19 FASE I'!N$2:N$624,'COVID 19 FASE I'!D$2:D$624,Planilha4!B756,'COVID 19 FASE I'!G$2:G$624,Planilha4!M$348,'COVID 19 FASE I'!#REF!,Planilha4!M$347)</f>
        <v>#REF!</v>
      </c>
      <c r="N756" s="102" t="e">
        <f>SUMIFS('COVID 19 FASE I'!N$2:N$624,'COVID 19 FASE I'!D$2:D$624,Planilha4!B756,'COVID 19 FASE I'!G$2:G$624,Planilha4!N$348,'COVID 19 FASE I'!#REF!,Planilha4!N$347)</f>
        <v>#REF!</v>
      </c>
      <c r="O756" s="103" t="e">
        <f t="shared" si="16"/>
        <v>#REF!</v>
      </c>
    </row>
    <row r="757" spans="1:15" x14ac:dyDescent="0.25">
      <c r="A757" s="91" t="s">
        <v>3352</v>
      </c>
      <c r="B757" s="92" t="s">
        <v>3353</v>
      </c>
      <c r="C757" s="102" t="e">
        <f>SUMIFS('COVID 19 FASE I'!N$2:N$624,'COVID 19 FASE I'!D$2:D$624,Planilha4!B757,'COVID 19 FASE I'!G$2:G$624,Planilha4!C$348,'COVID 19 FASE I'!#REF!,Planilha4!C$347)</f>
        <v>#REF!</v>
      </c>
      <c r="D757" s="102" t="e">
        <f>SUMIFS('COVID 19 FASE I'!N$2:N$624,'COVID 19 FASE I'!D$2:D$624,Planilha4!B757,'COVID 19 FASE I'!G$2:G$624,Planilha4!D$348,'COVID 19 FASE I'!#REF!,Planilha4!D$347)</f>
        <v>#REF!</v>
      </c>
      <c r="E757" s="102" t="e">
        <f>SUMIFS('COVID 19 FASE I'!N$2:N$624,'COVID 19 FASE I'!D$2:D$624,Planilha4!B757,'COVID 19 FASE I'!G$2:G$624,Planilha4!E$348,'COVID 19 FASE I'!#REF!,Planilha4!E$347)</f>
        <v>#REF!</v>
      </c>
      <c r="F757" s="102" t="e">
        <f>SUMIFS('COVID 19 FASE I'!N$2:N$624,'COVID 19 FASE I'!D$2:D$624,Planilha4!B757,'COVID 19 FASE I'!G$2:G$624,Planilha4!F$348,'COVID 19 FASE I'!#REF!,Planilha4!F$347)</f>
        <v>#REF!</v>
      </c>
      <c r="G757" s="102" t="e">
        <f>SUMIFS('COVID 19 FASE I'!N$2:N$624,'COVID 19 FASE I'!D$2:D$624,Planilha4!B757,'COVID 19 FASE I'!G$2:G$624,Planilha4!G$348,'COVID 19 FASE I'!#REF!,Planilha4!G$347)</f>
        <v>#REF!</v>
      </c>
      <c r="H757" s="102" t="e">
        <f>SUMIFS('COVID 19 FASE I'!N$2:N$624,'COVID 19 FASE I'!D$2:D$624,Planilha4!B757,'COVID 19 FASE I'!G$2:G$624,Planilha4!H$348,'COVID 19 FASE I'!#REF!,Planilha4!H$347)</f>
        <v>#REF!</v>
      </c>
      <c r="I757" s="102" t="e">
        <f>SUMIFS('COVID 19 FASE I'!N$2:N$624,'COVID 19 FASE I'!D$2:D$624,Planilha4!B757,'COVID 19 FASE I'!G$2:G$624,Planilha4!I$348,'COVID 19 FASE I'!#REF!,Planilha4!I$347)</f>
        <v>#REF!</v>
      </c>
      <c r="J757" s="102" t="e">
        <f>SUMIFS('COVID 19 FASE I'!N$2:N$624,'COVID 19 FASE I'!D$2:D$624,Planilha4!B757,'COVID 19 FASE I'!G$2:G$624,Planilha4!J$348,'COVID 19 FASE I'!#REF!,Planilha4!J$347)</f>
        <v>#REF!</v>
      </c>
      <c r="K757" s="102" t="e">
        <f>SUMIFS('COVID 19 FASE I'!N$2:N$624,'COVID 19 FASE I'!D$2:D$624,Planilha4!B757,'COVID 19 FASE I'!G$2:G$624,Planilha4!K$348,'COVID 19 FASE I'!#REF!,Planilha4!K$347)</f>
        <v>#REF!</v>
      </c>
      <c r="L757" s="102" t="e">
        <f>SUMIFS('COVID 19 FASE I'!N$2:N$624,'COVID 19 FASE I'!D$2:D$624,Planilha4!B757,'COVID 19 FASE I'!G$2:G$624,Planilha4!L$348,'COVID 19 FASE I'!#REF!,Planilha4!L$347)</f>
        <v>#REF!</v>
      </c>
      <c r="M757" s="102" t="e">
        <f>SUMIFS('COVID 19 FASE I'!N$2:N$624,'COVID 19 FASE I'!D$2:D$624,Planilha4!B757,'COVID 19 FASE I'!G$2:G$624,Planilha4!M$348,'COVID 19 FASE I'!#REF!,Planilha4!M$347)</f>
        <v>#REF!</v>
      </c>
      <c r="N757" s="102" t="e">
        <f>SUMIFS('COVID 19 FASE I'!N$2:N$624,'COVID 19 FASE I'!D$2:D$624,Planilha4!B757,'COVID 19 FASE I'!G$2:G$624,Planilha4!N$348,'COVID 19 FASE I'!#REF!,Planilha4!N$347)</f>
        <v>#REF!</v>
      </c>
      <c r="O757" s="103" t="e">
        <f t="shared" si="16"/>
        <v>#REF!</v>
      </c>
    </row>
    <row r="758" spans="1:15" x14ac:dyDescent="0.25">
      <c r="A758" s="89" t="s">
        <v>2001</v>
      </c>
      <c r="B758" s="90" t="s">
        <v>2002</v>
      </c>
      <c r="C758" s="102" t="e">
        <f>SUMIFS('COVID 19 FASE I'!N$2:N$624,'COVID 19 FASE I'!D$2:D$624,Planilha4!B758,'COVID 19 FASE I'!G$2:G$624,Planilha4!C$348,'COVID 19 FASE I'!#REF!,Planilha4!C$347)</f>
        <v>#REF!</v>
      </c>
      <c r="D758" s="102" t="e">
        <f>SUMIFS('COVID 19 FASE I'!N$2:N$624,'COVID 19 FASE I'!D$2:D$624,Planilha4!B758,'COVID 19 FASE I'!G$2:G$624,Planilha4!D$348,'COVID 19 FASE I'!#REF!,Planilha4!D$347)</f>
        <v>#REF!</v>
      </c>
      <c r="E758" s="102" t="e">
        <f>SUMIFS('COVID 19 FASE I'!N$2:N$624,'COVID 19 FASE I'!D$2:D$624,Planilha4!B758,'COVID 19 FASE I'!G$2:G$624,Planilha4!E$348,'COVID 19 FASE I'!#REF!,Planilha4!E$347)</f>
        <v>#REF!</v>
      </c>
      <c r="F758" s="102" t="e">
        <f>SUMIFS('COVID 19 FASE I'!N$2:N$624,'COVID 19 FASE I'!D$2:D$624,Planilha4!B758,'COVID 19 FASE I'!G$2:G$624,Planilha4!F$348,'COVID 19 FASE I'!#REF!,Planilha4!F$347)</f>
        <v>#REF!</v>
      </c>
      <c r="G758" s="102" t="e">
        <f>SUMIFS('COVID 19 FASE I'!N$2:N$624,'COVID 19 FASE I'!D$2:D$624,Planilha4!B758,'COVID 19 FASE I'!G$2:G$624,Planilha4!G$348,'COVID 19 FASE I'!#REF!,Planilha4!G$347)</f>
        <v>#REF!</v>
      </c>
      <c r="H758" s="102" t="e">
        <f>SUMIFS('COVID 19 FASE I'!N$2:N$624,'COVID 19 FASE I'!D$2:D$624,Planilha4!B758,'COVID 19 FASE I'!G$2:G$624,Planilha4!H$348,'COVID 19 FASE I'!#REF!,Planilha4!H$347)</f>
        <v>#REF!</v>
      </c>
      <c r="I758" s="102" t="e">
        <f>SUMIFS('COVID 19 FASE I'!N$2:N$624,'COVID 19 FASE I'!D$2:D$624,Planilha4!B758,'COVID 19 FASE I'!G$2:G$624,Planilha4!I$348,'COVID 19 FASE I'!#REF!,Planilha4!I$347)</f>
        <v>#REF!</v>
      </c>
      <c r="J758" s="102" t="e">
        <f>SUMIFS('COVID 19 FASE I'!N$2:N$624,'COVID 19 FASE I'!D$2:D$624,Planilha4!B758,'COVID 19 FASE I'!G$2:G$624,Planilha4!J$348,'COVID 19 FASE I'!#REF!,Planilha4!J$347)</f>
        <v>#REF!</v>
      </c>
      <c r="K758" s="102" t="e">
        <f>SUMIFS('COVID 19 FASE I'!N$2:N$624,'COVID 19 FASE I'!D$2:D$624,Planilha4!B758,'COVID 19 FASE I'!G$2:G$624,Planilha4!K$348,'COVID 19 FASE I'!#REF!,Planilha4!K$347)</f>
        <v>#REF!</v>
      </c>
      <c r="L758" s="102" t="e">
        <f>SUMIFS('COVID 19 FASE I'!N$2:N$624,'COVID 19 FASE I'!D$2:D$624,Planilha4!B758,'COVID 19 FASE I'!G$2:G$624,Planilha4!L$348,'COVID 19 FASE I'!#REF!,Planilha4!L$347)</f>
        <v>#REF!</v>
      </c>
      <c r="M758" s="102" t="e">
        <f>SUMIFS('COVID 19 FASE I'!N$2:N$624,'COVID 19 FASE I'!D$2:D$624,Planilha4!B758,'COVID 19 FASE I'!G$2:G$624,Planilha4!M$348,'COVID 19 FASE I'!#REF!,Planilha4!M$347)</f>
        <v>#REF!</v>
      </c>
      <c r="N758" s="102" t="e">
        <f>SUMIFS('COVID 19 FASE I'!N$2:N$624,'COVID 19 FASE I'!D$2:D$624,Planilha4!B758,'COVID 19 FASE I'!G$2:G$624,Planilha4!N$348,'COVID 19 FASE I'!#REF!,Planilha4!N$347)</f>
        <v>#REF!</v>
      </c>
      <c r="O758" s="103" t="e">
        <f t="shared" si="16"/>
        <v>#REF!</v>
      </c>
    </row>
    <row r="759" spans="1:15" x14ac:dyDescent="0.25">
      <c r="A759" s="91" t="s">
        <v>3206</v>
      </c>
      <c r="B759" s="92" t="s">
        <v>3207</v>
      </c>
      <c r="C759" s="102" t="e">
        <f>SUMIFS('COVID 19 FASE I'!N$2:N$624,'COVID 19 FASE I'!D$2:D$624,Planilha4!B759,'COVID 19 FASE I'!G$2:G$624,Planilha4!C$348,'COVID 19 FASE I'!#REF!,Planilha4!C$347)</f>
        <v>#REF!</v>
      </c>
      <c r="D759" s="102" t="e">
        <f>SUMIFS('COVID 19 FASE I'!N$2:N$624,'COVID 19 FASE I'!D$2:D$624,Planilha4!B759,'COVID 19 FASE I'!G$2:G$624,Planilha4!D$348,'COVID 19 FASE I'!#REF!,Planilha4!D$347)</f>
        <v>#REF!</v>
      </c>
      <c r="E759" s="102" t="e">
        <f>SUMIFS('COVID 19 FASE I'!N$2:N$624,'COVID 19 FASE I'!D$2:D$624,Planilha4!B759,'COVID 19 FASE I'!G$2:G$624,Planilha4!E$348,'COVID 19 FASE I'!#REF!,Planilha4!E$347)</f>
        <v>#REF!</v>
      </c>
      <c r="F759" s="102" t="e">
        <f>SUMIFS('COVID 19 FASE I'!N$2:N$624,'COVID 19 FASE I'!D$2:D$624,Planilha4!B759,'COVID 19 FASE I'!G$2:G$624,Planilha4!F$348,'COVID 19 FASE I'!#REF!,Planilha4!F$347)</f>
        <v>#REF!</v>
      </c>
      <c r="G759" s="102" t="e">
        <f>SUMIFS('COVID 19 FASE I'!N$2:N$624,'COVID 19 FASE I'!D$2:D$624,Planilha4!B759,'COVID 19 FASE I'!G$2:G$624,Planilha4!G$348,'COVID 19 FASE I'!#REF!,Planilha4!G$347)</f>
        <v>#REF!</v>
      </c>
      <c r="H759" s="102" t="e">
        <f>SUMIFS('COVID 19 FASE I'!N$2:N$624,'COVID 19 FASE I'!D$2:D$624,Planilha4!B759,'COVID 19 FASE I'!G$2:G$624,Planilha4!H$348,'COVID 19 FASE I'!#REF!,Planilha4!H$347)</f>
        <v>#REF!</v>
      </c>
      <c r="I759" s="102" t="e">
        <f>SUMIFS('COVID 19 FASE I'!N$2:N$624,'COVID 19 FASE I'!D$2:D$624,Planilha4!B759,'COVID 19 FASE I'!G$2:G$624,Planilha4!I$348,'COVID 19 FASE I'!#REF!,Planilha4!I$347)</f>
        <v>#REF!</v>
      </c>
      <c r="J759" s="102" t="e">
        <f>SUMIFS('COVID 19 FASE I'!N$2:N$624,'COVID 19 FASE I'!D$2:D$624,Planilha4!B759,'COVID 19 FASE I'!G$2:G$624,Planilha4!J$348,'COVID 19 FASE I'!#REF!,Planilha4!J$347)</f>
        <v>#REF!</v>
      </c>
      <c r="K759" s="102" t="e">
        <f>SUMIFS('COVID 19 FASE I'!N$2:N$624,'COVID 19 FASE I'!D$2:D$624,Planilha4!B759,'COVID 19 FASE I'!G$2:G$624,Planilha4!K$348,'COVID 19 FASE I'!#REF!,Planilha4!K$347)</f>
        <v>#REF!</v>
      </c>
      <c r="L759" s="102" t="e">
        <f>SUMIFS('COVID 19 FASE I'!N$2:N$624,'COVID 19 FASE I'!D$2:D$624,Planilha4!B759,'COVID 19 FASE I'!G$2:G$624,Planilha4!L$348,'COVID 19 FASE I'!#REF!,Planilha4!L$347)</f>
        <v>#REF!</v>
      </c>
      <c r="M759" s="102" t="e">
        <f>SUMIFS('COVID 19 FASE I'!N$2:N$624,'COVID 19 FASE I'!D$2:D$624,Planilha4!B759,'COVID 19 FASE I'!G$2:G$624,Planilha4!M$348,'COVID 19 FASE I'!#REF!,Planilha4!M$347)</f>
        <v>#REF!</v>
      </c>
      <c r="N759" s="102" t="e">
        <f>SUMIFS('COVID 19 FASE I'!N$2:N$624,'COVID 19 FASE I'!D$2:D$624,Planilha4!B759,'COVID 19 FASE I'!G$2:G$624,Planilha4!N$348,'COVID 19 FASE I'!#REF!,Planilha4!N$347)</f>
        <v>#REF!</v>
      </c>
      <c r="O759" s="103" t="e">
        <f t="shared" si="16"/>
        <v>#REF!</v>
      </c>
    </row>
    <row r="760" spans="1:15" x14ac:dyDescent="0.25">
      <c r="A760" s="89" t="s">
        <v>2634</v>
      </c>
      <c r="B760" s="90" t="s">
        <v>2635</v>
      </c>
      <c r="C760" s="102" t="e">
        <f>SUMIFS('COVID 19 FASE I'!N$2:N$624,'COVID 19 FASE I'!D$2:D$624,Planilha4!B760,'COVID 19 FASE I'!G$2:G$624,Planilha4!C$348,'COVID 19 FASE I'!#REF!,Planilha4!C$347)</f>
        <v>#REF!</v>
      </c>
      <c r="D760" s="102" t="e">
        <f>SUMIFS('COVID 19 FASE I'!N$2:N$624,'COVID 19 FASE I'!D$2:D$624,Planilha4!B760,'COVID 19 FASE I'!G$2:G$624,Planilha4!D$348,'COVID 19 FASE I'!#REF!,Planilha4!D$347)</f>
        <v>#REF!</v>
      </c>
      <c r="E760" s="102" t="e">
        <f>SUMIFS('COVID 19 FASE I'!N$2:N$624,'COVID 19 FASE I'!D$2:D$624,Planilha4!B760,'COVID 19 FASE I'!G$2:G$624,Planilha4!E$348,'COVID 19 FASE I'!#REF!,Planilha4!E$347)</f>
        <v>#REF!</v>
      </c>
      <c r="F760" s="102" t="e">
        <f>SUMIFS('COVID 19 FASE I'!N$2:N$624,'COVID 19 FASE I'!D$2:D$624,Planilha4!B760,'COVID 19 FASE I'!G$2:G$624,Planilha4!F$348,'COVID 19 FASE I'!#REF!,Planilha4!F$347)</f>
        <v>#REF!</v>
      </c>
      <c r="G760" s="102" t="e">
        <f>SUMIFS('COVID 19 FASE I'!N$2:N$624,'COVID 19 FASE I'!D$2:D$624,Planilha4!B760,'COVID 19 FASE I'!G$2:G$624,Planilha4!G$348,'COVID 19 FASE I'!#REF!,Planilha4!G$347)</f>
        <v>#REF!</v>
      </c>
      <c r="H760" s="102" t="e">
        <f>SUMIFS('COVID 19 FASE I'!N$2:N$624,'COVID 19 FASE I'!D$2:D$624,Planilha4!B760,'COVID 19 FASE I'!G$2:G$624,Planilha4!H$348,'COVID 19 FASE I'!#REF!,Planilha4!H$347)</f>
        <v>#REF!</v>
      </c>
      <c r="I760" s="102" t="e">
        <f>SUMIFS('COVID 19 FASE I'!N$2:N$624,'COVID 19 FASE I'!D$2:D$624,Planilha4!B760,'COVID 19 FASE I'!G$2:G$624,Planilha4!I$348,'COVID 19 FASE I'!#REF!,Planilha4!I$347)</f>
        <v>#REF!</v>
      </c>
      <c r="J760" s="102" t="e">
        <f>SUMIFS('COVID 19 FASE I'!N$2:N$624,'COVID 19 FASE I'!D$2:D$624,Planilha4!B760,'COVID 19 FASE I'!G$2:G$624,Planilha4!J$348,'COVID 19 FASE I'!#REF!,Planilha4!J$347)</f>
        <v>#REF!</v>
      </c>
      <c r="K760" s="102" t="e">
        <f>SUMIFS('COVID 19 FASE I'!N$2:N$624,'COVID 19 FASE I'!D$2:D$624,Planilha4!B760,'COVID 19 FASE I'!G$2:G$624,Planilha4!K$348,'COVID 19 FASE I'!#REF!,Planilha4!K$347)</f>
        <v>#REF!</v>
      </c>
      <c r="L760" s="102" t="e">
        <f>SUMIFS('COVID 19 FASE I'!N$2:N$624,'COVID 19 FASE I'!D$2:D$624,Planilha4!B760,'COVID 19 FASE I'!G$2:G$624,Planilha4!L$348,'COVID 19 FASE I'!#REF!,Planilha4!L$347)</f>
        <v>#REF!</v>
      </c>
      <c r="M760" s="102" t="e">
        <f>SUMIFS('COVID 19 FASE I'!N$2:N$624,'COVID 19 FASE I'!D$2:D$624,Planilha4!B760,'COVID 19 FASE I'!G$2:G$624,Planilha4!M$348,'COVID 19 FASE I'!#REF!,Planilha4!M$347)</f>
        <v>#REF!</v>
      </c>
      <c r="N760" s="102" t="e">
        <f>SUMIFS('COVID 19 FASE I'!N$2:N$624,'COVID 19 FASE I'!D$2:D$624,Planilha4!B760,'COVID 19 FASE I'!G$2:G$624,Planilha4!N$348,'COVID 19 FASE I'!#REF!,Planilha4!N$347)</f>
        <v>#REF!</v>
      </c>
      <c r="O760" s="103" t="e">
        <f t="shared" si="16"/>
        <v>#REF!</v>
      </c>
    </row>
    <row r="761" spans="1:15" x14ac:dyDescent="0.25">
      <c r="A761" s="89" t="s">
        <v>1721</v>
      </c>
      <c r="B761" s="90" t="s">
        <v>1722</v>
      </c>
      <c r="C761" s="102" t="e">
        <f>SUMIFS('COVID 19 FASE I'!N$2:N$624,'COVID 19 FASE I'!D$2:D$624,Planilha4!B761,'COVID 19 FASE I'!G$2:G$624,Planilha4!C$348,'COVID 19 FASE I'!#REF!,Planilha4!C$347)</f>
        <v>#REF!</v>
      </c>
      <c r="D761" s="102" t="e">
        <f>SUMIFS('COVID 19 FASE I'!N$2:N$624,'COVID 19 FASE I'!D$2:D$624,Planilha4!B761,'COVID 19 FASE I'!G$2:G$624,Planilha4!D$348,'COVID 19 FASE I'!#REF!,Planilha4!D$347)</f>
        <v>#REF!</v>
      </c>
      <c r="E761" s="102" t="e">
        <f>SUMIFS('COVID 19 FASE I'!N$2:N$624,'COVID 19 FASE I'!D$2:D$624,Planilha4!B761,'COVID 19 FASE I'!G$2:G$624,Planilha4!E$348,'COVID 19 FASE I'!#REF!,Planilha4!E$347)</f>
        <v>#REF!</v>
      </c>
      <c r="F761" s="102" t="e">
        <f>SUMIFS('COVID 19 FASE I'!N$2:N$624,'COVID 19 FASE I'!D$2:D$624,Planilha4!B761,'COVID 19 FASE I'!G$2:G$624,Planilha4!F$348,'COVID 19 FASE I'!#REF!,Planilha4!F$347)</f>
        <v>#REF!</v>
      </c>
      <c r="G761" s="102" t="e">
        <f>SUMIFS('COVID 19 FASE I'!N$2:N$624,'COVID 19 FASE I'!D$2:D$624,Planilha4!B761,'COVID 19 FASE I'!G$2:G$624,Planilha4!G$348,'COVID 19 FASE I'!#REF!,Planilha4!G$347)</f>
        <v>#REF!</v>
      </c>
      <c r="H761" s="102" t="e">
        <f>SUMIFS('COVID 19 FASE I'!N$2:N$624,'COVID 19 FASE I'!D$2:D$624,Planilha4!B761,'COVID 19 FASE I'!G$2:G$624,Planilha4!H$348,'COVID 19 FASE I'!#REF!,Planilha4!H$347)</f>
        <v>#REF!</v>
      </c>
      <c r="I761" s="102" t="e">
        <f>SUMIFS('COVID 19 FASE I'!N$2:N$624,'COVID 19 FASE I'!D$2:D$624,Planilha4!B761,'COVID 19 FASE I'!G$2:G$624,Planilha4!I$348,'COVID 19 FASE I'!#REF!,Planilha4!I$347)</f>
        <v>#REF!</v>
      </c>
      <c r="J761" s="102" t="e">
        <f>SUMIFS('COVID 19 FASE I'!N$2:N$624,'COVID 19 FASE I'!D$2:D$624,Planilha4!B761,'COVID 19 FASE I'!G$2:G$624,Planilha4!J$348,'COVID 19 FASE I'!#REF!,Planilha4!J$347)</f>
        <v>#REF!</v>
      </c>
      <c r="K761" s="102" t="e">
        <f>SUMIFS('COVID 19 FASE I'!N$2:N$624,'COVID 19 FASE I'!D$2:D$624,Planilha4!B761,'COVID 19 FASE I'!G$2:G$624,Planilha4!K$348,'COVID 19 FASE I'!#REF!,Planilha4!K$347)</f>
        <v>#REF!</v>
      </c>
      <c r="L761" s="102" t="e">
        <f>SUMIFS('COVID 19 FASE I'!N$2:N$624,'COVID 19 FASE I'!D$2:D$624,Planilha4!B761,'COVID 19 FASE I'!G$2:G$624,Planilha4!L$348,'COVID 19 FASE I'!#REF!,Planilha4!L$347)</f>
        <v>#REF!</v>
      </c>
      <c r="M761" s="102" t="e">
        <f>SUMIFS('COVID 19 FASE I'!N$2:N$624,'COVID 19 FASE I'!D$2:D$624,Planilha4!B761,'COVID 19 FASE I'!G$2:G$624,Planilha4!M$348,'COVID 19 FASE I'!#REF!,Planilha4!M$347)</f>
        <v>#REF!</v>
      </c>
      <c r="N761" s="102" t="e">
        <f>SUMIFS('COVID 19 FASE I'!N$2:N$624,'COVID 19 FASE I'!D$2:D$624,Planilha4!B761,'COVID 19 FASE I'!G$2:G$624,Planilha4!N$348,'COVID 19 FASE I'!#REF!,Planilha4!N$347)</f>
        <v>#REF!</v>
      </c>
      <c r="O761" s="103" t="e">
        <f t="shared" si="16"/>
        <v>#REF!</v>
      </c>
    </row>
    <row r="762" spans="1:15" x14ac:dyDescent="0.25">
      <c r="A762" s="89" t="s">
        <v>1629</v>
      </c>
      <c r="B762" s="90" t="s">
        <v>1630</v>
      </c>
      <c r="C762" s="102" t="e">
        <f>SUMIFS('COVID 19 FASE I'!N$2:N$624,'COVID 19 FASE I'!D$2:D$624,Planilha4!B762,'COVID 19 FASE I'!G$2:G$624,Planilha4!C$348,'COVID 19 FASE I'!#REF!,Planilha4!C$347)</f>
        <v>#REF!</v>
      </c>
      <c r="D762" s="102" t="e">
        <f>SUMIFS('COVID 19 FASE I'!N$2:N$624,'COVID 19 FASE I'!D$2:D$624,Planilha4!B762,'COVID 19 FASE I'!G$2:G$624,Planilha4!D$348,'COVID 19 FASE I'!#REF!,Planilha4!D$347)</f>
        <v>#REF!</v>
      </c>
      <c r="E762" s="102" t="e">
        <f>SUMIFS('COVID 19 FASE I'!N$2:N$624,'COVID 19 FASE I'!D$2:D$624,Planilha4!B762,'COVID 19 FASE I'!G$2:G$624,Planilha4!E$348,'COVID 19 FASE I'!#REF!,Planilha4!E$347)</f>
        <v>#REF!</v>
      </c>
      <c r="F762" s="102" t="e">
        <f>SUMIFS('COVID 19 FASE I'!N$2:N$624,'COVID 19 FASE I'!D$2:D$624,Planilha4!B762,'COVID 19 FASE I'!G$2:G$624,Planilha4!F$348,'COVID 19 FASE I'!#REF!,Planilha4!F$347)</f>
        <v>#REF!</v>
      </c>
      <c r="G762" s="102" t="e">
        <f>SUMIFS('COVID 19 FASE I'!N$2:N$624,'COVID 19 FASE I'!D$2:D$624,Planilha4!B762,'COVID 19 FASE I'!G$2:G$624,Planilha4!G$348,'COVID 19 FASE I'!#REF!,Planilha4!G$347)</f>
        <v>#REF!</v>
      </c>
      <c r="H762" s="102" t="e">
        <f>SUMIFS('COVID 19 FASE I'!N$2:N$624,'COVID 19 FASE I'!D$2:D$624,Planilha4!B762,'COVID 19 FASE I'!G$2:G$624,Planilha4!H$348,'COVID 19 FASE I'!#REF!,Planilha4!H$347)</f>
        <v>#REF!</v>
      </c>
      <c r="I762" s="102" t="e">
        <f>SUMIFS('COVID 19 FASE I'!N$2:N$624,'COVID 19 FASE I'!D$2:D$624,Planilha4!B762,'COVID 19 FASE I'!G$2:G$624,Planilha4!I$348,'COVID 19 FASE I'!#REF!,Planilha4!I$347)</f>
        <v>#REF!</v>
      </c>
      <c r="J762" s="102" t="e">
        <f>SUMIFS('COVID 19 FASE I'!N$2:N$624,'COVID 19 FASE I'!D$2:D$624,Planilha4!B762,'COVID 19 FASE I'!G$2:G$624,Planilha4!J$348,'COVID 19 FASE I'!#REF!,Planilha4!J$347)</f>
        <v>#REF!</v>
      </c>
      <c r="K762" s="102" t="e">
        <f>SUMIFS('COVID 19 FASE I'!N$2:N$624,'COVID 19 FASE I'!D$2:D$624,Planilha4!B762,'COVID 19 FASE I'!G$2:G$624,Planilha4!K$348,'COVID 19 FASE I'!#REF!,Planilha4!K$347)</f>
        <v>#REF!</v>
      </c>
      <c r="L762" s="102" t="e">
        <f>SUMIFS('COVID 19 FASE I'!N$2:N$624,'COVID 19 FASE I'!D$2:D$624,Planilha4!B762,'COVID 19 FASE I'!G$2:G$624,Planilha4!L$348,'COVID 19 FASE I'!#REF!,Planilha4!L$347)</f>
        <v>#REF!</v>
      </c>
      <c r="M762" s="102" t="e">
        <f>SUMIFS('COVID 19 FASE I'!N$2:N$624,'COVID 19 FASE I'!D$2:D$624,Planilha4!B762,'COVID 19 FASE I'!G$2:G$624,Planilha4!M$348,'COVID 19 FASE I'!#REF!,Planilha4!M$347)</f>
        <v>#REF!</v>
      </c>
      <c r="N762" s="102" t="e">
        <f>SUMIFS('COVID 19 FASE I'!N$2:N$624,'COVID 19 FASE I'!D$2:D$624,Planilha4!B762,'COVID 19 FASE I'!G$2:G$624,Planilha4!N$348,'COVID 19 FASE I'!#REF!,Planilha4!N$347)</f>
        <v>#REF!</v>
      </c>
      <c r="O762" s="103" t="e">
        <f t="shared" si="16"/>
        <v>#REF!</v>
      </c>
    </row>
    <row r="763" spans="1:15" x14ac:dyDescent="0.25">
      <c r="A763" s="87" t="s">
        <v>673</v>
      </c>
      <c r="B763" s="88" t="s">
        <v>882</v>
      </c>
      <c r="C763" s="102" t="e">
        <f>SUMIFS('COVID 19 FASE I'!N$2:N$624,'COVID 19 FASE I'!D$2:D$624,Planilha4!B763,'COVID 19 FASE I'!G$2:G$624,Planilha4!C$348,'COVID 19 FASE I'!#REF!,Planilha4!C$347)</f>
        <v>#REF!</v>
      </c>
      <c r="D763" s="102" t="e">
        <f>SUMIFS('COVID 19 FASE I'!N$2:N$624,'COVID 19 FASE I'!D$2:D$624,Planilha4!B763,'COVID 19 FASE I'!G$2:G$624,Planilha4!D$348,'COVID 19 FASE I'!#REF!,Planilha4!D$347)</f>
        <v>#REF!</v>
      </c>
      <c r="E763" s="102" t="e">
        <f>SUMIFS('COVID 19 FASE I'!N$2:N$624,'COVID 19 FASE I'!D$2:D$624,Planilha4!B763,'COVID 19 FASE I'!G$2:G$624,Planilha4!E$348,'COVID 19 FASE I'!#REF!,Planilha4!E$347)</f>
        <v>#REF!</v>
      </c>
      <c r="F763" s="102" t="e">
        <f>SUMIFS('COVID 19 FASE I'!N$2:N$624,'COVID 19 FASE I'!D$2:D$624,Planilha4!B763,'COVID 19 FASE I'!G$2:G$624,Planilha4!F$348,'COVID 19 FASE I'!#REF!,Planilha4!F$347)</f>
        <v>#REF!</v>
      </c>
      <c r="G763" s="102" t="e">
        <f>SUMIFS('COVID 19 FASE I'!N$2:N$624,'COVID 19 FASE I'!D$2:D$624,Planilha4!B763,'COVID 19 FASE I'!G$2:G$624,Planilha4!G$348,'COVID 19 FASE I'!#REF!,Planilha4!G$347)</f>
        <v>#REF!</v>
      </c>
      <c r="H763" s="102" t="e">
        <f>SUMIFS('COVID 19 FASE I'!N$2:N$624,'COVID 19 FASE I'!D$2:D$624,Planilha4!B763,'COVID 19 FASE I'!G$2:G$624,Planilha4!H$348,'COVID 19 FASE I'!#REF!,Planilha4!H$347)</f>
        <v>#REF!</v>
      </c>
      <c r="I763" s="102" t="e">
        <f>SUMIFS('COVID 19 FASE I'!N$2:N$624,'COVID 19 FASE I'!D$2:D$624,Planilha4!B763,'COVID 19 FASE I'!G$2:G$624,Planilha4!I$348,'COVID 19 FASE I'!#REF!,Planilha4!I$347)</f>
        <v>#REF!</v>
      </c>
      <c r="J763" s="102" t="e">
        <f>SUMIFS('COVID 19 FASE I'!N$2:N$624,'COVID 19 FASE I'!D$2:D$624,Planilha4!B763,'COVID 19 FASE I'!G$2:G$624,Planilha4!J$348,'COVID 19 FASE I'!#REF!,Planilha4!J$347)</f>
        <v>#REF!</v>
      </c>
      <c r="K763" s="102" t="e">
        <f>SUMIFS('COVID 19 FASE I'!N$2:N$624,'COVID 19 FASE I'!D$2:D$624,Planilha4!B763,'COVID 19 FASE I'!G$2:G$624,Planilha4!K$348,'COVID 19 FASE I'!#REF!,Planilha4!K$347)</f>
        <v>#REF!</v>
      </c>
      <c r="L763" s="102" t="e">
        <f>SUMIFS('COVID 19 FASE I'!N$2:N$624,'COVID 19 FASE I'!D$2:D$624,Planilha4!B763,'COVID 19 FASE I'!G$2:G$624,Planilha4!L$348,'COVID 19 FASE I'!#REF!,Planilha4!L$347)</f>
        <v>#REF!</v>
      </c>
      <c r="M763" s="102" t="e">
        <f>SUMIFS('COVID 19 FASE I'!N$2:N$624,'COVID 19 FASE I'!D$2:D$624,Planilha4!B763,'COVID 19 FASE I'!G$2:G$624,Planilha4!M$348,'COVID 19 FASE I'!#REF!,Planilha4!M$347)</f>
        <v>#REF!</v>
      </c>
      <c r="N763" s="102" t="e">
        <f>SUMIFS('COVID 19 FASE I'!N$2:N$624,'COVID 19 FASE I'!D$2:D$624,Planilha4!B763,'COVID 19 FASE I'!G$2:G$624,Planilha4!N$348,'COVID 19 FASE I'!#REF!,Planilha4!N$347)</f>
        <v>#REF!</v>
      </c>
      <c r="O763" s="103" t="e">
        <f t="shared" si="16"/>
        <v>#REF!</v>
      </c>
    </row>
    <row r="764" spans="1:15" x14ac:dyDescent="0.25">
      <c r="A764" s="89" t="s">
        <v>1060</v>
      </c>
      <c r="B764" s="90" t="s">
        <v>1061</v>
      </c>
      <c r="C764" s="102" t="e">
        <f>SUMIFS('COVID 19 FASE I'!N$2:N$624,'COVID 19 FASE I'!D$2:D$624,Planilha4!B764,'COVID 19 FASE I'!G$2:G$624,Planilha4!C$348,'COVID 19 FASE I'!#REF!,Planilha4!C$347)</f>
        <v>#REF!</v>
      </c>
      <c r="D764" s="102" t="e">
        <f>SUMIFS('COVID 19 FASE I'!N$2:N$624,'COVID 19 FASE I'!D$2:D$624,Planilha4!B764,'COVID 19 FASE I'!G$2:G$624,Planilha4!D$348,'COVID 19 FASE I'!#REF!,Planilha4!D$347)</f>
        <v>#REF!</v>
      </c>
      <c r="E764" s="102" t="e">
        <f>SUMIFS('COVID 19 FASE I'!N$2:N$624,'COVID 19 FASE I'!D$2:D$624,Planilha4!B764,'COVID 19 FASE I'!G$2:G$624,Planilha4!E$348,'COVID 19 FASE I'!#REF!,Planilha4!E$347)</f>
        <v>#REF!</v>
      </c>
      <c r="F764" s="102" t="e">
        <f>SUMIFS('COVID 19 FASE I'!N$2:N$624,'COVID 19 FASE I'!D$2:D$624,Planilha4!B764,'COVID 19 FASE I'!G$2:G$624,Planilha4!F$348,'COVID 19 FASE I'!#REF!,Planilha4!F$347)</f>
        <v>#REF!</v>
      </c>
      <c r="G764" s="102" t="e">
        <f>SUMIFS('COVID 19 FASE I'!N$2:N$624,'COVID 19 FASE I'!D$2:D$624,Planilha4!B764,'COVID 19 FASE I'!G$2:G$624,Planilha4!G$348,'COVID 19 FASE I'!#REF!,Planilha4!G$347)</f>
        <v>#REF!</v>
      </c>
      <c r="H764" s="102" t="e">
        <f>SUMIFS('COVID 19 FASE I'!N$2:N$624,'COVID 19 FASE I'!D$2:D$624,Planilha4!B764,'COVID 19 FASE I'!G$2:G$624,Planilha4!H$348,'COVID 19 FASE I'!#REF!,Planilha4!H$347)</f>
        <v>#REF!</v>
      </c>
      <c r="I764" s="102" t="e">
        <f>SUMIFS('COVID 19 FASE I'!N$2:N$624,'COVID 19 FASE I'!D$2:D$624,Planilha4!B764,'COVID 19 FASE I'!G$2:G$624,Planilha4!I$348,'COVID 19 FASE I'!#REF!,Planilha4!I$347)</f>
        <v>#REF!</v>
      </c>
      <c r="J764" s="102" t="e">
        <f>SUMIFS('COVID 19 FASE I'!N$2:N$624,'COVID 19 FASE I'!D$2:D$624,Planilha4!B764,'COVID 19 FASE I'!G$2:G$624,Planilha4!J$348,'COVID 19 FASE I'!#REF!,Planilha4!J$347)</f>
        <v>#REF!</v>
      </c>
      <c r="K764" s="102" t="e">
        <f>SUMIFS('COVID 19 FASE I'!N$2:N$624,'COVID 19 FASE I'!D$2:D$624,Planilha4!B764,'COVID 19 FASE I'!G$2:G$624,Planilha4!K$348,'COVID 19 FASE I'!#REF!,Planilha4!K$347)</f>
        <v>#REF!</v>
      </c>
      <c r="L764" s="102" t="e">
        <f>SUMIFS('COVID 19 FASE I'!N$2:N$624,'COVID 19 FASE I'!D$2:D$624,Planilha4!B764,'COVID 19 FASE I'!G$2:G$624,Planilha4!L$348,'COVID 19 FASE I'!#REF!,Planilha4!L$347)</f>
        <v>#REF!</v>
      </c>
      <c r="M764" s="102" t="e">
        <f>SUMIFS('COVID 19 FASE I'!N$2:N$624,'COVID 19 FASE I'!D$2:D$624,Planilha4!B764,'COVID 19 FASE I'!G$2:G$624,Planilha4!M$348,'COVID 19 FASE I'!#REF!,Planilha4!M$347)</f>
        <v>#REF!</v>
      </c>
      <c r="N764" s="102" t="e">
        <f>SUMIFS('COVID 19 FASE I'!N$2:N$624,'COVID 19 FASE I'!D$2:D$624,Planilha4!B764,'COVID 19 FASE I'!G$2:G$624,Planilha4!N$348,'COVID 19 FASE I'!#REF!,Planilha4!N$347)</f>
        <v>#REF!</v>
      </c>
      <c r="O764" s="103" t="e">
        <f t="shared" si="16"/>
        <v>#REF!</v>
      </c>
    </row>
    <row r="765" spans="1:15" x14ac:dyDescent="0.25">
      <c r="A765" s="87" t="s">
        <v>615</v>
      </c>
      <c r="B765" s="88" t="s">
        <v>807</v>
      </c>
      <c r="C765" s="102" t="e">
        <f>SUMIFS('COVID 19 FASE I'!N$2:N$624,'COVID 19 FASE I'!D$2:D$624,Planilha4!B765,'COVID 19 FASE I'!G$2:G$624,Planilha4!C$348,'COVID 19 FASE I'!#REF!,Planilha4!C$347)</f>
        <v>#REF!</v>
      </c>
      <c r="D765" s="102" t="e">
        <f>SUMIFS('COVID 19 FASE I'!N$2:N$624,'COVID 19 FASE I'!D$2:D$624,Planilha4!B765,'COVID 19 FASE I'!G$2:G$624,Planilha4!D$348,'COVID 19 FASE I'!#REF!,Planilha4!D$347)</f>
        <v>#REF!</v>
      </c>
      <c r="E765" s="102" t="e">
        <f>SUMIFS('COVID 19 FASE I'!N$2:N$624,'COVID 19 FASE I'!D$2:D$624,Planilha4!B765,'COVID 19 FASE I'!G$2:G$624,Planilha4!E$348,'COVID 19 FASE I'!#REF!,Planilha4!E$347)</f>
        <v>#REF!</v>
      </c>
      <c r="F765" s="102" t="e">
        <f>SUMIFS('COVID 19 FASE I'!N$2:N$624,'COVID 19 FASE I'!D$2:D$624,Planilha4!B765,'COVID 19 FASE I'!G$2:G$624,Planilha4!F$348,'COVID 19 FASE I'!#REF!,Planilha4!F$347)</f>
        <v>#REF!</v>
      </c>
      <c r="G765" s="102" t="e">
        <f>SUMIFS('COVID 19 FASE I'!N$2:N$624,'COVID 19 FASE I'!D$2:D$624,Planilha4!B765,'COVID 19 FASE I'!G$2:G$624,Planilha4!G$348,'COVID 19 FASE I'!#REF!,Planilha4!G$347)</f>
        <v>#REF!</v>
      </c>
      <c r="H765" s="102" t="e">
        <f>SUMIFS('COVID 19 FASE I'!N$2:N$624,'COVID 19 FASE I'!D$2:D$624,Planilha4!B765,'COVID 19 FASE I'!G$2:G$624,Planilha4!H$348,'COVID 19 FASE I'!#REF!,Planilha4!H$347)</f>
        <v>#REF!</v>
      </c>
      <c r="I765" s="102" t="e">
        <f>SUMIFS('COVID 19 FASE I'!N$2:N$624,'COVID 19 FASE I'!D$2:D$624,Planilha4!B765,'COVID 19 FASE I'!G$2:G$624,Planilha4!I$348,'COVID 19 FASE I'!#REF!,Planilha4!I$347)</f>
        <v>#REF!</v>
      </c>
      <c r="J765" s="102" t="e">
        <f>SUMIFS('COVID 19 FASE I'!N$2:N$624,'COVID 19 FASE I'!D$2:D$624,Planilha4!B765,'COVID 19 FASE I'!G$2:G$624,Planilha4!J$348,'COVID 19 FASE I'!#REF!,Planilha4!J$347)</f>
        <v>#REF!</v>
      </c>
      <c r="K765" s="102" t="e">
        <f>SUMIFS('COVID 19 FASE I'!N$2:N$624,'COVID 19 FASE I'!D$2:D$624,Planilha4!B765,'COVID 19 FASE I'!G$2:G$624,Planilha4!K$348,'COVID 19 FASE I'!#REF!,Planilha4!K$347)</f>
        <v>#REF!</v>
      </c>
      <c r="L765" s="102" t="e">
        <f>SUMIFS('COVID 19 FASE I'!N$2:N$624,'COVID 19 FASE I'!D$2:D$624,Planilha4!B765,'COVID 19 FASE I'!G$2:G$624,Planilha4!L$348,'COVID 19 FASE I'!#REF!,Planilha4!L$347)</f>
        <v>#REF!</v>
      </c>
      <c r="M765" s="102" t="e">
        <f>SUMIFS('COVID 19 FASE I'!N$2:N$624,'COVID 19 FASE I'!D$2:D$624,Planilha4!B765,'COVID 19 FASE I'!G$2:G$624,Planilha4!M$348,'COVID 19 FASE I'!#REF!,Planilha4!M$347)</f>
        <v>#REF!</v>
      </c>
      <c r="N765" s="102" t="e">
        <f>SUMIFS('COVID 19 FASE I'!N$2:N$624,'COVID 19 FASE I'!D$2:D$624,Planilha4!B765,'COVID 19 FASE I'!G$2:G$624,Planilha4!N$348,'COVID 19 FASE I'!#REF!,Planilha4!N$347)</f>
        <v>#REF!</v>
      </c>
      <c r="O765" s="103" t="e">
        <f t="shared" si="16"/>
        <v>#REF!</v>
      </c>
    </row>
    <row r="766" spans="1:15" x14ac:dyDescent="0.25">
      <c r="A766" s="89" t="s">
        <v>2061</v>
      </c>
      <c r="B766" s="90" t="s">
        <v>2062</v>
      </c>
      <c r="C766" s="102" t="e">
        <f>SUMIFS('COVID 19 FASE I'!N$2:N$624,'COVID 19 FASE I'!D$2:D$624,Planilha4!B766,'COVID 19 FASE I'!G$2:G$624,Planilha4!C$348,'COVID 19 FASE I'!#REF!,Planilha4!C$347)</f>
        <v>#REF!</v>
      </c>
      <c r="D766" s="102" t="e">
        <f>SUMIFS('COVID 19 FASE I'!N$2:N$624,'COVID 19 FASE I'!D$2:D$624,Planilha4!B766,'COVID 19 FASE I'!G$2:G$624,Planilha4!D$348,'COVID 19 FASE I'!#REF!,Planilha4!D$347)</f>
        <v>#REF!</v>
      </c>
      <c r="E766" s="102" t="e">
        <f>SUMIFS('COVID 19 FASE I'!N$2:N$624,'COVID 19 FASE I'!D$2:D$624,Planilha4!B766,'COVID 19 FASE I'!G$2:G$624,Planilha4!E$348,'COVID 19 FASE I'!#REF!,Planilha4!E$347)</f>
        <v>#REF!</v>
      </c>
      <c r="F766" s="102" t="e">
        <f>SUMIFS('COVID 19 FASE I'!N$2:N$624,'COVID 19 FASE I'!D$2:D$624,Planilha4!B766,'COVID 19 FASE I'!G$2:G$624,Planilha4!F$348,'COVID 19 FASE I'!#REF!,Planilha4!F$347)</f>
        <v>#REF!</v>
      </c>
      <c r="G766" s="102" t="e">
        <f>SUMIFS('COVID 19 FASE I'!N$2:N$624,'COVID 19 FASE I'!D$2:D$624,Planilha4!B766,'COVID 19 FASE I'!G$2:G$624,Planilha4!G$348,'COVID 19 FASE I'!#REF!,Planilha4!G$347)</f>
        <v>#REF!</v>
      </c>
      <c r="H766" s="102" t="e">
        <f>SUMIFS('COVID 19 FASE I'!N$2:N$624,'COVID 19 FASE I'!D$2:D$624,Planilha4!B766,'COVID 19 FASE I'!G$2:G$624,Planilha4!H$348,'COVID 19 FASE I'!#REF!,Planilha4!H$347)</f>
        <v>#REF!</v>
      </c>
      <c r="I766" s="102" t="e">
        <f>SUMIFS('COVID 19 FASE I'!N$2:N$624,'COVID 19 FASE I'!D$2:D$624,Planilha4!B766,'COVID 19 FASE I'!G$2:G$624,Planilha4!I$348,'COVID 19 FASE I'!#REF!,Planilha4!I$347)</f>
        <v>#REF!</v>
      </c>
      <c r="J766" s="102" t="e">
        <f>SUMIFS('COVID 19 FASE I'!N$2:N$624,'COVID 19 FASE I'!D$2:D$624,Planilha4!B766,'COVID 19 FASE I'!G$2:G$624,Planilha4!J$348,'COVID 19 FASE I'!#REF!,Planilha4!J$347)</f>
        <v>#REF!</v>
      </c>
      <c r="K766" s="102" t="e">
        <f>SUMIFS('COVID 19 FASE I'!N$2:N$624,'COVID 19 FASE I'!D$2:D$624,Planilha4!B766,'COVID 19 FASE I'!G$2:G$624,Planilha4!K$348,'COVID 19 FASE I'!#REF!,Planilha4!K$347)</f>
        <v>#REF!</v>
      </c>
      <c r="L766" s="102" t="e">
        <f>SUMIFS('COVID 19 FASE I'!N$2:N$624,'COVID 19 FASE I'!D$2:D$624,Planilha4!B766,'COVID 19 FASE I'!G$2:G$624,Planilha4!L$348,'COVID 19 FASE I'!#REF!,Planilha4!L$347)</f>
        <v>#REF!</v>
      </c>
      <c r="M766" s="102" t="e">
        <f>SUMIFS('COVID 19 FASE I'!N$2:N$624,'COVID 19 FASE I'!D$2:D$624,Planilha4!B766,'COVID 19 FASE I'!G$2:G$624,Planilha4!M$348,'COVID 19 FASE I'!#REF!,Planilha4!M$347)</f>
        <v>#REF!</v>
      </c>
      <c r="N766" s="102" t="e">
        <f>SUMIFS('COVID 19 FASE I'!N$2:N$624,'COVID 19 FASE I'!D$2:D$624,Planilha4!B766,'COVID 19 FASE I'!G$2:G$624,Planilha4!N$348,'COVID 19 FASE I'!#REF!,Planilha4!N$347)</f>
        <v>#REF!</v>
      </c>
      <c r="O766" s="103" t="e">
        <f t="shared" si="16"/>
        <v>#REF!</v>
      </c>
    </row>
    <row r="767" spans="1:15" x14ac:dyDescent="0.25">
      <c r="A767" s="89" t="s">
        <v>2046</v>
      </c>
      <c r="B767" s="90" t="s">
        <v>2047</v>
      </c>
      <c r="C767" s="102" t="e">
        <f>SUMIFS('COVID 19 FASE I'!N$2:N$624,'COVID 19 FASE I'!D$2:D$624,Planilha4!B767,'COVID 19 FASE I'!G$2:G$624,Planilha4!C$348,'COVID 19 FASE I'!#REF!,Planilha4!C$347)</f>
        <v>#REF!</v>
      </c>
      <c r="D767" s="102" t="e">
        <f>SUMIFS('COVID 19 FASE I'!N$2:N$624,'COVID 19 FASE I'!D$2:D$624,Planilha4!B767,'COVID 19 FASE I'!G$2:G$624,Planilha4!D$348,'COVID 19 FASE I'!#REF!,Planilha4!D$347)</f>
        <v>#REF!</v>
      </c>
      <c r="E767" s="102" t="e">
        <f>SUMIFS('COVID 19 FASE I'!N$2:N$624,'COVID 19 FASE I'!D$2:D$624,Planilha4!B767,'COVID 19 FASE I'!G$2:G$624,Planilha4!E$348,'COVID 19 FASE I'!#REF!,Planilha4!E$347)</f>
        <v>#REF!</v>
      </c>
      <c r="F767" s="102" t="e">
        <f>SUMIFS('COVID 19 FASE I'!N$2:N$624,'COVID 19 FASE I'!D$2:D$624,Planilha4!B767,'COVID 19 FASE I'!G$2:G$624,Planilha4!F$348,'COVID 19 FASE I'!#REF!,Planilha4!F$347)</f>
        <v>#REF!</v>
      </c>
      <c r="G767" s="102" t="e">
        <f>SUMIFS('COVID 19 FASE I'!N$2:N$624,'COVID 19 FASE I'!D$2:D$624,Planilha4!B767,'COVID 19 FASE I'!G$2:G$624,Planilha4!G$348,'COVID 19 FASE I'!#REF!,Planilha4!G$347)</f>
        <v>#REF!</v>
      </c>
      <c r="H767" s="102" t="e">
        <f>SUMIFS('COVID 19 FASE I'!N$2:N$624,'COVID 19 FASE I'!D$2:D$624,Planilha4!B767,'COVID 19 FASE I'!G$2:G$624,Planilha4!H$348,'COVID 19 FASE I'!#REF!,Planilha4!H$347)</f>
        <v>#REF!</v>
      </c>
      <c r="I767" s="102" t="e">
        <f>SUMIFS('COVID 19 FASE I'!N$2:N$624,'COVID 19 FASE I'!D$2:D$624,Planilha4!B767,'COVID 19 FASE I'!G$2:G$624,Planilha4!I$348,'COVID 19 FASE I'!#REF!,Planilha4!I$347)</f>
        <v>#REF!</v>
      </c>
      <c r="J767" s="102" t="e">
        <f>SUMIFS('COVID 19 FASE I'!N$2:N$624,'COVID 19 FASE I'!D$2:D$624,Planilha4!B767,'COVID 19 FASE I'!G$2:G$624,Planilha4!J$348,'COVID 19 FASE I'!#REF!,Planilha4!J$347)</f>
        <v>#REF!</v>
      </c>
      <c r="K767" s="102" t="e">
        <f>SUMIFS('COVID 19 FASE I'!N$2:N$624,'COVID 19 FASE I'!D$2:D$624,Planilha4!B767,'COVID 19 FASE I'!G$2:G$624,Planilha4!K$348,'COVID 19 FASE I'!#REF!,Planilha4!K$347)</f>
        <v>#REF!</v>
      </c>
      <c r="L767" s="102" t="e">
        <f>SUMIFS('COVID 19 FASE I'!N$2:N$624,'COVID 19 FASE I'!D$2:D$624,Planilha4!B767,'COVID 19 FASE I'!G$2:G$624,Planilha4!L$348,'COVID 19 FASE I'!#REF!,Planilha4!L$347)</f>
        <v>#REF!</v>
      </c>
      <c r="M767" s="102" t="e">
        <f>SUMIFS('COVID 19 FASE I'!N$2:N$624,'COVID 19 FASE I'!D$2:D$624,Planilha4!B767,'COVID 19 FASE I'!G$2:G$624,Planilha4!M$348,'COVID 19 FASE I'!#REF!,Planilha4!M$347)</f>
        <v>#REF!</v>
      </c>
      <c r="N767" s="102" t="e">
        <f>SUMIFS('COVID 19 FASE I'!N$2:N$624,'COVID 19 FASE I'!D$2:D$624,Planilha4!B767,'COVID 19 FASE I'!G$2:G$624,Planilha4!N$348,'COVID 19 FASE I'!#REF!,Planilha4!N$347)</f>
        <v>#REF!</v>
      </c>
      <c r="O767" s="103" t="e">
        <f t="shared" si="16"/>
        <v>#REF!</v>
      </c>
    </row>
    <row r="768" spans="1:15" x14ac:dyDescent="0.25">
      <c r="A768" s="89" t="s">
        <v>631</v>
      </c>
      <c r="B768" s="90" t="s">
        <v>825</v>
      </c>
      <c r="C768" s="102" t="e">
        <f>SUMIFS('COVID 19 FASE I'!N$2:N$624,'COVID 19 FASE I'!D$2:D$624,Planilha4!B768,'COVID 19 FASE I'!G$2:G$624,Planilha4!C$348,'COVID 19 FASE I'!#REF!,Planilha4!C$347)</f>
        <v>#REF!</v>
      </c>
      <c r="D768" s="102" t="e">
        <f>SUMIFS('COVID 19 FASE I'!N$2:N$624,'COVID 19 FASE I'!D$2:D$624,Planilha4!B768,'COVID 19 FASE I'!G$2:G$624,Planilha4!D$348,'COVID 19 FASE I'!#REF!,Planilha4!D$347)</f>
        <v>#REF!</v>
      </c>
      <c r="E768" s="102" t="e">
        <f>SUMIFS('COVID 19 FASE I'!N$2:N$624,'COVID 19 FASE I'!D$2:D$624,Planilha4!B768,'COVID 19 FASE I'!G$2:G$624,Planilha4!E$348,'COVID 19 FASE I'!#REF!,Planilha4!E$347)</f>
        <v>#REF!</v>
      </c>
      <c r="F768" s="102" t="e">
        <f>SUMIFS('COVID 19 FASE I'!N$2:N$624,'COVID 19 FASE I'!D$2:D$624,Planilha4!B768,'COVID 19 FASE I'!G$2:G$624,Planilha4!F$348,'COVID 19 FASE I'!#REF!,Planilha4!F$347)</f>
        <v>#REF!</v>
      </c>
      <c r="G768" s="102" t="e">
        <f>SUMIFS('COVID 19 FASE I'!N$2:N$624,'COVID 19 FASE I'!D$2:D$624,Planilha4!B768,'COVID 19 FASE I'!G$2:G$624,Planilha4!G$348,'COVID 19 FASE I'!#REF!,Planilha4!G$347)</f>
        <v>#REF!</v>
      </c>
      <c r="H768" s="102" t="e">
        <f>SUMIFS('COVID 19 FASE I'!N$2:N$624,'COVID 19 FASE I'!D$2:D$624,Planilha4!B768,'COVID 19 FASE I'!G$2:G$624,Planilha4!H$348,'COVID 19 FASE I'!#REF!,Planilha4!H$347)</f>
        <v>#REF!</v>
      </c>
      <c r="I768" s="102" t="e">
        <f>SUMIFS('COVID 19 FASE I'!N$2:N$624,'COVID 19 FASE I'!D$2:D$624,Planilha4!B768,'COVID 19 FASE I'!G$2:G$624,Planilha4!I$348,'COVID 19 FASE I'!#REF!,Planilha4!I$347)</f>
        <v>#REF!</v>
      </c>
      <c r="J768" s="102" t="e">
        <f>SUMIFS('COVID 19 FASE I'!N$2:N$624,'COVID 19 FASE I'!D$2:D$624,Planilha4!B768,'COVID 19 FASE I'!G$2:G$624,Planilha4!J$348,'COVID 19 FASE I'!#REF!,Planilha4!J$347)</f>
        <v>#REF!</v>
      </c>
      <c r="K768" s="102" t="e">
        <f>SUMIFS('COVID 19 FASE I'!N$2:N$624,'COVID 19 FASE I'!D$2:D$624,Planilha4!B768,'COVID 19 FASE I'!G$2:G$624,Planilha4!K$348,'COVID 19 FASE I'!#REF!,Planilha4!K$347)</f>
        <v>#REF!</v>
      </c>
      <c r="L768" s="102" t="e">
        <f>SUMIFS('COVID 19 FASE I'!N$2:N$624,'COVID 19 FASE I'!D$2:D$624,Planilha4!B768,'COVID 19 FASE I'!G$2:G$624,Planilha4!L$348,'COVID 19 FASE I'!#REF!,Planilha4!L$347)</f>
        <v>#REF!</v>
      </c>
      <c r="M768" s="102" t="e">
        <f>SUMIFS('COVID 19 FASE I'!N$2:N$624,'COVID 19 FASE I'!D$2:D$624,Planilha4!B768,'COVID 19 FASE I'!G$2:G$624,Planilha4!M$348,'COVID 19 FASE I'!#REF!,Planilha4!M$347)</f>
        <v>#REF!</v>
      </c>
      <c r="N768" s="102" t="e">
        <f>SUMIFS('COVID 19 FASE I'!N$2:N$624,'COVID 19 FASE I'!D$2:D$624,Planilha4!B768,'COVID 19 FASE I'!G$2:G$624,Planilha4!N$348,'COVID 19 FASE I'!#REF!,Planilha4!N$347)</f>
        <v>#REF!</v>
      </c>
      <c r="O768" s="103" t="e">
        <f t="shared" si="16"/>
        <v>#REF!</v>
      </c>
    </row>
    <row r="769" spans="1:15" x14ac:dyDescent="0.25">
      <c r="A769" s="89" t="s">
        <v>3387</v>
      </c>
      <c r="B769" s="90" t="s">
        <v>1819</v>
      </c>
      <c r="C769" s="102" t="e">
        <f>SUMIFS('COVID 19 FASE I'!N$2:N$624,'COVID 19 FASE I'!D$2:D$624,Planilha4!B769,'COVID 19 FASE I'!G$2:G$624,Planilha4!C$348,'COVID 19 FASE I'!#REF!,Planilha4!C$347)</f>
        <v>#REF!</v>
      </c>
      <c r="D769" s="102" t="e">
        <f>SUMIFS('COVID 19 FASE I'!N$2:N$624,'COVID 19 FASE I'!D$2:D$624,Planilha4!B769,'COVID 19 FASE I'!G$2:G$624,Planilha4!D$348,'COVID 19 FASE I'!#REF!,Planilha4!D$347)</f>
        <v>#REF!</v>
      </c>
      <c r="E769" s="102" t="e">
        <f>SUMIFS('COVID 19 FASE I'!N$2:N$624,'COVID 19 FASE I'!D$2:D$624,Planilha4!B769,'COVID 19 FASE I'!G$2:G$624,Planilha4!E$348,'COVID 19 FASE I'!#REF!,Planilha4!E$347)</f>
        <v>#REF!</v>
      </c>
      <c r="F769" s="102" t="e">
        <f>SUMIFS('COVID 19 FASE I'!N$2:N$624,'COVID 19 FASE I'!D$2:D$624,Planilha4!B769,'COVID 19 FASE I'!G$2:G$624,Planilha4!F$348,'COVID 19 FASE I'!#REF!,Planilha4!F$347)</f>
        <v>#REF!</v>
      </c>
      <c r="G769" s="102" t="e">
        <f>SUMIFS('COVID 19 FASE I'!N$2:N$624,'COVID 19 FASE I'!D$2:D$624,Planilha4!B769,'COVID 19 FASE I'!G$2:G$624,Planilha4!G$348,'COVID 19 FASE I'!#REF!,Planilha4!G$347)</f>
        <v>#REF!</v>
      </c>
      <c r="H769" s="102" t="e">
        <f>SUMIFS('COVID 19 FASE I'!N$2:N$624,'COVID 19 FASE I'!D$2:D$624,Planilha4!B769,'COVID 19 FASE I'!G$2:G$624,Planilha4!H$348,'COVID 19 FASE I'!#REF!,Planilha4!H$347)</f>
        <v>#REF!</v>
      </c>
      <c r="I769" s="102" t="e">
        <f>SUMIFS('COVID 19 FASE I'!N$2:N$624,'COVID 19 FASE I'!D$2:D$624,Planilha4!B769,'COVID 19 FASE I'!G$2:G$624,Planilha4!I$348,'COVID 19 FASE I'!#REF!,Planilha4!I$347)</f>
        <v>#REF!</v>
      </c>
      <c r="J769" s="102" t="e">
        <f>SUMIFS('COVID 19 FASE I'!N$2:N$624,'COVID 19 FASE I'!D$2:D$624,Planilha4!B769,'COVID 19 FASE I'!G$2:G$624,Planilha4!J$348,'COVID 19 FASE I'!#REF!,Planilha4!J$347)</f>
        <v>#REF!</v>
      </c>
      <c r="K769" s="102" t="e">
        <f>SUMIFS('COVID 19 FASE I'!N$2:N$624,'COVID 19 FASE I'!D$2:D$624,Planilha4!B769,'COVID 19 FASE I'!G$2:G$624,Planilha4!K$348,'COVID 19 FASE I'!#REF!,Planilha4!K$347)</f>
        <v>#REF!</v>
      </c>
      <c r="L769" s="102" t="e">
        <f>SUMIFS('COVID 19 FASE I'!N$2:N$624,'COVID 19 FASE I'!D$2:D$624,Planilha4!B769,'COVID 19 FASE I'!G$2:G$624,Planilha4!L$348,'COVID 19 FASE I'!#REF!,Planilha4!L$347)</f>
        <v>#REF!</v>
      </c>
      <c r="M769" s="102" t="e">
        <f>SUMIFS('COVID 19 FASE I'!N$2:N$624,'COVID 19 FASE I'!D$2:D$624,Planilha4!B769,'COVID 19 FASE I'!G$2:G$624,Planilha4!M$348,'COVID 19 FASE I'!#REF!,Planilha4!M$347)</f>
        <v>#REF!</v>
      </c>
      <c r="N769" s="102" t="e">
        <f>SUMIFS('COVID 19 FASE I'!N$2:N$624,'COVID 19 FASE I'!D$2:D$624,Planilha4!B769,'COVID 19 FASE I'!G$2:G$624,Planilha4!N$348,'COVID 19 FASE I'!#REF!,Planilha4!N$347)</f>
        <v>#REF!</v>
      </c>
      <c r="O769" s="103" t="e">
        <f t="shared" si="16"/>
        <v>#REF!</v>
      </c>
    </row>
    <row r="770" spans="1:15" x14ac:dyDescent="0.25">
      <c r="A770" s="89" t="s">
        <v>1641</v>
      </c>
      <c r="B770" s="90" t="s">
        <v>1642</v>
      </c>
      <c r="C770" s="102" t="e">
        <f>SUMIFS('COVID 19 FASE I'!N$2:N$624,'COVID 19 FASE I'!D$2:D$624,Planilha4!B770,'COVID 19 FASE I'!G$2:G$624,Planilha4!C$348,'COVID 19 FASE I'!#REF!,Planilha4!C$347)</f>
        <v>#REF!</v>
      </c>
      <c r="D770" s="102" t="e">
        <f>SUMIFS('COVID 19 FASE I'!N$2:N$624,'COVID 19 FASE I'!D$2:D$624,Planilha4!B770,'COVID 19 FASE I'!G$2:G$624,Planilha4!D$348,'COVID 19 FASE I'!#REF!,Planilha4!D$347)</f>
        <v>#REF!</v>
      </c>
      <c r="E770" s="102" t="e">
        <f>SUMIFS('COVID 19 FASE I'!N$2:N$624,'COVID 19 FASE I'!D$2:D$624,Planilha4!B770,'COVID 19 FASE I'!G$2:G$624,Planilha4!E$348,'COVID 19 FASE I'!#REF!,Planilha4!E$347)</f>
        <v>#REF!</v>
      </c>
      <c r="F770" s="102" t="e">
        <f>SUMIFS('COVID 19 FASE I'!N$2:N$624,'COVID 19 FASE I'!D$2:D$624,Planilha4!B770,'COVID 19 FASE I'!G$2:G$624,Planilha4!F$348,'COVID 19 FASE I'!#REF!,Planilha4!F$347)</f>
        <v>#REF!</v>
      </c>
      <c r="G770" s="102" t="e">
        <f>SUMIFS('COVID 19 FASE I'!N$2:N$624,'COVID 19 FASE I'!D$2:D$624,Planilha4!B770,'COVID 19 FASE I'!G$2:G$624,Planilha4!G$348,'COVID 19 FASE I'!#REF!,Planilha4!G$347)</f>
        <v>#REF!</v>
      </c>
      <c r="H770" s="102" t="e">
        <f>SUMIFS('COVID 19 FASE I'!N$2:N$624,'COVID 19 FASE I'!D$2:D$624,Planilha4!B770,'COVID 19 FASE I'!G$2:G$624,Planilha4!H$348,'COVID 19 FASE I'!#REF!,Planilha4!H$347)</f>
        <v>#REF!</v>
      </c>
      <c r="I770" s="102" t="e">
        <f>SUMIFS('COVID 19 FASE I'!N$2:N$624,'COVID 19 FASE I'!D$2:D$624,Planilha4!B770,'COVID 19 FASE I'!G$2:G$624,Planilha4!I$348,'COVID 19 FASE I'!#REF!,Planilha4!I$347)</f>
        <v>#REF!</v>
      </c>
      <c r="J770" s="102" t="e">
        <f>SUMIFS('COVID 19 FASE I'!N$2:N$624,'COVID 19 FASE I'!D$2:D$624,Planilha4!B770,'COVID 19 FASE I'!G$2:G$624,Planilha4!J$348,'COVID 19 FASE I'!#REF!,Planilha4!J$347)</f>
        <v>#REF!</v>
      </c>
      <c r="K770" s="102" t="e">
        <f>SUMIFS('COVID 19 FASE I'!N$2:N$624,'COVID 19 FASE I'!D$2:D$624,Planilha4!B770,'COVID 19 FASE I'!G$2:G$624,Planilha4!K$348,'COVID 19 FASE I'!#REF!,Planilha4!K$347)</f>
        <v>#REF!</v>
      </c>
      <c r="L770" s="102" t="e">
        <f>SUMIFS('COVID 19 FASE I'!N$2:N$624,'COVID 19 FASE I'!D$2:D$624,Planilha4!B770,'COVID 19 FASE I'!G$2:G$624,Planilha4!L$348,'COVID 19 FASE I'!#REF!,Planilha4!L$347)</f>
        <v>#REF!</v>
      </c>
      <c r="M770" s="102" t="e">
        <f>SUMIFS('COVID 19 FASE I'!N$2:N$624,'COVID 19 FASE I'!D$2:D$624,Planilha4!B770,'COVID 19 FASE I'!G$2:G$624,Planilha4!M$348,'COVID 19 FASE I'!#REF!,Planilha4!M$347)</f>
        <v>#REF!</v>
      </c>
      <c r="N770" s="102" t="e">
        <f>SUMIFS('COVID 19 FASE I'!N$2:N$624,'COVID 19 FASE I'!D$2:D$624,Planilha4!B770,'COVID 19 FASE I'!G$2:G$624,Planilha4!N$348,'COVID 19 FASE I'!#REF!,Planilha4!N$347)</f>
        <v>#REF!</v>
      </c>
      <c r="O770" s="103" t="e">
        <f t="shared" si="16"/>
        <v>#REF!</v>
      </c>
    </row>
    <row r="771" spans="1:15" x14ac:dyDescent="0.25">
      <c r="A771" s="91" t="s">
        <v>3274</v>
      </c>
      <c r="B771" s="92" t="s">
        <v>3275</v>
      </c>
      <c r="C771" s="102" t="e">
        <f>SUMIFS('COVID 19 FASE I'!N$2:N$624,'COVID 19 FASE I'!D$2:D$624,Planilha4!B771,'COVID 19 FASE I'!G$2:G$624,Planilha4!C$348,'COVID 19 FASE I'!#REF!,Planilha4!C$347)</f>
        <v>#REF!</v>
      </c>
      <c r="D771" s="102" t="e">
        <f>SUMIFS('COVID 19 FASE I'!N$2:N$624,'COVID 19 FASE I'!D$2:D$624,Planilha4!B771,'COVID 19 FASE I'!G$2:G$624,Planilha4!D$348,'COVID 19 FASE I'!#REF!,Planilha4!D$347)</f>
        <v>#REF!</v>
      </c>
      <c r="E771" s="102" t="e">
        <f>SUMIFS('COVID 19 FASE I'!N$2:N$624,'COVID 19 FASE I'!D$2:D$624,Planilha4!B771,'COVID 19 FASE I'!G$2:G$624,Planilha4!E$348,'COVID 19 FASE I'!#REF!,Planilha4!E$347)</f>
        <v>#REF!</v>
      </c>
      <c r="F771" s="102" t="e">
        <f>SUMIFS('COVID 19 FASE I'!N$2:N$624,'COVID 19 FASE I'!D$2:D$624,Planilha4!B771,'COVID 19 FASE I'!G$2:G$624,Planilha4!F$348,'COVID 19 FASE I'!#REF!,Planilha4!F$347)</f>
        <v>#REF!</v>
      </c>
      <c r="G771" s="102" t="e">
        <f>SUMIFS('COVID 19 FASE I'!N$2:N$624,'COVID 19 FASE I'!D$2:D$624,Planilha4!B771,'COVID 19 FASE I'!G$2:G$624,Planilha4!G$348,'COVID 19 FASE I'!#REF!,Planilha4!G$347)</f>
        <v>#REF!</v>
      </c>
      <c r="H771" s="102" t="e">
        <f>SUMIFS('COVID 19 FASE I'!N$2:N$624,'COVID 19 FASE I'!D$2:D$624,Planilha4!B771,'COVID 19 FASE I'!G$2:G$624,Planilha4!H$348,'COVID 19 FASE I'!#REF!,Planilha4!H$347)</f>
        <v>#REF!</v>
      </c>
      <c r="I771" s="102" t="e">
        <f>SUMIFS('COVID 19 FASE I'!N$2:N$624,'COVID 19 FASE I'!D$2:D$624,Planilha4!B771,'COVID 19 FASE I'!G$2:G$624,Planilha4!I$348,'COVID 19 FASE I'!#REF!,Planilha4!I$347)</f>
        <v>#REF!</v>
      </c>
      <c r="J771" s="102" t="e">
        <f>SUMIFS('COVID 19 FASE I'!N$2:N$624,'COVID 19 FASE I'!D$2:D$624,Planilha4!B771,'COVID 19 FASE I'!G$2:G$624,Planilha4!J$348,'COVID 19 FASE I'!#REF!,Planilha4!J$347)</f>
        <v>#REF!</v>
      </c>
      <c r="K771" s="102" t="e">
        <f>SUMIFS('COVID 19 FASE I'!N$2:N$624,'COVID 19 FASE I'!D$2:D$624,Planilha4!B771,'COVID 19 FASE I'!G$2:G$624,Planilha4!K$348,'COVID 19 FASE I'!#REF!,Planilha4!K$347)</f>
        <v>#REF!</v>
      </c>
      <c r="L771" s="102" t="e">
        <f>SUMIFS('COVID 19 FASE I'!N$2:N$624,'COVID 19 FASE I'!D$2:D$624,Planilha4!B771,'COVID 19 FASE I'!G$2:G$624,Planilha4!L$348,'COVID 19 FASE I'!#REF!,Planilha4!L$347)</f>
        <v>#REF!</v>
      </c>
      <c r="M771" s="102" t="e">
        <f>SUMIFS('COVID 19 FASE I'!N$2:N$624,'COVID 19 FASE I'!D$2:D$624,Planilha4!B771,'COVID 19 FASE I'!G$2:G$624,Planilha4!M$348,'COVID 19 FASE I'!#REF!,Planilha4!M$347)</f>
        <v>#REF!</v>
      </c>
      <c r="N771" s="102" t="e">
        <f>SUMIFS('COVID 19 FASE I'!N$2:N$624,'COVID 19 FASE I'!D$2:D$624,Planilha4!B771,'COVID 19 FASE I'!G$2:G$624,Planilha4!N$348,'COVID 19 FASE I'!#REF!,Planilha4!N$347)</f>
        <v>#REF!</v>
      </c>
      <c r="O771" s="103" t="e">
        <f t="shared" si="16"/>
        <v>#REF!</v>
      </c>
    </row>
    <row r="772" spans="1:15" x14ac:dyDescent="0.25">
      <c r="A772" s="89" t="s">
        <v>3388</v>
      </c>
      <c r="B772" s="90" t="s">
        <v>2292</v>
      </c>
      <c r="C772" s="102" t="e">
        <f>SUMIFS('COVID 19 FASE I'!N$2:N$624,'COVID 19 FASE I'!D$2:D$624,Planilha4!B772,'COVID 19 FASE I'!G$2:G$624,Planilha4!C$348,'COVID 19 FASE I'!#REF!,Planilha4!C$347)</f>
        <v>#REF!</v>
      </c>
      <c r="D772" s="102" t="e">
        <f>SUMIFS('COVID 19 FASE I'!N$2:N$624,'COVID 19 FASE I'!D$2:D$624,Planilha4!B772,'COVID 19 FASE I'!G$2:G$624,Planilha4!D$348,'COVID 19 FASE I'!#REF!,Planilha4!D$347)</f>
        <v>#REF!</v>
      </c>
      <c r="E772" s="102" t="e">
        <f>SUMIFS('COVID 19 FASE I'!N$2:N$624,'COVID 19 FASE I'!D$2:D$624,Planilha4!B772,'COVID 19 FASE I'!G$2:G$624,Planilha4!E$348,'COVID 19 FASE I'!#REF!,Planilha4!E$347)</f>
        <v>#REF!</v>
      </c>
      <c r="F772" s="102" t="e">
        <f>SUMIFS('COVID 19 FASE I'!N$2:N$624,'COVID 19 FASE I'!D$2:D$624,Planilha4!B772,'COVID 19 FASE I'!G$2:G$624,Planilha4!F$348,'COVID 19 FASE I'!#REF!,Planilha4!F$347)</f>
        <v>#REF!</v>
      </c>
      <c r="G772" s="102" t="e">
        <f>SUMIFS('COVID 19 FASE I'!N$2:N$624,'COVID 19 FASE I'!D$2:D$624,Planilha4!B772,'COVID 19 FASE I'!G$2:G$624,Planilha4!G$348,'COVID 19 FASE I'!#REF!,Planilha4!G$347)</f>
        <v>#REF!</v>
      </c>
      <c r="H772" s="102" t="e">
        <f>SUMIFS('COVID 19 FASE I'!N$2:N$624,'COVID 19 FASE I'!D$2:D$624,Planilha4!B772,'COVID 19 FASE I'!G$2:G$624,Planilha4!H$348,'COVID 19 FASE I'!#REF!,Planilha4!H$347)</f>
        <v>#REF!</v>
      </c>
      <c r="I772" s="102" t="e">
        <f>SUMIFS('COVID 19 FASE I'!N$2:N$624,'COVID 19 FASE I'!D$2:D$624,Planilha4!B772,'COVID 19 FASE I'!G$2:G$624,Planilha4!I$348,'COVID 19 FASE I'!#REF!,Planilha4!I$347)</f>
        <v>#REF!</v>
      </c>
      <c r="J772" s="102" t="e">
        <f>SUMIFS('COVID 19 FASE I'!N$2:N$624,'COVID 19 FASE I'!D$2:D$624,Planilha4!B772,'COVID 19 FASE I'!G$2:G$624,Planilha4!J$348,'COVID 19 FASE I'!#REF!,Planilha4!J$347)</f>
        <v>#REF!</v>
      </c>
      <c r="K772" s="102" t="e">
        <f>SUMIFS('COVID 19 FASE I'!N$2:N$624,'COVID 19 FASE I'!D$2:D$624,Planilha4!B772,'COVID 19 FASE I'!G$2:G$624,Planilha4!K$348,'COVID 19 FASE I'!#REF!,Planilha4!K$347)</f>
        <v>#REF!</v>
      </c>
      <c r="L772" s="102" t="e">
        <f>SUMIFS('COVID 19 FASE I'!N$2:N$624,'COVID 19 FASE I'!D$2:D$624,Planilha4!B772,'COVID 19 FASE I'!G$2:G$624,Planilha4!L$348,'COVID 19 FASE I'!#REF!,Planilha4!L$347)</f>
        <v>#REF!</v>
      </c>
      <c r="M772" s="102" t="e">
        <f>SUMIFS('COVID 19 FASE I'!N$2:N$624,'COVID 19 FASE I'!D$2:D$624,Planilha4!B772,'COVID 19 FASE I'!G$2:G$624,Planilha4!M$348,'COVID 19 FASE I'!#REF!,Planilha4!M$347)</f>
        <v>#REF!</v>
      </c>
      <c r="N772" s="102" t="e">
        <f>SUMIFS('COVID 19 FASE I'!N$2:N$624,'COVID 19 FASE I'!D$2:D$624,Planilha4!B772,'COVID 19 FASE I'!G$2:G$624,Planilha4!N$348,'COVID 19 FASE I'!#REF!,Planilha4!N$347)</f>
        <v>#REF!</v>
      </c>
      <c r="O772" s="103" t="e">
        <f t="shared" si="16"/>
        <v>#REF!</v>
      </c>
    </row>
    <row r="773" spans="1:15" x14ac:dyDescent="0.25">
      <c r="A773" s="89" t="s">
        <v>2523</v>
      </c>
      <c r="B773" s="90" t="s">
        <v>2524</v>
      </c>
      <c r="C773" s="102" t="e">
        <f>SUMIFS('COVID 19 FASE I'!N$2:N$624,'COVID 19 FASE I'!D$2:D$624,Planilha4!B773,'COVID 19 FASE I'!G$2:G$624,Planilha4!C$348,'COVID 19 FASE I'!#REF!,Planilha4!C$347)</f>
        <v>#REF!</v>
      </c>
      <c r="D773" s="102" t="e">
        <f>SUMIFS('COVID 19 FASE I'!N$2:N$624,'COVID 19 FASE I'!D$2:D$624,Planilha4!B773,'COVID 19 FASE I'!G$2:G$624,Planilha4!D$348,'COVID 19 FASE I'!#REF!,Planilha4!D$347)</f>
        <v>#REF!</v>
      </c>
      <c r="E773" s="102" t="e">
        <f>SUMIFS('COVID 19 FASE I'!N$2:N$624,'COVID 19 FASE I'!D$2:D$624,Planilha4!B773,'COVID 19 FASE I'!G$2:G$624,Planilha4!E$348,'COVID 19 FASE I'!#REF!,Planilha4!E$347)</f>
        <v>#REF!</v>
      </c>
      <c r="F773" s="102" t="e">
        <f>SUMIFS('COVID 19 FASE I'!N$2:N$624,'COVID 19 FASE I'!D$2:D$624,Planilha4!B773,'COVID 19 FASE I'!G$2:G$624,Planilha4!F$348,'COVID 19 FASE I'!#REF!,Planilha4!F$347)</f>
        <v>#REF!</v>
      </c>
      <c r="G773" s="102" t="e">
        <f>SUMIFS('COVID 19 FASE I'!N$2:N$624,'COVID 19 FASE I'!D$2:D$624,Planilha4!B773,'COVID 19 FASE I'!G$2:G$624,Planilha4!G$348,'COVID 19 FASE I'!#REF!,Planilha4!G$347)</f>
        <v>#REF!</v>
      </c>
      <c r="H773" s="102" t="e">
        <f>SUMIFS('COVID 19 FASE I'!N$2:N$624,'COVID 19 FASE I'!D$2:D$624,Planilha4!B773,'COVID 19 FASE I'!G$2:G$624,Planilha4!H$348,'COVID 19 FASE I'!#REF!,Planilha4!H$347)</f>
        <v>#REF!</v>
      </c>
      <c r="I773" s="102" t="e">
        <f>SUMIFS('COVID 19 FASE I'!N$2:N$624,'COVID 19 FASE I'!D$2:D$624,Planilha4!B773,'COVID 19 FASE I'!G$2:G$624,Planilha4!I$348,'COVID 19 FASE I'!#REF!,Planilha4!I$347)</f>
        <v>#REF!</v>
      </c>
      <c r="J773" s="102" t="e">
        <f>SUMIFS('COVID 19 FASE I'!N$2:N$624,'COVID 19 FASE I'!D$2:D$624,Planilha4!B773,'COVID 19 FASE I'!G$2:G$624,Planilha4!J$348,'COVID 19 FASE I'!#REF!,Planilha4!J$347)</f>
        <v>#REF!</v>
      </c>
      <c r="K773" s="102" t="e">
        <f>SUMIFS('COVID 19 FASE I'!N$2:N$624,'COVID 19 FASE I'!D$2:D$624,Planilha4!B773,'COVID 19 FASE I'!G$2:G$624,Planilha4!K$348,'COVID 19 FASE I'!#REF!,Planilha4!K$347)</f>
        <v>#REF!</v>
      </c>
      <c r="L773" s="102" t="e">
        <f>SUMIFS('COVID 19 FASE I'!N$2:N$624,'COVID 19 FASE I'!D$2:D$624,Planilha4!B773,'COVID 19 FASE I'!G$2:G$624,Planilha4!L$348,'COVID 19 FASE I'!#REF!,Planilha4!L$347)</f>
        <v>#REF!</v>
      </c>
      <c r="M773" s="102" t="e">
        <f>SUMIFS('COVID 19 FASE I'!N$2:N$624,'COVID 19 FASE I'!D$2:D$624,Planilha4!B773,'COVID 19 FASE I'!G$2:G$624,Planilha4!M$348,'COVID 19 FASE I'!#REF!,Planilha4!M$347)</f>
        <v>#REF!</v>
      </c>
      <c r="N773" s="102" t="e">
        <f>SUMIFS('COVID 19 FASE I'!N$2:N$624,'COVID 19 FASE I'!D$2:D$624,Planilha4!B773,'COVID 19 FASE I'!G$2:G$624,Planilha4!N$348,'COVID 19 FASE I'!#REF!,Planilha4!N$347)</f>
        <v>#REF!</v>
      </c>
      <c r="O773" s="103" t="e">
        <f t="shared" si="16"/>
        <v>#REF!</v>
      </c>
    </row>
    <row r="774" spans="1:15" x14ac:dyDescent="0.25">
      <c r="A774" s="85" t="s">
        <v>3031</v>
      </c>
      <c r="B774" s="86" t="s">
        <v>3032</v>
      </c>
      <c r="C774" s="102" t="e">
        <f>SUMIFS('COVID 19 FASE I'!N$2:N$624,'COVID 19 FASE I'!D$2:D$624,Planilha4!B774,'COVID 19 FASE I'!G$2:G$624,Planilha4!C$348,'COVID 19 FASE I'!#REF!,Planilha4!C$347)</f>
        <v>#REF!</v>
      </c>
      <c r="D774" s="102" t="e">
        <f>SUMIFS('COVID 19 FASE I'!N$2:N$624,'COVID 19 FASE I'!D$2:D$624,Planilha4!B774,'COVID 19 FASE I'!G$2:G$624,Planilha4!D$348,'COVID 19 FASE I'!#REF!,Planilha4!D$347)</f>
        <v>#REF!</v>
      </c>
      <c r="E774" s="102" t="e">
        <f>SUMIFS('COVID 19 FASE I'!N$2:N$624,'COVID 19 FASE I'!D$2:D$624,Planilha4!B774,'COVID 19 FASE I'!G$2:G$624,Planilha4!E$348,'COVID 19 FASE I'!#REF!,Planilha4!E$347)</f>
        <v>#REF!</v>
      </c>
      <c r="F774" s="102" t="e">
        <f>SUMIFS('COVID 19 FASE I'!N$2:N$624,'COVID 19 FASE I'!D$2:D$624,Planilha4!B774,'COVID 19 FASE I'!G$2:G$624,Planilha4!F$348,'COVID 19 FASE I'!#REF!,Planilha4!F$347)</f>
        <v>#REF!</v>
      </c>
      <c r="G774" s="102" t="e">
        <f>SUMIFS('COVID 19 FASE I'!N$2:N$624,'COVID 19 FASE I'!D$2:D$624,Planilha4!B774,'COVID 19 FASE I'!G$2:G$624,Planilha4!G$348,'COVID 19 FASE I'!#REF!,Planilha4!G$347)</f>
        <v>#REF!</v>
      </c>
      <c r="H774" s="102" t="e">
        <f>SUMIFS('COVID 19 FASE I'!N$2:N$624,'COVID 19 FASE I'!D$2:D$624,Planilha4!B774,'COVID 19 FASE I'!G$2:G$624,Planilha4!H$348,'COVID 19 FASE I'!#REF!,Planilha4!H$347)</f>
        <v>#REF!</v>
      </c>
      <c r="I774" s="102" t="e">
        <f>SUMIFS('COVID 19 FASE I'!N$2:N$624,'COVID 19 FASE I'!D$2:D$624,Planilha4!B774,'COVID 19 FASE I'!G$2:G$624,Planilha4!I$348,'COVID 19 FASE I'!#REF!,Planilha4!I$347)</f>
        <v>#REF!</v>
      </c>
      <c r="J774" s="102" t="e">
        <f>SUMIFS('COVID 19 FASE I'!N$2:N$624,'COVID 19 FASE I'!D$2:D$624,Planilha4!B774,'COVID 19 FASE I'!G$2:G$624,Planilha4!J$348,'COVID 19 FASE I'!#REF!,Planilha4!J$347)</f>
        <v>#REF!</v>
      </c>
      <c r="K774" s="102" t="e">
        <f>SUMIFS('COVID 19 FASE I'!N$2:N$624,'COVID 19 FASE I'!D$2:D$624,Planilha4!B774,'COVID 19 FASE I'!G$2:G$624,Planilha4!K$348,'COVID 19 FASE I'!#REF!,Planilha4!K$347)</f>
        <v>#REF!</v>
      </c>
      <c r="L774" s="102" t="e">
        <f>SUMIFS('COVID 19 FASE I'!N$2:N$624,'COVID 19 FASE I'!D$2:D$624,Planilha4!B774,'COVID 19 FASE I'!G$2:G$624,Planilha4!L$348,'COVID 19 FASE I'!#REF!,Planilha4!L$347)</f>
        <v>#REF!</v>
      </c>
      <c r="M774" s="102" t="e">
        <f>SUMIFS('COVID 19 FASE I'!N$2:N$624,'COVID 19 FASE I'!D$2:D$624,Planilha4!B774,'COVID 19 FASE I'!G$2:G$624,Planilha4!M$348,'COVID 19 FASE I'!#REF!,Planilha4!M$347)</f>
        <v>#REF!</v>
      </c>
      <c r="N774" s="102" t="e">
        <f>SUMIFS('COVID 19 FASE I'!N$2:N$624,'COVID 19 FASE I'!D$2:D$624,Planilha4!B774,'COVID 19 FASE I'!G$2:G$624,Planilha4!N$348,'COVID 19 FASE I'!#REF!,Planilha4!N$347)</f>
        <v>#REF!</v>
      </c>
      <c r="O774" s="103" t="e">
        <f t="shared" si="16"/>
        <v>#REF!</v>
      </c>
    </row>
    <row r="775" spans="1:15" x14ac:dyDescent="0.25">
      <c r="A775" s="91" t="s">
        <v>3286</v>
      </c>
      <c r="B775" s="92" t="s">
        <v>3287</v>
      </c>
      <c r="C775" s="102" t="e">
        <f>SUMIFS('COVID 19 FASE I'!N$2:N$624,'COVID 19 FASE I'!D$2:D$624,Planilha4!B775,'COVID 19 FASE I'!G$2:G$624,Planilha4!C$348,'COVID 19 FASE I'!#REF!,Planilha4!C$347)</f>
        <v>#REF!</v>
      </c>
      <c r="D775" s="102" t="e">
        <f>SUMIFS('COVID 19 FASE I'!N$2:N$624,'COVID 19 FASE I'!D$2:D$624,Planilha4!B775,'COVID 19 FASE I'!G$2:G$624,Planilha4!D$348,'COVID 19 FASE I'!#REF!,Planilha4!D$347)</f>
        <v>#REF!</v>
      </c>
      <c r="E775" s="102" t="e">
        <f>SUMIFS('COVID 19 FASE I'!N$2:N$624,'COVID 19 FASE I'!D$2:D$624,Planilha4!B775,'COVID 19 FASE I'!G$2:G$624,Planilha4!E$348,'COVID 19 FASE I'!#REF!,Planilha4!E$347)</f>
        <v>#REF!</v>
      </c>
      <c r="F775" s="102" t="e">
        <f>SUMIFS('COVID 19 FASE I'!N$2:N$624,'COVID 19 FASE I'!D$2:D$624,Planilha4!B775,'COVID 19 FASE I'!G$2:G$624,Planilha4!F$348,'COVID 19 FASE I'!#REF!,Planilha4!F$347)</f>
        <v>#REF!</v>
      </c>
      <c r="G775" s="102" t="e">
        <f>SUMIFS('COVID 19 FASE I'!N$2:N$624,'COVID 19 FASE I'!D$2:D$624,Planilha4!B775,'COVID 19 FASE I'!G$2:G$624,Planilha4!G$348,'COVID 19 FASE I'!#REF!,Planilha4!G$347)</f>
        <v>#REF!</v>
      </c>
      <c r="H775" s="102" t="e">
        <f>SUMIFS('COVID 19 FASE I'!N$2:N$624,'COVID 19 FASE I'!D$2:D$624,Planilha4!B775,'COVID 19 FASE I'!G$2:G$624,Planilha4!H$348,'COVID 19 FASE I'!#REF!,Planilha4!H$347)</f>
        <v>#REF!</v>
      </c>
      <c r="I775" s="102" t="e">
        <f>SUMIFS('COVID 19 FASE I'!N$2:N$624,'COVID 19 FASE I'!D$2:D$624,Planilha4!B775,'COVID 19 FASE I'!G$2:G$624,Planilha4!I$348,'COVID 19 FASE I'!#REF!,Planilha4!I$347)</f>
        <v>#REF!</v>
      </c>
      <c r="J775" s="102" t="e">
        <f>SUMIFS('COVID 19 FASE I'!N$2:N$624,'COVID 19 FASE I'!D$2:D$624,Planilha4!B775,'COVID 19 FASE I'!G$2:G$624,Planilha4!J$348,'COVID 19 FASE I'!#REF!,Planilha4!J$347)</f>
        <v>#REF!</v>
      </c>
      <c r="K775" s="102" t="e">
        <f>SUMIFS('COVID 19 FASE I'!N$2:N$624,'COVID 19 FASE I'!D$2:D$624,Planilha4!B775,'COVID 19 FASE I'!G$2:G$624,Planilha4!K$348,'COVID 19 FASE I'!#REF!,Planilha4!K$347)</f>
        <v>#REF!</v>
      </c>
      <c r="L775" s="102" t="e">
        <f>SUMIFS('COVID 19 FASE I'!N$2:N$624,'COVID 19 FASE I'!D$2:D$624,Planilha4!B775,'COVID 19 FASE I'!G$2:G$624,Planilha4!L$348,'COVID 19 FASE I'!#REF!,Planilha4!L$347)</f>
        <v>#REF!</v>
      </c>
      <c r="M775" s="102" t="e">
        <f>SUMIFS('COVID 19 FASE I'!N$2:N$624,'COVID 19 FASE I'!D$2:D$624,Planilha4!B775,'COVID 19 FASE I'!G$2:G$624,Planilha4!M$348,'COVID 19 FASE I'!#REF!,Planilha4!M$347)</f>
        <v>#REF!</v>
      </c>
      <c r="N775" s="102" t="e">
        <f>SUMIFS('COVID 19 FASE I'!N$2:N$624,'COVID 19 FASE I'!D$2:D$624,Planilha4!B775,'COVID 19 FASE I'!G$2:G$624,Planilha4!N$348,'COVID 19 FASE I'!#REF!,Planilha4!N$347)</f>
        <v>#REF!</v>
      </c>
      <c r="O775" s="103" t="e">
        <f t="shared" si="16"/>
        <v>#REF!</v>
      </c>
    </row>
    <row r="776" spans="1:15" x14ac:dyDescent="0.25">
      <c r="A776" s="85" t="s">
        <v>3018</v>
      </c>
      <c r="B776" s="86" t="s">
        <v>3019</v>
      </c>
      <c r="C776" s="102" t="e">
        <f>SUMIFS('COVID 19 FASE I'!N$2:N$624,'COVID 19 FASE I'!D$2:D$624,Planilha4!B776,'COVID 19 FASE I'!G$2:G$624,Planilha4!C$348,'COVID 19 FASE I'!#REF!,Planilha4!C$347)</f>
        <v>#REF!</v>
      </c>
      <c r="D776" s="102" t="e">
        <f>SUMIFS('COVID 19 FASE I'!N$2:N$624,'COVID 19 FASE I'!D$2:D$624,Planilha4!B776,'COVID 19 FASE I'!G$2:G$624,Planilha4!D$348,'COVID 19 FASE I'!#REF!,Planilha4!D$347)</f>
        <v>#REF!</v>
      </c>
      <c r="E776" s="102" t="e">
        <f>SUMIFS('COVID 19 FASE I'!N$2:N$624,'COVID 19 FASE I'!D$2:D$624,Planilha4!B776,'COVID 19 FASE I'!G$2:G$624,Planilha4!E$348,'COVID 19 FASE I'!#REF!,Planilha4!E$347)</f>
        <v>#REF!</v>
      </c>
      <c r="F776" s="102" t="e">
        <f>SUMIFS('COVID 19 FASE I'!N$2:N$624,'COVID 19 FASE I'!D$2:D$624,Planilha4!B776,'COVID 19 FASE I'!G$2:G$624,Planilha4!F$348,'COVID 19 FASE I'!#REF!,Planilha4!F$347)</f>
        <v>#REF!</v>
      </c>
      <c r="G776" s="102" t="e">
        <f>SUMIFS('COVID 19 FASE I'!N$2:N$624,'COVID 19 FASE I'!D$2:D$624,Planilha4!B776,'COVID 19 FASE I'!G$2:G$624,Planilha4!G$348,'COVID 19 FASE I'!#REF!,Planilha4!G$347)</f>
        <v>#REF!</v>
      </c>
      <c r="H776" s="102" t="e">
        <f>SUMIFS('COVID 19 FASE I'!N$2:N$624,'COVID 19 FASE I'!D$2:D$624,Planilha4!B776,'COVID 19 FASE I'!G$2:G$624,Planilha4!H$348,'COVID 19 FASE I'!#REF!,Planilha4!H$347)</f>
        <v>#REF!</v>
      </c>
      <c r="I776" s="102" t="e">
        <f>SUMIFS('COVID 19 FASE I'!N$2:N$624,'COVID 19 FASE I'!D$2:D$624,Planilha4!B776,'COVID 19 FASE I'!G$2:G$624,Planilha4!I$348,'COVID 19 FASE I'!#REF!,Planilha4!I$347)</f>
        <v>#REF!</v>
      </c>
      <c r="J776" s="102" t="e">
        <f>SUMIFS('COVID 19 FASE I'!N$2:N$624,'COVID 19 FASE I'!D$2:D$624,Planilha4!B776,'COVID 19 FASE I'!G$2:G$624,Planilha4!J$348,'COVID 19 FASE I'!#REF!,Planilha4!J$347)</f>
        <v>#REF!</v>
      </c>
      <c r="K776" s="102" t="e">
        <f>SUMIFS('COVID 19 FASE I'!N$2:N$624,'COVID 19 FASE I'!D$2:D$624,Planilha4!B776,'COVID 19 FASE I'!G$2:G$624,Planilha4!K$348,'COVID 19 FASE I'!#REF!,Planilha4!K$347)</f>
        <v>#REF!</v>
      </c>
      <c r="L776" s="102" t="e">
        <f>SUMIFS('COVID 19 FASE I'!N$2:N$624,'COVID 19 FASE I'!D$2:D$624,Planilha4!B776,'COVID 19 FASE I'!G$2:G$624,Planilha4!L$348,'COVID 19 FASE I'!#REF!,Planilha4!L$347)</f>
        <v>#REF!</v>
      </c>
      <c r="M776" s="102" t="e">
        <f>SUMIFS('COVID 19 FASE I'!N$2:N$624,'COVID 19 FASE I'!D$2:D$624,Planilha4!B776,'COVID 19 FASE I'!G$2:G$624,Planilha4!M$348,'COVID 19 FASE I'!#REF!,Planilha4!M$347)</f>
        <v>#REF!</v>
      </c>
      <c r="N776" s="102" t="e">
        <f>SUMIFS('COVID 19 FASE I'!N$2:N$624,'COVID 19 FASE I'!D$2:D$624,Planilha4!B776,'COVID 19 FASE I'!G$2:G$624,Planilha4!N$348,'COVID 19 FASE I'!#REF!,Planilha4!N$347)</f>
        <v>#REF!</v>
      </c>
      <c r="O776" s="103" t="e">
        <f t="shared" si="16"/>
        <v>#REF!</v>
      </c>
    </row>
    <row r="777" spans="1:15" x14ac:dyDescent="0.25">
      <c r="A777" s="89" t="s">
        <v>1509</v>
      </c>
      <c r="B777" s="90" t="s">
        <v>1510</v>
      </c>
      <c r="C777" s="102" t="e">
        <f>SUMIFS('COVID 19 FASE I'!N$2:N$624,'COVID 19 FASE I'!D$2:D$624,Planilha4!B777,'COVID 19 FASE I'!G$2:G$624,Planilha4!C$348,'COVID 19 FASE I'!#REF!,Planilha4!C$347)</f>
        <v>#REF!</v>
      </c>
      <c r="D777" s="102" t="e">
        <f>SUMIFS('COVID 19 FASE I'!N$2:N$624,'COVID 19 FASE I'!D$2:D$624,Planilha4!B777,'COVID 19 FASE I'!G$2:G$624,Planilha4!D$348,'COVID 19 FASE I'!#REF!,Planilha4!D$347)</f>
        <v>#REF!</v>
      </c>
      <c r="E777" s="102" t="e">
        <f>SUMIFS('COVID 19 FASE I'!N$2:N$624,'COVID 19 FASE I'!D$2:D$624,Planilha4!B777,'COVID 19 FASE I'!G$2:G$624,Planilha4!E$348,'COVID 19 FASE I'!#REF!,Planilha4!E$347)</f>
        <v>#REF!</v>
      </c>
      <c r="F777" s="102" t="e">
        <f>SUMIFS('COVID 19 FASE I'!N$2:N$624,'COVID 19 FASE I'!D$2:D$624,Planilha4!B777,'COVID 19 FASE I'!G$2:G$624,Planilha4!F$348,'COVID 19 FASE I'!#REF!,Planilha4!F$347)</f>
        <v>#REF!</v>
      </c>
      <c r="G777" s="102" t="e">
        <f>SUMIFS('COVID 19 FASE I'!N$2:N$624,'COVID 19 FASE I'!D$2:D$624,Planilha4!B777,'COVID 19 FASE I'!G$2:G$624,Planilha4!G$348,'COVID 19 FASE I'!#REF!,Planilha4!G$347)</f>
        <v>#REF!</v>
      </c>
      <c r="H777" s="102" t="e">
        <f>SUMIFS('COVID 19 FASE I'!N$2:N$624,'COVID 19 FASE I'!D$2:D$624,Planilha4!B777,'COVID 19 FASE I'!G$2:G$624,Planilha4!H$348,'COVID 19 FASE I'!#REF!,Planilha4!H$347)</f>
        <v>#REF!</v>
      </c>
      <c r="I777" s="102" t="e">
        <f>SUMIFS('COVID 19 FASE I'!N$2:N$624,'COVID 19 FASE I'!D$2:D$624,Planilha4!B777,'COVID 19 FASE I'!G$2:G$624,Planilha4!I$348,'COVID 19 FASE I'!#REF!,Planilha4!I$347)</f>
        <v>#REF!</v>
      </c>
      <c r="J777" s="102" t="e">
        <f>SUMIFS('COVID 19 FASE I'!N$2:N$624,'COVID 19 FASE I'!D$2:D$624,Planilha4!B777,'COVID 19 FASE I'!G$2:G$624,Planilha4!J$348,'COVID 19 FASE I'!#REF!,Planilha4!J$347)</f>
        <v>#REF!</v>
      </c>
      <c r="K777" s="102" t="e">
        <f>SUMIFS('COVID 19 FASE I'!N$2:N$624,'COVID 19 FASE I'!D$2:D$624,Planilha4!B777,'COVID 19 FASE I'!G$2:G$624,Planilha4!K$348,'COVID 19 FASE I'!#REF!,Planilha4!K$347)</f>
        <v>#REF!</v>
      </c>
      <c r="L777" s="102" t="e">
        <f>SUMIFS('COVID 19 FASE I'!N$2:N$624,'COVID 19 FASE I'!D$2:D$624,Planilha4!B777,'COVID 19 FASE I'!G$2:G$624,Planilha4!L$348,'COVID 19 FASE I'!#REF!,Planilha4!L$347)</f>
        <v>#REF!</v>
      </c>
      <c r="M777" s="102" t="e">
        <f>SUMIFS('COVID 19 FASE I'!N$2:N$624,'COVID 19 FASE I'!D$2:D$624,Planilha4!B777,'COVID 19 FASE I'!G$2:G$624,Planilha4!M$348,'COVID 19 FASE I'!#REF!,Planilha4!M$347)</f>
        <v>#REF!</v>
      </c>
      <c r="N777" s="102" t="e">
        <f>SUMIFS('COVID 19 FASE I'!N$2:N$624,'COVID 19 FASE I'!D$2:D$624,Planilha4!B777,'COVID 19 FASE I'!G$2:G$624,Planilha4!N$348,'COVID 19 FASE I'!#REF!,Planilha4!N$347)</f>
        <v>#REF!</v>
      </c>
      <c r="O777" s="103" t="e">
        <f t="shared" si="16"/>
        <v>#REF!</v>
      </c>
    </row>
    <row r="778" spans="1:15" x14ac:dyDescent="0.25">
      <c r="A778" s="89" t="s">
        <v>1077</v>
      </c>
      <c r="B778" s="90" t="s">
        <v>1078</v>
      </c>
      <c r="C778" s="102" t="e">
        <f>SUMIFS('COVID 19 FASE I'!N$2:N$624,'COVID 19 FASE I'!D$2:D$624,Planilha4!B778,'COVID 19 FASE I'!G$2:G$624,Planilha4!C$348,'COVID 19 FASE I'!#REF!,Planilha4!C$347)</f>
        <v>#REF!</v>
      </c>
      <c r="D778" s="102" t="e">
        <f>SUMIFS('COVID 19 FASE I'!N$2:N$624,'COVID 19 FASE I'!D$2:D$624,Planilha4!B778,'COVID 19 FASE I'!G$2:G$624,Planilha4!D$348,'COVID 19 FASE I'!#REF!,Planilha4!D$347)</f>
        <v>#REF!</v>
      </c>
      <c r="E778" s="102" t="e">
        <f>SUMIFS('COVID 19 FASE I'!N$2:N$624,'COVID 19 FASE I'!D$2:D$624,Planilha4!B778,'COVID 19 FASE I'!G$2:G$624,Planilha4!E$348,'COVID 19 FASE I'!#REF!,Planilha4!E$347)</f>
        <v>#REF!</v>
      </c>
      <c r="F778" s="102" t="e">
        <f>SUMIFS('COVID 19 FASE I'!N$2:N$624,'COVID 19 FASE I'!D$2:D$624,Planilha4!B778,'COVID 19 FASE I'!G$2:G$624,Planilha4!F$348,'COVID 19 FASE I'!#REF!,Planilha4!F$347)</f>
        <v>#REF!</v>
      </c>
      <c r="G778" s="102" t="e">
        <f>SUMIFS('COVID 19 FASE I'!N$2:N$624,'COVID 19 FASE I'!D$2:D$624,Planilha4!B778,'COVID 19 FASE I'!G$2:G$624,Planilha4!G$348,'COVID 19 FASE I'!#REF!,Planilha4!G$347)</f>
        <v>#REF!</v>
      </c>
      <c r="H778" s="102" t="e">
        <f>SUMIFS('COVID 19 FASE I'!N$2:N$624,'COVID 19 FASE I'!D$2:D$624,Planilha4!B778,'COVID 19 FASE I'!G$2:G$624,Planilha4!H$348,'COVID 19 FASE I'!#REF!,Planilha4!H$347)</f>
        <v>#REF!</v>
      </c>
      <c r="I778" s="102" t="e">
        <f>SUMIFS('COVID 19 FASE I'!N$2:N$624,'COVID 19 FASE I'!D$2:D$624,Planilha4!B778,'COVID 19 FASE I'!G$2:G$624,Planilha4!I$348,'COVID 19 FASE I'!#REF!,Planilha4!I$347)</f>
        <v>#REF!</v>
      </c>
      <c r="J778" s="102" t="e">
        <f>SUMIFS('COVID 19 FASE I'!N$2:N$624,'COVID 19 FASE I'!D$2:D$624,Planilha4!B778,'COVID 19 FASE I'!G$2:G$624,Planilha4!J$348,'COVID 19 FASE I'!#REF!,Planilha4!J$347)</f>
        <v>#REF!</v>
      </c>
      <c r="K778" s="102" t="e">
        <f>SUMIFS('COVID 19 FASE I'!N$2:N$624,'COVID 19 FASE I'!D$2:D$624,Planilha4!B778,'COVID 19 FASE I'!G$2:G$624,Planilha4!K$348,'COVID 19 FASE I'!#REF!,Planilha4!K$347)</f>
        <v>#REF!</v>
      </c>
      <c r="L778" s="102" t="e">
        <f>SUMIFS('COVID 19 FASE I'!N$2:N$624,'COVID 19 FASE I'!D$2:D$624,Planilha4!B778,'COVID 19 FASE I'!G$2:G$624,Planilha4!L$348,'COVID 19 FASE I'!#REF!,Planilha4!L$347)</f>
        <v>#REF!</v>
      </c>
      <c r="M778" s="102" t="e">
        <f>SUMIFS('COVID 19 FASE I'!N$2:N$624,'COVID 19 FASE I'!D$2:D$624,Planilha4!B778,'COVID 19 FASE I'!G$2:G$624,Planilha4!M$348,'COVID 19 FASE I'!#REF!,Planilha4!M$347)</f>
        <v>#REF!</v>
      </c>
      <c r="N778" s="102" t="e">
        <f>SUMIFS('COVID 19 FASE I'!N$2:N$624,'COVID 19 FASE I'!D$2:D$624,Planilha4!B778,'COVID 19 FASE I'!G$2:G$624,Planilha4!N$348,'COVID 19 FASE I'!#REF!,Planilha4!N$347)</f>
        <v>#REF!</v>
      </c>
      <c r="O778" s="103" t="e">
        <f t="shared" si="16"/>
        <v>#REF!</v>
      </c>
    </row>
    <row r="779" spans="1:15" x14ac:dyDescent="0.25">
      <c r="A779" s="89" t="s">
        <v>1690</v>
      </c>
      <c r="B779" s="90" t="s">
        <v>887</v>
      </c>
      <c r="C779" s="102" t="e">
        <f>SUMIFS('COVID 19 FASE I'!N$2:N$624,'COVID 19 FASE I'!D$2:D$624,Planilha4!B779,'COVID 19 FASE I'!G$2:G$624,Planilha4!C$348,'COVID 19 FASE I'!#REF!,Planilha4!C$347)</f>
        <v>#REF!</v>
      </c>
      <c r="D779" s="102" t="e">
        <f>SUMIFS('COVID 19 FASE I'!N$2:N$624,'COVID 19 FASE I'!D$2:D$624,Planilha4!B779,'COVID 19 FASE I'!G$2:G$624,Planilha4!D$348,'COVID 19 FASE I'!#REF!,Planilha4!D$347)</f>
        <v>#REF!</v>
      </c>
      <c r="E779" s="102" t="e">
        <f>SUMIFS('COVID 19 FASE I'!N$2:N$624,'COVID 19 FASE I'!D$2:D$624,Planilha4!B779,'COVID 19 FASE I'!G$2:G$624,Planilha4!E$348,'COVID 19 FASE I'!#REF!,Planilha4!E$347)</f>
        <v>#REF!</v>
      </c>
      <c r="F779" s="102" t="e">
        <f>SUMIFS('COVID 19 FASE I'!N$2:N$624,'COVID 19 FASE I'!D$2:D$624,Planilha4!B779,'COVID 19 FASE I'!G$2:G$624,Planilha4!F$348,'COVID 19 FASE I'!#REF!,Planilha4!F$347)</f>
        <v>#REF!</v>
      </c>
      <c r="G779" s="102" t="e">
        <f>SUMIFS('COVID 19 FASE I'!N$2:N$624,'COVID 19 FASE I'!D$2:D$624,Planilha4!B779,'COVID 19 FASE I'!G$2:G$624,Planilha4!G$348,'COVID 19 FASE I'!#REF!,Planilha4!G$347)</f>
        <v>#REF!</v>
      </c>
      <c r="H779" s="102" t="e">
        <f>SUMIFS('COVID 19 FASE I'!N$2:N$624,'COVID 19 FASE I'!D$2:D$624,Planilha4!B779,'COVID 19 FASE I'!G$2:G$624,Planilha4!H$348,'COVID 19 FASE I'!#REF!,Planilha4!H$347)</f>
        <v>#REF!</v>
      </c>
      <c r="I779" s="102" t="e">
        <f>SUMIFS('COVID 19 FASE I'!N$2:N$624,'COVID 19 FASE I'!D$2:D$624,Planilha4!B779,'COVID 19 FASE I'!G$2:G$624,Planilha4!I$348,'COVID 19 FASE I'!#REF!,Planilha4!I$347)</f>
        <v>#REF!</v>
      </c>
      <c r="J779" s="102" t="e">
        <f>SUMIFS('COVID 19 FASE I'!N$2:N$624,'COVID 19 FASE I'!D$2:D$624,Planilha4!B779,'COVID 19 FASE I'!G$2:G$624,Planilha4!J$348,'COVID 19 FASE I'!#REF!,Planilha4!J$347)</f>
        <v>#REF!</v>
      </c>
      <c r="K779" s="102" t="e">
        <f>SUMIFS('COVID 19 FASE I'!N$2:N$624,'COVID 19 FASE I'!D$2:D$624,Planilha4!B779,'COVID 19 FASE I'!G$2:G$624,Planilha4!K$348,'COVID 19 FASE I'!#REF!,Planilha4!K$347)</f>
        <v>#REF!</v>
      </c>
      <c r="L779" s="102" t="e">
        <f>SUMIFS('COVID 19 FASE I'!N$2:N$624,'COVID 19 FASE I'!D$2:D$624,Planilha4!B779,'COVID 19 FASE I'!G$2:G$624,Planilha4!L$348,'COVID 19 FASE I'!#REF!,Planilha4!L$347)</f>
        <v>#REF!</v>
      </c>
      <c r="M779" s="102" t="e">
        <f>SUMIFS('COVID 19 FASE I'!N$2:N$624,'COVID 19 FASE I'!D$2:D$624,Planilha4!B779,'COVID 19 FASE I'!G$2:G$624,Planilha4!M$348,'COVID 19 FASE I'!#REF!,Planilha4!M$347)</f>
        <v>#REF!</v>
      </c>
      <c r="N779" s="102" t="e">
        <f>SUMIFS('COVID 19 FASE I'!N$2:N$624,'COVID 19 FASE I'!D$2:D$624,Planilha4!B779,'COVID 19 FASE I'!G$2:G$624,Planilha4!N$348,'COVID 19 FASE I'!#REF!,Planilha4!N$347)</f>
        <v>#REF!</v>
      </c>
      <c r="O779" s="103" t="e">
        <f t="shared" si="16"/>
        <v>#REF!</v>
      </c>
    </row>
    <row r="780" spans="1:15" x14ac:dyDescent="0.25">
      <c r="A780" s="89" t="s">
        <v>2275</v>
      </c>
      <c r="B780" s="90" t="s">
        <v>2276</v>
      </c>
      <c r="C780" s="102" t="e">
        <f>SUMIFS('COVID 19 FASE I'!N$2:N$624,'COVID 19 FASE I'!D$2:D$624,Planilha4!B780,'COVID 19 FASE I'!G$2:G$624,Planilha4!C$348,'COVID 19 FASE I'!#REF!,Planilha4!C$347)</f>
        <v>#REF!</v>
      </c>
      <c r="D780" s="102" t="e">
        <f>SUMIFS('COVID 19 FASE I'!N$2:N$624,'COVID 19 FASE I'!D$2:D$624,Planilha4!B780,'COVID 19 FASE I'!G$2:G$624,Planilha4!D$348,'COVID 19 FASE I'!#REF!,Planilha4!D$347)</f>
        <v>#REF!</v>
      </c>
      <c r="E780" s="102" t="e">
        <f>SUMIFS('COVID 19 FASE I'!N$2:N$624,'COVID 19 FASE I'!D$2:D$624,Planilha4!B780,'COVID 19 FASE I'!G$2:G$624,Planilha4!E$348,'COVID 19 FASE I'!#REF!,Planilha4!E$347)</f>
        <v>#REF!</v>
      </c>
      <c r="F780" s="102" t="e">
        <f>SUMIFS('COVID 19 FASE I'!N$2:N$624,'COVID 19 FASE I'!D$2:D$624,Planilha4!B780,'COVID 19 FASE I'!G$2:G$624,Planilha4!F$348,'COVID 19 FASE I'!#REF!,Planilha4!F$347)</f>
        <v>#REF!</v>
      </c>
      <c r="G780" s="102" t="e">
        <f>SUMIFS('COVID 19 FASE I'!N$2:N$624,'COVID 19 FASE I'!D$2:D$624,Planilha4!B780,'COVID 19 FASE I'!G$2:G$624,Planilha4!G$348,'COVID 19 FASE I'!#REF!,Planilha4!G$347)</f>
        <v>#REF!</v>
      </c>
      <c r="H780" s="102" t="e">
        <f>SUMIFS('COVID 19 FASE I'!N$2:N$624,'COVID 19 FASE I'!D$2:D$624,Planilha4!B780,'COVID 19 FASE I'!G$2:G$624,Planilha4!H$348,'COVID 19 FASE I'!#REF!,Planilha4!H$347)</f>
        <v>#REF!</v>
      </c>
      <c r="I780" s="102" t="e">
        <f>SUMIFS('COVID 19 FASE I'!N$2:N$624,'COVID 19 FASE I'!D$2:D$624,Planilha4!B780,'COVID 19 FASE I'!G$2:G$624,Planilha4!I$348,'COVID 19 FASE I'!#REF!,Planilha4!I$347)</f>
        <v>#REF!</v>
      </c>
      <c r="J780" s="102" t="e">
        <f>SUMIFS('COVID 19 FASE I'!N$2:N$624,'COVID 19 FASE I'!D$2:D$624,Planilha4!B780,'COVID 19 FASE I'!G$2:G$624,Planilha4!J$348,'COVID 19 FASE I'!#REF!,Planilha4!J$347)</f>
        <v>#REF!</v>
      </c>
      <c r="K780" s="102" t="e">
        <f>SUMIFS('COVID 19 FASE I'!N$2:N$624,'COVID 19 FASE I'!D$2:D$624,Planilha4!B780,'COVID 19 FASE I'!G$2:G$624,Planilha4!K$348,'COVID 19 FASE I'!#REF!,Planilha4!K$347)</f>
        <v>#REF!</v>
      </c>
      <c r="L780" s="102" t="e">
        <f>SUMIFS('COVID 19 FASE I'!N$2:N$624,'COVID 19 FASE I'!D$2:D$624,Planilha4!B780,'COVID 19 FASE I'!G$2:G$624,Planilha4!L$348,'COVID 19 FASE I'!#REF!,Planilha4!L$347)</f>
        <v>#REF!</v>
      </c>
      <c r="M780" s="102" t="e">
        <f>SUMIFS('COVID 19 FASE I'!N$2:N$624,'COVID 19 FASE I'!D$2:D$624,Planilha4!B780,'COVID 19 FASE I'!G$2:G$624,Planilha4!M$348,'COVID 19 FASE I'!#REF!,Planilha4!M$347)</f>
        <v>#REF!</v>
      </c>
      <c r="N780" s="102" t="e">
        <f>SUMIFS('COVID 19 FASE I'!N$2:N$624,'COVID 19 FASE I'!D$2:D$624,Planilha4!B780,'COVID 19 FASE I'!G$2:G$624,Planilha4!N$348,'COVID 19 FASE I'!#REF!,Planilha4!N$347)</f>
        <v>#REF!</v>
      </c>
      <c r="O780" s="103" t="e">
        <f t="shared" si="16"/>
        <v>#REF!</v>
      </c>
    </row>
    <row r="781" spans="1:15" x14ac:dyDescent="0.25">
      <c r="A781" s="89" t="s">
        <v>2589</v>
      </c>
      <c r="B781" s="90" t="s">
        <v>2590</v>
      </c>
      <c r="C781" s="102" t="e">
        <f>SUMIFS('COVID 19 FASE I'!N$2:N$624,'COVID 19 FASE I'!D$2:D$624,Planilha4!B781,'COVID 19 FASE I'!G$2:G$624,Planilha4!C$348,'COVID 19 FASE I'!#REF!,Planilha4!C$347)</f>
        <v>#REF!</v>
      </c>
      <c r="D781" s="102" t="e">
        <f>SUMIFS('COVID 19 FASE I'!N$2:N$624,'COVID 19 FASE I'!D$2:D$624,Planilha4!B781,'COVID 19 FASE I'!G$2:G$624,Planilha4!D$348,'COVID 19 FASE I'!#REF!,Planilha4!D$347)</f>
        <v>#REF!</v>
      </c>
      <c r="E781" s="102" t="e">
        <f>SUMIFS('COVID 19 FASE I'!N$2:N$624,'COVID 19 FASE I'!D$2:D$624,Planilha4!B781,'COVID 19 FASE I'!G$2:G$624,Planilha4!E$348,'COVID 19 FASE I'!#REF!,Planilha4!E$347)</f>
        <v>#REF!</v>
      </c>
      <c r="F781" s="102" t="e">
        <f>SUMIFS('COVID 19 FASE I'!N$2:N$624,'COVID 19 FASE I'!D$2:D$624,Planilha4!B781,'COVID 19 FASE I'!G$2:G$624,Planilha4!F$348,'COVID 19 FASE I'!#REF!,Planilha4!F$347)</f>
        <v>#REF!</v>
      </c>
      <c r="G781" s="102" t="e">
        <f>SUMIFS('COVID 19 FASE I'!N$2:N$624,'COVID 19 FASE I'!D$2:D$624,Planilha4!B781,'COVID 19 FASE I'!G$2:G$624,Planilha4!G$348,'COVID 19 FASE I'!#REF!,Planilha4!G$347)</f>
        <v>#REF!</v>
      </c>
      <c r="H781" s="102" t="e">
        <f>SUMIFS('COVID 19 FASE I'!N$2:N$624,'COVID 19 FASE I'!D$2:D$624,Planilha4!B781,'COVID 19 FASE I'!G$2:G$624,Planilha4!H$348,'COVID 19 FASE I'!#REF!,Planilha4!H$347)</f>
        <v>#REF!</v>
      </c>
      <c r="I781" s="102" t="e">
        <f>SUMIFS('COVID 19 FASE I'!N$2:N$624,'COVID 19 FASE I'!D$2:D$624,Planilha4!B781,'COVID 19 FASE I'!G$2:G$624,Planilha4!I$348,'COVID 19 FASE I'!#REF!,Planilha4!I$347)</f>
        <v>#REF!</v>
      </c>
      <c r="J781" s="102" t="e">
        <f>SUMIFS('COVID 19 FASE I'!N$2:N$624,'COVID 19 FASE I'!D$2:D$624,Planilha4!B781,'COVID 19 FASE I'!G$2:G$624,Planilha4!J$348,'COVID 19 FASE I'!#REF!,Planilha4!J$347)</f>
        <v>#REF!</v>
      </c>
      <c r="K781" s="102" t="e">
        <f>SUMIFS('COVID 19 FASE I'!N$2:N$624,'COVID 19 FASE I'!D$2:D$624,Planilha4!B781,'COVID 19 FASE I'!G$2:G$624,Planilha4!K$348,'COVID 19 FASE I'!#REF!,Planilha4!K$347)</f>
        <v>#REF!</v>
      </c>
      <c r="L781" s="102" t="e">
        <f>SUMIFS('COVID 19 FASE I'!N$2:N$624,'COVID 19 FASE I'!D$2:D$624,Planilha4!B781,'COVID 19 FASE I'!G$2:G$624,Planilha4!L$348,'COVID 19 FASE I'!#REF!,Planilha4!L$347)</f>
        <v>#REF!</v>
      </c>
      <c r="M781" s="102" t="e">
        <f>SUMIFS('COVID 19 FASE I'!N$2:N$624,'COVID 19 FASE I'!D$2:D$624,Planilha4!B781,'COVID 19 FASE I'!G$2:G$624,Planilha4!M$348,'COVID 19 FASE I'!#REF!,Planilha4!M$347)</f>
        <v>#REF!</v>
      </c>
      <c r="N781" s="102" t="e">
        <f>SUMIFS('COVID 19 FASE I'!N$2:N$624,'COVID 19 FASE I'!D$2:D$624,Planilha4!B781,'COVID 19 FASE I'!G$2:G$624,Planilha4!N$348,'COVID 19 FASE I'!#REF!,Planilha4!N$347)</f>
        <v>#REF!</v>
      </c>
      <c r="O781" s="103" t="e">
        <f t="shared" si="16"/>
        <v>#REF!</v>
      </c>
    </row>
    <row r="782" spans="1:15" x14ac:dyDescent="0.25">
      <c r="A782" s="87" t="s">
        <v>636</v>
      </c>
      <c r="B782" s="88" t="s">
        <v>832</v>
      </c>
      <c r="C782" s="102" t="e">
        <f>SUMIFS('COVID 19 FASE I'!N$2:N$624,'COVID 19 FASE I'!D$2:D$624,Planilha4!B782,'COVID 19 FASE I'!G$2:G$624,Planilha4!C$348,'COVID 19 FASE I'!#REF!,Planilha4!C$347)</f>
        <v>#REF!</v>
      </c>
      <c r="D782" s="102" t="e">
        <f>SUMIFS('COVID 19 FASE I'!N$2:N$624,'COVID 19 FASE I'!D$2:D$624,Planilha4!B782,'COVID 19 FASE I'!G$2:G$624,Planilha4!D$348,'COVID 19 FASE I'!#REF!,Planilha4!D$347)</f>
        <v>#REF!</v>
      </c>
      <c r="E782" s="102" t="e">
        <f>SUMIFS('COVID 19 FASE I'!N$2:N$624,'COVID 19 FASE I'!D$2:D$624,Planilha4!B782,'COVID 19 FASE I'!G$2:G$624,Planilha4!E$348,'COVID 19 FASE I'!#REF!,Planilha4!E$347)</f>
        <v>#REF!</v>
      </c>
      <c r="F782" s="102" t="e">
        <f>SUMIFS('COVID 19 FASE I'!N$2:N$624,'COVID 19 FASE I'!D$2:D$624,Planilha4!B782,'COVID 19 FASE I'!G$2:G$624,Planilha4!F$348,'COVID 19 FASE I'!#REF!,Planilha4!F$347)</f>
        <v>#REF!</v>
      </c>
      <c r="G782" s="102" t="e">
        <f>SUMIFS('COVID 19 FASE I'!N$2:N$624,'COVID 19 FASE I'!D$2:D$624,Planilha4!B782,'COVID 19 FASE I'!G$2:G$624,Planilha4!G$348,'COVID 19 FASE I'!#REF!,Planilha4!G$347)</f>
        <v>#REF!</v>
      </c>
      <c r="H782" s="102" t="e">
        <f>SUMIFS('COVID 19 FASE I'!N$2:N$624,'COVID 19 FASE I'!D$2:D$624,Planilha4!B782,'COVID 19 FASE I'!G$2:G$624,Planilha4!H$348,'COVID 19 FASE I'!#REF!,Planilha4!H$347)</f>
        <v>#REF!</v>
      </c>
      <c r="I782" s="102" t="e">
        <f>SUMIFS('COVID 19 FASE I'!N$2:N$624,'COVID 19 FASE I'!D$2:D$624,Planilha4!B782,'COVID 19 FASE I'!G$2:G$624,Planilha4!I$348,'COVID 19 FASE I'!#REF!,Planilha4!I$347)</f>
        <v>#REF!</v>
      </c>
      <c r="J782" s="102" t="e">
        <f>SUMIFS('COVID 19 FASE I'!N$2:N$624,'COVID 19 FASE I'!D$2:D$624,Planilha4!B782,'COVID 19 FASE I'!G$2:G$624,Planilha4!J$348,'COVID 19 FASE I'!#REF!,Planilha4!J$347)</f>
        <v>#REF!</v>
      </c>
      <c r="K782" s="102" t="e">
        <f>SUMIFS('COVID 19 FASE I'!N$2:N$624,'COVID 19 FASE I'!D$2:D$624,Planilha4!B782,'COVID 19 FASE I'!G$2:G$624,Planilha4!K$348,'COVID 19 FASE I'!#REF!,Planilha4!K$347)</f>
        <v>#REF!</v>
      </c>
      <c r="L782" s="102" t="e">
        <f>SUMIFS('COVID 19 FASE I'!N$2:N$624,'COVID 19 FASE I'!D$2:D$624,Planilha4!B782,'COVID 19 FASE I'!G$2:G$624,Planilha4!L$348,'COVID 19 FASE I'!#REF!,Planilha4!L$347)</f>
        <v>#REF!</v>
      </c>
      <c r="M782" s="102" t="e">
        <f>SUMIFS('COVID 19 FASE I'!N$2:N$624,'COVID 19 FASE I'!D$2:D$624,Planilha4!B782,'COVID 19 FASE I'!G$2:G$624,Planilha4!M$348,'COVID 19 FASE I'!#REF!,Planilha4!M$347)</f>
        <v>#REF!</v>
      </c>
      <c r="N782" s="102" t="e">
        <f>SUMIFS('COVID 19 FASE I'!N$2:N$624,'COVID 19 FASE I'!D$2:D$624,Planilha4!B782,'COVID 19 FASE I'!G$2:G$624,Planilha4!N$348,'COVID 19 FASE I'!#REF!,Planilha4!N$347)</f>
        <v>#REF!</v>
      </c>
      <c r="O782" s="103" t="e">
        <f t="shared" si="16"/>
        <v>#REF!</v>
      </c>
    </row>
    <row r="783" spans="1:15" x14ac:dyDescent="0.25">
      <c r="A783" s="89" t="s">
        <v>2762</v>
      </c>
      <c r="B783" s="90" t="s">
        <v>2763</v>
      </c>
      <c r="C783" s="102" t="e">
        <f>SUMIFS('COVID 19 FASE I'!N$2:N$624,'COVID 19 FASE I'!D$2:D$624,Planilha4!B783,'COVID 19 FASE I'!G$2:G$624,Planilha4!C$348,'COVID 19 FASE I'!#REF!,Planilha4!C$347)</f>
        <v>#REF!</v>
      </c>
      <c r="D783" s="102" t="e">
        <f>SUMIFS('COVID 19 FASE I'!N$2:N$624,'COVID 19 FASE I'!D$2:D$624,Planilha4!B783,'COVID 19 FASE I'!G$2:G$624,Planilha4!D$348,'COVID 19 FASE I'!#REF!,Planilha4!D$347)</f>
        <v>#REF!</v>
      </c>
      <c r="E783" s="102" t="e">
        <f>SUMIFS('COVID 19 FASE I'!N$2:N$624,'COVID 19 FASE I'!D$2:D$624,Planilha4!B783,'COVID 19 FASE I'!G$2:G$624,Planilha4!E$348,'COVID 19 FASE I'!#REF!,Planilha4!E$347)</f>
        <v>#REF!</v>
      </c>
      <c r="F783" s="102" t="e">
        <f>SUMIFS('COVID 19 FASE I'!N$2:N$624,'COVID 19 FASE I'!D$2:D$624,Planilha4!B783,'COVID 19 FASE I'!G$2:G$624,Planilha4!F$348,'COVID 19 FASE I'!#REF!,Planilha4!F$347)</f>
        <v>#REF!</v>
      </c>
      <c r="G783" s="102" t="e">
        <f>SUMIFS('COVID 19 FASE I'!N$2:N$624,'COVID 19 FASE I'!D$2:D$624,Planilha4!B783,'COVID 19 FASE I'!G$2:G$624,Planilha4!G$348,'COVID 19 FASE I'!#REF!,Planilha4!G$347)</f>
        <v>#REF!</v>
      </c>
      <c r="H783" s="102" t="e">
        <f>SUMIFS('COVID 19 FASE I'!N$2:N$624,'COVID 19 FASE I'!D$2:D$624,Planilha4!B783,'COVID 19 FASE I'!G$2:G$624,Planilha4!H$348,'COVID 19 FASE I'!#REF!,Planilha4!H$347)</f>
        <v>#REF!</v>
      </c>
      <c r="I783" s="102" t="e">
        <f>SUMIFS('COVID 19 FASE I'!N$2:N$624,'COVID 19 FASE I'!D$2:D$624,Planilha4!B783,'COVID 19 FASE I'!G$2:G$624,Planilha4!I$348,'COVID 19 FASE I'!#REF!,Planilha4!I$347)</f>
        <v>#REF!</v>
      </c>
      <c r="J783" s="102" t="e">
        <f>SUMIFS('COVID 19 FASE I'!N$2:N$624,'COVID 19 FASE I'!D$2:D$624,Planilha4!B783,'COVID 19 FASE I'!G$2:G$624,Planilha4!J$348,'COVID 19 FASE I'!#REF!,Planilha4!J$347)</f>
        <v>#REF!</v>
      </c>
      <c r="K783" s="102" t="e">
        <f>SUMIFS('COVID 19 FASE I'!N$2:N$624,'COVID 19 FASE I'!D$2:D$624,Planilha4!B783,'COVID 19 FASE I'!G$2:G$624,Planilha4!K$348,'COVID 19 FASE I'!#REF!,Planilha4!K$347)</f>
        <v>#REF!</v>
      </c>
      <c r="L783" s="102" t="e">
        <f>SUMIFS('COVID 19 FASE I'!N$2:N$624,'COVID 19 FASE I'!D$2:D$624,Planilha4!B783,'COVID 19 FASE I'!G$2:G$624,Planilha4!L$348,'COVID 19 FASE I'!#REF!,Planilha4!L$347)</f>
        <v>#REF!</v>
      </c>
      <c r="M783" s="102" t="e">
        <f>SUMIFS('COVID 19 FASE I'!N$2:N$624,'COVID 19 FASE I'!D$2:D$624,Planilha4!B783,'COVID 19 FASE I'!G$2:G$624,Planilha4!M$348,'COVID 19 FASE I'!#REF!,Planilha4!M$347)</f>
        <v>#REF!</v>
      </c>
      <c r="N783" s="102" t="e">
        <f>SUMIFS('COVID 19 FASE I'!N$2:N$624,'COVID 19 FASE I'!D$2:D$624,Planilha4!B783,'COVID 19 FASE I'!G$2:G$624,Planilha4!N$348,'COVID 19 FASE I'!#REF!,Planilha4!N$347)</f>
        <v>#REF!</v>
      </c>
      <c r="O783" s="103" t="e">
        <f t="shared" si="16"/>
        <v>#REF!</v>
      </c>
    </row>
    <row r="784" spans="1:15" x14ac:dyDescent="0.25">
      <c r="A784" s="89" t="s">
        <v>1631</v>
      </c>
      <c r="B784" s="90" t="s">
        <v>1632</v>
      </c>
      <c r="C784" s="102" t="e">
        <f>SUMIFS('COVID 19 FASE I'!N$2:N$624,'COVID 19 FASE I'!D$2:D$624,Planilha4!B784,'COVID 19 FASE I'!G$2:G$624,Planilha4!C$348,'COVID 19 FASE I'!#REF!,Planilha4!C$347)</f>
        <v>#REF!</v>
      </c>
      <c r="D784" s="102" t="e">
        <f>SUMIFS('COVID 19 FASE I'!N$2:N$624,'COVID 19 FASE I'!D$2:D$624,Planilha4!B784,'COVID 19 FASE I'!G$2:G$624,Planilha4!D$348,'COVID 19 FASE I'!#REF!,Planilha4!D$347)</f>
        <v>#REF!</v>
      </c>
      <c r="E784" s="102" t="e">
        <f>SUMIFS('COVID 19 FASE I'!N$2:N$624,'COVID 19 FASE I'!D$2:D$624,Planilha4!B784,'COVID 19 FASE I'!G$2:G$624,Planilha4!E$348,'COVID 19 FASE I'!#REF!,Planilha4!E$347)</f>
        <v>#REF!</v>
      </c>
      <c r="F784" s="102" t="e">
        <f>SUMIFS('COVID 19 FASE I'!N$2:N$624,'COVID 19 FASE I'!D$2:D$624,Planilha4!B784,'COVID 19 FASE I'!G$2:G$624,Planilha4!F$348,'COVID 19 FASE I'!#REF!,Planilha4!F$347)</f>
        <v>#REF!</v>
      </c>
      <c r="G784" s="102" t="e">
        <f>SUMIFS('COVID 19 FASE I'!N$2:N$624,'COVID 19 FASE I'!D$2:D$624,Planilha4!B784,'COVID 19 FASE I'!G$2:G$624,Planilha4!G$348,'COVID 19 FASE I'!#REF!,Planilha4!G$347)</f>
        <v>#REF!</v>
      </c>
      <c r="H784" s="102" t="e">
        <f>SUMIFS('COVID 19 FASE I'!N$2:N$624,'COVID 19 FASE I'!D$2:D$624,Planilha4!B784,'COVID 19 FASE I'!G$2:G$624,Planilha4!H$348,'COVID 19 FASE I'!#REF!,Planilha4!H$347)</f>
        <v>#REF!</v>
      </c>
      <c r="I784" s="102" t="e">
        <f>SUMIFS('COVID 19 FASE I'!N$2:N$624,'COVID 19 FASE I'!D$2:D$624,Planilha4!B784,'COVID 19 FASE I'!G$2:G$624,Planilha4!I$348,'COVID 19 FASE I'!#REF!,Planilha4!I$347)</f>
        <v>#REF!</v>
      </c>
      <c r="J784" s="102" t="e">
        <f>SUMIFS('COVID 19 FASE I'!N$2:N$624,'COVID 19 FASE I'!D$2:D$624,Planilha4!B784,'COVID 19 FASE I'!G$2:G$624,Planilha4!J$348,'COVID 19 FASE I'!#REF!,Planilha4!J$347)</f>
        <v>#REF!</v>
      </c>
      <c r="K784" s="102" t="e">
        <f>SUMIFS('COVID 19 FASE I'!N$2:N$624,'COVID 19 FASE I'!D$2:D$624,Planilha4!B784,'COVID 19 FASE I'!G$2:G$624,Planilha4!K$348,'COVID 19 FASE I'!#REF!,Planilha4!K$347)</f>
        <v>#REF!</v>
      </c>
      <c r="L784" s="102" t="e">
        <f>SUMIFS('COVID 19 FASE I'!N$2:N$624,'COVID 19 FASE I'!D$2:D$624,Planilha4!B784,'COVID 19 FASE I'!G$2:G$624,Planilha4!L$348,'COVID 19 FASE I'!#REF!,Planilha4!L$347)</f>
        <v>#REF!</v>
      </c>
      <c r="M784" s="102" t="e">
        <f>SUMIFS('COVID 19 FASE I'!N$2:N$624,'COVID 19 FASE I'!D$2:D$624,Planilha4!B784,'COVID 19 FASE I'!G$2:G$624,Planilha4!M$348,'COVID 19 FASE I'!#REF!,Planilha4!M$347)</f>
        <v>#REF!</v>
      </c>
      <c r="N784" s="102" t="e">
        <f>SUMIFS('COVID 19 FASE I'!N$2:N$624,'COVID 19 FASE I'!D$2:D$624,Planilha4!B784,'COVID 19 FASE I'!G$2:G$624,Planilha4!N$348,'COVID 19 FASE I'!#REF!,Planilha4!N$347)</f>
        <v>#REF!</v>
      </c>
      <c r="O784" s="103" t="e">
        <f t="shared" si="16"/>
        <v>#REF!</v>
      </c>
    </row>
    <row r="785" spans="1:15" x14ac:dyDescent="0.25">
      <c r="A785" s="89" t="s">
        <v>3389</v>
      </c>
      <c r="B785" s="90" t="s">
        <v>1612</v>
      </c>
      <c r="C785" s="102" t="e">
        <f>SUMIFS('COVID 19 FASE I'!N$2:N$624,'COVID 19 FASE I'!D$2:D$624,Planilha4!B785,'COVID 19 FASE I'!G$2:G$624,Planilha4!C$348,'COVID 19 FASE I'!#REF!,Planilha4!C$347)</f>
        <v>#REF!</v>
      </c>
      <c r="D785" s="102" t="e">
        <f>SUMIFS('COVID 19 FASE I'!N$2:N$624,'COVID 19 FASE I'!D$2:D$624,Planilha4!B785,'COVID 19 FASE I'!G$2:G$624,Planilha4!D$348,'COVID 19 FASE I'!#REF!,Planilha4!D$347)</f>
        <v>#REF!</v>
      </c>
      <c r="E785" s="102" t="e">
        <f>SUMIFS('COVID 19 FASE I'!N$2:N$624,'COVID 19 FASE I'!D$2:D$624,Planilha4!B785,'COVID 19 FASE I'!G$2:G$624,Planilha4!E$348,'COVID 19 FASE I'!#REF!,Planilha4!E$347)</f>
        <v>#REF!</v>
      </c>
      <c r="F785" s="102" t="e">
        <f>SUMIFS('COVID 19 FASE I'!N$2:N$624,'COVID 19 FASE I'!D$2:D$624,Planilha4!B785,'COVID 19 FASE I'!G$2:G$624,Planilha4!F$348,'COVID 19 FASE I'!#REF!,Planilha4!F$347)</f>
        <v>#REF!</v>
      </c>
      <c r="G785" s="102" t="e">
        <f>SUMIFS('COVID 19 FASE I'!N$2:N$624,'COVID 19 FASE I'!D$2:D$624,Planilha4!B785,'COVID 19 FASE I'!G$2:G$624,Planilha4!G$348,'COVID 19 FASE I'!#REF!,Planilha4!G$347)</f>
        <v>#REF!</v>
      </c>
      <c r="H785" s="102" t="e">
        <f>SUMIFS('COVID 19 FASE I'!N$2:N$624,'COVID 19 FASE I'!D$2:D$624,Planilha4!B785,'COVID 19 FASE I'!G$2:G$624,Planilha4!H$348,'COVID 19 FASE I'!#REF!,Planilha4!H$347)</f>
        <v>#REF!</v>
      </c>
      <c r="I785" s="102" t="e">
        <f>SUMIFS('COVID 19 FASE I'!N$2:N$624,'COVID 19 FASE I'!D$2:D$624,Planilha4!B785,'COVID 19 FASE I'!G$2:G$624,Planilha4!I$348,'COVID 19 FASE I'!#REF!,Planilha4!I$347)</f>
        <v>#REF!</v>
      </c>
      <c r="J785" s="102" t="e">
        <f>SUMIFS('COVID 19 FASE I'!N$2:N$624,'COVID 19 FASE I'!D$2:D$624,Planilha4!B785,'COVID 19 FASE I'!G$2:G$624,Planilha4!J$348,'COVID 19 FASE I'!#REF!,Planilha4!J$347)</f>
        <v>#REF!</v>
      </c>
      <c r="K785" s="102" t="e">
        <f>SUMIFS('COVID 19 FASE I'!N$2:N$624,'COVID 19 FASE I'!D$2:D$624,Planilha4!B785,'COVID 19 FASE I'!G$2:G$624,Planilha4!K$348,'COVID 19 FASE I'!#REF!,Planilha4!K$347)</f>
        <v>#REF!</v>
      </c>
      <c r="L785" s="102" t="e">
        <f>SUMIFS('COVID 19 FASE I'!N$2:N$624,'COVID 19 FASE I'!D$2:D$624,Planilha4!B785,'COVID 19 FASE I'!G$2:G$624,Planilha4!L$348,'COVID 19 FASE I'!#REF!,Planilha4!L$347)</f>
        <v>#REF!</v>
      </c>
      <c r="M785" s="102" t="e">
        <f>SUMIFS('COVID 19 FASE I'!N$2:N$624,'COVID 19 FASE I'!D$2:D$624,Planilha4!B785,'COVID 19 FASE I'!G$2:G$624,Planilha4!M$348,'COVID 19 FASE I'!#REF!,Planilha4!M$347)</f>
        <v>#REF!</v>
      </c>
      <c r="N785" s="102" t="e">
        <f>SUMIFS('COVID 19 FASE I'!N$2:N$624,'COVID 19 FASE I'!D$2:D$624,Planilha4!B785,'COVID 19 FASE I'!G$2:G$624,Planilha4!N$348,'COVID 19 FASE I'!#REF!,Planilha4!N$347)</f>
        <v>#REF!</v>
      </c>
      <c r="O785" s="103" t="e">
        <f t="shared" si="16"/>
        <v>#REF!</v>
      </c>
    </row>
    <row r="786" spans="1:15" x14ac:dyDescent="0.25">
      <c r="A786" s="89" t="s">
        <v>3390</v>
      </c>
      <c r="B786" s="90" t="s">
        <v>2474</v>
      </c>
      <c r="C786" s="102" t="e">
        <f>SUMIFS('COVID 19 FASE I'!N$2:N$624,'COVID 19 FASE I'!D$2:D$624,Planilha4!B786,'COVID 19 FASE I'!G$2:G$624,Planilha4!C$348,'COVID 19 FASE I'!#REF!,Planilha4!C$347)</f>
        <v>#REF!</v>
      </c>
      <c r="D786" s="102" t="e">
        <f>SUMIFS('COVID 19 FASE I'!N$2:N$624,'COVID 19 FASE I'!D$2:D$624,Planilha4!B786,'COVID 19 FASE I'!G$2:G$624,Planilha4!D$348,'COVID 19 FASE I'!#REF!,Planilha4!D$347)</f>
        <v>#REF!</v>
      </c>
      <c r="E786" s="102" t="e">
        <f>SUMIFS('COVID 19 FASE I'!N$2:N$624,'COVID 19 FASE I'!D$2:D$624,Planilha4!B786,'COVID 19 FASE I'!G$2:G$624,Planilha4!E$348,'COVID 19 FASE I'!#REF!,Planilha4!E$347)</f>
        <v>#REF!</v>
      </c>
      <c r="F786" s="102" t="e">
        <f>SUMIFS('COVID 19 FASE I'!N$2:N$624,'COVID 19 FASE I'!D$2:D$624,Planilha4!B786,'COVID 19 FASE I'!G$2:G$624,Planilha4!F$348,'COVID 19 FASE I'!#REF!,Planilha4!F$347)</f>
        <v>#REF!</v>
      </c>
      <c r="G786" s="102" t="e">
        <f>SUMIFS('COVID 19 FASE I'!N$2:N$624,'COVID 19 FASE I'!D$2:D$624,Planilha4!B786,'COVID 19 FASE I'!G$2:G$624,Planilha4!G$348,'COVID 19 FASE I'!#REF!,Planilha4!G$347)</f>
        <v>#REF!</v>
      </c>
      <c r="H786" s="102" t="e">
        <f>SUMIFS('COVID 19 FASE I'!N$2:N$624,'COVID 19 FASE I'!D$2:D$624,Planilha4!B786,'COVID 19 FASE I'!G$2:G$624,Planilha4!H$348,'COVID 19 FASE I'!#REF!,Planilha4!H$347)</f>
        <v>#REF!</v>
      </c>
      <c r="I786" s="102" t="e">
        <f>SUMIFS('COVID 19 FASE I'!N$2:N$624,'COVID 19 FASE I'!D$2:D$624,Planilha4!B786,'COVID 19 FASE I'!G$2:G$624,Planilha4!I$348,'COVID 19 FASE I'!#REF!,Planilha4!I$347)</f>
        <v>#REF!</v>
      </c>
      <c r="J786" s="102" t="e">
        <f>SUMIFS('COVID 19 FASE I'!N$2:N$624,'COVID 19 FASE I'!D$2:D$624,Planilha4!B786,'COVID 19 FASE I'!G$2:G$624,Planilha4!J$348,'COVID 19 FASE I'!#REF!,Planilha4!J$347)</f>
        <v>#REF!</v>
      </c>
      <c r="K786" s="102" t="e">
        <f>SUMIFS('COVID 19 FASE I'!N$2:N$624,'COVID 19 FASE I'!D$2:D$624,Planilha4!B786,'COVID 19 FASE I'!G$2:G$624,Planilha4!K$348,'COVID 19 FASE I'!#REF!,Planilha4!K$347)</f>
        <v>#REF!</v>
      </c>
      <c r="L786" s="102" t="e">
        <f>SUMIFS('COVID 19 FASE I'!N$2:N$624,'COVID 19 FASE I'!D$2:D$624,Planilha4!B786,'COVID 19 FASE I'!G$2:G$624,Planilha4!L$348,'COVID 19 FASE I'!#REF!,Planilha4!L$347)</f>
        <v>#REF!</v>
      </c>
      <c r="M786" s="102" t="e">
        <f>SUMIFS('COVID 19 FASE I'!N$2:N$624,'COVID 19 FASE I'!D$2:D$624,Planilha4!B786,'COVID 19 FASE I'!G$2:G$624,Planilha4!M$348,'COVID 19 FASE I'!#REF!,Planilha4!M$347)</f>
        <v>#REF!</v>
      </c>
      <c r="N786" s="102" t="e">
        <f>SUMIFS('COVID 19 FASE I'!N$2:N$624,'COVID 19 FASE I'!D$2:D$624,Planilha4!B786,'COVID 19 FASE I'!G$2:G$624,Planilha4!N$348,'COVID 19 FASE I'!#REF!,Planilha4!N$347)</f>
        <v>#REF!</v>
      </c>
      <c r="O786" s="103" t="e">
        <f t="shared" si="16"/>
        <v>#REF!</v>
      </c>
    </row>
    <row r="787" spans="1:15" x14ac:dyDescent="0.25">
      <c r="A787" s="89" t="s">
        <v>3391</v>
      </c>
      <c r="B787" s="90" t="s">
        <v>2453</v>
      </c>
      <c r="C787" s="102" t="e">
        <f>SUMIFS('COVID 19 FASE I'!N$2:N$624,'COVID 19 FASE I'!D$2:D$624,Planilha4!B787,'COVID 19 FASE I'!G$2:G$624,Planilha4!C$348,'COVID 19 FASE I'!#REF!,Planilha4!C$347)</f>
        <v>#REF!</v>
      </c>
      <c r="D787" s="102" t="e">
        <f>SUMIFS('COVID 19 FASE I'!N$2:N$624,'COVID 19 FASE I'!D$2:D$624,Planilha4!B787,'COVID 19 FASE I'!G$2:G$624,Planilha4!D$348,'COVID 19 FASE I'!#REF!,Planilha4!D$347)</f>
        <v>#REF!</v>
      </c>
      <c r="E787" s="102" t="e">
        <f>SUMIFS('COVID 19 FASE I'!N$2:N$624,'COVID 19 FASE I'!D$2:D$624,Planilha4!B787,'COVID 19 FASE I'!G$2:G$624,Planilha4!E$348,'COVID 19 FASE I'!#REF!,Planilha4!E$347)</f>
        <v>#REF!</v>
      </c>
      <c r="F787" s="102" t="e">
        <f>SUMIFS('COVID 19 FASE I'!N$2:N$624,'COVID 19 FASE I'!D$2:D$624,Planilha4!B787,'COVID 19 FASE I'!G$2:G$624,Planilha4!F$348,'COVID 19 FASE I'!#REF!,Planilha4!F$347)</f>
        <v>#REF!</v>
      </c>
      <c r="G787" s="102" t="e">
        <f>SUMIFS('COVID 19 FASE I'!N$2:N$624,'COVID 19 FASE I'!D$2:D$624,Planilha4!B787,'COVID 19 FASE I'!G$2:G$624,Planilha4!G$348,'COVID 19 FASE I'!#REF!,Planilha4!G$347)</f>
        <v>#REF!</v>
      </c>
      <c r="H787" s="102" t="e">
        <f>SUMIFS('COVID 19 FASE I'!N$2:N$624,'COVID 19 FASE I'!D$2:D$624,Planilha4!B787,'COVID 19 FASE I'!G$2:G$624,Planilha4!H$348,'COVID 19 FASE I'!#REF!,Planilha4!H$347)</f>
        <v>#REF!</v>
      </c>
      <c r="I787" s="102" t="e">
        <f>SUMIFS('COVID 19 FASE I'!N$2:N$624,'COVID 19 FASE I'!D$2:D$624,Planilha4!B787,'COVID 19 FASE I'!G$2:G$624,Planilha4!I$348,'COVID 19 FASE I'!#REF!,Planilha4!I$347)</f>
        <v>#REF!</v>
      </c>
      <c r="J787" s="102" t="e">
        <f>SUMIFS('COVID 19 FASE I'!N$2:N$624,'COVID 19 FASE I'!D$2:D$624,Planilha4!B787,'COVID 19 FASE I'!G$2:G$624,Planilha4!J$348,'COVID 19 FASE I'!#REF!,Planilha4!J$347)</f>
        <v>#REF!</v>
      </c>
      <c r="K787" s="102" t="e">
        <f>SUMIFS('COVID 19 FASE I'!N$2:N$624,'COVID 19 FASE I'!D$2:D$624,Planilha4!B787,'COVID 19 FASE I'!G$2:G$624,Planilha4!K$348,'COVID 19 FASE I'!#REF!,Planilha4!K$347)</f>
        <v>#REF!</v>
      </c>
      <c r="L787" s="102" t="e">
        <f>SUMIFS('COVID 19 FASE I'!N$2:N$624,'COVID 19 FASE I'!D$2:D$624,Planilha4!B787,'COVID 19 FASE I'!G$2:G$624,Planilha4!L$348,'COVID 19 FASE I'!#REF!,Planilha4!L$347)</f>
        <v>#REF!</v>
      </c>
      <c r="M787" s="102" t="e">
        <f>SUMIFS('COVID 19 FASE I'!N$2:N$624,'COVID 19 FASE I'!D$2:D$624,Planilha4!B787,'COVID 19 FASE I'!G$2:G$624,Planilha4!M$348,'COVID 19 FASE I'!#REF!,Planilha4!M$347)</f>
        <v>#REF!</v>
      </c>
      <c r="N787" s="102" t="e">
        <f>SUMIFS('COVID 19 FASE I'!N$2:N$624,'COVID 19 FASE I'!D$2:D$624,Planilha4!B787,'COVID 19 FASE I'!G$2:G$624,Planilha4!N$348,'COVID 19 FASE I'!#REF!,Planilha4!N$347)</f>
        <v>#REF!</v>
      </c>
      <c r="O787" s="103" t="e">
        <f t="shared" si="16"/>
        <v>#REF!</v>
      </c>
    </row>
    <row r="788" spans="1:15" x14ac:dyDescent="0.25">
      <c r="A788" s="89" t="s">
        <v>2143</v>
      </c>
      <c r="B788" s="90" t="s">
        <v>2144</v>
      </c>
      <c r="C788" s="102" t="e">
        <f>SUMIFS('COVID 19 FASE I'!N$2:N$624,'COVID 19 FASE I'!D$2:D$624,Planilha4!B788,'COVID 19 FASE I'!G$2:G$624,Planilha4!C$348,'COVID 19 FASE I'!#REF!,Planilha4!C$347)</f>
        <v>#REF!</v>
      </c>
      <c r="D788" s="102" t="e">
        <f>SUMIFS('COVID 19 FASE I'!N$2:N$624,'COVID 19 FASE I'!D$2:D$624,Planilha4!B788,'COVID 19 FASE I'!G$2:G$624,Planilha4!D$348,'COVID 19 FASE I'!#REF!,Planilha4!D$347)</f>
        <v>#REF!</v>
      </c>
      <c r="E788" s="102" t="e">
        <f>SUMIFS('COVID 19 FASE I'!N$2:N$624,'COVID 19 FASE I'!D$2:D$624,Planilha4!B788,'COVID 19 FASE I'!G$2:G$624,Planilha4!E$348,'COVID 19 FASE I'!#REF!,Planilha4!E$347)</f>
        <v>#REF!</v>
      </c>
      <c r="F788" s="102" t="e">
        <f>SUMIFS('COVID 19 FASE I'!N$2:N$624,'COVID 19 FASE I'!D$2:D$624,Planilha4!B788,'COVID 19 FASE I'!G$2:G$624,Planilha4!F$348,'COVID 19 FASE I'!#REF!,Planilha4!F$347)</f>
        <v>#REF!</v>
      </c>
      <c r="G788" s="102" t="e">
        <f>SUMIFS('COVID 19 FASE I'!N$2:N$624,'COVID 19 FASE I'!D$2:D$624,Planilha4!B788,'COVID 19 FASE I'!G$2:G$624,Planilha4!G$348,'COVID 19 FASE I'!#REF!,Planilha4!G$347)</f>
        <v>#REF!</v>
      </c>
      <c r="H788" s="102" t="e">
        <f>SUMIFS('COVID 19 FASE I'!N$2:N$624,'COVID 19 FASE I'!D$2:D$624,Planilha4!B788,'COVID 19 FASE I'!G$2:G$624,Planilha4!H$348,'COVID 19 FASE I'!#REF!,Planilha4!H$347)</f>
        <v>#REF!</v>
      </c>
      <c r="I788" s="102" t="e">
        <f>SUMIFS('COVID 19 FASE I'!N$2:N$624,'COVID 19 FASE I'!D$2:D$624,Planilha4!B788,'COVID 19 FASE I'!G$2:G$624,Planilha4!I$348,'COVID 19 FASE I'!#REF!,Planilha4!I$347)</f>
        <v>#REF!</v>
      </c>
      <c r="J788" s="102" t="e">
        <f>SUMIFS('COVID 19 FASE I'!N$2:N$624,'COVID 19 FASE I'!D$2:D$624,Planilha4!B788,'COVID 19 FASE I'!G$2:G$624,Planilha4!J$348,'COVID 19 FASE I'!#REF!,Planilha4!J$347)</f>
        <v>#REF!</v>
      </c>
      <c r="K788" s="102" t="e">
        <f>SUMIFS('COVID 19 FASE I'!N$2:N$624,'COVID 19 FASE I'!D$2:D$624,Planilha4!B788,'COVID 19 FASE I'!G$2:G$624,Planilha4!K$348,'COVID 19 FASE I'!#REF!,Planilha4!K$347)</f>
        <v>#REF!</v>
      </c>
      <c r="L788" s="102" t="e">
        <f>SUMIFS('COVID 19 FASE I'!N$2:N$624,'COVID 19 FASE I'!D$2:D$624,Planilha4!B788,'COVID 19 FASE I'!G$2:G$624,Planilha4!L$348,'COVID 19 FASE I'!#REF!,Planilha4!L$347)</f>
        <v>#REF!</v>
      </c>
      <c r="M788" s="102" t="e">
        <f>SUMIFS('COVID 19 FASE I'!N$2:N$624,'COVID 19 FASE I'!D$2:D$624,Planilha4!B788,'COVID 19 FASE I'!G$2:G$624,Planilha4!M$348,'COVID 19 FASE I'!#REF!,Planilha4!M$347)</f>
        <v>#REF!</v>
      </c>
      <c r="N788" s="102" t="e">
        <f>SUMIFS('COVID 19 FASE I'!N$2:N$624,'COVID 19 FASE I'!D$2:D$624,Planilha4!B788,'COVID 19 FASE I'!G$2:G$624,Planilha4!N$348,'COVID 19 FASE I'!#REF!,Planilha4!N$347)</f>
        <v>#REF!</v>
      </c>
      <c r="O788" s="103" t="e">
        <f t="shared" si="16"/>
        <v>#REF!</v>
      </c>
    </row>
    <row r="789" spans="1:15" x14ac:dyDescent="0.25">
      <c r="A789" s="89" t="s">
        <v>2427</v>
      </c>
      <c r="B789" s="90" t="s">
        <v>2428</v>
      </c>
      <c r="C789" s="102" t="e">
        <f>SUMIFS('COVID 19 FASE I'!N$2:N$624,'COVID 19 FASE I'!D$2:D$624,Planilha4!B789,'COVID 19 FASE I'!G$2:G$624,Planilha4!C$348,'COVID 19 FASE I'!#REF!,Planilha4!C$347)</f>
        <v>#REF!</v>
      </c>
      <c r="D789" s="102" t="e">
        <f>SUMIFS('COVID 19 FASE I'!N$2:N$624,'COVID 19 FASE I'!D$2:D$624,Planilha4!B789,'COVID 19 FASE I'!G$2:G$624,Planilha4!D$348,'COVID 19 FASE I'!#REF!,Planilha4!D$347)</f>
        <v>#REF!</v>
      </c>
      <c r="E789" s="102" t="e">
        <f>SUMIFS('COVID 19 FASE I'!N$2:N$624,'COVID 19 FASE I'!D$2:D$624,Planilha4!B789,'COVID 19 FASE I'!G$2:G$624,Planilha4!E$348,'COVID 19 FASE I'!#REF!,Planilha4!E$347)</f>
        <v>#REF!</v>
      </c>
      <c r="F789" s="102" t="e">
        <f>SUMIFS('COVID 19 FASE I'!N$2:N$624,'COVID 19 FASE I'!D$2:D$624,Planilha4!B789,'COVID 19 FASE I'!G$2:G$624,Planilha4!F$348,'COVID 19 FASE I'!#REF!,Planilha4!F$347)</f>
        <v>#REF!</v>
      </c>
      <c r="G789" s="102" t="e">
        <f>SUMIFS('COVID 19 FASE I'!N$2:N$624,'COVID 19 FASE I'!D$2:D$624,Planilha4!B789,'COVID 19 FASE I'!G$2:G$624,Planilha4!G$348,'COVID 19 FASE I'!#REF!,Planilha4!G$347)</f>
        <v>#REF!</v>
      </c>
      <c r="H789" s="102" t="e">
        <f>SUMIFS('COVID 19 FASE I'!N$2:N$624,'COVID 19 FASE I'!D$2:D$624,Planilha4!B789,'COVID 19 FASE I'!G$2:G$624,Planilha4!H$348,'COVID 19 FASE I'!#REF!,Planilha4!H$347)</f>
        <v>#REF!</v>
      </c>
      <c r="I789" s="102" t="e">
        <f>SUMIFS('COVID 19 FASE I'!N$2:N$624,'COVID 19 FASE I'!D$2:D$624,Planilha4!B789,'COVID 19 FASE I'!G$2:G$624,Planilha4!I$348,'COVID 19 FASE I'!#REF!,Planilha4!I$347)</f>
        <v>#REF!</v>
      </c>
      <c r="J789" s="102" t="e">
        <f>SUMIFS('COVID 19 FASE I'!N$2:N$624,'COVID 19 FASE I'!D$2:D$624,Planilha4!B789,'COVID 19 FASE I'!G$2:G$624,Planilha4!J$348,'COVID 19 FASE I'!#REF!,Planilha4!J$347)</f>
        <v>#REF!</v>
      </c>
      <c r="K789" s="102" t="e">
        <f>SUMIFS('COVID 19 FASE I'!N$2:N$624,'COVID 19 FASE I'!D$2:D$624,Planilha4!B789,'COVID 19 FASE I'!G$2:G$624,Planilha4!K$348,'COVID 19 FASE I'!#REF!,Planilha4!K$347)</f>
        <v>#REF!</v>
      </c>
      <c r="L789" s="102" t="e">
        <f>SUMIFS('COVID 19 FASE I'!N$2:N$624,'COVID 19 FASE I'!D$2:D$624,Planilha4!B789,'COVID 19 FASE I'!G$2:G$624,Planilha4!L$348,'COVID 19 FASE I'!#REF!,Planilha4!L$347)</f>
        <v>#REF!</v>
      </c>
      <c r="M789" s="102" t="e">
        <f>SUMIFS('COVID 19 FASE I'!N$2:N$624,'COVID 19 FASE I'!D$2:D$624,Planilha4!B789,'COVID 19 FASE I'!G$2:G$624,Planilha4!M$348,'COVID 19 FASE I'!#REF!,Planilha4!M$347)</f>
        <v>#REF!</v>
      </c>
      <c r="N789" s="102" t="e">
        <f>SUMIFS('COVID 19 FASE I'!N$2:N$624,'COVID 19 FASE I'!D$2:D$624,Planilha4!B789,'COVID 19 FASE I'!G$2:G$624,Planilha4!N$348,'COVID 19 FASE I'!#REF!,Planilha4!N$347)</f>
        <v>#REF!</v>
      </c>
      <c r="O789" s="103" t="e">
        <f t="shared" si="16"/>
        <v>#REF!</v>
      </c>
    </row>
    <row r="790" spans="1:15" x14ac:dyDescent="0.25">
      <c r="A790" s="89" t="s">
        <v>2561</v>
      </c>
      <c r="B790" s="90" t="s">
        <v>2562</v>
      </c>
      <c r="C790" s="102" t="e">
        <f>SUMIFS('COVID 19 FASE I'!N$2:N$624,'COVID 19 FASE I'!D$2:D$624,Planilha4!B790,'COVID 19 FASE I'!G$2:G$624,Planilha4!C$348,'COVID 19 FASE I'!#REF!,Planilha4!C$347)</f>
        <v>#REF!</v>
      </c>
      <c r="D790" s="102" t="e">
        <f>SUMIFS('COVID 19 FASE I'!N$2:N$624,'COVID 19 FASE I'!D$2:D$624,Planilha4!B790,'COVID 19 FASE I'!G$2:G$624,Planilha4!D$348,'COVID 19 FASE I'!#REF!,Planilha4!D$347)</f>
        <v>#REF!</v>
      </c>
      <c r="E790" s="102" t="e">
        <f>SUMIFS('COVID 19 FASE I'!N$2:N$624,'COVID 19 FASE I'!D$2:D$624,Planilha4!B790,'COVID 19 FASE I'!G$2:G$624,Planilha4!E$348,'COVID 19 FASE I'!#REF!,Planilha4!E$347)</f>
        <v>#REF!</v>
      </c>
      <c r="F790" s="102" t="e">
        <f>SUMIFS('COVID 19 FASE I'!N$2:N$624,'COVID 19 FASE I'!D$2:D$624,Planilha4!B790,'COVID 19 FASE I'!G$2:G$624,Planilha4!F$348,'COVID 19 FASE I'!#REF!,Planilha4!F$347)</f>
        <v>#REF!</v>
      </c>
      <c r="G790" s="102" t="e">
        <f>SUMIFS('COVID 19 FASE I'!N$2:N$624,'COVID 19 FASE I'!D$2:D$624,Planilha4!B790,'COVID 19 FASE I'!G$2:G$624,Planilha4!G$348,'COVID 19 FASE I'!#REF!,Planilha4!G$347)</f>
        <v>#REF!</v>
      </c>
      <c r="H790" s="102" t="e">
        <f>SUMIFS('COVID 19 FASE I'!N$2:N$624,'COVID 19 FASE I'!D$2:D$624,Planilha4!B790,'COVID 19 FASE I'!G$2:G$624,Planilha4!H$348,'COVID 19 FASE I'!#REF!,Planilha4!H$347)</f>
        <v>#REF!</v>
      </c>
      <c r="I790" s="102" t="e">
        <f>SUMIFS('COVID 19 FASE I'!N$2:N$624,'COVID 19 FASE I'!D$2:D$624,Planilha4!B790,'COVID 19 FASE I'!G$2:G$624,Planilha4!I$348,'COVID 19 FASE I'!#REF!,Planilha4!I$347)</f>
        <v>#REF!</v>
      </c>
      <c r="J790" s="102" t="e">
        <f>SUMIFS('COVID 19 FASE I'!N$2:N$624,'COVID 19 FASE I'!D$2:D$624,Planilha4!B790,'COVID 19 FASE I'!G$2:G$624,Planilha4!J$348,'COVID 19 FASE I'!#REF!,Planilha4!J$347)</f>
        <v>#REF!</v>
      </c>
      <c r="K790" s="102" t="e">
        <f>SUMIFS('COVID 19 FASE I'!N$2:N$624,'COVID 19 FASE I'!D$2:D$624,Planilha4!B790,'COVID 19 FASE I'!G$2:G$624,Planilha4!K$348,'COVID 19 FASE I'!#REF!,Planilha4!K$347)</f>
        <v>#REF!</v>
      </c>
      <c r="L790" s="102" t="e">
        <f>SUMIFS('COVID 19 FASE I'!N$2:N$624,'COVID 19 FASE I'!D$2:D$624,Planilha4!B790,'COVID 19 FASE I'!G$2:G$624,Planilha4!L$348,'COVID 19 FASE I'!#REF!,Planilha4!L$347)</f>
        <v>#REF!</v>
      </c>
      <c r="M790" s="102" t="e">
        <f>SUMIFS('COVID 19 FASE I'!N$2:N$624,'COVID 19 FASE I'!D$2:D$624,Planilha4!B790,'COVID 19 FASE I'!G$2:G$624,Planilha4!M$348,'COVID 19 FASE I'!#REF!,Planilha4!M$347)</f>
        <v>#REF!</v>
      </c>
      <c r="N790" s="102" t="e">
        <f>SUMIFS('COVID 19 FASE I'!N$2:N$624,'COVID 19 FASE I'!D$2:D$624,Planilha4!B790,'COVID 19 FASE I'!G$2:G$624,Planilha4!N$348,'COVID 19 FASE I'!#REF!,Planilha4!N$347)</f>
        <v>#REF!</v>
      </c>
      <c r="O790" s="103" t="e">
        <f t="shared" si="16"/>
        <v>#REF!</v>
      </c>
    </row>
    <row r="791" spans="1:15" x14ac:dyDescent="0.25">
      <c r="A791" s="89" t="s">
        <v>2441</v>
      </c>
      <c r="B791" s="90" t="s">
        <v>2442</v>
      </c>
      <c r="C791" s="102" t="e">
        <f>SUMIFS('COVID 19 FASE I'!N$2:N$624,'COVID 19 FASE I'!D$2:D$624,Planilha4!B791,'COVID 19 FASE I'!G$2:G$624,Planilha4!C$348,'COVID 19 FASE I'!#REF!,Planilha4!C$347)</f>
        <v>#REF!</v>
      </c>
      <c r="D791" s="102" t="e">
        <f>SUMIFS('COVID 19 FASE I'!N$2:N$624,'COVID 19 FASE I'!D$2:D$624,Planilha4!B791,'COVID 19 FASE I'!G$2:G$624,Planilha4!D$348,'COVID 19 FASE I'!#REF!,Planilha4!D$347)</f>
        <v>#REF!</v>
      </c>
      <c r="E791" s="102" t="e">
        <f>SUMIFS('COVID 19 FASE I'!N$2:N$624,'COVID 19 FASE I'!D$2:D$624,Planilha4!B791,'COVID 19 FASE I'!G$2:G$624,Planilha4!E$348,'COVID 19 FASE I'!#REF!,Planilha4!E$347)</f>
        <v>#REF!</v>
      </c>
      <c r="F791" s="102" t="e">
        <f>SUMIFS('COVID 19 FASE I'!N$2:N$624,'COVID 19 FASE I'!D$2:D$624,Planilha4!B791,'COVID 19 FASE I'!G$2:G$624,Planilha4!F$348,'COVID 19 FASE I'!#REF!,Planilha4!F$347)</f>
        <v>#REF!</v>
      </c>
      <c r="G791" s="102" t="e">
        <f>SUMIFS('COVID 19 FASE I'!N$2:N$624,'COVID 19 FASE I'!D$2:D$624,Planilha4!B791,'COVID 19 FASE I'!G$2:G$624,Planilha4!G$348,'COVID 19 FASE I'!#REF!,Planilha4!G$347)</f>
        <v>#REF!</v>
      </c>
      <c r="H791" s="102" t="e">
        <f>SUMIFS('COVID 19 FASE I'!N$2:N$624,'COVID 19 FASE I'!D$2:D$624,Planilha4!B791,'COVID 19 FASE I'!G$2:G$624,Planilha4!H$348,'COVID 19 FASE I'!#REF!,Planilha4!H$347)</f>
        <v>#REF!</v>
      </c>
      <c r="I791" s="102" t="e">
        <f>SUMIFS('COVID 19 FASE I'!N$2:N$624,'COVID 19 FASE I'!D$2:D$624,Planilha4!B791,'COVID 19 FASE I'!G$2:G$624,Planilha4!I$348,'COVID 19 FASE I'!#REF!,Planilha4!I$347)</f>
        <v>#REF!</v>
      </c>
      <c r="J791" s="102" t="e">
        <f>SUMIFS('COVID 19 FASE I'!N$2:N$624,'COVID 19 FASE I'!D$2:D$624,Planilha4!B791,'COVID 19 FASE I'!G$2:G$624,Planilha4!J$348,'COVID 19 FASE I'!#REF!,Planilha4!J$347)</f>
        <v>#REF!</v>
      </c>
      <c r="K791" s="102" t="e">
        <f>SUMIFS('COVID 19 FASE I'!N$2:N$624,'COVID 19 FASE I'!D$2:D$624,Planilha4!B791,'COVID 19 FASE I'!G$2:G$624,Planilha4!K$348,'COVID 19 FASE I'!#REF!,Planilha4!K$347)</f>
        <v>#REF!</v>
      </c>
      <c r="L791" s="102" t="e">
        <f>SUMIFS('COVID 19 FASE I'!N$2:N$624,'COVID 19 FASE I'!D$2:D$624,Planilha4!B791,'COVID 19 FASE I'!G$2:G$624,Planilha4!L$348,'COVID 19 FASE I'!#REF!,Planilha4!L$347)</f>
        <v>#REF!</v>
      </c>
      <c r="M791" s="102" t="e">
        <f>SUMIFS('COVID 19 FASE I'!N$2:N$624,'COVID 19 FASE I'!D$2:D$624,Planilha4!B791,'COVID 19 FASE I'!G$2:G$624,Planilha4!M$348,'COVID 19 FASE I'!#REF!,Planilha4!M$347)</f>
        <v>#REF!</v>
      </c>
      <c r="N791" s="102" t="e">
        <f>SUMIFS('COVID 19 FASE I'!N$2:N$624,'COVID 19 FASE I'!D$2:D$624,Planilha4!B791,'COVID 19 FASE I'!G$2:G$624,Planilha4!N$348,'COVID 19 FASE I'!#REF!,Planilha4!N$347)</f>
        <v>#REF!</v>
      </c>
      <c r="O791" s="103" t="e">
        <f t="shared" si="16"/>
        <v>#REF!</v>
      </c>
    </row>
    <row r="792" spans="1:15" x14ac:dyDescent="0.25">
      <c r="A792" s="89" t="s">
        <v>1615</v>
      </c>
      <c r="B792" s="90" t="s">
        <v>1616</v>
      </c>
      <c r="C792" s="102" t="e">
        <f>SUMIFS('COVID 19 FASE I'!N$2:N$624,'COVID 19 FASE I'!D$2:D$624,Planilha4!B792,'COVID 19 FASE I'!G$2:G$624,Planilha4!C$348,'COVID 19 FASE I'!#REF!,Planilha4!C$347)</f>
        <v>#REF!</v>
      </c>
      <c r="D792" s="102" t="e">
        <f>SUMIFS('COVID 19 FASE I'!N$2:N$624,'COVID 19 FASE I'!D$2:D$624,Planilha4!B792,'COVID 19 FASE I'!G$2:G$624,Planilha4!D$348,'COVID 19 FASE I'!#REF!,Planilha4!D$347)</f>
        <v>#REF!</v>
      </c>
      <c r="E792" s="102" t="e">
        <f>SUMIFS('COVID 19 FASE I'!N$2:N$624,'COVID 19 FASE I'!D$2:D$624,Planilha4!B792,'COVID 19 FASE I'!G$2:G$624,Planilha4!E$348,'COVID 19 FASE I'!#REF!,Planilha4!E$347)</f>
        <v>#REF!</v>
      </c>
      <c r="F792" s="102" t="e">
        <f>SUMIFS('COVID 19 FASE I'!N$2:N$624,'COVID 19 FASE I'!D$2:D$624,Planilha4!B792,'COVID 19 FASE I'!G$2:G$624,Planilha4!F$348,'COVID 19 FASE I'!#REF!,Planilha4!F$347)</f>
        <v>#REF!</v>
      </c>
      <c r="G792" s="102" t="e">
        <f>SUMIFS('COVID 19 FASE I'!N$2:N$624,'COVID 19 FASE I'!D$2:D$624,Planilha4!B792,'COVID 19 FASE I'!G$2:G$624,Planilha4!G$348,'COVID 19 FASE I'!#REF!,Planilha4!G$347)</f>
        <v>#REF!</v>
      </c>
      <c r="H792" s="102" t="e">
        <f>SUMIFS('COVID 19 FASE I'!N$2:N$624,'COVID 19 FASE I'!D$2:D$624,Planilha4!B792,'COVID 19 FASE I'!G$2:G$624,Planilha4!H$348,'COVID 19 FASE I'!#REF!,Planilha4!H$347)</f>
        <v>#REF!</v>
      </c>
      <c r="I792" s="102" t="e">
        <f>SUMIFS('COVID 19 FASE I'!N$2:N$624,'COVID 19 FASE I'!D$2:D$624,Planilha4!B792,'COVID 19 FASE I'!G$2:G$624,Planilha4!I$348,'COVID 19 FASE I'!#REF!,Planilha4!I$347)</f>
        <v>#REF!</v>
      </c>
      <c r="J792" s="102" t="e">
        <f>SUMIFS('COVID 19 FASE I'!N$2:N$624,'COVID 19 FASE I'!D$2:D$624,Planilha4!B792,'COVID 19 FASE I'!G$2:G$624,Planilha4!J$348,'COVID 19 FASE I'!#REF!,Planilha4!J$347)</f>
        <v>#REF!</v>
      </c>
      <c r="K792" s="102" t="e">
        <f>SUMIFS('COVID 19 FASE I'!N$2:N$624,'COVID 19 FASE I'!D$2:D$624,Planilha4!B792,'COVID 19 FASE I'!G$2:G$624,Planilha4!K$348,'COVID 19 FASE I'!#REF!,Planilha4!K$347)</f>
        <v>#REF!</v>
      </c>
      <c r="L792" s="102" t="e">
        <f>SUMIFS('COVID 19 FASE I'!N$2:N$624,'COVID 19 FASE I'!D$2:D$624,Planilha4!B792,'COVID 19 FASE I'!G$2:G$624,Planilha4!L$348,'COVID 19 FASE I'!#REF!,Planilha4!L$347)</f>
        <v>#REF!</v>
      </c>
      <c r="M792" s="102" t="e">
        <f>SUMIFS('COVID 19 FASE I'!N$2:N$624,'COVID 19 FASE I'!D$2:D$624,Planilha4!B792,'COVID 19 FASE I'!G$2:G$624,Planilha4!M$348,'COVID 19 FASE I'!#REF!,Planilha4!M$347)</f>
        <v>#REF!</v>
      </c>
      <c r="N792" s="102" t="e">
        <f>SUMIFS('COVID 19 FASE I'!N$2:N$624,'COVID 19 FASE I'!D$2:D$624,Planilha4!B792,'COVID 19 FASE I'!G$2:G$624,Planilha4!N$348,'COVID 19 FASE I'!#REF!,Planilha4!N$347)</f>
        <v>#REF!</v>
      </c>
      <c r="O792" s="103" t="e">
        <f t="shared" si="16"/>
        <v>#REF!</v>
      </c>
    </row>
    <row r="793" spans="1:15" x14ac:dyDescent="0.25">
      <c r="A793" s="89" t="s">
        <v>2498</v>
      </c>
      <c r="B793" s="90" t="s">
        <v>2499</v>
      </c>
      <c r="C793" s="102" t="e">
        <f>SUMIFS('COVID 19 FASE I'!N$2:N$624,'COVID 19 FASE I'!D$2:D$624,Planilha4!B793,'COVID 19 FASE I'!G$2:G$624,Planilha4!C$348,'COVID 19 FASE I'!#REF!,Planilha4!C$347)</f>
        <v>#REF!</v>
      </c>
      <c r="D793" s="102" t="e">
        <f>SUMIFS('COVID 19 FASE I'!N$2:N$624,'COVID 19 FASE I'!D$2:D$624,Planilha4!B793,'COVID 19 FASE I'!G$2:G$624,Planilha4!D$348,'COVID 19 FASE I'!#REF!,Planilha4!D$347)</f>
        <v>#REF!</v>
      </c>
      <c r="E793" s="102" t="e">
        <f>SUMIFS('COVID 19 FASE I'!N$2:N$624,'COVID 19 FASE I'!D$2:D$624,Planilha4!B793,'COVID 19 FASE I'!G$2:G$624,Planilha4!E$348,'COVID 19 FASE I'!#REF!,Planilha4!E$347)</f>
        <v>#REF!</v>
      </c>
      <c r="F793" s="102" t="e">
        <f>SUMIFS('COVID 19 FASE I'!N$2:N$624,'COVID 19 FASE I'!D$2:D$624,Planilha4!B793,'COVID 19 FASE I'!G$2:G$624,Planilha4!F$348,'COVID 19 FASE I'!#REF!,Planilha4!F$347)</f>
        <v>#REF!</v>
      </c>
      <c r="G793" s="102" t="e">
        <f>SUMIFS('COVID 19 FASE I'!N$2:N$624,'COVID 19 FASE I'!D$2:D$624,Planilha4!B793,'COVID 19 FASE I'!G$2:G$624,Planilha4!G$348,'COVID 19 FASE I'!#REF!,Planilha4!G$347)</f>
        <v>#REF!</v>
      </c>
      <c r="H793" s="102" t="e">
        <f>SUMIFS('COVID 19 FASE I'!N$2:N$624,'COVID 19 FASE I'!D$2:D$624,Planilha4!B793,'COVID 19 FASE I'!G$2:G$624,Planilha4!H$348,'COVID 19 FASE I'!#REF!,Planilha4!H$347)</f>
        <v>#REF!</v>
      </c>
      <c r="I793" s="102" t="e">
        <f>SUMIFS('COVID 19 FASE I'!N$2:N$624,'COVID 19 FASE I'!D$2:D$624,Planilha4!B793,'COVID 19 FASE I'!G$2:G$624,Planilha4!I$348,'COVID 19 FASE I'!#REF!,Planilha4!I$347)</f>
        <v>#REF!</v>
      </c>
      <c r="J793" s="102" t="e">
        <f>SUMIFS('COVID 19 FASE I'!N$2:N$624,'COVID 19 FASE I'!D$2:D$624,Planilha4!B793,'COVID 19 FASE I'!G$2:G$624,Planilha4!J$348,'COVID 19 FASE I'!#REF!,Planilha4!J$347)</f>
        <v>#REF!</v>
      </c>
      <c r="K793" s="102" t="e">
        <f>SUMIFS('COVID 19 FASE I'!N$2:N$624,'COVID 19 FASE I'!D$2:D$624,Planilha4!B793,'COVID 19 FASE I'!G$2:G$624,Planilha4!K$348,'COVID 19 FASE I'!#REF!,Planilha4!K$347)</f>
        <v>#REF!</v>
      </c>
      <c r="L793" s="102" t="e">
        <f>SUMIFS('COVID 19 FASE I'!N$2:N$624,'COVID 19 FASE I'!D$2:D$624,Planilha4!B793,'COVID 19 FASE I'!G$2:G$624,Planilha4!L$348,'COVID 19 FASE I'!#REF!,Planilha4!L$347)</f>
        <v>#REF!</v>
      </c>
      <c r="M793" s="102" t="e">
        <f>SUMIFS('COVID 19 FASE I'!N$2:N$624,'COVID 19 FASE I'!D$2:D$624,Planilha4!B793,'COVID 19 FASE I'!G$2:G$624,Planilha4!M$348,'COVID 19 FASE I'!#REF!,Planilha4!M$347)</f>
        <v>#REF!</v>
      </c>
      <c r="N793" s="102" t="e">
        <f>SUMIFS('COVID 19 FASE I'!N$2:N$624,'COVID 19 FASE I'!D$2:D$624,Planilha4!B793,'COVID 19 FASE I'!G$2:G$624,Planilha4!N$348,'COVID 19 FASE I'!#REF!,Planilha4!N$347)</f>
        <v>#REF!</v>
      </c>
      <c r="O793" s="103" t="e">
        <f t="shared" si="16"/>
        <v>#REF!</v>
      </c>
    </row>
    <row r="794" spans="1:15" x14ac:dyDescent="0.25">
      <c r="A794" s="91" t="s">
        <v>3319</v>
      </c>
      <c r="B794" s="92" t="s">
        <v>3320</v>
      </c>
      <c r="C794" s="102" t="e">
        <f>SUMIFS('COVID 19 FASE I'!N$2:N$624,'COVID 19 FASE I'!D$2:D$624,Planilha4!B794,'COVID 19 FASE I'!G$2:G$624,Planilha4!C$348,'COVID 19 FASE I'!#REF!,Planilha4!C$347)</f>
        <v>#REF!</v>
      </c>
      <c r="D794" s="102" t="e">
        <f>SUMIFS('COVID 19 FASE I'!N$2:N$624,'COVID 19 FASE I'!D$2:D$624,Planilha4!B794,'COVID 19 FASE I'!G$2:G$624,Planilha4!D$348,'COVID 19 FASE I'!#REF!,Planilha4!D$347)</f>
        <v>#REF!</v>
      </c>
      <c r="E794" s="102" t="e">
        <f>SUMIFS('COVID 19 FASE I'!N$2:N$624,'COVID 19 FASE I'!D$2:D$624,Planilha4!B794,'COVID 19 FASE I'!G$2:G$624,Planilha4!E$348,'COVID 19 FASE I'!#REF!,Planilha4!E$347)</f>
        <v>#REF!</v>
      </c>
      <c r="F794" s="102" t="e">
        <f>SUMIFS('COVID 19 FASE I'!N$2:N$624,'COVID 19 FASE I'!D$2:D$624,Planilha4!B794,'COVID 19 FASE I'!G$2:G$624,Planilha4!F$348,'COVID 19 FASE I'!#REF!,Planilha4!F$347)</f>
        <v>#REF!</v>
      </c>
      <c r="G794" s="102" t="e">
        <f>SUMIFS('COVID 19 FASE I'!N$2:N$624,'COVID 19 FASE I'!D$2:D$624,Planilha4!B794,'COVID 19 FASE I'!G$2:G$624,Planilha4!G$348,'COVID 19 FASE I'!#REF!,Planilha4!G$347)</f>
        <v>#REF!</v>
      </c>
      <c r="H794" s="102" t="e">
        <f>SUMIFS('COVID 19 FASE I'!N$2:N$624,'COVID 19 FASE I'!D$2:D$624,Planilha4!B794,'COVID 19 FASE I'!G$2:G$624,Planilha4!H$348,'COVID 19 FASE I'!#REF!,Planilha4!H$347)</f>
        <v>#REF!</v>
      </c>
      <c r="I794" s="102" t="e">
        <f>SUMIFS('COVID 19 FASE I'!N$2:N$624,'COVID 19 FASE I'!D$2:D$624,Planilha4!B794,'COVID 19 FASE I'!G$2:G$624,Planilha4!I$348,'COVID 19 FASE I'!#REF!,Planilha4!I$347)</f>
        <v>#REF!</v>
      </c>
      <c r="J794" s="102" t="e">
        <f>SUMIFS('COVID 19 FASE I'!N$2:N$624,'COVID 19 FASE I'!D$2:D$624,Planilha4!B794,'COVID 19 FASE I'!G$2:G$624,Planilha4!J$348,'COVID 19 FASE I'!#REF!,Planilha4!J$347)</f>
        <v>#REF!</v>
      </c>
      <c r="K794" s="102" t="e">
        <f>SUMIFS('COVID 19 FASE I'!N$2:N$624,'COVID 19 FASE I'!D$2:D$624,Planilha4!B794,'COVID 19 FASE I'!G$2:G$624,Planilha4!K$348,'COVID 19 FASE I'!#REF!,Planilha4!K$347)</f>
        <v>#REF!</v>
      </c>
      <c r="L794" s="102" t="e">
        <f>SUMIFS('COVID 19 FASE I'!N$2:N$624,'COVID 19 FASE I'!D$2:D$624,Planilha4!B794,'COVID 19 FASE I'!G$2:G$624,Planilha4!L$348,'COVID 19 FASE I'!#REF!,Planilha4!L$347)</f>
        <v>#REF!</v>
      </c>
      <c r="M794" s="102" t="e">
        <f>SUMIFS('COVID 19 FASE I'!N$2:N$624,'COVID 19 FASE I'!D$2:D$624,Planilha4!B794,'COVID 19 FASE I'!G$2:G$624,Planilha4!M$348,'COVID 19 FASE I'!#REF!,Planilha4!M$347)</f>
        <v>#REF!</v>
      </c>
      <c r="N794" s="102" t="e">
        <f>SUMIFS('COVID 19 FASE I'!N$2:N$624,'COVID 19 FASE I'!D$2:D$624,Planilha4!B794,'COVID 19 FASE I'!G$2:G$624,Planilha4!N$348,'COVID 19 FASE I'!#REF!,Planilha4!N$347)</f>
        <v>#REF!</v>
      </c>
      <c r="O794" s="103" t="e">
        <f t="shared" si="16"/>
        <v>#REF!</v>
      </c>
    </row>
    <row r="795" spans="1:15" x14ac:dyDescent="0.25">
      <c r="A795" s="87" t="s">
        <v>714</v>
      </c>
      <c r="B795" s="88" t="s">
        <v>941</v>
      </c>
      <c r="C795" s="102" t="e">
        <f>SUMIFS('COVID 19 FASE I'!N$2:N$624,'COVID 19 FASE I'!D$2:D$624,Planilha4!B795,'COVID 19 FASE I'!G$2:G$624,Planilha4!C$348,'COVID 19 FASE I'!#REF!,Planilha4!C$347)</f>
        <v>#REF!</v>
      </c>
      <c r="D795" s="102" t="e">
        <f>SUMIFS('COVID 19 FASE I'!N$2:N$624,'COVID 19 FASE I'!D$2:D$624,Planilha4!B795,'COVID 19 FASE I'!G$2:G$624,Planilha4!D$348,'COVID 19 FASE I'!#REF!,Planilha4!D$347)</f>
        <v>#REF!</v>
      </c>
      <c r="E795" s="102" t="e">
        <f>SUMIFS('COVID 19 FASE I'!N$2:N$624,'COVID 19 FASE I'!D$2:D$624,Planilha4!B795,'COVID 19 FASE I'!G$2:G$624,Planilha4!E$348,'COVID 19 FASE I'!#REF!,Planilha4!E$347)</f>
        <v>#REF!</v>
      </c>
      <c r="F795" s="102" t="e">
        <f>SUMIFS('COVID 19 FASE I'!N$2:N$624,'COVID 19 FASE I'!D$2:D$624,Planilha4!B795,'COVID 19 FASE I'!G$2:G$624,Planilha4!F$348,'COVID 19 FASE I'!#REF!,Planilha4!F$347)</f>
        <v>#REF!</v>
      </c>
      <c r="G795" s="102" t="e">
        <f>SUMIFS('COVID 19 FASE I'!N$2:N$624,'COVID 19 FASE I'!D$2:D$624,Planilha4!B795,'COVID 19 FASE I'!G$2:G$624,Planilha4!G$348,'COVID 19 FASE I'!#REF!,Planilha4!G$347)</f>
        <v>#REF!</v>
      </c>
      <c r="H795" s="102" t="e">
        <f>SUMIFS('COVID 19 FASE I'!N$2:N$624,'COVID 19 FASE I'!D$2:D$624,Planilha4!B795,'COVID 19 FASE I'!G$2:G$624,Planilha4!H$348,'COVID 19 FASE I'!#REF!,Planilha4!H$347)</f>
        <v>#REF!</v>
      </c>
      <c r="I795" s="102" t="e">
        <f>SUMIFS('COVID 19 FASE I'!N$2:N$624,'COVID 19 FASE I'!D$2:D$624,Planilha4!B795,'COVID 19 FASE I'!G$2:G$624,Planilha4!I$348,'COVID 19 FASE I'!#REF!,Planilha4!I$347)</f>
        <v>#REF!</v>
      </c>
      <c r="J795" s="102" t="e">
        <f>SUMIFS('COVID 19 FASE I'!N$2:N$624,'COVID 19 FASE I'!D$2:D$624,Planilha4!B795,'COVID 19 FASE I'!G$2:G$624,Planilha4!J$348,'COVID 19 FASE I'!#REF!,Planilha4!J$347)</f>
        <v>#REF!</v>
      </c>
      <c r="K795" s="102" t="e">
        <f>SUMIFS('COVID 19 FASE I'!N$2:N$624,'COVID 19 FASE I'!D$2:D$624,Planilha4!B795,'COVID 19 FASE I'!G$2:G$624,Planilha4!K$348,'COVID 19 FASE I'!#REF!,Planilha4!K$347)</f>
        <v>#REF!</v>
      </c>
      <c r="L795" s="102" t="e">
        <f>SUMIFS('COVID 19 FASE I'!N$2:N$624,'COVID 19 FASE I'!D$2:D$624,Planilha4!B795,'COVID 19 FASE I'!G$2:G$624,Planilha4!L$348,'COVID 19 FASE I'!#REF!,Planilha4!L$347)</f>
        <v>#REF!</v>
      </c>
      <c r="M795" s="102" t="e">
        <f>SUMIFS('COVID 19 FASE I'!N$2:N$624,'COVID 19 FASE I'!D$2:D$624,Planilha4!B795,'COVID 19 FASE I'!G$2:G$624,Planilha4!M$348,'COVID 19 FASE I'!#REF!,Planilha4!M$347)</f>
        <v>#REF!</v>
      </c>
      <c r="N795" s="102" t="e">
        <f>SUMIFS('COVID 19 FASE I'!N$2:N$624,'COVID 19 FASE I'!D$2:D$624,Planilha4!B795,'COVID 19 FASE I'!G$2:G$624,Planilha4!N$348,'COVID 19 FASE I'!#REF!,Planilha4!N$347)</f>
        <v>#REF!</v>
      </c>
      <c r="O795" s="103" t="e">
        <f t="shared" si="16"/>
        <v>#REF!</v>
      </c>
    </row>
    <row r="796" spans="1:15" x14ac:dyDescent="0.25">
      <c r="A796" s="85" t="s">
        <v>2929</v>
      </c>
      <c r="B796" s="86" t="s">
        <v>2930</v>
      </c>
      <c r="C796" s="102" t="e">
        <f>SUMIFS('COVID 19 FASE I'!N$2:N$624,'COVID 19 FASE I'!D$2:D$624,Planilha4!B796,'COVID 19 FASE I'!G$2:G$624,Planilha4!C$348,'COVID 19 FASE I'!#REF!,Planilha4!C$347)</f>
        <v>#REF!</v>
      </c>
      <c r="D796" s="102" t="e">
        <f>SUMIFS('COVID 19 FASE I'!N$2:N$624,'COVID 19 FASE I'!D$2:D$624,Planilha4!B796,'COVID 19 FASE I'!G$2:G$624,Planilha4!D$348,'COVID 19 FASE I'!#REF!,Planilha4!D$347)</f>
        <v>#REF!</v>
      </c>
      <c r="E796" s="102" t="e">
        <f>SUMIFS('COVID 19 FASE I'!N$2:N$624,'COVID 19 FASE I'!D$2:D$624,Planilha4!B796,'COVID 19 FASE I'!G$2:G$624,Planilha4!E$348,'COVID 19 FASE I'!#REF!,Planilha4!E$347)</f>
        <v>#REF!</v>
      </c>
      <c r="F796" s="102" t="e">
        <f>SUMIFS('COVID 19 FASE I'!N$2:N$624,'COVID 19 FASE I'!D$2:D$624,Planilha4!B796,'COVID 19 FASE I'!G$2:G$624,Planilha4!F$348,'COVID 19 FASE I'!#REF!,Planilha4!F$347)</f>
        <v>#REF!</v>
      </c>
      <c r="G796" s="102" t="e">
        <f>SUMIFS('COVID 19 FASE I'!N$2:N$624,'COVID 19 FASE I'!D$2:D$624,Planilha4!B796,'COVID 19 FASE I'!G$2:G$624,Planilha4!G$348,'COVID 19 FASE I'!#REF!,Planilha4!G$347)</f>
        <v>#REF!</v>
      </c>
      <c r="H796" s="102" t="e">
        <f>SUMIFS('COVID 19 FASE I'!N$2:N$624,'COVID 19 FASE I'!D$2:D$624,Planilha4!B796,'COVID 19 FASE I'!G$2:G$624,Planilha4!H$348,'COVID 19 FASE I'!#REF!,Planilha4!H$347)</f>
        <v>#REF!</v>
      </c>
      <c r="I796" s="102" t="e">
        <f>SUMIFS('COVID 19 FASE I'!N$2:N$624,'COVID 19 FASE I'!D$2:D$624,Planilha4!B796,'COVID 19 FASE I'!G$2:G$624,Planilha4!I$348,'COVID 19 FASE I'!#REF!,Planilha4!I$347)</f>
        <v>#REF!</v>
      </c>
      <c r="J796" s="102" t="e">
        <f>SUMIFS('COVID 19 FASE I'!N$2:N$624,'COVID 19 FASE I'!D$2:D$624,Planilha4!B796,'COVID 19 FASE I'!G$2:G$624,Planilha4!J$348,'COVID 19 FASE I'!#REF!,Planilha4!J$347)</f>
        <v>#REF!</v>
      </c>
      <c r="K796" s="102" t="e">
        <f>SUMIFS('COVID 19 FASE I'!N$2:N$624,'COVID 19 FASE I'!D$2:D$624,Planilha4!B796,'COVID 19 FASE I'!G$2:G$624,Planilha4!K$348,'COVID 19 FASE I'!#REF!,Planilha4!K$347)</f>
        <v>#REF!</v>
      </c>
      <c r="L796" s="102" t="e">
        <f>SUMIFS('COVID 19 FASE I'!N$2:N$624,'COVID 19 FASE I'!D$2:D$624,Planilha4!B796,'COVID 19 FASE I'!G$2:G$624,Planilha4!L$348,'COVID 19 FASE I'!#REF!,Planilha4!L$347)</f>
        <v>#REF!</v>
      </c>
      <c r="M796" s="102" t="e">
        <f>SUMIFS('COVID 19 FASE I'!N$2:N$624,'COVID 19 FASE I'!D$2:D$624,Planilha4!B796,'COVID 19 FASE I'!G$2:G$624,Planilha4!M$348,'COVID 19 FASE I'!#REF!,Planilha4!M$347)</f>
        <v>#REF!</v>
      </c>
      <c r="N796" s="102" t="e">
        <f>SUMIFS('COVID 19 FASE I'!N$2:N$624,'COVID 19 FASE I'!D$2:D$624,Planilha4!B796,'COVID 19 FASE I'!G$2:G$624,Planilha4!N$348,'COVID 19 FASE I'!#REF!,Planilha4!N$347)</f>
        <v>#REF!</v>
      </c>
      <c r="O796" s="103" t="e">
        <f t="shared" si="16"/>
        <v>#REF!</v>
      </c>
    </row>
    <row r="797" spans="1:15" x14ac:dyDescent="0.25">
      <c r="A797" s="89" t="s">
        <v>1960</v>
      </c>
      <c r="B797" s="90" t="s">
        <v>1961</v>
      </c>
      <c r="C797" s="102" t="e">
        <f>SUMIFS('COVID 19 FASE I'!N$2:N$624,'COVID 19 FASE I'!D$2:D$624,Planilha4!B797,'COVID 19 FASE I'!G$2:G$624,Planilha4!C$348,'COVID 19 FASE I'!#REF!,Planilha4!C$347)</f>
        <v>#REF!</v>
      </c>
      <c r="D797" s="102" t="e">
        <f>SUMIFS('COVID 19 FASE I'!N$2:N$624,'COVID 19 FASE I'!D$2:D$624,Planilha4!B797,'COVID 19 FASE I'!G$2:G$624,Planilha4!D$348,'COVID 19 FASE I'!#REF!,Planilha4!D$347)</f>
        <v>#REF!</v>
      </c>
      <c r="E797" s="102" t="e">
        <f>SUMIFS('COVID 19 FASE I'!N$2:N$624,'COVID 19 FASE I'!D$2:D$624,Planilha4!B797,'COVID 19 FASE I'!G$2:G$624,Planilha4!E$348,'COVID 19 FASE I'!#REF!,Planilha4!E$347)</f>
        <v>#REF!</v>
      </c>
      <c r="F797" s="102" t="e">
        <f>SUMIFS('COVID 19 FASE I'!N$2:N$624,'COVID 19 FASE I'!D$2:D$624,Planilha4!B797,'COVID 19 FASE I'!G$2:G$624,Planilha4!F$348,'COVID 19 FASE I'!#REF!,Planilha4!F$347)</f>
        <v>#REF!</v>
      </c>
      <c r="G797" s="102" t="e">
        <f>SUMIFS('COVID 19 FASE I'!N$2:N$624,'COVID 19 FASE I'!D$2:D$624,Planilha4!B797,'COVID 19 FASE I'!G$2:G$624,Planilha4!G$348,'COVID 19 FASE I'!#REF!,Planilha4!G$347)</f>
        <v>#REF!</v>
      </c>
      <c r="H797" s="102" t="e">
        <f>SUMIFS('COVID 19 FASE I'!N$2:N$624,'COVID 19 FASE I'!D$2:D$624,Planilha4!B797,'COVID 19 FASE I'!G$2:G$624,Planilha4!H$348,'COVID 19 FASE I'!#REF!,Planilha4!H$347)</f>
        <v>#REF!</v>
      </c>
      <c r="I797" s="102" t="e">
        <f>SUMIFS('COVID 19 FASE I'!N$2:N$624,'COVID 19 FASE I'!D$2:D$624,Planilha4!B797,'COVID 19 FASE I'!G$2:G$624,Planilha4!I$348,'COVID 19 FASE I'!#REF!,Planilha4!I$347)</f>
        <v>#REF!</v>
      </c>
      <c r="J797" s="102" t="e">
        <f>SUMIFS('COVID 19 FASE I'!N$2:N$624,'COVID 19 FASE I'!D$2:D$624,Planilha4!B797,'COVID 19 FASE I'!G$2:G$624,Planilha4!J$348,'COVID 19 FASE I'!#REF!,Planilha4!J$347)</f>
        <v>#REF!</v>
      </c>
      <c r="K797" s="102" t="e">
        <f>SUMIFS('COVID 19 FASE I'!N$2:N$624,'COVID 19 FASE I'!D$2:D$624,Planilha4!B797,'COVID 19 FASE I'!G$2:G$624,Planilha4!K$348,'COVID 19 FASE I'!#REF!,Planilha4!K$347)</f>
        <v>#REF!</v>
      </c>
      <c r="L797" s="102" t="e">
        <f>SUMIFS('COVID 19 FASE I'!N$2:N$624,'COVID 19 FASE I'!D$2:D$624,Planilha4!B797,'COVID 19 FASE I'!G$2:G$624,Planilha4!L$348,'COVID 19 FASE I'!#REF!,Planilha4!L$347)</f>
        <v>#REF!</v>
      </c>
      <c r="M797" s="102" t="e">
        <f>SUMIFS('COVID 19 FASE I'!N$2:N$624,'COVID 19 FASE I'!D$2:D$624,Planilha4!B797,'COVID 19 FASE I'!G$2:G$624,Planilha4!M$348,'COVID 19 FASE I'!#REF!,Planilha4!M$347)</f>
        <v>#REF!</v>
      </c>
      <c r="N797" s="102" t="e">
        <f>SUMIFS('COVID 19 FASE I'!N$2:N$624,'COVID 19 FASE I'!D$2:D$624,Planilha4!B797,'COVID 19 FASE I'!G$2:G$624,Planilha4!N$348,'COVID 19 FASE I'!#REF!,Planilha4!N$347)</f>
        <v>#REF!</v>
      </c>
      <c r="O797" s="103" t="e">
        <f t="shared" si="16"/>
        <v>#REF!</v>
      </c>
    </row>
    <row r="798" spans="1:15" x14ac:dyDescent="0.25">
      <c r="A798" s="89" t="s">
        <v>1702</v>
      </c>
      <c r="B798" s="90" t="s">
        <v>811</v>
      </c>
      <c r="C798" s="102" t="e">
        <f>SUMIFS('COVID 19 FASE I'!N$2:N$624,'COVID 19 FASE I'!D$2:D$624,Planilha4!B798,'COVID 19 FASE I'!G$2:G$624,Planilha4!C$348,'COVID 19 FASE I'!#REF!,Planilha4!C$347)</f>
        <v>#REF!</v>
      </c>
      <c r="D798" s="102" t="e">
        <f>SUMIFS('COVID 19 FASE I'!N$2:N$624,'COVID 19 FASE I'!D$2:D$624,Planilha4!B798,'COVID 19 FASE I'!G$2:G$624,Planilha4!D$348,'COVID 19 FASE I'!#REF!,Planilha4!D$347)</f>
        <v>#REF!</v>
      </c>
      <c r="E798" s="102" t="e">
        <f>SUMIFS('COVID 19 FASE I'!N$2:N$624,'COVID 19 FASE I'!D$2:D$624,Planilha4!B798,'COVID 19 FASE I'!G$2:G$624,Planilha4!E$348,'COVID 19 FASE I'!#REF!,Planilha4!E$347)</f>
        <v>#REF!</v>
      </c>
      <c r="F798" s="102" t="e">
        <f>SUMIFS('COVID 19 FASE I'!N$2:N$624,'COVID 19 FASE I'!D$2:D$624,Planilha4!B798,'COVID 19 FASE I'!G$2:G$624,Planilha4!F$348,'COVID 19 FASE I'!#REF!,Planilha4!F$347)</f>
        <v>#REF!</v>
      </c>
      <c r="G798" s="102" t="e">
        <f>SUMIFS('COVID 19 FASE I'!N$2:N$624,'COVID 19 FASE I'!D$2:D$624,Planilha4!B798,'COVID 19 FASE I'!G$2:G$624,Planilha4!G$348,'COVID 19 FASE I'!#REF!,Planilha4!G$347)</f>
        <v>#REF!</v>
      </c>
      <c r="H798" s="102" t="e">
        <f>SUMIFS('COVID 19 FASE I'!N$2:N$624,'COVID 19 FASE I'!D$2:D$624,Planilha4!B798,'COVID 19 FASE I'!G$2:G$624,Planilha4!H$348,'COVID 19 FASE I'!#REF!,Planilha4!H$347)</f>
        <v>#REF!</v>
      </c>
      <c r="I798" s="102" t="e">
        <f>SUMIFS('COVID 19 FASE I'!N$2:N$624,'COVID 19 FASE I'!D$2:D$624,Planilha4!B798,'COVID 19 FASE I'!G$2:G$624,Planilha4!I$348,'COVID 19 FASE I'!#REF!,Planilha4!I$347)</f>
        <v>#REF!</v>
      </c>
      <c r="J798" s="102" t="e">
        <f>SUMIFS('COVID 19 FASE I'!N$2:N$624,'COVID 19 FASE I'!D$2:D$624,Planilha4!B798,'COVID 19 FASE I'!G$2:G$624,Planilha4!J$348,'COVID 19 FASE I'!#REF!,Planilha4!J$347)</f>
        <v>#REF!</v>
      </c>
      <c r="K798" s="102" t="e">
        <f>SUMIFS('COVID 19 FASE I'!N$2:N$624,'COVID 19 FASE I'!D$2:D$624,Planilha4!B798,'COVID 19 FASE I'!G$2:G$624,Planilha4!K$348,'COVID 19 FASE I'!#REF!,Planilha4!K$347)</f>
        <v>#REF!</v>
      </c>
      <c r="L798" s="102" t="e">
        <f>SUMIFS('COVID 19 FASE I'!N$2:N$624,'COVID 19 FASE I'!D$2:D$624,Planilha4!B798,'COVID 19 FASE I'!G$2:G$624,Planilha4!L$348,'COVID 19 FASE I'!#REF!,Planilha4!L$347)</f>
        <v>#REF!</v>
      </c>
      <c r="M798" s="102" t="e">
        <f>SUMIFS('COVID 19 FASE I'!N$2:N$624,'COVID 19 FASE I'!D$2:D$624,Planilha4!B798,'COVID 19 FASE I'!G$2:G$624,Planilha4!M$348,'COVID 19 FASE I'!#REF!,Planilha4!M$347)</f>
        <v>#REF!</v>
      </c>
      <c r="N798" s="102" t="e">
        <f>SUMIFS('COVID 19 FASE I'!N$2:N$624,'COVID 19 FASE I'!D$2:D$624,Planilha4!B798,'COVID 19 FASE I'!G$2:G$624,Planilha4!N$348,'COVID 19 FASE I'!#REF!,Planilha4!N$347)</f>
        <v>#REF!</v>
      </c>
      <c r="O798" s="103" t="e">
        <f t="shared" si="16"/>
        <v>#REF!</v>
      </c>
    </row>
    <row r="799" spans="1:15" x14ac:dyDescent="0.25">
      <c r="A799" s="89" t="s">
        <v>1090</v>
      </c>
      <c r="B799" s="90" t="s">
        <v>1091</v>
      </c>
      <c r="C799" s="102" t="e">
        <f>SUMIFS('COVID 19 FASE I'!N$2:N$624,'COVID 19 FASE I'!D$2:D$624,Planilha4!B799,'COVID 19 FASE I'!G$2:G$624,Planilha4!C$348,'COVID 19 FASE I'!#REF!,Planilha4!C$347)</f>
        <v>#REF!</v>
      </c>
      <c r="D799" s="102" t="e">
        <f>SUMIFS('COVID 19 FASE I'!N$2:N$624,'COVID 19 FASE I'!D$2:D$624,Planilha4!B799,'COVID 19 FASE I'!G$2:G$624,Planilha4!D$348,'COVID 19 FASE I'!#REF!,Planilha4!D$347)</f>
        <v>#REF!</v>
      </c>
      <c r="E799" s="102" t="e">
        <f>SUMIFS('COVID 19 FASE I'!N$2:N$624,'COVID 19 FASE I'!D$2:D$624,Planilha4!B799,'COVID 19 FASE I'!G$2:G$624,Planilha4!E$348,'COVID 19 FASE I'!#REF!,Planilha4!E$347)</f>
        <v>#REF!</v>
      </c>
      <c r="F799" s="102" t="e">
        <f>SUMIFS('COVID 19 FASE I'!N$2:N$624,'COVID 19 FASE I'!D$2:D$624,Planilha4!B799,'COVID 19 FASE I'!G$2:G$624,Planilha4!F$348,'COVID 19 FASE I'!#REF!,Planilha4!F$347)</f>
        <v>#REF!</v>
      </c>
      <c r="G799" s="102" t="e">
        <f>SUMIFS('COVID 19 FASE I'!N$2:N$624,'COVID 19 FASE I'!D$2:D$624,Planilha4!B799,'COVID 19 FASE I'!G$2:G$624,Planilha4!G$348,'COVID 19 FASE I'!#REF!,Planilha4!G$347)</f>
        <v>#REF!</v>
      </c>
      <c r="H799" s="102" t="e">
        <f>SUMIFS('COVID 19 FASE I'!N$2:N$624,'COVID 19 FASE I'!D$2:D$624,Planilha4!B799,'COVID 19 FASE I'!G$2:G$624,Planilha4!H$348,'COVID 19 FASE I'!#REF!,Planilha4!H$347)</f>
        <v>#REF!</v>
      </c>
      <c r="I799" s="102" t="e">
        <f>SUMIFS('COVID 19 FASE I'!N$2:N$624,'COVID 19 FASE I'!D$2:D$624,Planilha4!B799,'COVID 19 FASE I'!G$2:G$624,Planilha4!I$348,'COVID 19 FASE I'!#REF!,Planilha4!I$347)</f>
        <v>#REF!</v>
      </c>
      <c r="J799" s="102" t="e">
        <f>SUMIFS('COVID 19 FASE I'!N$2:N$624,'COVID 19 FASE I'!D$2:D$624,Planilha4!B799,'COVID 19 FASE I'!G$2:G$624,Planilha4!J$348,'COVID 19 FASE I'!#REF!,Planilha4!J$347)</f>
        <v>#REF!</v>
      </c>
      <c r="K799" s="102" t="e">
        <f>SUMIFS('COVID 19 FASE I'!N$2:N$624,'COVID 19 FASE I'!D$2:D$624,Planilha4!B799,'COVID 19 FASE I'!G$2:G$624,Planilha4!K$348,'COVID 19 FASE I'!#REF!,Planilha4!K$347)</f>
        <v>#REF!</v>
      </c>
      <c r="L799" s="102" t="e">
        <f>SUMIFS('COVID 19 FASE I'!N$2:N$624,'COVID 19 FASE I'!D$2:D$624,Planilha4!B799,'COVID 19 FASE I'!G$2:G$624,Planilha4!L$348,'COVID 19 FASE I'!#REF!,Planilha4!L$347)</f>
        <v>#REF!</v>
      </c>
      <c r="M799" s="102" t="e">
        <f>SUMIFS('COVID 19 FASE I'!N$2:N$624,'COVID 19 FASE I'!D$2:D$624,Planilha4!B799,'COVID 19 FASE I'!G$2:G$624,Planilha4!M$348,'COVID 19 FASE I'!#REF!,Planilha4!M$347)</f>
        <v>#REF!</v>
      </c>
      <c r="N799" s="102" t="e">
        <f>SUMIFS('COVID 19 FASE I'!N$2:N$624,'COVID 19 FASE I'!D$2:D$624,Planilha4!B799,'COVID 19 FASE I'!G$2:G$624,Planilha4!N$348,'COVID 19 FASE I'!#REF!,Planilha4!N$347)</f>
        <v>#REF!</v>
      </c>
      <c r="O799" s="103" t="e">
        <f t="shared" si="16"/>
        <v>#REF!</v>
      </c>
    </row>
    <row r="800" spans="1:15" x14ac:dyDescent="0.25">
      <c r="A800" s="89" t="s">
        <v>406</v>
      </c>
      <c r="B800" s="90" t="s">
        <v>1322</v>
      </c>
      <c r="C800" s="102" t="e">
        <f>SUMIFS('COVID 19 FASE I'!N$2:N$624,'COVID 19 FASE I'!D$2:D$624,Planilha4!B800,'COVID 19 FASE I'!G$2:G$624,Planilha4!C$348,'COVID 19 FASE I'!#REF!,Planilha4!C$347)</f>
        <v>#REF!</v>
      </c>
      <c r="D800" s="102" t="e">
        <f>SUMIFS('COVID 19 FASE I'!N$2:N$624,'COVID 19 FASE I'!D$2:D$624,Planilha4!B800,'COVID 19 FASE I'!G$2:G$624,Planilha4!D$348,'COVID 19 FASE I'!#REF!,Planilha4!D$347)</f>
        <v>#REF!</v>
      </c>
      <c r="E800" s="102" t="e">
        <f>SUMIFS('COVID 19 FASE I'!N$2:N$624,'COVID 19 FASE I'!D$2:D$624,Planilha4!B800,'COVID 19 FASE I'!G$2:G$624,Planilha4!E$348,'COVID 19 FASE I'!#REF!,Planilha4!E$347)</f>
        <v>#REF!</v>
      </c>
      <c r="F800" s="102" t="e">
        <f>SUMIFS('COVID 19 FASE I'!N$2:N$624,'COVID 19 FASE I'!D$2:D$624,Planilha4!B800,'COVID 19 FASE I'!G$2:G$624,Planilha4!F$348,'COVID 19 FASE I'!#REF!,Planilha4!F$347)</f>
        <v>#REF!</v>
      </c>
      <c r="G800" s="102" t="e">
        <f>SUMIFS('COVID 19 FASE I'!N$2:N$624,'COVID 19 FASE I'!D$2:D$624,Planilha4!B800,'COVID 19 FASE I'!G$2:G$624,Planilha4!G$348,'COVID 19 FASE I'!#REF!,Planilha4!G$347)</f>
        <v>#REF!</v>
      </c>
      <c r="H800" s="102" t="e">
        <f>SUMIFS('COVID 19 FASE I'!N$2:N$624,'COVID 19 FASE I'!D$2:D$624,Planilha4!B800,'COVID 19 FASE I'!G$2:G$624,Planilha4!H$348,'COVID 19 FASE I'!#REF!,Planilha4!H$347)</f>
        <v>#REF!</v>
      </c>
      <c r="I800" s="102" t="e">
        <f>SUMIFS('COVID 19 FASE I'!N$2:N$624,'COVID 19 FASE I'!D$2:D$624,Planilha4!B800,'COVID 19 FASE I'!G$2:G$624,Planilha4!I$348,'COVID 19 FASE I'!#REF!,Planilha4!I$347)</f>
        <v>#REF!</v>
      </c>
      <c r="J800" s="102" t="e">
        <f>SUMIFS('COVID 19 FASE I'!N$2:N$624,'COVID 19 FASE I'!D$2:D$624,Planilha4!B800,'COVID 19 FASE I'!G$2:G$624,Planilha4!J$348,'COVID 19 FASE I'!#REF!,Planilha4!J$347)</f>
        <v>#REF!</v>
      </c>
      <c r="K800" s="102" t="e">
        <f>SUMIFS('COVID 19 FASE I'!N$2:N$624,'COVID 19 FASE I'!D$2:D$624,Planilha4!B800,'COVID 19 FASE I'!G$2:G$624,Planilha4!K$348,'COVID 19 FASE I'!#REF!,Planilha4!K$347)</f>
        <v>#REF!</v>
      </c>
      <c r="L800" s="102" t="e">
        <f>SUMIFS('COVID 19 FASE I'!N$2:N$624,'COVID 19 FASE I'!D$2:D$624,Planilha4!B800,'COVID 19 FASE I'!G$2:G$624,Planilha4!L$348,'COVID 19 FASE I'!#REF!,Planilha4!L$347)</f>
        <v>#REF!</v>
      </c>
      <c r="M800" s="102" t="e">
        <f>SUMIFS('COVID 19 FASE I'!N$2:N$624,'COVID 19 FASE I'!D$2:D$624,Planilha4!B800,'COVID 19 FASE I'!G$2:G$624,Planilha4!M$348,'COVID 19 FASE I'!#REF!,Planilha4!M$347)</f>
        <v>#REF!</v>
      </c>
      <c r="N800" s="102" t="e">
        <f>SUMIFS('COVID 19 FASE I'!N$2:N$624,'COVID 19 FASE I'!D$2:D$624,Planilha4!B800,'COVID 19 FASE I'!G$2:G$624,Planilha4!N$348,'COVID 19 FASE I'!#REF!,Planilha4!N$347)</f>
        <v>#REF!</v>
      </c>
      <c r="O800" s="103" t="e">
        <f t="shared" si="16"/>
        <v>#REF!</v>
      </c>
    </row>
    <row r="801" spans="1:15" x14ac:dyDescent="0.25">
      <c r="A801" s="89" t="s">
        <v>2320</v>
      </c>
      <c r="B801" s="90" t="s">
        <v>2321</v>
      </c>
      <c r="C801" s="102" t="e">
        <f>SUMIFS('COVID 19 FASE I'!N$2:N$624,'COVID 19 FASE I'!D$2:D$624,Planilha4!B801,'COVID 19 FASE I'!G$2:G$624,Planilha4!C$348,'COVID 19 FASE I'!#REF!,Planilha4!C$347)</f>
        <v>#REF!</v>
      </c>
      <c r="D801" s="102" t="e">
        <f>SUMIFS('COVID 19 FASE I'!N$2:N$624,'COVID 19 FASE I'!D$2:D$624,Planilha4!B801,'COVID 19 FASE I'!G$2:G$624,Planilha4!D$348,'COVID 19 FASE I'!#REF!,Planilha4!D$347)</f>
        <v>#REF!</v>
      </c>
      <c r="E801" s="102" t="e">
        <f>SUMIFS('COVID 19 FASE I'!N$2:N$624,'COVID 19 FASE I'!D$2:D$624,Planilha4!B801,'COVID 19 FASE I'!G$2:G$624,Planilha4!E$348,'COVID 19 FASE I'!#REF!,Planilha4!E$347)</f>
        <v>#REF!</v>
      </c>
      <c r="F801" s="102" t="e">
        <f>SUMIFS('COVID 19 FASE I'!N$2:N$624,'COVID 19 FASE I'!D$2:D$624,Planilha4!B801,'COVID 19 FASE I'!G$2:G$624,Planilha4!F$348,'COVID 19 FASE I'!#REF!,Planilha4!F$347)</f>
        <v>#REF!</v>
      </c>
      <c r="G801" s="102" t="e">
        <f>SUMIFS('COVID 19 FASE I'!N$2:N$624,'COVID 19 FASE I'!D$2:D$624,Planilha4!B801,'COVID 19 FASE I'!G$2:G$624,Planilha4!G$348,'COVID 19 FASE I'!#REF!,Planilha4!G$347)</f>
        <v>#REF!</v>
      </c>
      <c r="H801" s="102" t="e">
        <f>SUMIFS('COVID 19 FASE I'!N$2:N$624,'COVID 19 FASE I'!D$2:D$624,Planilha4!B801,'COVID 19 FASE I'!G$2:G$624,Planilha4!H$348,'COVID 19 FASE I'!#REF!,Planilha4!H$347)</f>
        <v>#REF!</v>
      </c>
      <c r="I801" s="102" t="e">
        <f>SUMIFS('COVID 19 FASE I'!N$2:N$624,'COVID 19 FASE I'!D$2:D$624,Planilha4!B801,'COVID 19 FASE I'!G$2:G$624,Planilha4!I$348,'COVID 19 FASE I'!#REF!,Planilha4!I$347)</f>
        <v>#REF!</v>
      </c>
      <c r="J801" s="102" t="e">
        <f>SUMIFS('COVID 19 FASE I'!N$2:N$624,'COVID 19 FASE I'!D$2:D$624,Planilha4!B801,'COVID 19 FASE I'!G$2:G$624,Planilha4!J$348,'COVID 19 FASE I'!#REF!,Planilha4!J$347)</f>
        <v>#REF!</v>
      </c>
      <c r="K801" s="102" t="e">
        <f>SUMIFS('COVID 19 FASE I'!N$2:N$624,'COVID 19 FASE I'!D$2:D$624,Planilha4!B801,'COVID 19 FASE I'!G$2:G$624,Planilha4!K$348,'COVID 19 FASE I'!#REF!,Planilha4!K$347)</f>
        <v>#REF!</v>
      </c>
      <c r="L801" s="102" t="e">
        <f>SUMIFS('COVID 19 FASE I'!N$2:N$624,'COVID 19 FASE I'!D$2:D$624,Planilha4!B801,'COVID 19 FASE I'!G$2:G$624,Planilha4!L$348,'COVID 19 FASE I'!#REF!,Planilha4!L$347)</f>
        <v>#REF!</v>
      </c>
      <c r="M801" s="102" t="e">
        <f>SUMIFS('COVID 19 FASE I'!N$2:N$624,'COVID 19 FASE I'!D$2:D$624,Planilha4!B801,'COVID 19 FASE I'!G$2:G$624,Planilha4!M$348,'COVID 19 FASE I'!#REF!,Planilha4!M$347)</f>
        <v>#REF!</v>
      </c>
      <c r="N801" s="102" t="e">
        <f>SUMIFS('COVID 19 FASE I'!N$2:N$624,'COVID 19 FASE I'!D$2:D$624,Planilha4!B801,'COVID 19 FASE I'!G$2:G$624,Planilha4!N$348,'COVID 19 FASE I'!#REF!,Planilha4!N$347)</f>
        <v>#REF!</v>
      </c>
      <c r="O801" s="103" t="e">
        <f t="shared" si="16"/>
        <v>#REF!</v>
      </c>
    </row>
    <row r="802" spans="1:15" x14ac:dyDescent="0.25">
      <c r="A802" s="87" t="s">
        <v>701</v>
      </c>
      <c r="B802" s="88" t="s">
        <v>920</v>
      </c>
      <c r="C802" s="102" t="e">
        <f>SUMIFS('COVID 19 FASE I'!N$2:N$624,'COVID 19 FASE I'!D$2:D$624,Planilha4!B802,'COVID 19 FASE I'!G$2:G$624,Planilha4!C$348,'COVID 19 FASE I'!#REF!,Planilha4!C$347)</f>
        <v>#REF!</v>
      </c>
      <c r="D802" s="102" t="e">
        <f>SUMIFS('COVID 19 FASE I'!N$2:N$624,'COVID 19 FASE I'!D$2:D$624,Planilha4!B802,'COVID 19 FASE I'!G$2:G$624,Planilha4!D$348,'COVID 19 FASE I'!#REF!,Planilha4!D$347)</f>
        <v>#REF!</v>
      </c>
      <c r="E802" s="102" t="e">
        <f>SUMIFS('COVID 19 FASE I'!N$2:N$624,'COVID 19 FASE I'!D$2:D$624,Planilha4!B802,'COVID 19 FASE I'!G$2:G$624,Planilha4!E$348,'COVID 19 FASE I'!#REF!,Planilha4!E$347)</f>
        <v>#REF!</v>
      </c>
      <c r="F802" s="102" t="e">
        <f>SUMIFS('COVID 19 FASE I'!N$2:N$624,'COVID 19 FASE I'!D$2:D$624,Planilha4!B802,'COVID 19 FASE I'!G$2:G$624,Planilha4!F$348,'COVID 19 FASE I'!#REF!,Planilha4!F$347)</f>
        <v>#REF!</v>
      </c>
      <c r="G802" s="102" t="e">
        <f>SUMIFS('COVID 19 FASE I'!N$2:N$624,'COVID 19 FASE I'!D$2:D$624,Planilha4!B802,'COVID 19 FASE I'!G$2:G$624,Planilha4!G$348,'COVID 19 FASE I'!#REF!,Planilha4!G$347)</f>
        <v>#REF!</v>
      </c>
      <c r="H802" s="102" t="e">
        <f>SUMIFS('COVID 19 FASE I'!N$2:N$624,'COVID 19 FASE I'!D$2:D$624,Planilha4!B802,'COVID 19 FASE I'!G$2:G$624,Planilha4!H$348,'COVID 19 FASE I'!#REF!,Planilha4!H$347)</f>
        <v>#REF!</v>
      </c>
      <c r="I802" s="102" t="e">
        <f>SUMIFS('COVID 19 FASE I'!N$2:N$624,'COVID 19 FASE I'!D$2:D$624,Planilha4!B802,'COVID 19 FASE I'!G$2:G$624,Planilha4!I$348,'COVID 19 FASE I'!#REF!,Planilha4!I$347)</f>
        <v>#REF!</v>
      </c>
      <c r="J802" s="102" t="e">
        <f>SUMIFS('COVID 19 FASE I'!N$2:N$624,'COVID 19 FASE I'!D$2:D$624,Planilha4!B802,'COVID 19 FASE I'!G$2:G$624,Planilha4!J$348,'COVID 19 FASE I'!#REF!,Planilha4!J$347)</f>
        <v>#REF!</v>
      </c>
      <c r="K802" s="102" t="e">
        <f>SUMIFS('COVID 19 FASE I'!N$2:N$624,'COVID 19 FASE I'!D$2:D$624,Planilha4!B802,'COVID 19 FASE I'!G$2:G$624,Planilha4!K$348,'COVID 19 FASE I'!#REF!,Planilha4!K$347)</f>
        <v>#REF!</v>
      </c>
      <c r="L802" s="102" t="e">
        <f>SUMIFS('COVID 19 FASE I'!N$2:N$624,'COVID 19 FASE I'!D$2:D$624,Planilha4!B802,'COVID 19 FASE I'!G$2:G$624,Planilha4!L$348,'COVID 19 FASE I'!#REF!,Planilha4!L$347)</f>
        <v>#REF!</v>
      </c>
      <c r="M802" s="102" t="e">
        <f>SUMIFS('COVID 19 FASE I'!N$2:N$624,'COVID 19 FASE I'!D$2:D$624,Planilha4!B802,'COVID 19 FASE I'!G$2:G$624,Planilha4!M$348,'COVID 19 FASE I'!#REF!,Planilha4!M$347)</f>
        <v>#REF!</v>
      </c>
      <c r="N802" s="102" t="e">
        <f>SUMIFS('COVID 19 FASE I'!N$2:N$624,'COVID 19 FASE I'!D$2:D$624,Planilha4!B802,'COVID 19 FASE I'!G$2:G$624,Planilha4!N$348,'COVID 19 FASE I'!#REF!,Planilha4!N$347)</f>
        <v>#REF!</v>
      </c>
      <c r="O802" s="103" t="e">
        <f t="shared" ref="O802:O865" si="17">SUM(C802:N802)</f>
        <v>#REF!</v>
      </c>
    </row>
    <row r="803" spans="1:15" x14ac:dyDescent="0.25">
      <c r="A803" s="87" t="s">
        <v>675</v>
      </c>
      <c r="B803" s="88" t="s">
        <v>884</v>
      </c>
      <c r="C803" s="102" t="e">
        <f>SUMIFS('COVID 19 FASE I'!N$2:N$624,'COVID 19 FASE I'!D$2:D$624,Planilha4!B803,'COVID 19 FASE I'!G$2:G$624,Planilha4!C$348,'COVID 19 FASE I'!#REF!,Planilha4!C$347)</f>
        <v>#REF!</v>
      </c>
      <c r="D803" s="102" t="e">
        <f>SUMIFS('COVID 19 FASE I'!N$2:N$624,'COVID 19 FASE I'!D$2:D$624,Planilha4!B803,'COVID 19 FASE I'!G$2:G$624,Planilha4!D$348,'COVID 19 FASE I'!#REF!,Planilha4!D$347)</f>
        <v>#REF!</v>
      </c>
      <c r="E803" s="102" t="e">
        <f>SUMIFS('COVID 19 FASE I'!N$2:N$624,'COVID 19 FASE I'!D$2:D$624,Planilha4!B803,'COVID 19 FASE I'!G$2:G$624,Planilha4!E$348,'COVID 19 FASE I'!#REF!,Planilha4!E$347)</f>
        <v>#REF!</v>
      </c>
      <c r="F803" s="102" t="e">
        <f>SUMIFS('COVID 19 FASE I'!N$2:N$624,'COVID 19 FASE I'!D$2:D$624,Planilha4!B803,'COVID 19 FASE I'!G$2:G$624,Planilha4!F$348,'COVID 19 FASE I'!#REF!,Planilha4!F$347)</f>
        <v>#REF!</v>
      </c>
      <c r="G803" s="102" t="e">
        <f>SUMIFS('COVID 19 FASE I'!N$2:N$624,'COVID 19 FASE I'!D$2:D$624,Planilha4!B803,'COVID 19 FASE I'!G$2:G$624,Planilha4!G$348,'COVID 19 FASE I'!#REF!,Planilha4!G$347)</f>
        <v>#REF!</v>
      </c>
      <c r="H803" s="102" t="e">
        <f>SUMIFS('COVID 19 FASE I'!N$2:N$624,'COVID 19 FASE I'!D$2:D$624,Planilha4!B803,'COVID 19 FASE I'!G$2:G$624,Planilha4!H$348,'COVID 19 FASE I'!#REF!,Planilha4!H$347)</f>
        <v>#REF!</v>
      </c>
      <c r="I803" s="102" t="e">
        <f>SUMIFS('COVID 19 FASE I'!N$2:N$624,'COVID 19 FASE I'!D$2:D$624,Planilha4!B803,'COVID 19 FASE I'!G$2:G$624,Planilha4!I$348,'COVID 19 FASE I'!#REF!,Planilha4!I$347)</f>
        <v>#REF!</v>
      </c>
      <c r="J803" s="102" t="e">
        <f>SUMIFS('COVID 19 FASE I'!N$2:N$624,'COVID 19 FASE I'!D$2:D$624,Planilha4!B803,'COVID 19 FASE I'!G$2:G$624,Planilha4!J$348,'COVID 19 FASE I'!#REF!,Planilha4!J$347)</f>
        <v>#REF!</v>
      </c>
      <c r="K803" s="102" t="e">
        <f>SUMIFS('COVID 19 FASE I'!N$2:N$624,'COVID 19 FASE I'!D$2:D$624,Planilha4!B803,'COVID 19 FASE I'!G$2:G$624,Planilha4!K$348,'COVID 19 FASE I'!#REF!,Planilha4!K$347)</f>
        <v>#REF!</v>
      </c>
      <c r="L803" s="102" t="e">
        <f>SUMIFS('COVID 19 FASE I'!N$2:N$624,'COVID 19 FASE I'!D$2:D$624,Planilha4!B803,'COVID 19 FASE I'!G$2:G$624,Planilha4!L$348,'COVID 19 FASE I'!#REF!,Planilha4!L$347)</f>
        <v>#REF!</v>
      </c>
      <c r="M803" s="102" t="e">
        <f>SUMIFS('COVID 19 FASE I'!N$2:N$624,'COVID 19 FASE I'!D$2:D$624,Planilha4!B803,'COVID 19 FASE I'!G$2:G$624,Planilha4!M$348,'COVID 19 FASE I'!#REF!,Planilha4!M$347)</f>
        <v>#REF!</v>
      </c>
      <c r="N803" s="102" t="e">
        <f>SUMIFS('COVID 19 FASE I'!N$2:N$624,'COVID 19 FASE I'!D$2:D$624,Planilha4!B803,'COVID 19 FASE I'!G$2:G$624,Planilha4!N$348,'COVID 19 FASE I'!#REF!,Planilha4!N$347)</f>
        <v>#REF!</v>
      </c>
      <c r="O803" s="103" t="e">
        <f t="shared" si="17"/>
        <v>#REF!</v>
      </c>
    </row>
    <row r="804" spans="1:15" x14ac:dyDescent="0.25">
      <c r="A804" s="89" t="s">
        <v>2328</v>
      </c>
      <c r="B804" s="90" t="s">
        <v>2329</v>
      </c>
      <c r="C804" s="102" t="e">
        <f>SUMIFS('COVID 19 FASE I'!N$2:N$624,'COVID 19 FASE I'!D$2:D$624,Planilha4!B804,'COVID 19 FASE I'!G$2:G$624,Planilha4!C$348,'COVID 19 FASE I'!#REF!,Planilha4!C$347)</f>
        <v>#REF!</v>
      </c>
      <c r="D804" s="102" t="e">
        <f>SUMIFS('COVID 19 FASE I'!N$2:N$624,'COVID 19 FASE I'!D$2:D$624,Planilha4!B804,'COVID 19 FASE I'!G$2:G$624,Planilha4!D$348,'COVID 19 FASE I'!#REF!,Planilha4!D$347)</f>
        <v>#REF!</v>
      </c>
      <c r="E804" s="102" t="e">
        <f>SUMIFS('COVID 19 FASE I'!N$2:N$624,'COVID 19 FASE I'!D$2:D$624,Planilha4!B804,'COVID 19 FASE I'!G$2:G$624,Planilha4!E$348,'COVID 19 FASE I'!#REF!,Planilha4!E$347)</f>
        <v>#REF!</v>
      </c>
      <c r="F804" s="102" t="e">
        <f>SUMIFS('COVID 19 FASE I'!N$2:N$624,'COVID 19 FASE I'!D$2:D$624,Planilha4!B804,'COVID 19 FASE I'!G$2:G$624,Planilha4!F$348,'COVID 19 FASE I'!#REF!,Planilha4!F$347)</f>
        <v>#REF!</v>
      </c>
      <c r="G804" s="102" t="e">
        <f>SUMIFS('COVID 19 FASE I'!N$2:N$624,'COVID 19 FASE I'!D$2:D$624,Planilha4!B804,'COVID 19 FASE I'!G$2:G$624,Planilha4!G$348,'COVID 19 FASE I'!#REF!,Planilha4!G$347)</f>
        <v>#REF!</v>
      </c>
      <c r="H804" s="102" t="e">
        <f>SUMIFS('COVID 19 FASE I'!N$2:N$624,'COVID 19 FASE I'!D$2:D$624,Planilha4!B804,'COVID 19 FASE I'!G$2:G$624,Planilha4!H$348,'COVID 19 FASE I'!#REF!,Planilha4!H$347)</f>
        <v>#REF!</v>
      </c>
      <c r="I804" s="102" t="e">
        <f>SUMIFS('COVID 19 FASE I'!N$2:N$624,'COVID 19 FASE I'!D$2:D$624,Planilha4!B804,'COVID 19 FASE I'!G$2:G$624,Planilha4!I$348,'COVID 19 FASE I'!#REF!,Planilha4!I$347)</f>
        <v>#REF!</v>
      </c>
      <c r="J804" s="102" t="e">
        <f>SUMIFS('COVID 19 FASE I'!N$2:N$624,'COVID 19 FASE I'!D$2:D$624,Planilha4!B804,'COVID 19 FASE I'!G$2:G$624,Planilha4!J$348,'COVID 19 FASE I'!#REF!,Planilha4!J$347)</f>
        <v>#REF!</v>
      </c>
      <c r="K804" s="102" t="e">
        <f>SUMIFS('COVID 19 FASE I'!N$2:N$624,'COVID 19 FASE I'!D$2:D$624,Planilha4!B804,'COVID 19 FASE I'!G$2:G$624,Planilha4!K$348,'COVID 19 FASE I'!#REF!,Planilha4!K$347)</f>
        <v>#REF!</v>
      </c>
      <c r="L804" s="102" t="e">
        <f>SUMIFS('COVID 19 FASE I'!N$2:N$624,'COVID 19 FASE I'!D$2:D$624,Planilha4!B804,'COVID 19 FASE I'!G$2:G$624,Planilha4!L$348,'COVID 19 FASE I'!#REF!,Planilha4!L$347)</f>
        <v>#REF!</v>
      </c>
      <c r="M804" s="102" t="e">
        <f>SUMIFS('COVID 19 FASE I'!N$2:N$624,'COVID 19 FASE I'!D$2:D$624,Planilha4!B804,'COVID 19 FASE I'!G$2:G$624,Planilha4!M$348,'COVID 19 FASE I'!#REF!,Planilha4!M$347)</f>
        <v>#REF!</v>
      </c>
      <c r="N804" s="102" t="e">
        <f>SUMIFS('COVID 19 FASE I'!N$2:N$624,'COVID 19 FASE I'!D$2:D$624,Planilha4!B804,'COVID 19 FASE I'!G$2:G$624,Planilha4!N$348,'COVID 19 FASE I'!#REF!,Planilha4!N$347)</f>
        <v>#REF!</v>
      </c>
      <c r="O804" s="103" t="e">
        <f t="shared" si="17"/>
        <v>#REF!</v>
      </c>
    </row>
    <row r="805" spans="1:15" x14ac:dyDescent="0.25">
      <c r="A805" s="85" t="s">
        <v>3045</v>
      </c>
      <c r="B805" s="86" t="s">
        <v>3046</v>
      </c>
      <c r="C805" s="102" t="e">
        <f>SUMIFS('COVID 19 FASE I'!N$2:N$624,'COVID 19 FASE I'!D$2:D$624,Planilha4!B805,'COVID 19 FASE I'!G$2:G$624,Planilha4!C$348,'COVID 19 FASE I'!#REF!,Planilha4!C$347)</f>
        <v>#REF!</v>
      </c>
      <c r="D805" s="102" t="e">
        <f>SUMIFS('COVID 19 FASE I'!N$2:N$624,'COVID 19 FASE I'!D$2:D$624,Planilha4!B805,'COVID 19 FASE I'!G$2:G$624,Planilha4!D$348,'COVID 19 FASE I'!#REF!,Planilha4!D$347)</f>
        <v>#REF!</v>
      </c>
      <c r="E805" s="102" t="e">
        <f>SUMIFS('COVID 19 FASE I'!N$2:N$624,'COVID 19 FASE I'!D$2:D$624,Planilha4!B805,'COVID 19 FASE I'!G$2:G$624,Planilha4!E$348,'COVID 19 FASE I'!#REF!,Planilha4!E$347)</f>
        <v>#REF!</v>
      </c>
      <c r="F805" s="102" t="e">
        <f>SUMIFS('COVID 19 FASE I'!N$2:N$624,'COVID 19 FASE I'!D$2:D$624,Planilha4!B805,'COVID 19 FASE I'!G$2:G$624,Planilha4!F$348,'COVID 19 FASE I'!#REF!,Planilha4!F$347)</f>
        <v>#REF!</v>
      </c>
      <c r="G805" s="102" t="e">
        <f>SUMIFS('COVID 19 FASE I'!N$2:N$624,'COVID 19 FASE I'!D$2:D$624,Planilha4!B805,'COVID 19 FASE I'!G$2:G$624,Planilha4!G$348,'COVID 19 FASE I'!#REF!,Planilha4!G$347)</f>
        <v>#REF!</v>
      </c>
      <c r="H805" s="102" t="e">
        <f>SUMIFS('COVID 19 FASE I'!N$2:N$624,'COVID 19 FASE I'!D$2:D$624,Planilha4!B805,'COVID 19 FASE I'!G$2:G$624,Planilha4!H$348,'COVID 19 FASE I'!#REF!,Planilha4!H$347)</f>
        <v>#REF!</v>
      </c>
      <c r="I805" s="102" t="e">
        <f>SUMIFS('COVID 19 FASE I'!N$2:N$624,'COVID 19 FASE I'!D$2:D$624,Planilha4!B805,'COVID 19 FASE I'!G$2:G$624,Planilha4!I$348,'COVID 19 FASE I'!#REF!,Planilha4!I$347)</f>
        <v>#REF!</v>
      </c>
      <c r="J805" s="102" t="e">
        <f>SUMIFS('COVID 19 FASE I'!N$2:N$624,'COVID 19 FASE I'!D$2:D$624,Planilha4!B805,'COVID 19 FASE I'!G$2:G$624,Planilha4!J$348,'COVID 19 FASE I'!#REF!,Planilha4!J$347)</f>
        <v>#REF!</v>
      </c>
      <c r="K805" s="102" t="e">
        <f>SUMIFS('COVID 19 FASE I'!N$2:N$624,'COVID 19 FASE I'!D$2:D$624,Planilha4!B805,'COVID 19 FASE I'!G$2:G$624,Planilha4!K$348,'COVID 19 FASE I'!#REF!,Planilha4!K$347)</f>
        <v>#REF!</v>
      </c>
      <c r="L805" s="102" t="e">
        <f>SUMIFS('COVID 19 FASE I'!N$2:N$624,'COVID 19 FASE I'!D$2:D$624,Planilha4!B805,'COVID 19 FASE I'!G$2:G$624,Planilha4!L$348,'COVID 19 FASE I'!#REF!,Planilha4!L$347)</f>
        <v>#REF!</v>
      </c>
      <c r="M805" s="102" t="e">
        <f>SUMIFS('COVID 19 FASE I'!N$2:N$624,'COVID 19 FASE I'!D$2:D$624,Planilha4!B805,'COVID 19 FASE I'!G$2:G$624,Planilha4!M$348,'COVID 19 FASE I'!#REF!,Planilha4!M$347)</f>
        <v>#REF!</v>
      </c>
      <c r="N805" s="102" t="e">
        <f>SUMIFS('COVID 19 FASE I'!N$2:N$624,'COVID 19 FASE I'!D$2:D$624,Planilha4!B805,'COVID 19 FASE I'!G$2:G$624,Planilha4!N$348,'COVID 19 FASE I'!#REF!,Planilha4!N$347)</f>
        <v>#REF!</v>
      </c>
      <c r="O805" s="103" t="e">
        <f t="shared" si="17"/>
        <v>#REF!</v>
      </c>
    </row>
    <row r="806" spans="1:15" x14ac:dyDescent="0.25">
      <c r="A806" s="89" t="s">
        <v>1827</v>
      </c>
      <c r="B806" s="90" t="s">
        <v>1828</v>
      </c>
      <c r="C806" s="102" t="e">
        <f>SUMIFS('COVID 19 FASE I'!N$2:N$624,'COVID 19 FASE I'!D$2:D$624,Planilha4!B806,'COVID 19 FASE I'!G$2:G$624,Planilha4!C$348,'COVID 19 FASE I'!#REF!,Planilha4!C$347)</f>
        <v>#REF!</v>
      </c>
      <c r="D806" s="102" t="e">
        <f>SUMIFS('COVID 19 FASE I'!N$2:N$624,'COVID 19 FASE I'!D$2:D$624,Planilha4!B806,'COVID 19 FASE I'!G$2:G$624,Planilha4!D$348,'COVID 19 FASE I'!#REF!,Planilha4!D$347)</f>
        <v>#REF!</v>
      </c>
      <c r="E806" s="102" t="e">
        <f>SUMIFS('COVID 19 FASE I'!N$2:N$624,'COVID 19 FASE I'!D$2:D$624,Planilha4!B806,'COVID 19 FASE I'!G$2:G$624,Planilha4!E$348,'COVID 19 FASE I'!#REF!,Planilha4!E$347)</f>
        <v>#REF!</v>
      </c>
      <c r="F806" s="102" t="e">
        <f>SUMIFS('COVID 19 FASE I'!N$2:N$624,'COVID 19 FASE I'!D$2:D$624,Planilha4!B806,'COVID 19 FASE I'!G$2:G$624,Planilha4!F$348,'COVID 19 FASE I'!#REF!,Planilha4!F$347)</f>
        <v>#REF!</v>
      </c>
      <c r="G806" s="102" t="e">
        <f>SUMIFS('COVID 19 FASE I'!N$2:N$624,'COVID 19 FASE I'!D$2:D$624,Planilha4!B806,'COVID 19 FASE I'!G$2:G$624,Planilha4!G$348,'COVID 19 FASE I'!#REF!,Planilha4!G$347)</f>
        <v>#REF!</v>
      </c>
      <c r="H806" s="102" t="e">
        <f>SUMIFS('COVID 19 FASE I'!N$2:N$624,'COVID 19 FASE I'!D$2:D$624,Planilha4!B806,'COVID 19 FASE I'!G$2:G$624,Planilha4!H$348,'COVID 19 FASE I'!#REF!,Planilha4!H$347)</f>
        <v>#REF!</v>
      </c>
      <c r="I806" s="102" t="e">
        <f>SUMIFS('COVID 19 FASE I'!N$2:N$624,'COVID 19 FASE I'!D$2:D$624,Planilha4!B806,'COVID 19 FASE I'!G$2:G$624,Planilha4!I$348,'COVID 19 FASE I'!#REF!,Planilha4!I$347)</f>
        <v>#REF!</v>
      </c>
      <c r="J806" s="102" t="e">
        <f>SUMIFS('COVID 19 FASE I'!N$2:N$624,'COVID 19 FASE I'!D$2:D$624,Planilha4!B806,'COVID 19 FASE I'!G$2:G$624,Planilha4!J$348,'COVID 19 FASE I'!#REF!,Planilha4!J$347)</f>
        <v>#REF!</v>
      </c>
      <c r="K806" s="102" t="e">
        <f>SUMIFS('COVID 19 FASE I'!N$2:N$624,'COVID 19 FASE I'!D$2:D$624,Planilha4!B806,'COVID 19 FASE I'!G$2:G$624,Planilha4!K$348,'COVID 19 FASE I'!#REF!,Planilha4!K$347)</f>
        <v>#REF!</v>
      </c>
      <c r="L806" s="102" t="e">
        <f>SUMIFS('COVID 19 FASE I'!N$2:N$624,'COVID 19 FASE I'!D$2:D$624,Planilha4!B806,'COVID 19 FASE I'!G$2:G$624,Planilha4!L$348,'COVID 19 FASE I'!#REF!,Planilha4!L$347)</f>
        <v>#REF!</v>
      </c>
      <c r="M806" s="102" t="e">
        <f>SUMIFS('COVID 19 FASE I'!N$2:N$624,'COVID 19 FASE I'!D$2:D$624,Planilha4!B806,'COVID 19 FASE I'!G$2:G$624,Planilha4!M$348,'COVID 19 FASE I'!#REF!,Planilha4!M$347)</f>
        <v>#REF!</v>
      </c>
      <c r="N806" s="102" t="e">
        <f>SUMIFS('COVID 19 FASE I'!N$2:N$624,'COVID 19 FASE I'!D$2:D$624,Planilha4!B806,'COVID 19 FASE I'!G$2:G$624,Planilha4!N$348,'COVID 19 FASE I'!#REF!,Planilha4!N$347)</f>
        <v>#REF!</v>
      </c>
      <c r="O806" s="103" t="e">
        <f t="shared" si="17"/>
        <v>#REF!</v>
      </c>
    </row>
    <row r="807" spans="1:15" x14ac:dyDescent="0.25">
      <c r="A807" s="89" t="s">
        <v>1122</v>
      </c>
      <c r="B807" s="90" t="s">
        <v>1123</v>
      </c>
      <c r="C807" s="102" t="e">
        <f>SUMIFS('COVID 19 FASE I'!N$2:N$624,'COVID 19 FASE I'!D$2:D$624,Planilha4!B807,'COVID 19 FASE I'!G$2:G$624,Planilha4!C$348,'COVID 19 FASE I'!#REF!,Planilha4!C$347)</f>
        <v>#REF!</v>
      </c>
      <c r="D807" s="102" t="e">
        <f>SUMIFS('COVID 19 FASE I'!N$2:N$624,'COVID 19 FASE I'!D$2:D$624,Planilha4!B807,'COVID 19 FASE I'!G$2:G$624,Planilha4!D$348,'COVID 19 FASE I'!#REF!,Planilha4!D$347)</f>
        <v>#REF!</v>
      </c>
      <c r="E807" s="102" t="e">
        <f>SUMIFS('COVID 19 FASE I'!N$2:N$624,'COVID 19 FASE I'!D$2:D$624,Planilha4!B807,'COVID 19 FASE I'!G$2:G$624,Planilha4!E$348,'COVID 19 FASE I'!#REF!,Planilha4!E$347)</f>
        <v>#REF!</v>
      </c>
      <c r="F807" s="102" t="e">
        <f>SUMIFS('COVID 19 FASE I'!N$2:N$624,'COVID 19 FASE I'!D$2:D$624,Planilha4!B807,'COVID 19 FASE I'!G$2:G$624,Planilha4!F$348,'COVID 19 FASE I'!#REF!,Planilha4!F$347)</f>
        <v>#REF!</v>
      </c>
      <c r="G807" s="102" t="e">
        <f>SUMIFS('COVID 19 FASE I'!N$2:N$624,'COVID 19 FASE I'!D$2:D$624,Planilha4!B807,'COVID 19 FASE I'!G$2:G$624,Planilha4!G$348,'COVID 19 FASE I'!#REF!,Planilha4!G$347)</f>
        <v>#REF!</v>
      </c>
      <c r="H807" s="102" t="e">
        <f>SUMIFS('COVID 19 FASE I'!N$2:N$624,'COVID 19 FASE I'!D$2:D$624,Planilha4!B807,'COVID 19 FASE I'!G$2:G$624,Planilha4!H$348,'COVID 19 FASE I'!#REF!,Planilha4!H$347)</f>
        <v>#REF!</v>
      </c>
      <c r="I807" s="102" t="e">
        <f>SUMIFS('COVID 19 FASE I'!N$2:N$624,'COVID 19 FASE I'!D$2:D$624,Planilha4!B807,'COVID 19 FASE I'!G$2:G$624,Planilha4!I$348,'COVID 19 FASE I'!#REF!,Planilha4!I$347)</f>
        <v>#REF!</v>
      </c>
      <c r="J807" s="102" t="e">
        <f>SUMIFS('COVID 19 FASE I'!N$2:N$624,'COVID 19 FASE I'!D$2:D$624,Planilha4!B807,'COVID 19 FASE I'!G$2:G$624,Planilha4!J$348,'COVID 19 FASE I'!#REF!,Planilha4!J$347)</f>
        <v>#REF!</v>
      </c>
      <c r="K807" s="102" t="e">
        <f>SUMIFS('COVID 19 FASE I'!N$2:N$624,'COVID 19 FASE I'!D$2:D$624,Planilha4!B807,'COVID 19 FASE I'!G$2:G$624,Planilha4!K$348,'COVID 19 FASE I'!#REF!,Planilha4!K$347)</f>
        <v>#REF!</v>
      </c>
      <c r="L807" s="102" t="e">
        <f>SUMIFS('COVID 19 FASE I'!N$2:N$624,'COVID 19 FASE I'!D$2:D$624,Planilha4!B807,'COVID 19 FASE I'!G$2:G$624,Planilha4!L$348,'COVID 19 FASE I'!#REF!,Planilha4!L$347)</f>
        <v>#REF!</v>
      </c>
      <c r="M807" s="102" t="e">
        <f>SUMIFS('COVID 19 FASE I'!N$2:N$624,'COVID 19 FASE I'!D$2:D$624,Planilha4!B807,'COVID 19 FASE I'!G$2:G$624,Planilha4!M$348,'COVID 19 FASE I'!#REF!,Planilha4!M$347)</f>
        <v>#REF!</v>
      </c>
      <c r="N807" s="102" t="e">
        <f>SUMIFS('COVID 19 FASE I'!N$2:N$624,'COVID 19 FASE I'!D$2:D$624,Planilha4!B807,'COVID 19 FASE I'!G$2:G$624,Planilha4!N$348,'COVID 19 FASE I'!#REF!,Planilha4!N$347)</f>
        <v>#REF!</v>
      </c>
      <c r="O807" s="103" t="e">
        <f t="shared" si="17"/>
        <v>#REF!</v>
      </c>
    </row>
    <row r="808" spans="1:15" s="98" customFormat="1" x14ac:dyDescent="0.25">
      <c r="A808" s="119" t="s">
        <v>3329</v>
      </c>
      <c r="B808" s="92" t="s">
        <v>3330</v>
      </c>
      <c r="C808" s="102" t="e">
        <f>SUMIFS('COVID 19 FASE I'!N$2:N$624,'COVID 19 FASE I'!D$2:D$624,Planilha4!B808,'COVID 19 FASE I'!G$2:G$624,Planilha4!C$348,'COVID 19 FASE I'!#REF!,Planilha4!C$347)</f>
        <v>#REF!</v>
      </c>
      <c r="D808" s="102" t="e">
        <f>SUMIFS('COVID 19 FASE I'!N$2:N$624,'COVID 19 FASE I'!D$2:D$624,Planilha4!B808,'COVID 19 FASE I'!G$2:G$624,Planilha4!D$348,'COVID 19 FASE I'!#REF!,Planilha4!D$347)</f>
        <v>#REF!</v>
      </c>
      <c r="E808" s="102" t="e">
        <f>SUMIFS('COVID 19 FASE I'!N$2:N$624,'COVID 19 FASE I'!D$2:D$624,Planilha4!B808,'COVID 19 FASE I'!G$2:G$624,Planilha4!E$348,'COVID 19 FASE I'!#REF!,Planilha4!E$347)</f>
        <v>#REF!</v>
      </c>
      <c r="F808" s="102" t="e">
        <f>SUMIFS('COVID 19 FASE I'!N$2:N$624,'COVID 19 FASE I'!D$2:D$624,Planilha4!B808,'COVID 19 FASE I'!G$2:G$624,Planilha4!F$348,'COVID 19 FASE I'!#REF!,Planilha4!F$347)</f>
        <v>#REF!</v>
      </c>
      <c r="G808" s="102" t="e">
        <f>SUMIFS('COVID 19 FASE I'!N$2:N$624,'COVID 19 FASE I'!D$2:D$624,Planilha4!B808,'COVID 19 FASE I'!G$2:G$624,Planilha4!G$348,'COVID 19 FASE I'!#REF!,Planilha4!G$347)</f>
        <v>#REF!</v>
      </c>
      <c r="H808" s="102" t="e">
        <f>SUMIFS('COVID 19 FASE I'!N$2:N$624,'COVID 19 FASE I'!D$2:D$624,Planilha4!B808,'COVID 19 FASE I'!G$2:G$624,Planilha4!H$348,'COVID 19 FASE I'!#REF!,Planilha4!H$347)</f>
        <v>#REF!</v>
      </c>
      <c r="I808" s="102" t="e">
        <f>SUMIFS('COVID 19 FASE I'!N$2:N$624,'COVID 19 FASE I'!D$2:D$624,Planilha4!B808,'COVID 19 FASE I'!G$2:G$624,Planilha4!I$348,'COVID 19 FASE I'!#REF!,Planilha4!I$347)</f>
        <v>#REF!</v>
      </c>
      <c r="J808" s="102" t="e">
        <f>SUMIFS('COVID 19 FASE I'!N$2:N$624,'COVID 19 FASE I'!D$2:D$624,Planilha4!B808,'COVID 19 FASE I'!G$2:G$624,Planilha4!J$348,'COVID 19 FASE I'!#REF!,Planilha4!J$347)</f>
        <v>#REF!</v>
      </c>
      <c r="K808" s="102" t="e">
        <f>SUMIFS('COVID 19 FASE I'!N$2:N$624,'COVID 19 FASE I'!D$2:D$624,Planilha4!B808,'COVID 19 FASE I'!G$2:G$624,Planilha4!K$348,'COVID 19 FASE I'!#REF!,Planilha4!K$347)</f>
        <v>#REF!</v>
      </c>
      <c r="L808" s="102" t="e">
        <f>SUMIFS('COVID 19 FASE I'!N$2:N$624,'COVID 19 FASE I'!D$2:D$624,Planilha4!B808,'COVID 19 FASE I'!G$2:G$624,Planilha4!L$348,'COVID 19 FASE I'!#REF!,Planilha4!L$347)</f>
        <v>#REF!</v>
      </c>
      <c r="M808" s="102" t="e">
        <f>SUMIFS('COVID 19 FASE I'!N$2:N$624,'COVID 19 FASE I'!D$2:D$624,Planilha4!B808,'COVID 19 FASE I'!G$2:G$624,Planilha4!M$348,'COVID 19 FASE I'!#REF!,Planilha4!M$347)</f>
        <v>#REF!</v>
      </c>
      <c r="N808" s="102" t="e">
        <f>SUMIFS('COVID 19 FASE I'!N$2:N$624,'COVID 19 FASE I'!D$2:D$624,Planilha4!B808,'COVID 19 FASE I'!G$2:G$624,Planilha4!N$348,'COVID 19 FASE I'!#REF!,Planilha4!N$347)</f>
        <v>#REF!</v>
      </c>
      <c r="O808" s="103" t="e">
        <f t="shared" si="17"/>
        <v>#REF!</v>
      </c>
    </row>
    <row r="809" spans="1:15" x14ac:dyDescent="0.25">
      <c r="A809" s="85" t="s">
        <v>2976</v>
      </c>
      <c r="B809" s="86" t="s">
        <v>2977</v>
      </c>
      <c r="C809" s="102" t="e">
        <f>SUMIFS('COVID 19 FASE I'!N$2:N$624,'COVID 19 FASE I'!D$2:D$624,Planilha4!B809,'COVID 19 FASE I'!G$2:G$624,Planilha4!C$348,'COVID 19 FASE I'!#REF!,Planilha4!C$347)</f>
        <v>#REF!</v>
      </c>
      <c r="D809" s="102" t="e">
        <f>SUMIFS('COVID 19 FASE I'!N$2:N$624,'COVID 19 FASE I'!D$2:D$624,Planilha4!B809,'COVID 19 FASE I'!G$2:G$624,Planilha4!D$348,'COVID 19 FASE I'!#REF!,Planilha4!D$347)</f>
        <v>#REF!</v>
      </c>
      <c r="E809" s="102" t="e">
        <f>SUMIFS('COVID 19 FASE I'!N$2:N$624,'COVID 19 FASE I'!D$2:D$624,Planilha4!B809,'COVID 19 FASE I'!G$2:G$624,Planilha4!E$348,'COVID 19 FASE I'!#REF!,Planilha4!E$347)</f>
        <v>#REF!</v>
      </c>
      <c r="F809" s="102" t="e">
        <f>SUMIFS('COVID 19 FASE I'!N$2:N$624,'COVID 19 FASE I'!D$2:D$624,Planilha4!B809,'COVID 19 FASE I'!G$2:G$624,Planilha4!F$348,'COVID 19 FASE I'!#REF!,Planilha4!F$347)</f>
        <v>#REF!</v>
      </c>
      <c r="G809" s="102" t="e">
        <f>SUMIFS('COVID 19 FASE I'!N$2:N$624,'COVID 19 FASE I'!D$2:D$624,Planilha4!B809,'COVID 19 FASE I'!G$2:G$624,Planilha4!G$348,'COVID 19 FASE I'!#REF!,Planilha4!G$347)</f>
        <v>#REF!</v>
      </c>
      <c r="H809" s="102" t="e">
        <f>SUMIFS('COVID 19 FASE I'!N$2:N$624,'COVID 19 FASE I'!D$2:D$624,Planilha4!B809,'COVID 19 FASE I'!G$2:G$624,Planilha4!H$348,'COVID 19 FASE I'!#REF!,Planilha4!H$347)</f>
        <v>#REF!</v>
      </c>
      <c r="I809" s="102" t="e">
        <f>SUMIFS('COVID 19 FASE I'!N$2:N$624,'COVID 19 FASE I'!D$2:D$624,Planilha4!B809,'COVID 19 FASE I'!G$2:G$624,Planilha4!I$348,'COVID 19 FASE I'!#REF!,Planilha4!I$347)</f>
        <v>#REF!</v>
      </c>
      <c r="J809" s="102" t="e">
        <f>SUMIFS('COVID 19 FASE I'!N$2:N$624,'COVID 19 FASE I'!D$2:D$624,Planilha4!B809,'COVID 19 FASE I'!G$2:G$624,Planilha4!J$348,'COVID 19 FASE I'!#REF!,Planilha4!J$347)</f>
        <v>#REF!</v>
      </c>
      <c r="K809" s="102" t="e">
        <f>SUMIFS('COVID 19 FASE I'!N$2:N$624,'COVID 19 FASE I'!D$2:D$624,Planilha4!B809,'COVID 19 FASE I'!G$2:G$624,Planilha4!K$348,'COVID 19 FASE I'!#REF!,Planilha4!K$347)</f>
        <v>#REF!</v>
      </c>
      <c r="L809" s="102" t="e">
        <f>SUMIFS('COVID 19 FASE I'!N$2:N$624,'COVID 19 FASE I'!D$2:D$624,Planilha4!B809,'COVID 19 FASE I'!G$2:G$624,Planilha4!L$348,'COVID 19 FASE I'!#REF!,Planilha4!L$347)</f>
        <v>#REF!</v>
      </c>
      <c r="M809" s="102" t="e">
        <f>SUMIFS('COVID 19 FASE I'!N$2:N$624,'COVID 19 FASE I'!D$2:D$624,Planilha4!B809,'COVID 19 FASE I'!G$2:G$624,Planilha4!M$348,'COVID 19 FASE I'!#REF!,Planilha4!M$347)</f>
        <v>#REF!</v>
      </c>
      <c r="N809" s="102" t="e">
        <f>SUMIFS('COVID 19 FASE I'!N$2:N$624,'COVID 19 FASE I'!D$2:D$624,Planilha4!B809,'COVID 19 FASE I'!G$2:G$624,Planilha4!N$348,'COVID 19 FASE I'!#REF!,Planilha4!N$347)</f>
        <v>#REF!</v>
      </c>
      <c r="O809" s="103" t="e">
        <f t="shared" si="17"/>
        <v>#REF!</v>
      </c>
    </row>
    <row r="810" spans="1:15" x14ac:dyDescent="0.25">
      <c r="A810" s="85" t="s">
        <v>3150</v>
      </c>
      <c r="B810" s="86" t="s">
        <v>3151</v>
      </c>
      <c r="C810" s="102" t="e">
        <f>SUMIFS('COVID 19 FASE I'!N$2:N$624,'COVID 19 FASE I'!D$2:D$624,Planilha4!B810,'COVID 19 FASE I'!G$2:G$624,Planilha4!C$348,'COVID 19 FASE I'!#REF!,Planilha4!C$347)</f>
        <v>#REF!</v>
      </c>
      <c r="D810" s="102" t="e">
        <f>SUMIFS('COVID 19 FASE I'!N$2:N$624,'COVID 19 FASE I'!D$2:D$624,Planilha4!B810,'COVID 19 FASE I'!G$2:G$624,Planilha4!D$348,'COVID 19 FASE I'!#REF!,Planilha4!D$347)</f>
        <v>#REF!</v>
      </c>
      <c r="E810" s="102" t="e">
        <f>SUMIFS('COVID 19 FASE I'!N$2:N$624,'COVID 19 FASE I'!D$2:D$624,Planilha4!B810,'COVID 19 FASE I'!G$2:G$624,Planilha4!E$348,'COVID 19 FASE I'!#REF!,Planilha4!E$347)</f>
        <v>#REF!</v>
      </c>
      <c r="F810" s="102" t="e">
        <f>SUMIFS('COVID 19 FASE I'!N$2:N$624,'COVID 19 FASE I'!D$2:D$624,Planilha4!B810,'COVID 19 FASE I'!G$2:G$624,Planilha4!F$348,'COVID 19 FASE I'!#REF!,Planilha4!F$347)</f>
        <v>#REF!</v>
      </c>
      <c r="G810" s="102" t="e">
        <f>SUMIFS('COVID 19 FASE I'!N$2:N$624,'COVID 19 FASE I'!D$2:D$624,Planilha4!B810,'COVID 19 FASE I'!G$2:G$624,Planilha4!G$348,'COVID 19 FASE I'!#REF!,Planilha4!G$347)</f>
        <v>#REF!</v>
      </c>
      <c r="H810" s="102" t="e">
        <f>SUMIFS('COVID 19 FASE I'!N$2:N$624,'COVID 19 FASE I'!D$2:D$624,Planilha4!B810,'COVID 19 FASE I'!G$2:G$624,Planilha4!H$348,'COVID 19 FASE I'!#REF!,Planilha4!H$347)</f>
        <v>#REF!</v>
      </c>
      <c r="I810" s="102" t="e">
        <f>SUMIFS('COVID 19 FASE I'!N$2:N$624,'COVID 19 FASE I'!D$2:D$624,Planilha4!B810,'COVID 19 FASE I'!G$2:G$624,Planilha4!I$348,'COVID 19 FASE I'!#REF!,Planilha4!I$347)</f>
        <v>#REF!</v>
      </c>
      <c r="J810" s="102" t="e">
        <f>SUMIFS('COVID 19 FASE I'!N$2:N$624,'COVID 19 FASE I'!D$2:D$624,Planilha4!B810,'COVID 19 FASE I'!G$2:G$624,Planilha4!J$348,'COVID 19 FASE I'!#REF!,Planilha4!J$347)</f>
        <v>#REF!</v>
      </c>
      <c r="K810" s="102" t="e">
        <f>SUMIFS('COVID 19 FASE I'!N$2:N$624,'COVID 19 FASE I'!D$2:D$624,Planilha4!B810,'COVID 19 FASE I'!G$2:G$624,Planilha4!K$348,'COVID 19 FASE I'!#REF!,Planilha4!K$347)</f>
        <v>#REF!</v>
      </c>
      <c r="L810" s="102" t="e">
        <f>SUMIFS('COVID 19 FASE I'!N$2:N$624,'COVID 19 FASE I'!D$2:D$624,Planilha4!B810,'COVID 19 FASE I'!G$2:G$624,Planilha4!L$348,'COVID 19 FASE I'!#REF!,Planilha4!L$347)</f>
        <v>#REF!</v>
      </c>
      <c r="M810" s="102" t="e">
        <f>SUMIFS('COVID 19 FASE I'!N$2:N$624,'COVID 19 FASE I'!D$2:D$624,Planilha4!B810,'COVID 19 FASE I'!G$2:G$624,Planilha4!M$348,'COVID 19 FASE I'!#REF!,Planilha4!M$347)</f>
        <v>#REF!</v>
      </c>
      <c r="N810" s="102" t="e">
        <f>SUMIFS('COVID 19 FASE I'!N$2:N$624,'COVID 19 FASE I'!D$2:D$624,Planilha4!B810,'COVID 19 FASE I'!G$2:G$624,Planilha4!N$348,'COVID 19 FASE I'!#REF!,Planilha4!N$347)</f>
        <v>#REF!</v>
      </c>
      <c r="O810" s="103" t="e">
        <f t="shared" si="17"/>
        <v>#REF!</v>
      </c>
    </row>
    <row r="811" spans="1:15" x14ac:dyDescent="0.25">
      <c r="A811" s="89" t="s">
        <v>2303</v>
      </c>
      <c r="B811" s="90" t="s">
        <v>2304</v>
      </c>
      <c r="C811" s="102" t="e">
        <f>SUMIFS('COVID 19 FASE I'!N$2:N$624,'COVID 19 FASE I'!D$2:D$624,Planilha4!B811,'COVID 19 FASE I'!G$2:G$624,Planilha4!C$348,'COVID 19 FASE I'!#REF!,Planilha4!C$347)</f>
        <v>#REF!</v>
      </c>
      <c r="D811" s="102" t="e">
        <f>SUMIFS('COVID 19 FASE I'!N$2:N$624,'COVID 19 FASE I'!D$2:D$624,Planilha4!B811,'COVID 19 FASE I'!G$2:G$624,Planilha4!D$348,'COVID 19 FASE I'!#REF!,Planilha4!D$347)</f>
        <v>#REF!</v>
      </c>
      <c r="E811" s="102" t="e">
        <f>SUMIFS('COVID 19 FASE I'!N$2:N$624,'COVID 19 FASE I'!D$2:D$624,Planilha4!B811,'COVID 19 FASE I'!G$2:G$624,Planilha4!E$348,'COVID 19 FASE I'!#REF!,Planilha4!E$347)</f>
        <v>#REF!</v>
      </c>
      <c r="F811" s="102" t="e">
        <f>SUMIFS('COVID 19 FASE I'!N$2:N$624,'COVID 19 FASE I'!D$2:D$624,Planilha4!B811,'COVID 19 FASE I'!G$2:G$624,Planilha4!F$348,'COVID 19 FASE I'!#REF!,Planilha4!F$347)</f>
        <v>#REF!</v>
      </c>
      <c r="G811" s="102" t="e">
        <f>SUMIFS('COVID 19 FASE I'!N$2:N$624,'COVID 19 FASE I'!D$2:D$624,Planilha4!B811,'COVID 19 FASE I'!G$2:G$624,Planilha4!G$348,'COVID 19 FASE I'!#REF!,Planilha4!G$347)</f>
        <v>#REF!</v>
      </c>
      <c r="H811" s="102" t="e">
        <f>SUMIFS('COVID 19 FASE I'!N$2:N$624,'COVID 19 FASE I'!D$2:D$624,Planilha4!B811,'COVID 19 FASE I'!G$2:G$624,Planilha4!H$348,'COVID 19 FASE I'!#REF!,Planilha4!H$347)</f>
        <v>#REF!</v>
      </c>
      <c r="I811" s="102" t="e">
        <f>SUMIFS('COVID 19 FASE I'!N$2:N$624,'COVID 19 FASE I'!D$2:D$624,Planilha4!B811,'COVID 19 FASE I'!G$2:G$624,Planilha4!I$348,'COVID 19 FASE I'!#REF!,Planilha4!I$347)</f>
        <v>#REF!</v>
      </c>
      <c r="J811" s="102" t="e">
        <f>SUMIFS('COVID 19 FASE I'!N$2:N$624,'COVID 19 FASE I'!D$2:D$624,Planilha4!B811,'COVID 19 FASE I'!G$2:G$624,Planilha4!J$348,'COVID 19 FASE I'!#REF!,Planilha4!J$347)</f>
        <v>#REF!</v>
      </c>
      <c r="K811" s="102" t="e">
        <f>SUMIFS('COVID 19 FASE I'!N$2:N$624,'COVID 19 FASE I'!D$2:D$624,Planilha4!B811,'COVID 19 FASE I'!G$2:G$624,Planilha4!K$348,'COVID 19 FASE I'!#REF!,Planilha4!K$347)</f>
        <v>#REF!</v>
      </c>
      <c r="L811" s="102" t="e">
        <f>SUMIFS('COVID 19 FASE I'!N$2:N$624,'COVID 19 FASE I'!D$2:D$624,Planilha4!B811,'COVID 19 FASE I'!G$2:G$624,Planilha4!L$348,'COVID 19 FASE I'!#REF!,Planilha4!L$347)</f>
        <v>#REF!</v>
      </c>
      <c r="M811" s="102" t="e">
        <f>SUMIFS('COVID 19 FASE I'!N$2:N$624,'COVID 19 FASE I'!D$2:D$624,Planilha4!B811,'COVID 19 FASE I'!G$2:G$624,Planilha4!M$348,'COVID 19 FASE I'!#REF!,Planilha4!M$347)</f>
        <v>#REF!</v>
      </c>
      <c r="N811" s="102" t="e">
        <f>SUMIFS('COVID 19 FASE I'!N$2:N$624,'COVID 19 FASE I'!D$2:D$624,Planilha4!B811,'COVID 19 FASE I'!G$2:G$624,Planilha4!N$348,'COVID 19 FASE I'!#REF!,Planilha4!N$347)</f>
        <v>#REF!</v>
      </c>
      <c r="O811" s="103" t="e">
        <f t="shared" si="17"/>
        <v>#REF!</v>
      </c>
    </row>
    <row r="812" spans="1:15" x14ac:dyDescent="0.25">
      <c r="A812" s="89" t="s">
        <v>2251</v>
      </c>
      <c r="B812" s="90" t="s">
        <v>2252</v>
      </c>
      <c r="C812" s="102" t="e">
        <f>SUMIFS('COVID 19 FASE I'!N$2:N$624,'COVID 19 FASE I'!D$2:D$624,Planilha4!B812,'COVID 19 FASE I'!G$2:G$624,Planilha4!C$348,'COVID 19 FASE I'!#REF!,Planilha4!C$347)</f>
        <v>#REF!</v>
      </c>
      <c r="D812" s="102" t="e">
        <f>SUMIFS('COVID 19 FASE I'!N$2:N$624,'COVID 19 FASE I'!D$2:D$624,Planilha4!B812,'COVID 19 FASE I'!G$2:G$624,Planilha4!D$348,'COVID 19 FASE I'!#REF!,Planilha4!D$347)</f>
        <v>#REF!</v>
      </c>
      <c r="E812" s="102" t="e">
        <f>SUMIFS('COVID 19 FASE I'!N$2:N$624,'COVID 19 FASE I'!D$2:D$624,Planilha4!B812,'COVID 19 FASE I'!G$2:G$624,Planilha4!E$348,'COVID 19 FASE I'!#REF!,Planilha4!E$347)</f>
        <v>#REF!</v>
      </c>
      <c r="F812" s="102" t="e">
        <f>SUMIFS('COVID 19 FASE I'!N$2:N$624,'COVID 19 FASE I'!D$2:D$624,Planilha4!B812,'COVID 19 FASE I'!G$2:G$624,Planilha4!F$348,'COVID 19 FASE I'!#REF!,Planilha4!F$347)</f>
        <v>#REF!</v>
      </c>
      <c r="G812" s="102" t="e">
        <f>SUMIFS('COVID 19 FASE I'!N$2:N$624,'COVID 19 FASE I'!D$2:D$624,Planilha4!B812,'COVID 19 FASE I'!G$2:G$624,Planilha4!G$348,'COVID 19 FASE I'!#REF!,Planilha4!G$347)</f>
        <v>#REF!</v>
      </c>
      <c r="H812" s="102" t="e">
        <f>SUMIFS('COVID 19 FASE I'!N$2:N$624,'COVID 19 FASE I'!D$2:D$624,Planilha4!B812,'COVID 19 FASE I'!G$2:G$624,Planilha4!H$348,'COVID 19 FASE I'!#REF!,Planilha4!H$347)</f>
        <v>#REF!</v>
      </c>
      <c r="I812" s="102" t="e">
        <f>SUMIFS('COVID 19 FASE I'!N$2:N$624,'COVID 19 FASE I'!D$2:D$624,Planilha4!B812,'COVID 19 FASE I'!G$2:G$624,Planilha4!I$348,'COVID 19 FASE I'!#REF!,Planilha4!I$347)</f>
        <v>#REF!</v>
      </c>
      <c r="J812" s="102" t="e">
        <f>SUMIFS('COVID 19 FASE I'!N$2:N$624,'COVID 19 FASE I'!D$2:D$624,Planilha4!B812,'COVID 19 FASE I'!G$2:G$624,Planilha4!J$348,'COVID 19 FASE I'!#REF!,Planilha4!J$347)</f>
        <v>#REF!</v>
      </c>
      <c r="K812" s="102" t="e">
        <f>SUMIFS('COVID 19 FASE I'!N$2:N$624,'COVID 19 FASE I'!D$2:D$624,Planilha4!B812,'COVID 19 FASE I'!G$2:G$624,Planilha4!K$348,'COVID 19 FASE I'!#REF!,Planilha4!K$347)</f>
        <v>#REF!</v>
      </c>
      <c r="L812" s="102" t="e">
        <f>SUMIFS('COVID 19 FASE I'!N$2:N$624,'COVID 19 FASE I'!D$2:D$624,Planilha4!B812,'COVID 19 FASE I'!G$2:G$624,Planilha4!L$348,'COVID 19 FASE I'!#REF!,Planilha4!L$347)</f>
        <v>#REF!</v>
      </c>
      <c r="M812" s="102" t="e">
        <f>SUMIFS('COVID 19 FASE I'!N$2:N$624,'COVID 19 FASE I'!D$2:D$624,Planilha4!B812,'COVID 19 FASE I'!G$2:G$624,Planilha4!M$348,'COVID 19 FASE I'!#REF!,Planilha4!M$347)</f>
        <v>#REF!</v>
      </c>
      <c r="N812" s="102" t="e">
        <f>SUMIFS('COVID 19 FASE I'!N$2:N$624,'COVID 19 FASE I'!D$2:D$624,Planilha4!B812,'COVID 19 FASE I'!G$2:G$624,Planilha4!N$348,'COVID 19 FASE I'!#REF!,Planilha4!N$347)</f>
        <v>#REF!</v>
      </c>
      <c r="O812" s="103" t="e">
        <f t="shared" si="17"/>
        <v>#REF!</v>
      </c>
    </row>
    <row r="813" spans="1:15" x14ac:dyDescent="0.25">
      <c r="A813" s="89" t="s">
        <v>2632</v>
      </c>
      <c r="B813" s="90" t="s">
        <v>2633</v>
      </c>
      <c r="C813" s="102" t="e">
        <f>SUMIFS('COVID 19 FASE I'!N$2:N$624,'COVID 19 FASE I'!D$2:D$624,Planilha4!B813,'COVID 19 FASE I'!G$2:G$624,Planilha4!C$348,'COVID 19 FASE I'!#REF!,Planilha4!C$347)</f>
        <v>#REF!</v>
      </c>
      <c r="D813" s="102" t="e">
        <f>SUMIFS('COVID 19 FASE I'!N$2:N$624,'COVID 19 FASE I'!D$2:D$624,Planilha4!B813,'COVID 19 FASE I'!G$2:G$624,Planilha4!D$348,'COVID 19 FASE I'!#REF!,Planilha4!D$347)</f>
        <v>#REF!</v>
      </c>
      <c r="E813" s="102" t="e">
        <f>SUMIFS('COVID 19 FASE I'!N$2:N$624,'COVID 19 FASE I'!D$2:D$624,Planilha4!B813,'COVID 19 FASE I'!G$2:G$624,Planilha4!E$348,'COVID 19 FASE I'!#REF!,Planilha4!E$347)</f>
        <v>#REF!</v>
      </c>
      <c r="F813" s="102" t="e">
        <f>SUMIFS('COVID 19 FASE I'!N$2:N$624,'COVID 19 FASE I'!D$2:D$624,Planilha4!B813,'COVID 19 FASE I'!G$2:G$624,Planilha4!F$348,'COVID 19 FASE I'!#REF!,Planilha4!F$347)</f>
        <v>#REF!</v>
      </c>
      <c r="G813" s="102" t="e">
        <f>SUMIFS('COVID 19 FASE I'!N$2:N$624,'COVID 19 FASE I'!D$2:D$624,Planilha4!B813,'COVID 19 FASE I'!G$2:G$624,Planilha4!G$348,'COVID 19 FASE I'!#REF!,Planilha4!G$347)</f>
        <v>#REF!</v>
      </c>
      <c r="H813" s="102" t="e">
        <f>SUMIFS('COVID 19 FASE I'!N$2:N$624,'COVID 19 FASE I'!D$2:D$624,Planilha4!B813,'COVID 19 FASE I'!G$2:G$624,Planilha4!H$348,'COVID 19 FASE I'!#REF!,Planilha4!H$347)</f>
        <v>#REF!</v>
      </c>
      <c r="I813" s="102" t="e">
        <f>SUMIFS('COVID 19 FASE I'!N$2:N$624,'COVID 19 FASE I'!D$2:D$624,Planilha4!B813,'COVID 19 FASE I'!G$2:G$624,Planilha4!I$348,'COVID 19 FASE I'!#REF!,Planilha4!I$347)</f>
        <v>#REF!</v>
      </c>
      <c r="J813" s="102" t="e">
        <f>SUMIFS('COVID 19 FASE I'!N$2:N$624,'COVID 19 FASE I'!D$2:D$624,Planilha4!B813,'COVID 19 FASE I'!G$2:G$624,Planilha4!J$348,'COVID 19 FASE I'!#REF!,Planilha4!J$347)</f>
        <v>#REF!</v>
      </c>
      <c r="K813" s="102" t="e">
        <f>SUMIFS('COVID 19 FASE I'!N$2:N$624,'COVID 19 FASE I'!D$2:D$624,Planilha4!B813,'COVID 19 FASE I'!G$2:G$624,Planilha4!K$348,'COVID 19 FASE I'!#REF!,Planilha4!K$347)</f>
        <v>#REF!</v>
      </c>
      <c r="L813" s="102" t="e">
        <f>SUMIFS('COVID 19 FASE I'!N$2:N$624,'COVID 19 FASE I'!D$2:D$624,Planilha4!B813,'COVID 19 FASE I'!G$2:G$624,Planilha4!L$348,'COVID 19 FASE I'!#REF!,Planilha4!L$347)</f>
        <v>#REF!</v>
      </c>
      <c r="M813" s="102" t="e">
        <f>SUMIFS('COVID 19 FASE I'!N$2:N$624,'COVID 19 FASE I'!D$2:D$624,Planilha4!B813,'COVID 19 FASE I'!G$2:G$624,Planilha4!M$348,'COVID 19 FASE I'!#REF!,Planilha4!M$347)</f>
        <v>#REF!</v>
      </c>
      <c r="N813" s="102" t="e">
        <f>SUMIFS('COVID 19 FASE I'!N$2:N$624,'COVID 19 FASE I'!D$2:D$624,Planilha4!B813,'COVID 19 FASE I'!G$2:G$624,Planilha4!N$348,'COVID 19 FASE I'!#REF!,Planilha4!N$347)</f>
        <v>#REF!</v>
      </c>
      <c r="O813" s="103" t="e">
        <f t="shared" si="17"/>
        <v>#REF!</v>
      </c>
    </row>
    <row r="814" spans="1:15" x14ac:dyDescent="0.25">
      <c r="A814" s="89" t="s">
        <v>2464</v>
      </c>
      <c r="B814" s="90" t="s">
        <v>2465</v>
      </c>
      <c r="C814" s="102" t="e">
        <f>SUMIFS('COVID 19 FASE I'!N$2:N$624,'COVID 19 FASE I'!D$2:D$624,Planilha4!B814,'COVID 19 FASE I'!G$2:G$624,Planilha4!C$348,'COVID 19 FASE I'!#REF!,Planilha4!C$347)</f>
        <v>#REF!</v>
      </c>
      <c r="D814" s="102" t="e">
        <f>SUMIFS('COVID 19 FASE I'!N$2:N$624,'COVID 19 FASE I'!D$2:D$624,Planilha4!B814,'COVID 19 FASE I'!G$2:G$624,Planilha4!D$348,'COVID 19 FASE I'!#REF!,Planilha4!D$347)</f>
        <v>#REF!</v>
      </c>
      <c r="E814" s="102" t="e">
        <f>SUMIFS('COVID 19 FASE I'!N$2:N$624,'COVID 19 FASE I'!D$2:D$624,Planilha4!B814,'COVID 19 FASE I'!G$2:G$624,Planilha4!E$348,'COVID 19 FASE I'!#REF!,Planilha4!E$347)</f>
        <v>#REF!</v>
      </c>
      <c r="F814" s="102" t="e">
        <f>SUMIFS('COVID 19 FASE I'!N$2:N$624,'COVID 19 FASE I'!D$2:D$624,Planilha4!B814,'COVID 19 FASE I'!G$2:G$624,Planilha4!F$348,'COVID 19 FASE I'!#REF!,Planilha4!F$347)</f>
        <v>#REF!</v>
      </c>
      <c r="G814" s="102" t="e">
        <f>SUMIFS('COVID 19 FASE I'!N$2:N$624,'COVID 19 FASE I'!D$2:D$624,Planilha4!B814,'COVID 19 FASE I'!G$2:G$624,Planilha4!G$348,'COVID 19 FASE I'!#REF!,Planilha4!G$347)</f>
        <v>#REF!</v>
      </c>
      <c r="H814" s="102" t="e">
        <f>SUMIFS('COVID 19 FASE I'!N$2:N$624,'COVID 19 FASE I'!D$2:D$624,Planilha4!B814,'COVID 19 FASE I'!G$2:G$624,Planilha4!H$348,'COVID 19 FASE I'!#REF!,Planilha4!H$347)</f>
        <v>#REF!</v>
      </c>
      <c r="I814" s="102" t="e">
        <f>SUMIFS('COVID 19 FASE I'!N$2:N$624,'COVID 19 FASE I'!D$2:D$624,Planilha4!B814,'COVID 19 FASE I'!G$2:G$624,Planilha4!I$348,'COVID 19 FASE I'!#REF!,Planilha4!I$347)</f>
        <v>#REF!</v>
      </c>
      <c r="J814" s="102" t="e">
        <f>SUMIFS('COVID 19 FASE I'!N$2:N$624,'COVID 19 FASE I'!D$2:D$624,Planilha4!B814,'COVID 19 FASE I'!G$2:G$624,Planilha4!J$348,'COVID 19 FASE I'!#REF!,Planilha4!J$347)</f>
        <v>#REF!</v>
      </c>
      <c r="K814" s="102" t="e">
        <f>SUMIFS('COVID 19 FASE I'!N$2:N$624,'COVID 19 FASE I'!D$2:D$624,Planilha4!B814,'COVID 19 FASE I'!G$2:G$624,Planilha4!K$348,'COVID 19 FASE I'!#REF!,Planilha4!K$347)</f>
        <v>#REF!</v>
      </c>
      <c r="L814" s="102" t="e">
        <f>SUMIFS('COVID 19 FASE I'!N$2:N$624,'COVID 19 FASE I'!D$2:D$624,Planilha4!B814,'COVID 19 FASE I'!G$2:G$624,Planilha4!L$348,'COVID 19 FASE I'!#REF!,Planilha4!L$347)</f>
        <v>#REF!</v>
      </c>
      <c r="M814" s="102" t="e">
        <f>SUMIFS('COVID 19 FASE I'!N$2:N$624,'COVID 19 FASE I'!D$2:D$624,Planilha4!B814,'COVID 19 FASE I'!G$2:G$624,Planilha4!M$348,'COVID 19 FASE I'!#REF!,Planilha4!M$347)</f>
        <v>#REF!</v>
      </c>
      <c r="N814" s="102" t="e">
        <f>SUMIFS('COVID 19 FASE I'!N$2:N$624,'COVID 19 FASE I'!D$2:D$624,Planilha4!B814,'COVID 19 FASE I'!G$2:G$624,Planilha4!N$348,'COVID 19 FASE I'!#REF!,Planilha4!N$347)</f>
        <v>#REF!</v>
      </c>
      <c r="O814" s="103" t="e">
        <f t="shared" si="17"/>
        <v>#REF!</v>
      </c>
    </row>
    <row r="815" spans="1:15" x14ac:dyDescent="0.25">
      <c r="A815" s="89" t="s">
        <v>1877</v>
      </c>
      <c r="B815" s="90" t="s">
        <v>1878</v>
      </c>
      <c r="C815" s="102" t="e">
        <f>SUMIFS('COVID 19 FASE I'!N$2:N$624,'COVID 19 FASE I'!D$2:D$624,Planilha4!B815,'COVID 19 FASE I'!G$2:G$624,Planilha4!C$348,'COVID 19 FASE I'!#REF!,Planilha4!C$347)</f>
        <v>#REF!</v>
      </c>
      <c r="D815" s="102" t="e">
        <f>SUMIFS('COVID 19 FASE I'!N$2:N$624,'COVID 19 FASE I'!D$2:D$624,Planilha4!B815,'COVID 19 FASE I'!G$2:G$624,Planilha4!D$348,'COVID 19 FASE I'!#REF!,Planilha4!D$347)</f>
        <v>#REF!</v>
      </c>
      <c r="E815" s="102" t="e">
        <f>SUMIFS('COVID 19 FASE I'!N$2:N$624,'COVID 19 FASE I'!D$2:D$624,Planilha4!B815,'COVID 19 FASE I'!G$2:G$624,Planilha4!E$348,'COVID 19 FASE I'!#REF!,Planilha4!E$347)</f>
        <v>#REF!</v>
      </c>
      <c r="F815" s="102" t="e">
        <f>SUMIFS('COVID 19 FASE I'!N$2:N$624,'COVID 19 FASE I'!D$2:D$624,Planilha4!B815,'COVID 19 FASE I'!G$2:G$624,Planilha4!F$348,'COVID 19 FASE I'!#REF!,Planilha4!F$347)</f>
        <v>#REF!</v>
      </c>
      <c r="G815" s="102" t="e">
        <f>SUMIFS('COVID 19 FASE I'!N$2:N$624,'COVID 19 FASE I'!D$2:D$624,Planilha4!B815,'COVID 19 FASE I'!G$2:G$624,Planilha4!G$348,'COVID 19 FASE I'!#REF!,Planilha4!G$347)</f>
        <v>#REF!</v>
      </c>
      <c r="H815" s="102" t="e">
        <f>SUMIFS('COVID 19 FASE I'!N$2:N$624,'COVID 19 FASE I'!D$2:D$624,Planilha4!B815,'COVID 19 FASE I'!G$2:G$624,Planilha4!H$348,'COVID 19 FASE I'!#REF!,Planilha4!H$347)</f>
        <v>#REF!</v>
      </c>
      <c r="I815" s="102" t="e">
        <f>SUMIFS('COVID 19 FASE I'!N$2:N$624,'COVID 19 FASE I'!D$2:D$624,Planilha4!B815,'COVID 19 FASE I'!G$2:G$624,Planilha4!I$348,'COVID 19 FASE I'!#REF!,Planilha4!I$347)</f>
        <v>#REF!</v>
      </c>
      <c r="J815" s="102" t="e">
        <f>SUMIFS('COVID 19 FASE I'!N$2:N$624,'COVID 19 FASE I'!D$2:D$624,Planilha4!B815,'COVID 19 FASE I'!G$2:G$624,Planilha4!J$348,'COVID 19 FASE I'!#REF!,Planilha4!J$347)</f>
        <v>#REF!</v>
      </c>
      <c r="K815" s="102" t="e">
        <f>SUMIFS('COVID 19 FASE I'!N$2:N$624,'COVID 19 FASE I'!D$2:D$624,Planilha4!B815,'COVID 19 FASE I'!G$2:G$624,Planilha4!K$348,'COVID 19 FASE I'!#REF!,Planilha4!K$347)</f>
        <v>#REF!</v>
      </c>
      <c r="L815" s="102" t="e">
        <f>SUMIFS('COVID 19 FASE I'!N$2:N$624,'COVID 19 FASE I'!D$2:D$624,Planilha4!B815,'COVID 19 FASE I'!G$2:G$624,Planilha4!L$348,'COVID 19 FASE I'!#REF!,Planilha4!L$347)</f>
        <v>#REF!</v>
      </c>
      <c r="M815" s="102" t="e">
        <f>SUMIFS('COVID 19 FASE I'!N$2:N$624,'COVID 19 FASE I'!D$2:D$624,Planilha4!B815,'COVID 19 FASE I'!G$2:G$624,Planilha4!M$348,'COVID 19 FASE I'!#REF!,Planilha4!M$347)</f>
        <v>#REF!</v>
      </c>
      <c r="N815" s="102" t="e">
        <f>SUMIFS('COVID 19 FASE I'!N$2:N$624,'COVID 19 FASE I'!D$2:D$624,Planilha4!B815,'COVID 19 FASE I'!G$2:G$624,Planilha4!N$348,'COVID 19 FASE I'!#REF!,Planilha4!N$347)</f>
        <v>#REF!</v>
      </c>
      <c r="O815" s="103" t="e">
        <f t="shared" si="17"/>
        <v>#REF!</v>
      </c>
    </row>
    <row r="816" spans="1:15" x14ac:dyDescent="0.25">
      <c r="A816" s="91" t="s">
        <v>3302</v>
      </c>
      <c r="B816" s="92" t="s">
        <v>3303</v>
      </c>
      <c r="C816" s="102" t="e">
        <f>SUMIFS('COVID 19 FASE I'!N$2:N$624,'COVID 19 FASE I'!D$2:D$624,Planilha4!B816,'COVID 19 FASE I'!G$2:G$624,Planilha4!C$348,'COVID 19 FASE I'!#REF!,Planilha4!C$347)</f>
        <v>#REF!</v>
      </c>
      <c r="D816" s="102" t="e">
        <f>SUMIFS('COVID 19 FASE I'!N$2:N$624,'COVID 19 FASE I'!D$2:D$624,Planilha4!B816,'COVID 19 FASE I'!G$2:G$624,Planilha4!D$348,'COVID 19 FASE I'!#REF!,Planilha4!D$347)</f>
        <v>#REF!</v>
      </c>
      <c r="E816" s="102" t="e">
        <f>SUMIFS('COVID 19 FASE I'!N$2:N$624,'COVID 19 FASE I'!D$2:D$624,Planilha4!B816,'COVID 19 FASE I'!G$2:G$624,Planilha4!E$348,'COVID 19 FASE I'!#REF!,Planilha4!E$347)</f>
        <v>#REF!</v>
      </c>
      <c r="F816" s="102" t="e">
        <f>SUMIFS('COVID 19 FASE I'!N$2:N$624,'COVID 19 FASE I'!D$2:D$624,Planilha4!B816,'COVID 19 FASE I'!G$2:G$624,Planilha4!F$348,'COVID 19 FASE I'!#REF!,Planilha4!F$347)</f>
        <v>#REF!</v>
      </c>
      <c r="G816" s="102" t="e">
        <f>SUMIFS('COVID 19 FASE I'!N$2:N$624,'COVID 19 FASE I'!D$2:D$624,Planilha4!B816,'COVID 19 FASE I'!G$2:G$624,Planilha4!G$348,'COVID 19 FASE I'!#REF!,Planilha4!G$347)</f>
        <v>#REF!</v>
      </c>
      <c r="H816" s="102" t="e">
        <f>SUMIFS('COVID 19 FASE I'!N$2:N$624,'COVID 19 FASE I'!D$2:D$624,Planilha4!B816,'COVID 19 FASE I'!G$2:G$624,Planilha4!H$348,'COVID 19 FASE I'!#REF!,Planilha4!H$347)</f>
        <v>#REF!</v>
      </c>
      <c r="I816" s="102" t="e">
        <f>SUMIFS('COVID 19 FASE I'!N$2:N$624,'COVID 19 FASE I'!D$2:D$624,Planilha4!B816,'COVID 19 FASE I'!G$2:G$624,Planilha4!I$348,'COVID 19 FASE I'!#REF!,Planilha4!I$347)</f>
        <v>#REF!</v>
      </c>
      <c r="J816" s="102" t="e">
        <f>SUMIFS('COVID 19 FASE I'!N$2:N$624,'COVID 19 FASE I'!D$2:D$624,Planilha4!B816,'COVID 19 FASE I'!G$2:G$624,Planilha4!J$348,'COVID 19 FASE I'!#REF!,Planilha4!J$347)</f>
        <v>#REF!</v>
      </c>
      <c r="K816" s="102" t="e">
        <f>SUMIFS('COVID 19 FASE I'!N$2:N$624,'COVID 19 FASE I'!D$2:D$624,Planilha4!B816,'COVID 19 FASE I'!G$2:G$624,Planilha4!K$348,'COVID 19 FASE I'!#REF!,Planilha4!K$347)</f>
        <v>#REF!</v>
      </c>
      <c r="L816" s="102" t="e">
        <f>SUMIFS('COVID 19 FASE I'!N$2:N$624,'COVID 19 FASE I'!D$2:D$624,Planilha4!B816,'COVID 19 FASE I'!G$2:G$624,Planilha4!L$348,'COVID 19 FASE I'!#REF!,Planilha4!L$347)</f>
        <v>#REF!</v>
      </c>
      <c r="M816" s="102" t="e">
        <f>SUMIFS('COVID 19 FASE I'!N$2:N$624,'COVID 19 FASE I'!D$2:D$624,Planilha4!B816,'COVID 19 FASE I'!G$2:G$624,Planilha4!M$348,'COVID 19 FASE I'!#REF!,Planilha4!M$347)</f>
        <v>#REF!</v>
      </c>
      <c r="N816" s="102" t="e">
        <f>SUMIFS('COVID 19 FASE I'!N$2:N$624,'COVID 19 FASE I'!D$2:D$624,Planilha4!B816,'COVID 19 FASE I'!G$2:G$624,Planilha4!N$348,'COVID 19 FASE I'!#REF!,Planilha4!N$347)</f>
        <v>#REF!</v>
      </c>
      <c r="O816" s="103" t="e">
        <f t="shared" si="17"/>
        <v>#REF!</v>
      </c>
    </row>
    <row r="817" spans="1:15" x14ac:dyDescent="0.25">
      <c r="A817" s="89" t="s">
        <v>2009</v>
      </c>
      <c r="B817" s="90" t="s">
        <v>2010</v>
      </c>
      <c r="C817" s="102" t="e">
        <f>SUMIFS('COVID 19 FASE I'!N$2:N$624,'COVID 19 FASE I'!D$2:D$624,Planilha4!B817,'COVID 19 FASE I'!G$2:G$624,Planilha4!C$348,'COVID 19 FASE I'!#REF!,Planilha4!C$347)</f>
        <v>#REF!</v>
      </c>
      <c r="D817" s="102" t="e">
        <f>SUMIFS('COVID 19 FASE I'!N$2:N$624,'COVID 19 FASE I'!D$2:D$624,Planilha4!B817,'COVID 19 FASE I'!G$2:G$624,Planilha4!D$348,'COVID 19 FASE I'!#REF!,Planilha4!D$347)</f>
        <v>#REF!</v>
      </c>
      <c r="E817" s="102" t="e">
        <f>SUMIFS('COVID 19 FASE I'!N$2:N$624,'COVID 19 FASE I'!D$2:D$624,Planilha4!B817,'COVID 19 FASE I'!G$2:G$624,Planilha4!E$348,'COVID 19 FASE I'!#REF!,Planilha4!E$347)</f>
        <v>#REF!</v>
      </c>
      <c r="F817" s="102" t="e">
        <f>SUMIFS('COVID 19 FASE I'!N$2:N$624,'COVID 19 FASE I'!D$2:D$624,Planilha4!B817,'COVID 19 FASE I'!G$2:G$624,Planilha4!F$348,'COVID 19 FASE I'!#REF!,Planilha4!F$347)</f>
        <v>#REF!</v>
      </c>
      <c r="G817" s="102" t="e">
        <f>SUMIFS('COVID 19 FASE I'!N$2:N$624,'COVID 19 FASE I'!D$2:D$624,Planilha4!B817,'COVID 19 FASE I'!G$2:G$624,Planilha4!G$348,'COVID 19 FASE I'!#REF!,Planilha4!G$347)</f>
        <v>#REF!</v>
      </c>
      <c r="H817" s="102" t="e">
        <f>SUMIFS('COVID 19 FASE I'!N$2:N$624,'COVID 19 FASE I'!D$2:D$624,Planilha4!B817,'COVID 19 FASE I'!G$2:G$624,Planilha4!H$348,'COVID 19 FASE I'!#REF!,Planilha4!H$347)</f>
        <v>#REF!</v>
      </c>
      <c r="I817" s="102" t="e">
        <f>SUMIFS('COVID 19 FASE I'!N$2:N$624,'COVID 19 FASE I'!D$2:D$624,Planilha4!B817,'COVID 19 FASE I'!G$2:G$624,Planilha4!I$348,'COVID 19 FASE I'!#REF!,Planilha4!I$347)</f>
        <v>#REF!</v>
      </c>
      <c r="J817" s="102" t="e">
        <f>SUMIFS('COVID 19 FASE I'!N$2:N$624,'COVID 19 FASE I'!D$2:D$624,Planilha4!B817,'COVID 19 FASE I'!G$2:G$624,Planilha4!J$348,'COVID 19 FASE I'!#REF!,Planilha4!J$347)</f>
        <v>#REF!</v>
      </c>
      <c r="K817" s="102" t="e">
        <f>SUMIFS('COVID 19 FASE I'!N$2:N$624,'COVID 19 FASE I'!D$2:D$624,Planilha4!B817,'COVID 19 FASE I'!G$2:G$624,Planilha4!K$348,'COVID 19 FASE I'!#REF!,Planilha4!K$347)</f>
        <v>#REF!</v>
      </c>
      <c r="L817" s="102" t="e">
        <f>SUMIFS('COVID 19 FASE I'!N$2:N$624,'COVID 19 FASE I'!D$2:D$624,Planilha4!B817,'COVID 19 FASE I'!G$2:G$624,Planilha4!L$348,'COVID 19 FASE I'!#REF!,Planilha4!L$347)</f>
        <v>#REF!</v>
      </c>
      <c r="M817" s="102" t="e">
        <f>SUMIFS('COVID 19 FASE I'!N$2:N$624,'COVID 19 FASE I'!D$2:D$624,Planilha4!B817,'COVID 19 FASE I'!G$2:G$624,Planilha4!M$348,'COVID 19 FASE I'!#REF!,Planilha4!M$347)</f>
        <v>#REF!</v>
      </c>
      <c r="N817" s="102" t="e">
        <f>SUMIFS('COVID 19 FASE I'!N$2:N$624,'COVID 19 FASE I'!D$2:D$624,Planilha4!B817,'COVID 19 FASE I'!G$2:G$624,Planilha4!N$348,'COVID 19 FASE I'!#REF!,Planilha4!N$347)</f>
        <v>#REF!</v>
      </c>
      <c r="O817" s="103" t="e">
        <f t="shared" si="17"/>
        <v>#REF!</v>
      </c>
    </row>
    <row r="818" spans="1:15" x14ac:dyDescent="0.25">
      <c r="A818" s="89" t="s">
        <v>2660</v>
      </c>
      <c r="B818" s="90" t="s">
        <v>2661</v>
      </c>
      <c r="C818" s="102" t="e">
        <f>SUMIFS('COVID 19 FASE I'!N$2:N$624,'COVID 19 FASE I'!D$2:D$624,Planilha4!B818,'COVID 19 FASE I'!G$2:G$624,Planilha4!C$348,'COVID 19 FASE I'!#REF!,Planilha4!C$347)</f>
        <v>#REF!</v>
      </c>
      <c r="D818" s="102" t="e">
        <f>SUMIFS('COVID 19 FASE I'!N$2:N$624,'COVID 19 FASE I'!D$2:D$624,Planilha4!B818,'COVID 19 FASE I'!G$2:G$624,Planilha4!D$348,'COVID 19 FASE I'!#REF!,Planilha4!D$347)</f>
        <v>#REF!</v>
      </c>
      <c r="E818" s="102" t="e">
        <f>SUMIFS('COVID 19 FASE I'!N$2:N$624,'COVID 19 FASE I'!D$2:D$624,Planilha4!B818,'COVID 19 FASE I'!G$2:G$624,Planilha4!E$348,'COVID 19 FASE I'!#REF!,Planilha4!E$347)</f>
        <v>#REF!</v>
      </c>
      <c r="F818" s="102" t="e">
        <f>SUMIFS('COVID 19 FASE I'!N$2:N$624,'COVID 19 FASE I'!D$2:D$624,Planilha4!B818,'COVID 19 FASE I'!G$2:G$624,Planilha4!F$348,'COVID 19 FASE I'!#REF!,Planilha4!F$347)</f>
        <v>#REF!</v>
      </c>
      <c r="G818" s="102" t="e">
        <f>SUMIFS('COVID 19 FASE I'!N$2:N$624,'COVID 19 FASE I'!D$2:D$624,Planilha4!B818,'COVID 19 FASE I'!G$2:G$624,Planilha4!G$348,'COVID 19 FASE I'!#REF!,Planilha4!G$347)</f>
        <v>#REF!</v>
      </c>
      <c r="H818" s="102" t="e">
        <f>SUMIFS('COVID 19 FASE I'!N$2:N$624,'COVID 19 FASE I'!D$2:D$624,Planilha4!B818,'COVID 19 FASE I'!G$2:G$624,Planilha4!H$348,'COVID 19 FASE I'!#REF!,Planilha4!H$347)</f>
        <v>#REF!</v>
      </c>
      <c r="I818" s="102" t="e">
        <f>SUMIFS('COVID 19 FASE I'!N$2:N$624,'COVID 19 FASE I'!D$2:D$624,Planilha4!B818,'COVID 19 FASE I'!G$2:G$624,Planilha4!I$348,'COVID 19 FASE I'!#REF!,Planilha4!I$347)</f>
        <v>#REF!</v>
      </c>
      <c r="J818" s="102" t="e">
        <f>SUMIFS('COVID 19 FASE I'!N$2:N$624,'COVID 19 FASE I'!D$2:D$624,Planilha4!B818,'COVID 19 FASE I'!G$2:G$624,Planilha4!J$348,'COVID 19 FASE I'!#REF!,Planilha4!J$347)</f>
        <v>#REF!</v>
      </c>
      <c r="K818" s="102" t="e">
        <f>SUMIFS('COVID 19 FASE I'!N$2:N$624,'COVID 19 FASE I'!D$2:D$624,Planilha4!B818,'COVID 19 FASE I'!G$2:G$624,Planilha4!K$348,'COVID 19 FASE I'!#REF!,Planilha4!K$347)</f>
        <v>#REF!</v>
      </c>
      <c r="L818" s="102" t="e">
        <f>SUMIFS('COVID 19 FASE I'!N$2:N$624,'COVID 19 FASE I'!D$2:D$624,Planilha4!B818,'COVID 19 FASE I'!G$2:G$624,Planilha4!L$348,'COVID 19 FASE I'!#REF!,Planilha4!L$347)</f>
        <v>#REF!</v>
      </c>
      <c r="M818" s="102" t="e">
        <f>SUMIFS('COVID 19 FASE I'!N$2:N$624,'COVID 19 FASE I'!D$2:D$624,Planilha4!B818,'COVID 19 FASE I'!G$2:G$624,Planilha4!M$348,'COVID 19 FASE I'!#REF!,Planilha4!M$347)</f>
        <v>#REF!</v>
      </c>
      <c r="N818" s="102" t="e">
        <f>SUMIFS('COVID 19 FASE I'!N$2:N$624,'COVID 19 FASE I'!D$2:D$624,Planilha4!B818,'COVID 19 FASE I'!G$2:G$624,Planilha4!N$348,'COVID 19 FASE I'!#REF!,Planilha4!N$347)</f>
        <v>#REF!</v>
      </c>
      <c r="O818" s="103" t="e">
        <f t="shared" si="17"/>
        <v>#REF!</v>
      </c>
    </row>
    <row r="819" spans="1:15" x14ac:dyDescent="0.25">
      <c r="A819" s="89" t="s">
        <v>1392</v>
      </c>
      <c r="B819" s="90" t="s">
        <v>1393</v>
      </c>
      <c r="C819" s="102" t="e">
        <f>SUMIFS('COVID 19 FASE I'!N$2:N$624,'COVID 19 FASE I'!D$2:D$624,Planilha4!B819,'COVID 19 FASE I'!G$2:G$624,Planilha4!C$348,'COVID 19 FASE I'!#REF!,Planilha4!C$347)</f>
        <v>#REF!</v>
      </c>
      <c r="D819" s="102" t="e">
        <f>SUMIFS('COVID 19 FASE I'!N$2:N$624,'COVID 19 FASE I'!D$2:D$624,Planilha4!B819,'COVID 19 FASE I'!G$2:G$624,Planilha4!D$348,'COVID 19 FASE I'!#REF!,Planilha4!D$347)</f>
        <v>#REF!</v>
      </c>
      <c r="E819" s="102" t="e">
        <f>SUMIFS('COVID 19 FASE I'!N$2:N$624,'COVID 19 FASE I'!D$2:D$624,Planilha4!B819,'COVID 19 FASE I'!G$2:G$624,Planilha4!E$348,'COVID 19 FASE I'!#REF!,Planilha4!E$347)</f>
        <v>#REF!</v>
      </c>
      <c r="F819" s="102" t="e">
        <f>SUMIFS('COVID 19 FASE I'!N$2:N$624,'COVID 19 FASE I'!D$2:D$624,Planilha4!B819,'COVID 19 FASE I'!G$2:G$624,Planilha4!F$348,'COVID 19 FASE I'!#REF!,Planilha4!F$347)</f>
        <v>#REF!</v>
      </c>
      <c r="G819" s="102" t="e">
        <f>SUMIFS('COVID 19 FASE I'!N$2:N$624,'COVID 19 FASE I'!D$2:D$624,Planilha4!B819,'COVID 19 FASE I'!G$2:G$624,Planilha4!G$348,'COVID 19 FASE I'!#REF!,Planilha4!G$347)</f>
        <v>#REF!</v>
      </c>
      <c r="H819" s="102" t="e">
        <f>SUMIFS('COVID 19 FASE I'!N$2:N$624,'COVID 19 FASE I'!D$2:D$624,Planilha4!B819,'COVID 19 FASE I'!G$2:G$624,Planilha4!H$348,'COVID 19 FASE I'!#REF!,Planilha4!H$347)</f>
        <v>#REF!</v>
      </c>
      <c r="I819" s="102" t="e">
        <f>SUMIFS('COVID 19 FASE I'!N$2:N$624,'COVID 19 FASE I'!D$2:D$624,Planilha4!B819,'COVID 19 FASE I'!G$2:G$624,Planilha4!I$348,'COVID 19 FASE I'!#REF!,Planilha4!I$347)</f>
        <v>#REF!</v>
      </c>
      <c r="J819" s="102" t="e">
        <f>SUMIFS('COVID 19 FASE I'!N$2:N$624,'COVID 19 FASE I'!D$2:D$624,Planilha4!B819,'COVID 19 FASE I'!G$2:G$624,Planilha4!J$348,'COVID 19 FASE I'!#REF!,Planilha4!J$347)</f>
        <v>#REF!</v>
      </c>
      <c r="K819" s="102" t="e">
        <f>SUMIFS('COVID 19 FASE I'!N$2:N$624,'COVID 19 FASE I'!D$2:D$624,Planilha4!B819,'COVID 19 FASE I'!G$2:G$624,Planilha4!K$348,'COVID 19 FASE I'!#REF!,Planilha4!K$347)</f>
        <v>#REF!</v>
      </c>
      <c r="L819" s="102" t="e">
        <f>SUMIFS('COVID 19 FASE I'!N$2:N$624,'COVID 19 FASE I'!D$2:D$624,Planilha4!B819,'COVID 19 FASE I'!G$2:G$624,Planilha4!L$348,'COVID 19 FASE I'!#REF!,Planilha4!L$347)</f>
        <v>#REF!</v>
      </c>
      <c r="M819" s="102" t="e">
        <f>SUMIFS('COVID 19 FASE I'!N$2:N$624,'COVID 19 FASE I'!D$2:D$624,Planilha4!B819,'COVID 19 FASE I'!G$2:G$624,Planilha4!M$348,'COVID 19 FASE I'!#REF!,Planilha4!M$347)</f>
        <v>#REF!</v>
      </c>
      <c r="N819" s="102" t="e">
        <f>SUMIFS('COVID 19 FASE I'!N$2:N$624,'COVID 19 FASE I'!D$2:D$624,Planilha4!B819,'COVID 19 FASE I'!G$2:G$624,Planilha4!N$348,'COVID 19 FASE I'!#REF!,Planilha4!N$347)</f>
        <v>#REF!</v>
      </c>
      <c r="O819" s="103" t="e">
        <f t="shared" si="17"/>
        <v>#REF!</v>
      </c>
    </row>
    <row r="820" spans="1:15" x14ac:dyDescent="0.25">
      <c r="A820" s="89" t="s">
        <v>1855</v>
      </c>
      <c r="B820" s="90" t="s">
        <v>1856</v>
      </c>
      <c r="C820" s="102" t="e">
        <f>SUMIFS('COVID 19 FASE I'!N$2:N$624,'COVID 19 FASE I'!D$2:D$624,Planilha4!B820,'COVID 19 FASE I'!G$2:G$624,Planilha4!C$348,'COVID 19 FASE I'!#REF!,Planilha4!C$347)</f>
        <v>#REF!</v>
      </c>
      <c r="D820" s="102" t="e">
        <f>SUMIFS('COVID 19 FASE I'!N$2:N$624,'COVID 19 FASE I'!D$2:D$624,Planilha4!B820,'COVID 19 FASE I'!G$2:G$624,Planilha4!D$348,'COVID 19 FASE I'!#REF!,Planilha4!D$347)</f>
        <v>#REF!</v>
      </c>
      <c r="E820" s="102" t="e">
        <f>SUMIFS('COVID 19 FASE I'!N$2:N$624,'COVID 19 FASE I'!D$2:D$624,Planilha4!B820,'COVID 19 FASE I'!G$2:G$624,Planilha4!E$348,'COVID 19 FASE I'!#REF!,Planilha4!E$347)</f>
        <v>#REF!</v>
      </c>
      <c r="F820" s="102" t="e">
        <f>SUMIFS('COVID 19 FASE I'!N$2:N$624,'COVID 19 FASE I'!D$2:D$624,Planilha4!B820,'COVID 19 FASE I'!G$2:G$624,Planilha4!F$348,'COVID 19 FASE I'!#REF!,Planilha4!F$347)</f>
        <v>#REF!</v>
      </c>
      <c r="G820" s="102" t="e">
        <f>SUMIFS('COVID 19 FASE I'!N$2:N$624,'COVID 19 FASE I'!D$2:D$624,Planilha4!B820,'COVID 19 FASE I'!G$2:G$624,Planilha4!G$348,'COVID 19 FASE I'!#REF!,Planilha4!G$347)</f>
        <v>#REF!</v>
      </c>
      <c r="H820" s="102" t="e">
        <f>SUMIFS('COVID 19 FASE I'!N$2:N$624,'COVID 19 FASE I'!D$2:D$624,Planilha4!B820,'COVID 19 FASE I'!G$2:G$624,Planilha4!H$348,'COVID 19 FASE I'!#REF!,Planilha4!H$347)</f>
        <v>#REF!</v>
      </c>
      <c r="I820" s="102" t="e">
        <f>SUMIFS('COVID 19 FASE I'!N$2:N$624,'COVID 19 FASE I'!D$2:D$624,Planilha4!B820,'COVID 19 FASE I'!G$2:G$624,Planilha4!I$348,'COVID 19 FASE I'!#REF!,Planilha4!I$347)</f>
        <v>#REF!</v>
      </c>
      <c r="J820" s="102" t="e">
        <f>SUMIFS('COVID 19 FASE I'!N$2:N$624,'COVID 19 FASE I'!D$2:D$624,Planilha4!B820,'COVID 19 FASE I'!G$2:G$624,Planilha4!J$348,'COVID 19 FASE I'!#REF!,Planilha4!J$347)</f>
        <v>#REF!</v>
      </c>
      <c r="K820" s="102" t="e">
        <f>SUMIFS('COVID 19 FASE I'!N$2:N$624,'COVID 19 FASE I'!D$2:D$624,Planilha4!B820,'COVID 19 FASE I'!G$2:G$624,Planilha4!K$348,'COVID 19 FASE I'!#REF!,Planilha4!K$347)</f>
        <v>#REF!</v>
      </c>
      <c r="L820" s="102" t="e">
        <f>SUMIFS('COVID 19 FASE I'!N$2:N$624,'COVID 19 FASE I'!D$2:D$624,Planilha4!B820,'COVID 19 FASE I'!G$2:G$624,Planilha4!L$348,'COVID 19 FASE I'!#REF!,Planilha4!L$347)</f>
        <v>#REF!</v>
      </c>
      <c r="M820" s="102" t="e">
        <f>SUMIFS('COVID 19 FASE I'!N$2:N$624,'COVID 19 FASE I'!D$2:D$624,Planilha4!B820,'COVID 19 FASE I'!G$2:G$624,Planilha4!M$348,'COVID 19 FASE I'!#REF!,Planilha4!M$347)</f>
        <v>#REF!</v>
      </c>
      <c r="N820" s="102" t="e">
        <f>SUMIFS('COVID 19 FASE I'!N$2:N$624,'COVID 19 FASE I'!D$2:D$624,Planilha4!B820,'COVID 19 FASE I'!G$2:G$624,Planilha4!N$348,'COVID 19 FASE I'!#REF!,Planilha4!N$347)</f>
        <v>#REF!</v>
      </c>
      <c r="O820" s="103" t="e">
        <f t="shared" si="17"/>
        <v>#REF!</v>
      </c>
    </row>
    <row r="821" spans="1:15" x14ac:dyDescent="0.25">
      <c r="A821" s="89" t="s">
        <v>1547</v>
      </c>
      <c r="B821" s="90" t="s">
        <v>1548</v>
      </c>
      <c r="C821" s="102" t="e">
        <f>SUMIFS('COVID 19 FASE I'!N$2:N$624,'COVID 19 FASE I'!D$2:D$624,Planilha4!B821,'COVID 19 FASE I'!G$2:G$624,Planilha4!C$348,'COVID 19 FASE I'!#REF!,Planilha4!C$347)</f>
        <v>#REF!</v>
      </c>
      <c r="D821" s="102" t="e">
        <f>SUMIFS('COVID 19 FASE I'!N$2:N$624,'COVID 19 FASE I'!D$2:D$624,Planilha4!B821,'COVID 19 FASE I'!G$2:G$624,Planilha4!D$348,'COVID 19 FASE I'!#REF!,Planilha4!D$347)</f>
        <v>#REF!</v>
      </c>
      <c r="E821" s="102" t="e">
        <f>SUMIFS('COVID 19 FASE I'!N$2:N$624,'COVID 19 FASE I'!D$2:D$624,Planilha4!B821,'COVID 19 FASE I'!G$2:G$624,Planilha4!E$348,'COVID 19 FASE I'!#REF!,Planilha4!E$347)</f>
        <v>#REF!</v>
      </c>
      <c r="F821" s="102" t="e">
        <f>SUMIFS('COVID 19 FASE I'!N$2:N$624,'COVID 19 FASE I'!D$2:D$624,Planilha4!B821,'COVID 19 FASE I'!G$2:G$624,Planilha4!F$348,'COVID 19 FASE I'!#REF!,Planilha4!F$347)</f>
        <v>#REF!</v>
      </c>
      <c r="G821" s="102" t="e">
        <f>SUMIFS('COVID 19 FASE I'!N$2:N$624,'COVID 19 FASE I'!D$2:D$624,Planilha4!B821,'COVID 19 FASE I'!G$2:G$624,Planilha4!G$348,'COVID 19 FASE I'!#REF!,Planilha4!G$347)</f>
        <v>#REF!</v>
      </c>
      <c r="H821" s="102" t="e">
        <f>SUMIFS('COVID 19 FASE I'!N$2:N$624,'COVID 19 FASE I'!D$2:D$624,Planilha4!B821,'COVID 19 FASE I'!G$2:G$624,Planilha4!H$348,'COVID 19 FASE I'!#REF!,Planilha4!H$347)</f>
        <v>#REF!</v>
      </c>
      <c r="I821" s="102" t="e">
        <f>SUMIFS('COVID 19 FASE I'!N$2:N$624,'COVID 19 FASE I'!D$2:D$624,Planilha4!B821,'COVID 19 FASE I'!G$2:G$624,Planilha4!I$348,'COVID 19 FASE I'!#REF!,Planilha4!I$347)</f>
        <v>#REF!</v>
      </c>
      <c r="J821" s="102" t="e">
        <f>SUMIFS('COVID 19 FASE I'!N$2:N$624,'COVID 19 FASE I'!D$2:D$624,Planilha4!B821,'COVID 19 FASE I'!G$2:G$624,Planilha4!J$348,'COVID 19 FASE I'!#REF!,Planilha4!J$347)</f>
        <v>#REF!</v>
      </c>
      <c r="K821" s="102" t="e">
        <f>SUMIFS('COVID 19 FASE I'!N$2:N$624,'COVID 19 FASE I'!D$2:D$624,Planilha4!B821,'COVID 19 FASE I'!G$2:G$624,Planilha4!K$348,'COVID 19 FASE I'!#REF!,Planilha4!K$347)</f>
        <v>#REF!</v>
      </c>
      <c r="L821" s="102" t="e">
        <f>SUMIFS('COVID 19 FASE I'!N$2:N$624,'COVID 19 FASE I'!D$2:D$624,Planilha4!B821,'COVID 19 FASE I'!G$2:G$624,Planilha4!L$348,'COVID 19 FASE I'!#REF!,Planilha4!L$347)</f>
        <v>#REF!</v>
      </c>
      <c r="M821" s="102" t="e">
        <f>SUMIFS('COVID 19 FASE I'!N$2:N$624,'COVID 19 FASE I'!D$2:D$624,Planilha4!B821,'COVID 19 FASE I'!G$2:G$624,Planilha4!M$348,'COVID 19 FASE I'!#REF!,Planilha4!M$347)</f>
        <v>#REF!</v>
      </c>
      <c r="N821" s="102" t="e">
        <f>SUMIFS('COVID 19 FASE I'!N$2:N$624,'COVID 19 FASE I'!D$2:D$624,Planilha4!B821,'COVID 19 FASE I'!G$2:G$624,Planilha4!N$348,'COVID 19 FASE I'!#REF!,Planilha4!N$347)</f>
        <v>#REF!</v>
      </c>
      <c r="O821" s="103" t="e">
        <f t="shared" si="17"/>
        <v>#REF!</v>
      </c>
    </row>
    <row r="822" spans="1:15" x14ac:dyDescent="0.25">
      <c r="A822" s="89" t="s">
        <v>2741</v>
      </c>
      <c r="B822" s="90" t="s">
        <v>2742</v>
      </c>
      <c r="C822" s="102" t="e">
        <f>SUMIFS('COVID 19 FASE I'!N$2:N$624,'COVID 19 FASE I'!D$2:D$624,Planilha4!B822,'COVID 19 FASE I'!G$2:G$624,Planilha4!C$348,'COVID 19 FASE I'!#REF!,Planilha4!C$347)</f>
        <v>#REF!</v>
      </c>
      <c r="D822" s="102" t="e">
        <f>SUMIFS('COVID 19 FASE I'!N$2:N$624,'COVID 19 FASE I'!D$2:D$624,Planilha4!B822,'COVID 19 FASE I'!G$2:G$624,Planilha4!D$348,'COVID 19 FASE I'!#REF!,Planilha4!D$347)</f>
        <v>#REF!</v>
      </c>
      <c r="E822" s="102" t="e">
        <f>SUMIFS('COVID 19 FASE I'!N$2:N$624,'COVID 19 FASE I'!D$2:D$624,Planilha4!B822,'COVID 19 FASE I'!G$2:G$624,Planilha4!E$348,'COVID 19 FASE I'!#REF!,Planilha4!E$347)</f>
        <v>#REF!</v>
      </c>
      <c r="F822" s="102" t="e">
        <f>SUMIFS('COVID 19 FASE I'!N$2:N$624,'COVID 19 FASE I'!D$2:D$624,Planilha4!B822,'COVID 19 FASE I'!G$2:G$624,Planilha4!F$348,'COVID 19 FASE I'!#REF!,Planilha4!F$347)</f>
        <v>#REF!</v>
      </c>
      <c r="G822" s="102" t="e">
        <f>SUMIFS('COVID 19 FASE I'!N$2:N$624,'COVID 19 FASE I'!D$2:D$624,Planilha4!B822,'COVID 19 FASE I'!G$2:G$624,Planilha4!G$348,'COVID 19 FASE I'!#REF!,Planilha4!G$347)</f>
        <v>#REF!</v>
      </c>
      <c r="H822" s="102" t="e">
        <f>SUMIFS('COVID 19 FASE I'!N$2:N$624,'COVID 19 FASE I'!D$2:D$624,Planilha4!B822,'COVID 19 FASE I'!G$2:G$624,Planilha4!H$348,'COVID 19 FASE I'!#REF!,Planilha4!H$347)</f>
        <v>#REF!</v>
      </c>
      <c r="I822" s="102" t="e">
        <f>SUMIFS('COVID 19 FASE I'!N$2:N$624,'COVID 19 FASE I'!D$2:D$624,Planilha4!B822,'COVID 19 FASE I'!G$2:G$624,Planilha4!I$348,'COVID 19 FASE I'!#REF!,Planilha4!I$347)</f>
        <v>#REF!</v>
      </c>
      <c r="J822" s="102" t="e">
        <f>SUMIFS('COVID 19 FASE I'!N$2:N$624,'COVID 19 FASE I'!D$2:D$624,Planilha4!B822,'COVID 19 FASE I'!G$2:G$624,Planilha4!J$348,'COVID 19 FASE I'!#REF!,Planilha4!J$347)</f>
        <v>#REF!</v>
      </c>
      <c r="K822" s="102" t="e">
        <f>SUMIFS('COVID 19 FASE I'!N$2:N$624,'COVID 19 FASE I'!D$2:D$624,Planilha4!B822,'COVID 19 FASE I'!G$2:G$624,Planilha4!K$348,'COVID 19 FASE I'!#REF!,Planilha4!K$347)</f>
        <v>#REF!</v>
      </c>
      <c r="L822" s="102" t="e">
        <f>SUMIFS('COVID 19 FASE I'!N$2:N$624,'COVID 19 FASE I'!D$2:D$624,Planilha4!B822,'COVID 19 FASE I'!G$2:G$624,Planilha4!L$348,'COVID 19 FASE I'!#REF!,Planilha4!L$347)</f>
        <v>#REF!</v>
      </c>
      <c r="M822" s="102" t="e">
        <f>SUMIFS('COVID 19 FASE I'!N$2:N$624,'COVID 19 FASE I'!D$2:D$624,Planilha4!B822,'COVID 19 FASE I'!G$2:G$624,Planilha4!M$348,'COVID 19 FASE I'!#REF!,Planilha4!M$347)</f>
        <v>#REF!</v>
      </c>
      <c r="N822" s="102" t="e">
        <f>SUMIFS('COVID 19 FASE I'!N$2:N$624,'COVID 19 FASE I'!D$2:D$624,Planilha4!B822,'COVID 19 FASE I'!G$2:G$624,Planilha4!N$348,'COVID 19 FASE I'!#REF!,Planilha4!N$347)</f>
        <v>#REF!</v>
      </c>
      <c r="O822" s="103" t="e">
        <f t="shared" si="17"/>
        <v>#REF!</v>
      </c>
    </row>
    <row r="823" spans="1:15" x14ac:dyDescent="0.25">
      <c r="A823" s="89" t="s">
        <v>2695</v>
      </c>
      <c r="B823" s="90" t="s">
        <v>2696</v>
      </c>
      <c r="C823" s="102" t="e">
        <f>SUMIFS('COVID 19 FASE I'!N$2:N$624,'COVID 19 FASE I'!D$2:D$624,Planilha4!B823,'COVID 19 FASE I'!G$2:G$624,Planilha4!C$348,'COVID 19 FASE I'!#REF!,Planilha4!C$347)</f>
        <v>#REF!</v>
      </c>
      <c r="D823" s="102" t="e">
        <f>SUMIFS('COVID 19 FASE I'!N$2:N$624,'COVID 19 FASE I'!D$2:D$624,Planilha4!B823,'COVID 19 FASE I'!G$2:G$624,Planilha4!D$348,'COVID 19 FASE I'!#REF!,Planilha4!D$347)</f>
        <v>#REF!</v>
      </c>
      <c r="E823" s="102" t="e">
        <f>SUMIFS('COVID 19 FASE I'!N$2:N$624,'COVID 19 FASE I'!D$2:D$624,Planilha4!B823,'COVID 19 FASE I'!G$2:G$624,Planilha4!E$348,'COVID 19 FASE I'!#REF!,Planilha4!E$347)</f>
        <v>#REF!</v>
      </c>
      <c r="F823" s="102" t="e">
        <f>SUMIFS('COVID 19 FASE I'!N$2:N$624,'COVID 19 FASE I'!D$2:D$624,Planilha4!B823,'COVID 19 FASE I'!G$2:G$624,Planilha4!F$348,'COVID 19 FASE I'!#REF!,Planilha4!F$347)</f>
        <v>#REF!</v>
      </c>
      <c r="G823" s="102" t="e">
        <f>SUMIFS('COVID 19 FASE I'!N$2:N$624,'COVID 19 FASE I'!D$2:D$624,Planilha4!B823,'COVID 19 FASE I'!G$2:G$624,Planilha4!G$348,'COVID 19 FASE I'!#REF!,Planilha4!G$347)</f>
        <v>#REF!</v>
      </c>
      <c r="H823" s="102" t="e">
        <f>SUMIFS('COVID 19 FASE I'!N$2:N$624,'COVID 19 FASE I'!D$2:D$624,Planilha4!B823,'COVID 19 FASE I'!G$2:G$624,Planilha4!H$348,'COVID 19 FASE I'!#REF!,Planilha4!H$347)</f>
        <v>#REF!</v>
      </c>
      <c r="I823" s="102" t="e">
        <f>SUMIFS('COVID 19 FASE I'!N$2:N$624,'COVID 19 FASE I'!D$2:D$624,Planilha4!B823,'COVID 19 FASE I'!G$2:G$624,Planilha4!I$348,'COVID 19 FASE I'!#REF!,Planilha4!I$347)</f>
        <v>#REF!</v>
      </c>
      <c r="J823" s="102" t="e">
        <f>SUMIFS('COVID 19 FASE I'!N$2:N$624,'COVID 19 FASE I'!D$2:D$624,Planilha4!B823,'COVID 19 FASE I'!G$2:G$624,Planilha4!J$348,'COVID 19 FASE I'!#REF!,Planilha4!J$347)</f>
        <v>#REF!</v>
      </c>
      <c r="K823" s="102" t="e">
        <f>SUMIFS('COVID 19 FASE I'!N$2:N$624,'COVID 19 FASE I'!D$2:D$624,Planilha4!B823,'COVID 19 FASE I'!G$2:G$624,Planilha4!K$348,'COVID 19 FASE I'!#REF!,Planilha4!K$347)</f>
        <v>#REF!</v>
      </c>
      <c r="L823" s="102" t="e">
        <f>SUMIFS('COVID 19 FASE I'!N$2:N$624,'COVID 19 FASE I'!D$2:D$624,Planilha4!B823,'COVID 19 FASE I'!G$2:G$624,Planilha4!L$348,'COVID 19 FASE I'!#REF!,Planilha4!L$347)</f>
        <v>#REF!</v>
      </c>
      <c r="M823" s="102" t="e">
        <f>SUMIFS('COVID 19 FASE I'!N$2:N$624,'COVID 19 FASE I'!D$2:D$624,Planilha4!B823,'COVID 19 FASE I'!G$2:G$624,Planilha4!M$348,'COVID 19 FASE I'!#REF!,Planilha4!M$347)</f>
        <v>#REF!</v>
      </c>
      <c r="N823" s="102" t="e">
        <f>SUMIFS('COVID 19 FASE I'!N$2:N$624,'COVID 19 FASE I'!D$2:D$624,Planilha4!B823,'COVID 19 FASE I'!G$2:G$624,Planilha4!N$348,'COVID 19 FASE I'!#REF!,Planilha4!N$347)</f>
        <v>#REF!</v>
      </c>
      <c r="O823" s="103" t="e">
        <f t="shared" si="17"/>
        <v>#REF!</v>
      </c>
    </row>
    <row r="824" spans="1:15" x14ac:dyDescent="0.25">
      <c r="A824" s="89" t="s">
        <v>2439</v>
      </c>
      <c r="B824" s="90" t="s">
        <v>2440</v>
      </c>
      <c r="C824" s="102" t="e">
        <f>SUMIFS('COVID 19 FASE I'!N$2:N$624,'COVID 19 FASE I'!D$2:D$624,Planilha4!B824,'COVID 19 FASE I'!G$2:G$624,Planilha4!C$348,'COVID 19 FASE I'!#REF!,Planilha4!C$347)</f>
        <v>#REF!</v>
      </c>
      <c r="D824" s="102" t="e">
        <f>SUMIFS('COVID 19 FASE I'!N$2:N$624,'COVID 19 FASE I'!D$2:D$624,Planilha4!B824,'COVID 19 FASE I'!G$2:G$624,Planilha4!D$348,'COVID 19 FASE I'!#REF!,Planilha4!D$347)</f>
        <v>#REF!</v>
      </c>
      <c r="E824" s="102" t="e">
        <f>SUMIFS('COVID 19 FASE I'!N$2:N$624,'COVID 19 FASE I'!D$2:D$624,Planilha4!B824,'COVID 19 FASE I'!G$2:G$624,Planilha4!E$348,'COVID 19 FASE I'!#REF!,Planilha4!E$347)</f>
        <v>#REF!</v>
      </c>
      <c r="F824" s="102" t="e">
        <f>SUMIFS('COVID 19 FASE I'!N$2:N$624,'COVID 19 FASE I'!D$2:D$624,Planilha4!B824,'COVID 19 FASE I'!G$2:G$624,Planilha4!F$348,'COVID 19 FASE I'!#REF!,Planilha4!F$347)</f>
        <v>#REF!</v>
      </c>
      <c r="G824" s="102" t="e">
        <f>SUMIFS('COVID 19 FASE I'!N$2:N$624,'COVID 19 FASE I'!D$2:D$624,Planilha4!B824,'COVID 19 FASE I'!G$2:G$624,Planilha4!G$348,'COVID 19 FASE I'!#REF!,Planilha4!G$347)</f>
        <v>#REF!</v>
      </c>
      <c r="H824" s="102" t="e">
        <f>SUMIFS('COVID 19 FASE I'!N$2:N$624,'COVID 19 FASE I'!D$2:D$624,Planilha4!B824,'COVID 19 FASE I'!G$2:G$624,Planilha4!H$348,'COVID 19 FASE I'!#REF!,Planilha4!H$347)</f>
        <v>#REF!</v>
      </c>
      <c r="I824" s="102" t="e">
        <f>SUMIFS('COVID 19 FASE I'!N$2:N$624,'COVID 19 FASE I'!D$2:D$624,Planilha4!B824,'COVID 19 FASE I'!G$2:G$624,Planilha4!I$348,'COVID 19 FASE I'!#REF!,Planilha4!I$347)</f>
        <v>#REF!</v>
      </c>
      <c r="J824" s="102" t="e">
        <f>SUMIFS('COVID 19 FASE I'!N$2:N$624,'COVID 19 FASE I'!D$2:D$624,Planilha4!B824,'COVID 19 FASE I'!G$2:G$624,Planilha4!J$348,'COVID 19 FASE I'!#REF!,Planilha4!J$347)</f>
        <v>#REF!</v>
      </c>
      <c r="K824" s="102" t="e">
        <f>SUMIFS('COVID 19 FASE I'!N$2:N$624,'COVID 19 FASE I'!D$2:D$624,Planilha4!B824,'COVID 19 FASE I'!G$2:G$624,Planilha4!K$348,'COVID 19 FASE I'!#REF!,Planilha4!K$347)</f>
        <v>#REF!</v>
      </c>
      <c r="L824" s="102" t="e">
        <f>SUMIFS('COVID 19 FASE I'!N$2:N$624,'COVID 19 FASE I'!D$2:D$624,Planilha4!B824,'COVID 19 FASE I'!G$2:G$624,Planilha4!L$348,'COVID 19 FASE I'!#REF!,Planilha4!L$347)</f>
        <v>#REF!</v>
      </c>
      <c r="M824" s="102" t="e">
        <f>SUMIFS('COVID 19 FASE I'!N$2:N$624,'COVID 19 FASE I'!D$2:D$624,Planilha4!B824,'COVID 19 FASE I'!G$2:G$624,Planilha4!M$348,'COVID 19 FASE I'!#REF!,Planilha4!M$347)</f>
        <v>#REF!</v>
      </c>
      <c r="N824" s="102" t="e">
        <f>SUMIFS('COVID 19 FASE I'!N$2:N$624,'COVID 19 FASE I'!D$2:D$624,Planilha4!B824,'COVID 19 FASE I'!G$2:G$624,Planilha4!N$348,'COVID 19 FASE I'!#REF!,Planilha4!N$347)</f>
        <v>#REF!</v>
      </c>
      <c r="O824" s="103" t="e">
        <f t="shared" si="17"/>
        <v>#REF!</v>
      </c>
    </row>
    <row r="825" spans="1:15" x14ac:dyDescent="0.25">
      <c r="A825" s="91" t="s">
        <v>3308</v>
      </c>
      <c r="B825" s="92" t="s">
        <v>3309</v>
      </c>
      <c r="C825" s="102" t="e">
        <f>SUMIFS('COVID 19 FASE I'!N$2:N$624,'COVID 19 FASE I'!D$2:D$624,Planilha4!B825,'COVID 19 FASE I'!G$2:G$624,Planilha4!C$348,'COVID 19 FASE I'!#REF!,Planilha4!C$347)</f>
        <v>#REF!</v>
      </c>
      <c r="D825" s="102" t="e">
        <f>SUMIFS('COVID 19 FASE I'!N$2:N$624,'COVID 19 FASE I'!D$2:D$624,Planilha4!B825,'COVID 19 FASE I'!G$2:G$624,Planilha4!D$348,'COVID 19 FASE I'!#REF!,Planilha4!D$347)</f>
        <v>#REF!</v>
      </c>
      <c r="E825" s="102" t="e">
        <f>SUMIFS('COVID 19 FASE I'!N$2:N$624,'COVID 19 FASE I'!D$2:D$624,Planilha4!B825,'COVID 19 FASE I'!G$2:G$624,Planilha4!E$348,'COVID 19 FASE I'!#REF!,Planilha4!E$347)</f>
        <v>#REF!</v>
      </c>
      <c r="F825" s="102" t="e">
        <f>SUMIFS('COVID 19 FASE I'!N$2:N$624,'COVID 19 FASE I'!D$2:D$624,Planilha4!B825,'COVID 19 FASE I'!G$2:G$624,Planilha4!F$348,'COVID 19 FASE I'!#REF!,Planilha4!F$347)</f>
        <v>#REF!</v>
      </c>
      <c r="G825" s="102" t="e">
        <f>SUMIFS('COVID 19 FASE I'!N$2:N$624,'COVID 19 FASE I'!D$2:D$624,Planilha4!B825,'COVID 19 FASE I'!G$2:G$624,Planilha4!G$348,'COVID 19 FASE I'!#REF!,Planilha4!G$347)</f>
        <v>#REF!</v>
      </c>
      <c r="H825" s="102" t="e">
        <f>SUMIFS('COVID 19 FASE I'!N$2:N$624,'COVID 19 FASE I'!D$2:D$624,Planilha4!B825,'COVID 19 FASE I'!G$2:G$624,Planilha4!H$348,'COVID 19 FASE I'!#REF!,Planilha4!H$347)</f>
        <v>#REF!</v>
      </c>
      <c r="I825" s="102" t="e">
        <f>SUMIFS('COVID 19 FASE I'!N$2:N$624,'COVID 19 FASE I'!D$2:D$624,Planilha4!B825,'COVID 19 FASE I'!G$2:G$624,Planilha4!I$348,'COVID 19 FASE I'!#REF!,Planilha4!I$347)</f>
        <v>#REF!</v>
      </c>
      <c r="J825" s="102" t="e">
        <f>SUMIFS('COVID 19 FASE I'!N$2:N$624,'COVID 19 FASE I'!D$2:D$624,Planilha4!B825,'COVID 19 FASE I'!G$2:G$624,Planilha4!J$348,'COVID 19 FASE I'!#REF!,Planilha4!J$347)</f>
        <v>#REF!</v>
      </c>
      <c r="K825" s="102" t="e">
        <f>SUMIFS('COVID 19 FASE I'!N$2:N$624,'COVID 19 FASE I'!D$2:D$624,Planilha4!B825,'COVID 19 FASE I'!G$2:G$624,Planilha4!K$348,'COVID 19 FASE I'!#REF!,Planilha4!K$347)</f>
        <v>#REF!</v>
      </c>
      <c r="L825" s="102" t="e">
        <f>SUMIFS('COVID 19 FASE I'!N$2:N$624,'COVID 19 FASE I'!D$2:D$624,Planilha4!B825,'COVID 19 FASE I'!G$2:G$624,Planilha4!L$348,'COVID 19 FASE I'!#REF!,Planilha4!L$347)</f>
        <v>#REF!</v>
      </c>
      <c r="M825" s="102" t="e">
        <f>SUMIFS('COVID 19 FASE I'!N$2:N$624,'COVID 19 FASE I'!D$2:D$624,Planilha4!B825,'COVID 19 FASE I'!G$2:G$624,Planilha4!M$348,'COVID 19 FASE I'!#REF!,Planilha4!M$347)</f>
        <v>#REF!</v>
      </c>
      <c r="N825" s="102" t="e">
        <f>SUMIFS('COVID 19 FASE I'!N$2:N$624,'COVID 19 FASE I'!D$2:D$624,Planilha4!B825,'COVID 19 FASE I'!G$2:G$624,Planilha4!N$348,'COVID 19 FASE I'!#REF!,Planilha4!N$347)</f>
        <v>#REF!</v>
      </c>
      <c r="O825" s="103" t="e">
        <f t="shared" si="17"/>
        <v>#REF!</v>
      </c>
    </row>
    <row r="826" spans="1:15" x14ac:dyDescent="0.25">
      <c r="A826" s="85" t="s">
        <v>3094</v>
      </c>
      <c r="B826" s="86" t="s">
        <v>3095</v>
      </c>
      <c r="C826" s="102" t="e">
        <f>SUMIFS('COVID 19 FASE I'!N$2:N$624,'COVID 19 FASE I'!D$2:D$624,Planilha4!B826,'COVID 19 FASE I'!G$2:G$624,Planilha4!C$348,'COVID 19 FASE I'!#REF!,Planilha4!C$347)</f>
        <v>#REF!</v>
      </c>
      <c r="D826" s="102" t="e">
        <f>SUMIFS('COVID 19 FASE I'!N$2:N$624,'COVID 19 FASE I'!D$2:D$624,Planilha4!B826,'COVID 19 FASE I'!G$2:G$624,Planilha4!D$348,'COVID 19 FASE I'!#REF!,Planilha4!D$347)</f>
        <v>#REF!</v>
      </c>
      <c r="E826" s="102" t="e">
        <f>SUMIFS('COVID 19 FASE I'!N$2:N$624,'COVID 19 FASE I'!D$2:D$624,Planilha4!B826,'COVID 19 FASE I'!G$2:G$624,Planilha4!E$348,'COVID 19 FASE I'!#REF!,Planilha4!E$347)</f>
        <v>#REF!</v>
      </c>
      <c r="F826" s="102" t="e">
        <f>SUMIFS('COVID 19 FASE I'!N$2:N$624,'COVID 19 FASE I'!D$2:D$624,Planilha4!B826,'COVID 19 FASE I'!G$2:G$624,Planilha4!F$348,'COVID 19 FASE I'!#REF!,Planilha4!F$347)</f>
        <v>#REF!</v>
      </c>
      <c r="G826" s="102" t="e">
        <f>SUMIFS('COVID 19 FASE I'!N$2:N$624,'COVID 19 FASE I'!D$2:D$624,Planilha4!B826,'COVID 19 FASE I'!G$2:G$624,Planilha4!G$348,'COVID 19 FASE I'!#REF!,Planilha4!G$347)</f>
        <v>#REF!</v>
      </c>
      <c r="H826" s="102" t="e">
        <f>SUMIFS('COVID 19 FASE I'!N$2:N$624,'COVID 19 FASE I'!D$2:D$624,Planilha4!B826,'COVID 19 FASE I'!G$2:G$624,Planilha4!H$348,'COVID 19 FASE I'!#REF!,Planilha4!H$347)</f>
        <v>#REF!</v>
      </c>
      <c r="I826" s="102" t="e">
        <f>SUMIFS('COVID 19 FASE I'!N$2:N$624,'COVID 19 FASE I'!D$2:D$624,Planilha4!B826,'COVID 19 FASE I'!G$2:G$624,Planilha4!I$348,'COVID 19 FASE I'!#REF!,Planilha4!I$347)</f>
        <v>#REF!</v>
      </c>
      <c r="J826" s="102" t="e">
        <f>SUMIFS('COVID 19 FASE I'!N$2:N$624,'COVID 19 FASE I'!D$2:D$624,Planilha4!B826,'COVID 19 FASE I'!G$2:G$624,Planilha4!J$348,'COVID 19 FASE I'!#REF!,Planilha4!J$347)</f>
        <v>#REF!</v>
      </c>
      <c r="K826" s="102" t="e">
        <f>SUMIFS('COVID 19 FASE I'!N$2:N$624,'COVID 19 FASE I'!D$2:D$624,Planilha4!B826,'COVID 19 FASE I'!G$2:G$624,Planilha4!K$348,'COVID 19 FASE I'!#REF!,Planilha4!K$347)</f>
        <v>#REF!</v>
      </c>
      <c r="L826" s="102" t="e">
        <f>SUMIFS('COVID 19 FASE I'!N$2:N$624,'COVID 19 FASE I'!D$2:D$624,Planilha4!B826,'COVID 19 FASE I'!G$2:G$624,Planilha4!L$348,'COVID 19 FASE I'!#REF!,Planilha4!L$347)</f>
        <v>#REF!</v>
      </c>
      <c r="M826" s="102" t="e">
        <f>SUMIFS('COVID 19 FASE I'!N$2:N$624,'COVID 19 FASE I'!D$2:D$624,Planilha4!B826,'COVID 19 FASE I'!G$2:G$624,Planilha4!M$348,'COVID 19 FASE I'!#REF!,Planilha4!M$347)</f>
        <v>#REF!</v>
      </c>
      <c r="N826" s="102" t="e">
        <f>SUMIFS('COVID 19 FASE I'!N$2:N$624,'COVID 19 FASE I'!D$2:D$624,Planilha4!B826,'COVID 19 FASE I'!G$2:G$624,Planilha4!N$348,'COVID 19 FASE I'!#REF!,Planilha4!N$347)</f>
        <v>#REF!</v>
      </c>
      <c r="O826" s="103" t="e">
        <f t="shared" si="17"/>
        <v>#REF!</v>
      </c>
    </row>
    <row r="827" spans="1:15" x14ac:dyDescent="0.25">
      <c r="A827" s="89" t="s">
        <v>2638</v>
      </c>
      <c r="B827" s="90" t="s">
        <v>2639</v>
      </c>
      <c r="C827" s="102" t="e">
        <f>SUMIFS('COVID 19 FASE I'!N$2:N$624,'COVID 19 FASE I'!D$2:D$624,Planilha4!B827,'COVID 19 FASE I'!G$2:G$624,Planilha4!C$348,'COVID 19 FASE I'!#REF!,Planilha4!C$347)</f>
        <v>#REF!</v>
      </c>
      <c r="D827" s="102" t="e">
        <f>SUMIFS('COVID 19 FASE I'!N$2:N$624,'COVID 19 FASE I'!D$2:D$624,Planilha4!B827,'COVID 19 FASE I'!G$2:G$624,Planilha4!D$348,'COVID 19 FASE I'!#REF!,Planilha4!D$347)</f>
        <v>#REF!</v>
      </c>
      <c r="E827" s="102" t="e">
        <f>SUMIFS('COVID 19 FASE I'!N$2:N$624,'COVID 19 FASE I'!D$2:D$624,Planilha4!B827,'COVID 19 FASE I'!G$2:G$624,Planilha4!E$348,'COVID 19 FASE I'!#REF!,Planilha4!E$347)</f>
        <v>#REF!</v>
      </c>
      <c r="F827" s="102" t="e">
        <f>SUMIFS('COVID 19 FASE I'!N$2:N$624,'COVID 19 FASE I'!D$2:D$624,Planilha4!B827,'COVID 19 FASE I'!G$2:G$624,Planilha4!F$348,'COVID 19 FASE I'!#REF!,Planilha4!F$347)</f>
        <v>#REF!</v>
      </c>
      <c r="G827" s="102" t="e">
        <f>SUMIFS('COVID 19 FASE I'!N$2:N$624,'COVID 19 FASE I'!D$2:D$624,Planilha4!B827,'COVID 19 FASE I'!G$2:G$624,Planilha4!G$348,'COVID 19 FASE I'!#REF!,Planilha4!G$347)</f>
        <v>#REF!</v>
      </c>
      <c r="H827" s="102" t="e">
        <f>SUMIFS('COVID 19 FASE I'!N$2:N$624,'COVID 19 FASE I'!D$2:D$624,Planilha4!B827,'COVID 19 FASE I'!G$2:G$624,Planilha4!H$348,'COVID 19 FASE I'!#REF!,Planilha4!H$347)</f>
        <v>#REF!</v>
      </c>
      <c r="I827" s="102" t="e">
        <f>SUMIFS('COVID 19 FASE I'!N$2:N$624,'COVID 19 FASE I'!D$2:D$624,Planilha4!B827,'COVID 19 FASE I'!G$2:G$624,Planilha4!I$348,'COVID 19 FASE I'!#REF!,Planilha4!I$347)</f>
        <v>#REF!</v>
      </c>
      <c r="J827" s="102" t="e">
        <f>SUMIFS('COVID 19 FASE I'!N$2:N$624,'COVID 19 FASE I'!D$2:D$624,Planilha4!B827,'COVID 19 FASE I'!G$2:G$624,Planilha4!J$348,'COVID 19 FASE I'!#REF!,Planilha4!J$347)</f>
        <v>#REF!</v>
      </c>
      <c r="K827" s="102" t="e">
        <f>SUMIFS('COVID 19 FASE I'!N$2:N$624,'COVID 19 FASE I'!D$2:D$624,Planilha4!B827,'COVID 19 FASE I'!G$2:G$624,Planilha4!K$348,'COVID 19 FASE I'!#REF!,Planilha4!K$347)</f>
        <v>#REF!</v>
      </c>
      <c r="L827" s="102" t="e">
        <f>SUMIFS('COVID 19 FASE I'!N$2:N$624,'COVID 19 FASE I'!D$2:D$624,Planilha4!B827,'COVID 19 FASE I'!G$2:G$624,Planilha4!L$348,'COVID 19 FASE I'!#REF!,Planilha4!L$347)</f>
        <v>#REF!</v>
      </c>
      <c r="M827" s="102" t="e">
        <f>SUMIFS('COVID 19 FASE I'!N$2:N$624,'COVID 19 FASE I'!D$2:D$624,Planilha4!B827,'COVID 19 FASE I'!G$2:G$624,Planilha4!M$348,'COVID 19 FASE I'!#REF!,Planilha4!M$347)</f>
        <v>#REF!</v>
      </c>
      <c r="N827" s="102" t="e">
        <f>SUMIFS('COVID 19 FASE I'!N$2:N$624,'COVID 19 FASE I'!D$2:D$624,Planilha4!B827,'COVID 19 FASE I'!G$2:G$624,Planilha4!N$348,'COVID 19 FASE I'!#REF!,Planilha4!N$347)</f>
        <v>#REF!</v>
      </c>
      <c r="O827" s="103" t="e">
        <f t="shared" si="17"/>
        <v>#REF!</v>
      </c>
    </row>
    <row r="828" spans="1:15" x14ac:dyDescent="0.25">
      <c r="A828" s="85" t="s">
        <v>2885</v>
      </c>
      <c r="B828" s="86" t="s">
        <v>2886</v>
      </c>
      <c r="C828" s="102" t="e">
        <f>SUMIFS('COVID 19 FASE I'!N$2:N$624,'COVID 19 FASE I'!D$2:D$624,Planilha4!B828,'COVID 19 FASE I'!G$2:G$624,Planilha4!C$348,'COVID 19 FASE I'!#REF!,Planilha4!C$347)</f>
        <v>#REF!</v>
      </c>
      <c r="D828" s="102" t="e">
        <f>SUMIFS('COVID 19 FASE I'!N$2:N$624,'COVID 19 FASE I'!D$2:D$624,Planilha4!B828,'COVID 19 FASE I'!G$2:G$624,Planilha4!D$348,'COVID 19 FASE I'!#REF!,Planilha4!D$347)</f>
        <v>#REF!</v>
      </c>
      <c r="E828" s="102" t="e">
        <f>SUMIFS('COVID 19 FASE I'!N$2:N$624,'COVID 19 FASE I'!D$2:D$624,Planilha4!B828,'COVID 19 FASE I'!G$2:G$624,Planilha4!E$348,'COVID 19 FASE I'!#REF!,Planilha4!E$347)</f>
        <v>#REF!</v>
      </c>
      <c r="F828" s="102" t="e">
        <f>SUMIFS('COVID 19 FASE I'!N$2:N$624,'COVID 19 FASE I'!D$2:D$624,Planilha4!B828,'COVID 19 FASE I'!G$2:G$624,Planilha4!F$348,'COVID 19 FASE I'!#REF!,Planilha4!F$347)</f>
        <v>#REF!</v>
      </c>
      <c r="G828" s="102" t="e">
        <f>SUMIFS('COVID 19 FASE I'!N$2:N$624,'COVID 19 FASE I'!D$2:D$624,Planilha4!B828,'COVID 19 FASE I'!G$2:G$624,Planilha4!G$348,'COVID 19 FASE I'!#REF!,Planilha4!G$347)</f>
        <v>#REF!</v>
      </c>
      <c r="H828" s="102" t="e">
        <f>SUMIFS('COVID 19 FASE I'!N$2:N$624,'COVID 19 FASE I'!D$2:D$624,Planilha4!B828,'COVID 19 FASE I'!G$2:G$624,Planilha4!H$348,'COVID 19 FASE I'!#REF!,Planilha4!H$347)</f>
        <v>#REF!</v>
      </c>
      <c r="I828" s="102" t="e">
        <f>SUMIFS('COVID 19 FASE I'!N$2:N$624,'COVID 19 FASE I'!D$2:D$624,Planilha4!B828,'COVID 19 FASE I'!G$2:G$624,Planilha4!I$348,'COVID 19 FASE I'!#REF!,Planilha4!I$347)</f>
        <v>#REF!</v>
      </c>
      <c r="J828" s="102" t="e">
        <f>SUMIFS('COVID 19 FASE I'!N$2:N$624,'COVID 19 FASE I'!D$2:D$624,Planilha4!B828,'COVID 19 FASE I'!G$2:G$624,Planilha4!J$348,'COVID 19 FASE I'!#REF!,Planilha4!J$347)</f>
        <v>#REF!</v>
      </c>
      <c r="K828" s="102" t="e">
        <f>SUMIFS('COVID 19 FASE I'!N$2:N$624,'COVID 19 FASE I'!D$2:D$624,Planilha4!B828,'COVID 19 FASE I'!G$2:G$624,Planilha4!K$348,'COVID 19 FASE I'!#REF!,Planilha4!K$347)</f>
        <v>#REF!</v>
      </c>
      <c r="L828" s="102" t="e">
        <f>SUMIFS('COVID 19 FASE I'!N$2:N$624,'COVID 19 FASE I'!D$2:D$624,Planilha4!B828,'COVID 19 FASE I'!G$2:G$624,Planilha4!L$348,'COVID 19 FASE I'!#REF!,Planilha4!L$347)</f>
        <v>#REF!</v>
      </c>
      <c r="M828" s="102" t="e">
        <f>SUMIFS('COVID 19 FASE I'!N$2:N$624,'COVID 19 FASE I'!D$2:D$624,Planilha4!B828,'COVID 19 FASE I'!G$2:G$624,Planilha4!M$348,'COVID 19 FASE I'!#REF!,Planilha4!M$347)</f>
        <v>#REF!</v>
      </c>
      <c r="N828" s="102" t="e">
        <f>SUMIFS('COVID 19 FASE I'!N$2:N$624,'COVID 19 FASE I'!D$2:D$624,Planilha4!B828,'COVID 19 FASE I'!G$2:G$624,Planilha4!N$348,'COVID 19 FASE I'!#REF!,Planilha4!N$347)</f>
        <v>#REF!</v>
      </c>
      <c r="O828" s="103" t="e">
        <f t="shared" si="17"/>
        <v>#REF!</v>
      </c>
    </row>
    <row r="829" spans="1:15" x14ac:dyDescent="0.25">
      <c r="A829" s="85" t="s">
        <v>2853</v>
      </c>
      <c r="B829" s="86" t="s">
        <v>2854</v>
      </c>
      <c r="C829" s="102" t="e">
        <f>SUMIFS('COVID 19 FASE I'!N$2:N$624,'COVID 19 FASE I'!D$2:D$624,Planilha4!B829,'COVID 19 FASE I'!G$2:G$624,Planilha4!C$348,'COVID 19 FASE I'!#REF!,Planilha4!C$347)</f>
        <v>#REF!</v>
      </c>
      <c r="D829" s="102" t="e">
        <f>SUMIFS('COVID 19 FASE I'!N$2:N$624,'COVID 19 FASE I'!D$2:D$624,Planilha4!B829,'COVID 19 FASE I'!G$2:G$624,Planilha4!D$348,'COVID 19 FASE I'!#REF!,Planilha4!D$347)</f>
        <v>#REF!</v>
      </c>
      <c r="E829" s="102" t="e">
        <f>SUMIFS('COVID 19 FASE I'!N$2:N$624,'COVID 19 FASE I'!D$2:D$624,Planilha4!B829,'COVID 19 FASE I'!G$2:G$624,Planilha4!E$348,'COVID 19 FASE I'!#REF!,Planilha4!E$347)</f>
        <v>#REF!</v>
      </c>
      <c r="F829" s="102" t="e">
        <f>SUMIFS('COVID 19 FASE I'!N$2:N$624,'COVID 19 FASE I'!D$2:D$624,Planilha4!B829,'COVID 19 FASE I'!G$2:G$624,Planilha4!F$348,'COVID 19 FASE I'!#REF!,Planilha4!F$347)</f>
        <v>#REF!</v>
      </c>
      <c r="G829" s="102" t="e">
        <f>SUMIFS('COVID 19 FASE I'!N$2:N$624,'COVID 19 FASE I'!D$2:D$624,Planilha4!B829,'COVID 19 FASE I'!G$2:G$624,Planilha4!G$348,'COVID 19 FASE I'!#REF!,Planilha4!G$347)</f>
        <v>#REF!</v>
      </c>
      <c r="H829" s="102" t="e">
        <f>SUMIFS('COVID 19 FASE I'!N$2:N$624,'COVID 19 FASE I'!D$2:D$624,Planilha4!B829,'COVID 19 FASE I'!G$2:G$624,Planilha4!H$348,'COVID 19 FASE I'!#REF!,Planilha4!H$347)</f>
        <v>#REF!</v>
      </c>
      <c r="I829" s="102" t="e">
        <f>SUMIFS('COVID 19 FASE I'!N$2:N$624,'COVID 19 FASE I'!D$2:D$624,Planilha4!B829,'COVID 19 FASE I'!G$2:G$624,Planilha4!I$348,'COVID 19 FASE I'!#REF!,Planilha4!I$347)</f>
        <v>#REF!</v>
      </c>
      <c r="J829" s="102" t="e">
        <f>SUMIFS('COVID 19 FASE I'!N$2:N$624,'COVID 19 FASE I'!D$2:D$624,Planilha4!B829,'COVID 19 FASE I'!G$2:G$624,Planilha4!J$348,'COVID 19 FASE I'!#REF!,Planilha4!J$347)</f>
        <v>#REF!</v>
      </c>
      <c r="K829" s="102" t="e">
        <f>SUMIFS('COVID 19 FASE I'!N$2:N$624,'COVID 19 FASE I'!D$2:D$624,Planilha4!B829,'COVID 19 FASE I'!G$2:G$624,Planilha4!K$348,'COVID 19 FASE I'!#REF!,Planilha4!K$347)</f>
        <v>#REF!</v>
      </c>
      <c r="L829" s="102" t="e">
        <f>SUMIFS('COVID 19 FASE I'!N$2:N$624,'COVID 19 FASE I'!D$2:D$624,Planilha4!B829,'COVID 19 FASE I'!G$2:G$624,Planilha4!L$348,'COVID 19 FASE I'!#REF!,Planilha4!L$347)</f>
        <v>#REF!</v>
      </c>
      <c r="M829" s="102" t="e">
        <f>SUMIFS('COVID 19 FASE I'!N$2:N$624,'COVID 19 FASE I'!D$2:D$624,Planilha4!B829,'COVID 19 FASE I'!G$2:G$624,Planilha4!M$348,'COVID 19 FASE I'!#REF!,Planilha4!M$347)</f>
        <v>#REF!</v>
      </c>
      <c r="N829" s="102" t="e">
        <f>SUMIFS('COVID 19 FASE I'!N$2:N$624,'COVID 19 FASE I'!D$2:D$624,Planilha4!B829,'COVID 19 FASE I'!G$2:G$624,Planilha4!N$348,'COVID 19 FASE I'!#REF!,Planilha4!N$347)</f>
        <v>#REF!</v>
      </c>
      <c r="O829" s="103" t="e">
        <f t="shared" si="17"/>
        <v>#REF!</v>
      </c>
    </row>
    <row r="830" spans="1:15" x14ac:dyDescent="0.25">
      <c r="A830" s="89" t="s">
        <v>2834</v>
      </c>
      <c r="B830" s="90" t="s">
        <v>2835</v>
      </c>
      <c r="C830" s="102" t="e">
        <f>SUMIFS('COVID 19 FASE I'!N$2:N$624,'COVID 19 FASE I'!D$2:D$624,Planilha4!B830,'COVID 19 FASE I'!G$2:G$624,Planilha4!C$348,'COVID 19 FASE I'!#REF!,Planilha4!C$347)</f>
        <v>#REF!</v>
      </c>
      <c r="D830" s="102" t="e">
        <f>SUMIFS('COVID 19 FASE I'!N$2:N$624,'COVID 19 FASE I'!D$2:D$624,Planilha4!B830,'COVID 19 FASE I'!G$2:G$624,Planilha4!D$348,'COVID 19 FASE I'!#REF!,Planilha4!D$347)</f>
        <v>#REF!</v>
      </c>
      <c r="E830" s="102" t="e">
        <f>SUMIFS('COVID 19 FASE I'!N$2:N$624,'COVID 19 FASE I'!D$2:D$624,Planilha4!B830,'COVID 19 FASE I'!G$2:G$624,Planilha4!E$348,'COVID 19 FASE I'!#REF!,Planilha4!E$347)</f>
        <v>#REF!</v>
      </c>
      <c r="F830" s="102" t="e">
        <f>SUMIFS('COVID 19 FASE I'!N$2:N$624,'COVID 19 FASE I'!D$2:D$624,Planilha4!B830,'COVID 19 FASE I'!G$2:G$624,Planilha4!F$348,'COVID 19 FASE I'!#REF!,Planilha4!F$347)</f>
        <v>#REF!</v>
      </c>
      <c r="G830" s="102" t="e">
        <f>SUMIFS('COVID 19 FASE I'!N$2:N$624,'COVID 19 FASE I'!D$2:D$624,Planilha4!B830,'COVID 19 FASE I'!G$2:G$624,Planilha4!G$348,'COVID 19 FASE I'!#REF!,Planilha4!G$347)</f>
        <v>#REF!</v>
      </c>
      <c r="H830" s="102" t="e">
        <f>SUMIFS('COVID 19 FASE I'!N$2:N$624,'COVID 19 FASE I'!D$2:D$624,Planilha4!B830,'COVID 19 FASE I'!G$2:G$624,Planilha4!H$348,'COVID 19 FASE I'!#REF!,Planilha4!H$347)</f>
        <v>#REF!</v>
      </c>
      <c r="I830" s="102" t="e">
        <f>SUMIFS('COVID 19 FASE I'!N$2:N$624,'COVID 19 FASE I'!D$2:D$624,Planilha4!B830,'COVID 19 FASE I'!G$2:G$624,Planilha4!I$348,'COVID 19 FASE I'!#REF!,Planilha4!I$347)</f>
        <v>#REF!</v>
      </c>
      <c r="J830" s="102" t="e">
        <f>SUMIFS('COVID 19 FASE I'!N$2:N$624,'COVID 19 FASE I'!D$2:D$624,Planilha4!B830,'COVID 19 FASE I'!G$2:G$624,Planilha4!J$348,'COVID 19 FASE I'!#REF!,Planilha4!J$347)</f>
        <v>#REF!</v>
      </c>
      <c r="K830" s="102" t="e">
        <f>SUMIFS('COVID 19 FASE I'!N$2:N$624,'COVID 19 FASE I'!D$2:D$624,Planilha4!B830,'COVID 19 FASE I'!G$2:G$624,Planilha4!K$348,'COVID 19 FASE I'!#REF!,Planilha4!K$347)</f>
        <v>#REF!</v>
      </c>
      <c r="L830" s="102" t="e">
        <f>SUMIFS('COVID 19 FASE I'!N$2:N$624,'COVID 19 FASE I'!D$2:D$624,Planilha4!B830,'COVID 19 FASE I'!G$2:G$624,Planilha4!L$348,'COVID 19 FASE I'!#REF!,Planilha4!L$347)</f>
        <v>#REF!</v>
      </c>
      <c r="M830" s="102" t="e">
        <f>SUMIFS('COVID 19 FASE I'!N$2:N$624,'COVID 19 FASE I'!D$2:D$624,Planilha4!B830,'COVID 19 FASE I'!G$2:G$624,Planilha4!M$348,'COVID 19 FASE I'!#REF!,Planilha4!M$347)</f>
        <v>#REF!</v>
      </c>
      <c r="N830" s="102" t="e">
        <f>SUMIFS('COVID 19 FASE I'!N$2:N$624,'COVID 19 FASE I'!D$2:D$624,Planilha4!B830,'COVID 19 FASE I'!G$2:G$624,Planilha4!N$348,'COVID 19 FASE I'!#REF!,Planilha4!N$347)</f>
        <v>#REF!</v>
      </c>
      <c r="O830" s="103" t="e">
        <f t="shared" si="17"/>
        <v>#REF!</v>
      </c>
    </row>
    <row r="831" spans="1:15" x14ac:dyDescent="0.25">
      <c r="A831" s="85" t="s">
        <v>3112</v>
      </c>
      <c r="B831" s="86" t="s">
        <v>3113</v>
      </c>
      <c r="C831" s="102" t="e">
        <f>SUMIFS('COVID 19 FASE I'!N$2:N$624,'COVID 19 FASE I'!D$2:D$624,Planilha4!B831,'COVID 19 FASE I'!G$2:G$624,Planilha4!C$348,'COVID 19 FASE I'!#REF!,Planilha4!C$347)</f>
        <v>#REF!</v>
      </c>
      <c r="D831" s="102" t="e">
        <f>SUMIFS('COVID 19 FASE I'!N$2:N$624,'COVID 19 FASE I'!D$2:D$624,Planilha4!B831,'COVID 19 FASE I'!G$2:G$624,Planilha4!D$348,'COVID 19 FASE I'!#REF!,Planilha4!D$347)</f>
        <v>#REF!</v>
      </c>
      <c r="E831" s="102" t="e">
        <f>SUMIFS('COVID 19 FASE I'!N$2:N$624,'COVID 19 FASE I'!D$2:D$624,Planilha4!B831,'COVID 19 FASE I'!G$2:G$624,Planilha4!E$348,'COVID 19 FASE I'!#REF!,Planilha4!E$347)</f>
        <v>#REF!</v>
      </c>
      <c r="F831" s="102" t="e">
        <f>SUMIFS('COVID 19 FASE I'!N$2:N$624,'COVID 19 FASE I'!D$2:D$624,Planilha4!B831,'COVID 19 FASE I'!G$2:G$624,Planilha4!F$348,'COVID 19 FASE I'!#REF!,Planilha4!F$347)</f>
        <v>#REF!</v>
      </c>
      <c r="G831" s="102" t="e">
        <f>SUMIFS('COVID 19 FASE I'!N$2:N$624,'COVID 19 FASE I'!D$2:D$624,Planilha4!B831,'COVID 19 FASE I'!G$2:G$624,Planilha4!G$348,'COVID 19 FASE I'!#REF!,Planilha4!G$347)</f>
        <v>#REF!</v>
      </c>
      <c r="H831" s="102" t="e">
        <f>SUMIFS('COVID 19 FASE I'!N$2:N$624,'COVID 19 FASE I'!D$2:D$624,Planilha4!B831,'COVID 19 FASE I'!G$2:G$624,Planilha4!H$348,'COVID 19 FASE I'!#REF!,Planilha4!H$347)</f>
        <v>#REF!</v>
      </c>
      <c r="I831" s="102" t="e">
        <f>SUMIFS('COVID 19 FASE I'!N$2:N$624,'COVID 19 FASE I'!D$2:D$624,Planilha4!B831,'COVID 19 FASE I'!G$2:G$624,Planilha4!I$348,'COVID 19 FASE I'!#REF!,Planilha4!I$347)</f>
        <v>#REF!</v>
      </c>
      <c r="J831" s="102" t="e">
        <f>SUMIFS('COVID 19 FASE I'!N$2:N$624,'COVID 19 FASE I'!D$2:D$624,Planilha4!B831,'COVID 19 FASE I'!G$2:G$624,Planilha4!J$348,'COVID 19 FASE I'!#REF!,Planilha4!J$347)</f>
        <v>#REF!</v>
      </c>
      <c r="K831" s="102" t="e">
        <f>SUMIFS('COVID 19 FASE I'!N$2:N$624,'COVID 19 FASE I'!D$2:D$624,Planilha4!B831,'COVID 19 FASE I'!G$2:G$624,Planilha4!K$348,'COVID 19 FASE I'!#REF!,Planilha4!K$347)</f>
        <v>#REF!</v>
      </c>
      <c r="L831" s="102" t="e">
        <f>SUMIFS('COVID 19 FASE I'!N$2:N$624,'COVID 19 FASE I'!D$2:D$624,Planilha4!B831,'COVID 19 FASE I'!G$2:G$624,Planilha4!L$348,'COVID 19 FASE I'!#REF!,Planilha4!L$347)</f>
        <v>#REF!</v>
      </c>
      <c r="M831" s="102" t="e">
        <f>SUMIFS('COVID 19 FASE I'!N$2:N$624,'COVID 19 FASE I'!D$2:D$624,Planilha4!B831,'COVID 19 FASE I'!G$2:G$624,Planilha4!M$348,'COVID 19 FASE I'!#REF!,Planilha4!M$347)</f>
        <v>#REF!</v>
      </c>
      <c r="N831" s="102" t="e">
        <f>SUMIFS('COVID 19 FASE I'!N$2:N$624,'COVID 19 FASE I'!D$2:D$624,Planilha4!B831,'COVID 19 FASE I'!G$2:G$624,Planilha4!N$348,'COVID 19 FASE I'!#REF!,Planilha4!N$347)</f>
        <v>#REF!</v>
      </c>
      <c r="O831" s="103" t="e">
        <f t="shared" si="17"/>
        <v>#REF!</v>
      </c>
    </row>
    <row r="832" spans="1:15" x14ac:dyDescent="0.25">
      <c r="A832" s="91" t="s">
        <v>3362</v>
      </c>
      <c r="B832" s="92" t="s">
        <v>3363</v>
      </c>
      <c r="C832" s="102" t="e">
        <f>SUMIFS('COVID 19 FASE I'!N$2:N$624,'COVID 19 FASE I'!D$2:D$624,Planilha4!B832,'COVID 19 FASE I'!G$2:G$624,Planilha4!C$348,'COVID 19 FASE I'!#REF!,Planilha4!C$347)</f>
        <v>#REF!</v>
      </c>
      <c r="D832" s="102" t="e">
        <f>SUMIFS('COVID 19 FASE I'!N$2:N$624,'COVID 19 FASE I'!D$2:D$624,Planilha4!B832,'COVID 19 FASE I'!G$2:G$624,Planilha4!D$348,'COVID 19 FASE I'!#REF!,Planilha4!D$347)</f>
        <v>#REF!</v>
      </c>
      <c r="E832" s="102" t="e">
        <f>SUMIFS('COVID 19 FASE I'!N$2:N$624,'COVID 19 FASE I'!D$2:D$624,Planilha4!B832,'COVID 19 FASE I'!G$2:G$624,Planilha4!E$348,'COVID 19 FASE I'!#REF!,Planilha4!E$347)</f>
        <v>#REF!</v>
      </c>
      <c r="F832" s="102" t="e">
        <f>SUMIFS('COVID 19 FASE I'!N$2:N$624,'COVID 19 FASE I'!D$2:D$624,Planilha4!B832,'COVID 19 FASE I'!G$2:G$624,Planilha4!F$348,'COVID 19 FASE I'!#REF!,Planilha4!F$347)</f>
        <v>#REF!</v>
      </c>
      <c r="G832" s="102" t="e">
        <f>SUMIFS('COVID 19 FASE I'!N$2:N$624,'COVID 19 FASE I'!D$2:D$624,Planilha4!B832,'COVID 19 FASE I'!G$2:G$624,Planilha4!G$348,'COVID 19 FASE I'!#REF!,Planilha4!G$347)</f>
        <v>#REF!</v>
      </c>
      <c r="H832" s="102" t="e">
        <f>SUMIFS('COVID 19 FASE I'!N$2:N$624,'COVID 19 FASE I'!D$2:D$624,Planilha4!B832,'COVID 19 FASE I'!G$2:G$624,Planilha4!H$348,'COVID 19 FASE I'!#REF!,Planilha4!H$347)</f>
        <v>#REF!</v>
      </c>
      <c r="I832" s="102" t="e">
        <f>SUMIFS('COVID 19 FASE I'!N$2:N$624,'COVID 19 FASE I'!D$2:D$624,Planilha4!B832,'COVID 19 FASE I'!G$2:G$624,Planilha4!I$348,'COVID 19 FASE I'!#REF!,Planilha4!I$347)</f>
        <v>#REF!</v>
      </c>
      <c r="J832" s="102" t="e">
        <f>SUMIFS('COVID 19 FASE I'!N$2:N$624,'COVID 19 FASE I'!D$2:D$624,Planilha4!B832,'COVID 19 FASE I'!G$2:G$624,Planilha4!J$348,'COVID 19 FASE I'!#REF!,Planilha4!J$347)</f>
        <v>#REF!</v>
      </c>
      <c r="K832" s="102" t="e">
        <f>SUMIFS('COVID 19 FASE I'!N$2:N$624,'COVID 19 FASE I'!D$2:D$624,Planilha4!B832,'COVID 19 FASE I'!G$2:G$624,Planilha4!K$348,'COVID 19 FASE I'!#REF!,Planilha4!K$347)</f>
        <v>#REF!</v>
      </c>
      <c r="L832" s="102" t="e">
        <f>SUMIFS('COVID 19 FASE I'!N$2:N$624,'COVID 19 FASE I'!D$2:D$624,Planilha4!B832,'COVID 19 FASE I'!G$2:G$624,Planilha4!L$348,'COVID 19 FASE I'!#REF!,Planilha4!L$347)</f>
        <v>#REF!</v>
      </c>
      <c r="M832" s="102" t="e">
        <f>SUMIFS('COVID 19 FASE I'!N$2:N$624,'COVID 19 FASE I'!D$2:D$624,Planilha4!B832,'COVID 19 FASE I'!G$2:G$624,Planilha4!M$348,'COVID 19 FASE I'!#REF!,Planilha4!M$347)</f>
        <v>#REF!</v>
      </c>
      <c r="N832" s="102" t="e">
        <f>SUMIFS('COVID 19 FASE I'!N$2:N$624,'COVID 19 FASE I'!D$2:D$624,Planilha4!B832,'COVID 19 FASE I'!G$2:G$624,Planilha4!N$348,'COVID 19 FASE I'!#REF!,Planilha4!N$347)</f>
        <v>#REF!</v>
      </c>
      <c r="O832" s="103" t="e">
        <f t="shared" si="17"/>
        <v>#REF!</v>
      </c>
    </row>
    <row r="833" spans="1:15" x14ac:dyDescent="0.25">
      <c r="A833" s="89" t="s">
        <v>3392</v>
      </c>
      <c r="B833" s="90" t="s">
        <v>1884</v>
      </c>
      <c r="C833" s="102" t="e">
        <f>SUMIFS('COVID 19 FASE I'!N$2:N$624,'COVID 19 FASE I'!D$2:D$624,Planilha4!B833,'COVID 19 FASE I'!G$2:G$624,Planilha4!C$348,'COVID 19 FASE I'!#REF!,Planilha4!C$347)</f>
        <v>#REF!</v>
      </c>
      <c r="D833" s="102" t="e">
        <f>SUMIFS('COVID 19 FASE I'!N$2:N$624,'COVID 19 FASE I'!D$2:D$624,Planilha4!B833,'COVID 19 FASE I'!G$2:G$624,Planilha4!D$348,'COVID 19 FASE I'!#REF!,Planilha4!D$347)</f>
        <v>#REF!</v>
      </c>
      <c r="E833" s="102" t="e">
        <f>SUMIFS('COVID 19 FASE I'!N$2:N$624,'COVID 19 FASE I'!D$2:D$624,Planilha4!B833,'COVID 19 FASE I'!G$2:G$624,Planilha4!E$348,'COVID 19 FASE I'!#REF!,Planilha4!E$347)</f>
        <v>#REF!</v>
      </c>
      <c r="F833" s="102" t="e">
        <f>SUMIFS('COVID 19 FASE I'!N$2:N$624,'COVID 19 FASE I'!D$2:D$624,Planilha4!B833,'COVID 19 FASE I'!G$2:G$624,Planilha4!F$348,'COVID 19 FASE I'!#REF!,Planilha4!F$347)</f>
        <v>#REF!</v>
      </c>
      <c r="G833" s="102" t="e">
        <f>SUMIFS('COVID 19 FASE I'!N$2:N$624,'COVID 19 FASE I'!D$2:D$624,Planilha4!B833,'COVID 19 FASE I'!G$2:G$624,Planilha4!G$348,'COVID 19 FASE I'!#REF!,Planilha4!G$347)</f>
        <v>#REF!</v>
      </c>
      <c r="H833" s="102" t="e">
        <f>SUMIFS('COVID 19 FASE I'!N$2:N$624,'COVID 19 FASE I'!D$2:D$624,Planilha4!B833,'COVID 19 FASE I'!G$2:G$624,Planilha4!H$348,'COVID 19 FASE I'!#REF!,Planilha4!H$347)</f>
        <v>#REF!</v>
      </c>
      <c r="I833" s="102" t="e">
        <f>SUMIFS('COVID 19 FASE I'!N$2:N$624,'COVID 19 FASE I'!D$2:D$624,Planilha4!B833,'COVID 19 FASE I'!G$2:G$624,Planilha4!I$348,'COVID 19 FASE I'!#REF!,Planilha4!I$347)</f>
        <v>#REF!</v>
      </c>
      <c r="J833" s="102" t="e">
        <f>SUMIFS('COVID 19 FASE I'!N$2:N$624,'COVID 19 FASE I'!D$2:D$624,Planilha4!B833,'COVID 19 FASE I'!G$2:G$624,Planilha4!J$348,'COVID 19 FASE I'!#REF!,Planilha4!J$347)</f>
        <v>#REF!</v>
      </c>
      <c r="K833" s="102" t="e">
        <f>SUMIFS('COVID 19 FASE I'!N$2:N$624,'COVID 19 FASE I'!D$2:D$624,Planilha4!B833,'COVID 19 FASE I'!G$2:G$624,Planilha4!K$348,'COVID 19 FASE I'!#REF!,Planilha4!K$347)</f>
        <v>#REF!</v>
      </c>
      <c r="L833" s="102" t="e">
        <f>SUMIFS('COVID 19 FASE I'!N$2:N$624,'COVID 19 FASE I'!D$2:D$624,Planilha4!B833,'COVID 19 FASE I'!G$2:G$624,Planilha4!L$348,'COVID 19 FASE I'!#REF!,Planilha4!L$347)</f>
        <v>#REF!</v>
      </c>
      <c r="M833" s="102" t="e">
        <f>SUMIFS('COVID 19 FASE I'!N$2:N$624,'COVID 19 FASE I'!D$2:D$624,Planilha4!B833,'COVID 19 FASE I'!G$2:G$624,Planilha4!M$348,'COVID 19 FASE I'!#REF!,Planilha4!M$347)</f>
        <v>#REF!</v>
      </c>
      <c r="N833" s="102" t="e">
        <f>SUMIFS('COVID 19 FASE I'!N$2:N$624,'COVID 19 FASE I'!D$2:D$624,Planilha4!B833,'COVID 19 FASE I'!G$2:G$624,Planilha4!N$348,'COVID 19 FASE I'!#REF!,Planilha4!N$347)</f>
        <v>#REF!</v>
      </c>
      <c r="O833" s="103" t="e">
        <f t="shared" si="17"/>
        <v>#REF!</v>
      </c>
    </row>
    <row r="834" spans="1:15" x14ac:dyDescent="0.25">
      <c r="A834" s="89" t="s">
        <v>3393</v>
      </c>
      <c r="B834" s="90" t="s">
        <v>1758</v>
      </c>
      <c r="C834" s="102" t="e">
        <f>SUMIFS('COVID 19 FASE I'!N$2:N$624,'COVID 19 FASE I'!D$2:D$624,Planilha4!B834,'COVID 19 FASE I'!G$2:G$624,Planilha4!C$348,'COVID 19 FASE I'!#REF!,Planilha4!C$347)</f>
        <v>#REF!</v>
      </c>
      <c r="D834" s="102" t="e">
        <f>SUMIFS('COVID 19 FASE I'!N$2:N$624,'COVID 19 FASE I'!D$2:D$624,Planilha4!B834,'COVID 19 FASE I'!G$2:G$624,Planilha4!D$348,'COVID 19 FASE I'!#REF!,Planilha4!D$347)</f>
        <v>#REF!</v>
      </c>
      <c r="E834" s="102" t="e">
        <f>SUMIFS('COVID 19 FASE I'!N$2:N$624,'COVID 19 FASE I'!D$2:D$624,Planilha4!B834,'COVID 19 FASE I'!G$2:G$624,Planilha4!E$348,'COVID 19 FASE I'!#REF!,Planilha4!E$347)</f>
        <v>#REF!</v>
      </c>
      <c r="F834" s="102" t="e">
        <f>SUMIFS('COVID 19 FASE I'!N$2:N$624,'COVID 19 FASE I'!D$2:D$624,Planilha4!B834,'COVID 19 FASE I'!G$2:G$624,Planilha4!F$348,'COVID 19 FASE I'!#REF!,Planilha4!F$347)</f>
        <v>#REF!</v>
      </c>
      <c r="G834" s="102" t="e">
        <f>SUMIFS('COVID 19 FASE I'!N$2:N$624,'COVID 19 FASE I'!D$2:D$624,Planilha4!B834,'COVID 19 FASE I'!G$2:G$624,Planilha4!G$348,'COVID 19 FASE I'!#REF!,Planilha4!G$347)</f>
        <v>#REF!</v>
      </c>
      <c r="H834" s="102" t="e">
        <f>SUMIFS('COVID 19 FASE I'!N$2:N$624,'COVID 19 FASE I'!D$2:D$624,Planilha4!B834,'COVID 19 FASE I'!G$2:G$624,Planilha4!H$348,'COVID 19 FASE I'!#REF!,Planilha4!H$347)</f>
        <v>#REF!</v>
      </c>
      <c r="I834" s="102" t="e">
        <f>SUMIFS('COVID 19 FASE I'!N$2:N$624,'COVID 19 FASE I'!D$2:D$624,Planilha4!B834,'COVID 19 FASE I'!G$2:G$624,Planilha4!I$348,'COVID 19 FASE I'!#REF!,Planilha4!I$347)</f>
        <v>#REF!</v>
      </c>
      <c r="J834" s="102" t="e">
        <f>SUMIFS('COVID 19 FASE I'!N$2:N$624,'COVID 19 FASE I'!D$2:D$624,Planilha4!B834,'COVID 19 FASE I'!G$2:G$624,Planilha4!J$348,'COVID 19 FASE I'!#REF!,Planilha4!J$347)</f>
        <v>#REF!</v>
      </c>
      <c r="K834" s="102" t="e">
        <f>SUMIFS('COVID 19 FASE I'!N$2:N$624,'COVID 19 FASE I'!D$2:D$624,Planilha4!B834,'COVID 19 FASE I'!G$2:G$624,Planilha4!K$348,'COVID 19 FASE I'!#REF!,Planilha4!K$347)</f>
        <v>#REF!</v>
      </c>
      <c r="L834" s="102" t="e">
        <f>SUMIFS('COVID 19 FASE I'!N$2:N$624,'COVID 19 FASE I'!D$2:D$624,Planilha4!B834,'COVID 19 FASE I'!G$2:G$624,Planilha4!L$348,'COVID 19 FASE I'!#REF!,Planilha4!L$347)</f>
        <v>#REF!</v>
      </c>
      <c r="M834" s="102" t="e">
        <f>SUMIFS('COVID 19 FASE I'!N$2:N$624,'COVID 19 FASE I'!D$2:D$624,Planilha4!B834,'COVID 19 FASE I'!G$2:G$624,Planilha4!M$348,'COVID 19 FASE I'!#REF!,Planilha4!M$347)</f>
        <v>#REF!</v>
      </c>
      <c r="N834" s="102" t="e">
        <f>SUMIFS('COVID 19 FASE I'!N$2:N$624,'COVID 19 FASE I'!D$2:D$624,Planilha4!B834,'COVID 19 FASE I'!G$2:G$624,Planilha4!N$348,'COVID 19 FASE I'!#REF!,Planilha4!N$347)</f>
        <v>#REF!</v>
      </c>
      <c r="O834" s="103" t="e">
        <f t="shared" si="17"/>
        <v>#REF!</v>
      </c>
    </row>
    <row r="835" spans="1:15" x14ac:dyDescent="0.25">
      <c r="A835" s="87" t="s">
        <v>613</v>
      </c>
      <c r="B835" s="88" t="s">
        <v>805</v>
      </c>
      <c r="C835" s="102" t="e">
        <f>SUMIFS('COVID 19 FASE I'!N$2:N$624,'COVID 19 FASE I'!D$2:D$624,Planilha4!B835,'COVID 19 FASE I'!G$2:G$624,Planilha4!C$348,'COVID 19 FASE I'!#REF!,Planilha4!C$347)</f>
        <v>#REF!</v>
      </c>
      <c r="D835" s="102" t="e">
        <f>SUMIFS('COVID 19 FASE I'!N$2:N$624,'COVID 19 FASE I'!D$2:D$624,Planilha4!B835,'COVID 19 FASE I'!G$2:G$624,Planilha4!D$348,'COVID 19 FASE I'!#REF!,Planilha4!D$347)</f>
        <v>#REF!</v>
      </c>
      <c r="E835" s="102" t="e">
        <f>SUMIFS('COVID 19 FASE I'!N$2:N$624,'COVID 19 FASE I'!D$2:D$624,Planilha4!B835,'COVID 19 FASE I'!G$2:G$624,Planilha4!E$348,'COVID 19 FASE I'!#REF!,Planilha4!E$347)</f>
        <v>#REF!</v>
      </c>
      <c r="F835" s="102" t="e">
        <f>SUMIFS('COVID 19 FASE I'!N$2:N$624,'COVID 19 FASE I'!D$2:D$624,Planilha4!B835,'COVID 19 FASE I'!G$2:G$624,Planilha4!F$348,'COVID 19 FASE I'!#REF!,Planilha4!F$347)</f>
        <v>#REF!</v>
      </c>
      <c r="G835" s="102" t="e">
        <f>SUMIFS('COVID 19 FASE I'!N$2:N$624,'COVID 19 FASE I'!D$2:D$624,Planilha4!B835,'COVID 19 FASE I'!G$2:G$624,Planilha4!G$348,'COVID 19 FASE I'!#REF!,Planilha4!G$347)</f>
        <v>#REF!</v>
      </c>
      <c r="H835" s="102" t="e">
        <f>SUMIFS('COVID 19 FASE I'!N$2:N$624,'COVID 19 FASE I'!D$2:D$624,Planilha4!B835,'COVID 19 FASE I'!G$2:G$624,Planilha4!H$348,'COVID 19 FASE I'!#REF!,Planilha4!H$347)</f>
        <v>#REF!</v>
      </c>
      <c r="I835" s="102" t="e">
        <f>SUMIFS('COVID 19 FASE I'!N$2:N$624,'COVID 19 FASE I'!D$2:D$624,Planilha4!B835,'COVID 19 FASE I'!G$2:G$624,Planilha4!I$348,'COVID 19 FASE I'!#REF!,Planilha4!I$347)</f>
        <v>#REF!</v>
      </c>
      <c r="J835" s="102" t="e">
        <f>SUMIFS('COVID 19 FASE I'!N$2:N$624,'COVID 19 FASE I'!D$2:D$624,Planilha4!B835,'COVID 19 FASE I'!G$2:G$624,Planilha4!J$348,'COVID 19 FASE I'!#REF!,Planilha4!J$347)</f>
        <v>#REF!</v>
      </c>
      <c r="K835" s="102" t="e">
        <f>SUMIFS('COVID 19 FASE I'!N$2:N$624,'COVID 19 FASE I'!D$2:D$624,Planilha4!B835,'COVID 19 FASE I'!G$2:G$624,Planilha4!K$348,'COVID 19 FASE I'!#REF!,Planilha4!K$347)</f>
        <v>#REF!</v>
      </c>
      <c r="L835" s="102" t="e">
        <f>SUMIFS('COVID 19 FASE I'!N$2:N$624,'COVID 19 FASE I'!D$2:D$624,Planilha4!B835,'COVID 19 FASE I'!G$2:G$624,Planilha4!L$348,'COVID 19 FASE I'!#REF!,Planilha4!L$347)</f>
        <v>#REF!</v>
      </c>
      <c r="M835" s="102" t="e">
        <f>SUMIFS('COVID 19 FASE I'!N$2:N$624,'COVID 19 FASE I'!D$2:D$624,Planilha4!B835,'COVID 19 FASE I'!G$2:G$624,Planilha4!M$348,'COVID 19 FASE I'!#REF!,Planilha4!M$347)</f>
        <v>#REF!</v>
      </c>
      <c r="N835" s="102" t="e">
        <f>SUMIFS('COVID 19 FASE I'!N$2:N$624,'COVID 19 FASE I'!D$2:D$624,Planilha4!B835,'COVID 19 FASE I'!G$2:G$624,Planilha4!N$348,'COVID 19 FASE I'!#REF!,Planilha4!N$347)</f>
        <v>#REF!</v>
      </c>
      <c r="O835" s="103" t="e">
        <f t="shared" si="17"/>
        <v>#REF!</v>
      </c>
    </row>
    <row r="836" spans="1:15" x14ac:dyDescent="0.25">
      <c r="A836" s="89" t="s">
        <v>2247</v>
      </c>
      <c r="B836" s="90" t="s">
        <v>2248</v>
      </c>
      <c r="C836" s="102" t="e">
        <f>SUMIFS('COVID 19 FASE I'!N$2:N$624,'COVID 19 FASE I'!D$2:D$624,Planilha4!B836,'COVID 19 FASE I'!G$2:G$624,Planilha4!C$348,'COVID 19 FASE I'!#REF!,Planilha4!C$347)</f>
        <v>#REF!</v>
      </c>
      <c r="D836" s="102" t="e">
        <f>SUMIFS('COVID 19 FASE I'!N$2:N$624,'COVID 19 FASE I'!D$2:D$624,Planilha4!B836,'COVID 19 FASE I'!G$2:G$624,Planilha4!D$348,'COVID 19 FASE I'!#REF!,Planilha4!D$347)</f>
        <v>#REF!</v>
      </c>
      <c r="E836" s="102" t="e">
        <f>SUMIFS('COVID 19 FASE I'!N$2:N$624,'COVID 19 FASE I'!D$2:D$624,Planilha4!B836,'COVID 19 FASE I'!G$2:G$624,Planilha4!E$348,'COVID 19 FASE I'!#REF!,Planilha4!E$347)</f>
        <v>#REF!</v>
      </c>
      <c r="F836" s="102" t="e">
        <f>SUMIFS('COVID 19 FASE I'!N$2:N$624,'COVID 19 FASE I'!D$2:D$624,Planilha4!B836,'COVID 19 FASE I'!G$2:G$624,Planilha4!F$348,'COVID 19 FASE I'!#REF!,Planilha4!F$347)</f>
        <v>#REF!</v>
      </c>
      <c r="G836" s="102" t="e">
        <f>SUMIFS('COVID 19 FASE I'!N$2:N$624,'COVID 19 FASE I'!D$2:D$624,Planilha4!B836,'COVID 19 FASE I'!G$2:G$624,Planilha4!G$348,'COVID 19 FASE I'!#REF!,Planilha4!G$347)</f>
        <v>#REF!</v>
      </c>
      <c r="H836" s="102" t="e">
        <f>SUMIFS('COVID 19 FASE I'!N$2:N$624,'COVID 19 FASE I'!D$2:D$624,Planilha4!B836,'COVID 19 FASE I'!G$2:G$624,Planilha4!H$348,'COVID 19 FASE I'!#REF!,Planilha4!H$347)</f>
        <v>#REF!</v>
      </c>
      <c r="I836" s="102" t="e">
        <f>SUMIFS('COVID 19 FASE I'!N$2:N$624,'COVID 19 FASE I'!D$2:D$624,Planilha4!B836,'COVID 19 FASE I'!G$2:G$624,Planilha4!I$348,'COVID 19 FASE I'!#REF!,Planilha4!I$347)</f>
        <v>#REF!</v>
      </c>
      <c r="J836" s="102" t="e">
        <f>SUMIFS('COVID 19 FASE I'!N$2:N$624,'COVID 19 FASE I'!D$2:D$624,Planilha4!B836,'COVID 19 FASE I'!G$2:G$624,Planilha4!J$348,'COVID 19 FASE I'!#REF!,Planilha4!J$347)</f>
        <v>#REF!</v>
      </c>
      <c r="K836" s="102" t="e">
        <f>SUMIFS('COVID 19 FASE I'!N$2:N$624,'COVID 19 FASE I'!D$2:D$624,Planilha4!B836,'COVID 19 FASE I'!G$2:G$624,Planilha4!K$348,'COVID 19 FASE I'!#REF!,Planilha4!K$347)</f>
        <v>#REF!</v>
      </c>
      <c r="L836" s="102" t="e">
        <f>SUMIFS('COVID 19 FASE I'!N$2:N$624,'COVID 19 FASE I'!D$2:D$624,Planilha4!B836,'COVID 19 FASE I'!G$2:G$624,Planilha4!L$348,'COVID 19 FASE I'!#REF!,Planilha4!L$347)</f>
        <v>#REF!</v>
      </c>
      <c r="M836" s="102" t="e">
        <f>SUMIFS('COVID 19 FASE I'!N$2:N$624,'COVID 19 FASE I'!D$2:D$624,Planilha4!B836,'COVID 19 FASE I'!G$2:G$624,Planilha4!M$348,'COVID 19 FASE I'!#REF!,Planilha4!M$347)</f>
        <v>#REF!</v>
      </c>
      <c r="N836" s="102" t="e">
        <f>SUMIFS('COVID 19 FASE I'!N$2:N$624,'COVID 19 FASE I'!D$2:D$624,Planilha4!B836,'COVID 19 FASE I'!G$2:G$624,Planilha4!N$348,'COVID 19 FASE I'!#REF!,Planilha4!N$347)</f>
        <v>#REF!</v>
      </c>
      <c r="O836" s="103" t="e">
        <f t="shared" si="17"/>
        <v>#REF!</v>
      </c>
    </row>
    <row r="837" spans="1:15" x14ac:dyDescent="0.25">
      <c r="A837" s="89" t="s">
        <v>1752</v>
      </c>
      <c r="B837" s="90" t="s">
        <v>1753</v>
      </c>
      <c r="C837" s="102" t="e">
        <f>SUMIFS('COVID 19 FASE I'!N$2:N$624,'COVID 19 FASE I'!D$2:D$624,Planilha4!B837,'COVID 19 FASE I'!G$2:G$624,Planilha4!C$348,'COVID 19 FASE I'!#REF!,Planilha4!C$347)</f>
        <v>#REF!</v>
      </c>
      <c r="D837" s="102" t="e">
        <f>SUMIFS('COVID 19 FASE I'!N$2:N$624,'COVID 19 FASE I'!D$2:D$624,Planilha4!B837,'COVID 19 FASE I'!G$2:G$624,Planilha4!D$348,'COVID 19 FASE I'!#REF!,Planilha4!D$347)</f>
        <v>#REF!</v>
      </c>
      <c r="E837" s="102" t="e">
        <f>SUMIFS('COVID 19 FASE I'!N$2:N$624,'COVID 19 FASE I'!D$2:D$624,Planilha4!B837,'COVID 19 FASE I'!G$2:G$624,Planilha4!E$348,'COVID 19 FASE I'!#REF!,Planilha4!E$347)</f>
        <v>#REF!</v>
      </c>
      <c r="F837" s="102" t="e">
        <f>SUMIFS('COVID 19 FASE I'!N$2:N$624,'COVID 19 FASE I'!D$2:D$624,Planilha4!B837,'COVID 19 FASE I'!G$2:G$624,Planilha4!F$348,'COVID 19 FASE I'!#REF!,Planilha4!F$347)</f>
        <v>#REF!</v>
      </c>
      <c r="G837" s="102" t="e">
        <f>SUMIFS('COVID 19 FASE I'!N$2:N$624,'COVID 19 FASE I'!D$2:D$624,Planilha4!B837,'COVID 19 FASE I'!G$2:G$624,Planilha4!G$348,'COVID 19 FASE I'!#REF!,Planilha4!G$347)</f>
        <v>#REF!</v>
      </c>
      <c r="H837" s="102" t="e">
        <f>SUMIFS('COVID 19 FASE I'!N$2:N$624,'COVID 19 FASE I'!D$2:D$624,Planilha4!B837,'COVID 19 FASE I'!G$2:G$624,Planilha4!H$348,'COVID 19 FASE I'!#REF!,Planilha4!H$347)</f>
        <v>#REF!</v>
      </c>
      <c r="I837" s="102" t="e">
        <f>SUMIFS('COVID 19 FASE I'!N$2:N$624,'COVID 19 FASE I'!D$2:D$624,Planilha4!B837,'COVID 19 FASE I'!G$2:G$624,Planilha4!I$348,'COVID 19 FASE I'!#REF!,Planilha4!I$347)</f>
        <v>#REF!</v>
      </c>
      <c r="J837" s="102" t="e">
        <f>SUMIFS('COVID 19 FASE I'!N$2:N$624,'COVID 19 FASE I'!D$2:D$624,Planilha4!B837,'COVID 19 FASE I'!G$2:G$624,Planilha4!J$348,'COVID 19 FASE I'!#REF!,Planilha4!J$347)</f>
        <v>#REF!</v>
      </c>
      <c r="K837" s="102" t="e">
        <f>SUMIFS('COVID 19 FASE I'!N$2:N$624,'COVID 19 FASE I'!D$2:D$624,Planilha4!B837,'COVID 19 FASE I'!G$2:G$624,Planilha4!K$348,'COVID 19 FASE I'!#REF!,Planilha4!K$347)</f>
        <v>#REF!</v>
      </c>
      <c r="L837" s="102" t="e">
        <f>SUMIFS('COVID 19 FASE I'!N$2:N$624,'COVID 19 FASE I'!D$2:D$624,Planilha4!B837,'COVID 19 FASE I'!G$2:G$624,Planilha4!L$348,'COVID 19 FASE I'!#REF!,Planilha4!L$347)</f>
        <v>#REF!</v>
      </c>
      <c r="M837" s="102" t="e">
        <f>SUMIFS('COVID 19 FASE I'!N$2:N$624,'COVID 19 FASE I'!D$2:D$624,Planilha4!B837,'COVID 19 FASE I'!G$2:G$624,Planilha4!M$348,'COVID 19 FASE I'!#REF!,Planilha4!M$347)</f>
        <v>#REF!</v>
      </c>
      <c r="N837" s="102" t="e">
        <f>SUMIFS('COVID 19 FASE I'!N$2:N$624,'COVID 19 FASE I'!D$2:D$624,Planilha4!B837,'COVID 19 FASE I'!G$2:G$624,Planilha4!N$348,'COVID 19 FASE I'!#REF!,Planilha4!N$347)</f>
        <v>#REF!</v>
      </c>
      <c r="O837" s="103" t="e">
        <f t="shared" si="17"/>
        <v>#REF!</v>
      </c>
    </row>
    <row r="838" spans="1:15" x14ac:dyDescent="0.25">
      <c r="A838" s="89" t="s">
        <v>2670</v>
      </c>
      <c r="B838" s="90" t="s">
        <v>2671</v>
      </c>
      <c r="C838" s="102" t="e">
        <f>SUMIFS('COVID 19 FASE I'!N$2:N$624,'COVID 19 FASE I'!D$2:D$624,Planilha4!B838,'COVID 19 FASE I'!G$2:G$624,Planilha4!C$348,'COVID 19 FASE I'!#REF!,Planilha4!C$347)</f>
        <v>#REF!</v>
      </c>
      <c r="D838" s="102" t="e">
        <f>SUMIFS('COVID 19 FASE I'!N$2:N$624,'COVID 19 FASE I'!D$2:D$624,Planilha4!B838,'COVID 19 FASE I'!G$2:G$624,Planilha4!D$348,'COVID 19 FASE I'!#REF!,Planilha4!D$347)</f>
        <v>#REF!</v>
      </c>
      <c r="E838" s="102" t="e">
        <f>SUMIFS('COVID 19 FASE I'!N$2:N$624,'COVID 19 FASE I'!D$2:D$624,Planilha4!B838,'COVID 19 FASE I'!G$2:G$624,Planilha4!E$348,'COVID 19 FASE I'!#REF!,Planilha4!E$347)</f>
        <v>#REF!</v>
      </c>
      <c r="F838" s="102" t="e">
        <f>SUMIFS('COVID 19 FASE I'!N$2:N$624,'COVID 19 FASE I'!D$2:D$624,Planilha4!B838,'COVID 19 FASE I'!G$2:G$624,Planilha4!F$348,'COVID 19 FASE I'!#REF!,Planilha4!F$347)</f>
        <v>#REF!</v>
      </c>
      <c r="G838" s="102" t="e">
        <f>SUMIFS('COVID 19 FASE I'!N$2:N$624,'COVID 19 FASE I'!D$2:D$624,Planilha4!B838,'COVID 19 FASE I'!G$2:G$624,Planilha4!G$348,'COVID 19 FASE I'!#REF!,Planilha4!G$347)</f>
        <v>#REF!</v>
      </c>
      <c r="H838" s="102" t="e">
        <f>SUMIFS('COVID 19 FASE I'!N$2:N$624,'COVID 19 FASE I'!D$2:D$624,Planilha4!B838,'COVID 19 FASE I'!G$2:G$624,Planilha4!H$348,'COVID 19 FASE I'!#REF!,Planilha4!H$347)</f>
        <v>#REF!</v>
      </c>
      <c r="I838" s="102" t="e">
        <f>SUMIFS('COVID 19 FASE I'!N$2:N$624,'COVID 19 FASE I'!D$2:D$624,Planilha4!B838,'COVID 19 FASE I'!G$2:G$624,Planilha4!I$348,'COVID 19 FASE I'!#REF!,Planilha4!I$347)</f>
        <v>#REF!</v>
      </c>
      <c r="J838" s="102" t="e">
        <f>SUMIFS('COVID 19 FASE I'!N$2:N$624,'COVID 19 FASE I'!D$2:D$624,Planilha4!B838,'COVID 19 FASE I'!G$2:G$624,Planilha4!J$348,'COVID 19 FASE I'!#REF!,Planilha4!J$347)</f>
        <v>#REF!</v>
      </c>
      <c r="K838" s="102" t="e">
        <f>SUMIFS('COVID 19 FASE I'!N$2:N$624,'COVID 19 FASE I'!D$2:D$624,Planilha4!B838,'COVID 19 FASE I'!G$2:G$624,Planilha4!K$348,'COVID 19 FASE I'!#REF!,Planilha4!K$347)</f>
        <v>#REF!</v>
      </c>
      <c r="L838" s="102" t="e">
        <f>SUMIFS('COVID 19 FASE I'!N$2:N$624,'COVID 19 FASE I'!D$2:D$624,Planilha4!B838,'COVID 19 FASE I'!G$2:G$624,Planilha4!L$348,'COVID 19 FASE I'!#REF!,Planilha4!L$347)</f>
        <v>#REF!</v>
      </c>
      <c r="M838" s="102" t="e">
        <f>SUMIFS('COVID 19 FASE I'!N$2:N$624,'COVID 19 FASE I'!D$2:D$624,Planilha4!B838,'COVID 19 FASE I'!G$2:G$624,Planilha4!M$348,'COVID 19 FASE I'!#REF!,Planilha4!M$347)</f>
        <v>#REF!</v>
      </c>
      <c r="N838" s="102" t="e">
        <f>SUMIFS('COVID 19 FASE I'!N$2:N$624,'COVID 19 FASE I'!D$2:D$624,Planilha4!B838,'COVID 19 FASE I'!G$2:G$624,Planilha4!N$348,'COVID 19 FASE I'!#REF!,Planilha4!N$347)</f>
        <v>#REF!</v>
      </c>
      <c r="O838" s="103" t="e">
        <f t="shared" si="17"/>
        <v>#REF!</v>
      </c>
    </row>
    <row r="839" spans="1:15" x14ac:dyDescent="0.25">
      <c r="A839" s="89" t="s">
        <v>2758</v>
      </c>
      <c r="B839" s="90" t="s">
        <v>2759</v>
      </c>
      <c r="C839" s="102" t="e">
        <f>SUMIFS('COVID 19 FASE I'!N$2:N$624,'COVID 19 FASE I'!D$2:D$624,Planilha4!B839,'COVID 19 FASE I'!G$2:G$624,Planilha4!C$348,'COVID 19 FASE I'!#REF!,Planilha4!C$347)</f>
        <v>#REF!</v>
      </c>
      <c r="D839" s="102" t="e">
        <f>SUMIFS('COVID 19 FASE I'!N$2:N$624,'COVID 19 FASE I'!D$2:D$624,Planilha4!B839,'COVID 19 FASE I'!G$2:G$624,Planilha4!D$348,'COVID 19 FASE I'!#REF!,Planilha4!D$347)</f>
        <v>#REF!</v>
      </c>
      <c r="E839" s="102" t="e">
        <f>SUMIFS('COVID 19 FASE I'!N$2:N$624,'COVID 19 FASE I'!D$2:D$624,Planilha4!B839,'COVID 19 FASE I'!G$2:G$624,Planilha4!E$348,'COVID 19 FASE I'!#REF!,Planilha4!E$347)</f>
        <v>#REF!</v>
      </c>
      <c r="F839" s="102" t="e">
        <f>SUMIFS('COVID 19 FASE I'!N$2:N$624,'COVID 19 FASE I'!D$2:D$624,Planilha4!B839,'COVID 19 FASE I'!G$2:G$624,Planilha4!F$348,'COVID 19 FASE I'!#REF!,Planilha4!F$347)</f>
        <v>#REF!</v>
      </c>
      <c r="G839" s="102" t="e">
        <f>SUMIFS('COVID 19 FASE I'!N$2:N$624,'COVID 19 FASE I'!D$2:D$624,Planilha4!B839,'COVID 19 FASE I'!G$2:G$624,Planilha4!G$348,'COVID 19 FASE I'!#REF!,Planilha4!G$347)</f>
        <v>#REF!</v>
      </c>
      <c r="H839" s="102" t="e">
        <f>SUMIFS('COVID 19 FASE I'!N$2:N$624,'COVID 19 FASE I'!D$2:D$624,Planilha4!B839,'COVID 19 FASE I'!G$2:G$624,Planilha4!H$348,'COVID 19 FASE I'!#REF!,Planilha4!H$347)</f>
        <v>#REF!</v>
      </c>
      <c r="I839" s="102" t="e">
        <f>SUMIFS('COVID 19 FASE I'!N$2:N$624,'COVID 19 FASE I'!D$2:D$624,Planilha4!B839,'COVID 19 FASE I'!G$2:G$624,Planilha4!I$348,'COVID 19 FASE I'!#REF!,Planilha4!I$347)</f>
        <v>#REF!</v>
      </c>
      <c r="J839" s="102" t="e">
        <f>SUMIFS('COVID 19 FASE I'!N$2:N$624,'COVID 19 FASE I'!D$2:D$624,Planilha4!B839,'COVID 19 FASE I'!G$2:G$624,Planilha4!J$348,'COVID 19 FASE I'!#REF!,Planilha4!J$347)</f>
        <v>#REF!</v>
      </c>
      <c r="K839" s="102" t="e">
        <f>SUMIFS('COVID 19 FASE I'!N$2:N$624,'COVID 19 FASE I'!D$2:D$624,Planilha4!B839,'COVID 19 FASE I'!G$2:G$624,Planilha4!K$348,'COVID 19 FASE I'!#REF!,Planilha4!K$347)</f>
        <v>#REF!</v>
      </c>
      <c r="L839" s="102" t="e">
        <f>SUMIFS('COVID 19 FASE I'!N$2:N$624,'COVID 19 FASE I'!D$2:D$624,Planilha4!B839,'COVID 19 FASE I'!G$2:G$624,Planilha4!L$348,'COVID 19 FASE I'!#REF!,Planilha4!L$347)</f>
        <v>#REF!</v>
      </c>
      <c r="M839" s="102" t="e">
        <f>SUMIFS('COVID 19 FASE I'!N$2:N$624,'COVID 19 FASE I'!D$2:D$624,Planilha4!B839,'COVID 19 FASE I'!G$2:G$624,Planilha4!M$348,'COVID 19 FASE I'!#REF!,Planilha4!M$347)</f>
        <v>#REF!</v>
      </c>
      <c r="N839" s="102" t="e">
        <f>SUMIFS('COVID 19 FASE I'!N$2:N$624,'COVID 19 FASE I'!D$2:D$624,Planilha4!B839,'COVID 19 FASE I'!G$2:G$624,Planilha4!N$348,'COVID 19 FASE I'!#REF!,Planilha4!N$347)</f>
        <v>#REF!</v>
      </c>
      <c r="O839" s="103" t="e">
        <f t="shared" si="17"/>
        <v>#REF!</v>
      </c>
    </row>
    <row r="840" spans="1:15" x14ac:dyDescent="0.25">
      <c r="A840" s="87" t="s">
        <v>718</v>
      </c>
      <c r="B840" s="88" t="s">
        <v>946</v>
      </c>
      <c r="C840" s="102" t="e">
        <f>SUMIFS('COVID 19 FASE I'!N$2:N$624,'COVID 19 FASE I'!D$2:D$624,Planilha4!B840,'COVID 19 FASE I'!G$2:G$624,Planilha4!C$348,'COVID 19 FASE I'!#REF!,Planilha4!C$347)</f>
        <v>#REF!</v>
      </c>
      <c r="D840" s="102" t="e">
        <f>SUMIFS('COVID 19 FASE I'!N$2:N$624,'COVID 19 FASE I'!D$2:D$624,Planilha4!B840,'COVID 19 FASE I'!G$2:G$624,Planilha4!D$348,'COVID 19 FASE I'!#REF!,Planilha4!D$347)</f>
        <v>#REF!</v>
      </c>
      <c r="E840" s="102" t="e">
        <f>SUMIFS('COVID 19 FASE I'!N$2:N$624,'COVID 19 FASE I'!D$2:D$624,Planilha4!B840,'COVID 19 FASE I'!G$2:G$624,Planilha4!E$348,'COVID 19 FASE I'!#REF!,Planilha4!E$347)</f>
        <v>#REF!</v>
      </c>
      <c r="F840" s="102" t="e">
        <f>SUMIFS('COVID 19 FASE I'!N$2:N$624,'COVID 19 FASE I'!D$2:D$624,Planilha4!B840,'COVID 19 FASE I'!G$2:G$624,Planilha4!F$348,'COVID 19 FASE I'!#REF!,Planilha4!F$347)</f>
        <v>#REF!</v>
      </c>
      <c r="G840" s="102" t="e">
        <f>SUMIFS('COVID 19 FASE I'!N$2:N$624,'COVID 19 FASE I'!D$2:D$624,Planilha4!B840,'COVID 19 FASE I'!G$2:G$624,Planilha4!G$348,'COVID 19 FASE I'!#REF!,Planilha4!G$347)</f>
        <v>#REF!</v>
      </c>
      <c r="H840" s="102" t="e">
        <f>SUMIFS('COVID 19 FASE I'!N$2:N$624,'COVID 19 FASE I'!D$2:D$624,Planilha4!B840,'COVID 19 FASE I'!G$2:G$624,Planilha4!H$348,'COVID 19 FASE I'!#REF!,Planilha4!H$347)</f>
        <v>#REF!</v>
      </c>
      <c r="I840" s="102" t="e">
        <f>SUMIFS('COVID 19 FASE I'!N$2:N$624,'COVID 19 FASE I'!D$2:D$624,Planilha4!B840,'COVID 19 FASE I'!G$2:G$624,Planilha4!I$348,'COVID 19 FASE I'!#REF!,Planilha4!I$347)</f>
        <v>#REF!</v>
      </c>
      <c r="J840" s="102" t="e">
        <f>SUMIFS('COVID 19 FASE I'!N$2:N$624,'COVID 19 FASE I'!D$2:D$624,Planilha4!B840,'COVID 19 FASE I'!G$2:G$624,Planilha4!J$348,'COVID 19 FASE I'!#REF!,Planilha4!J$347)</f>
        <v>#REF!</v>
      </c>
      <c r="K840" s="102" t="e">
        <f>SUMIFS('COVID 19 FASE I'!N$2:N$624,'COVID 19 FASE I'!D$2:D$624,Planilha4!B840,'COVID 19 FASE I'!G$2:G$624,Planilha4!K$348,'COVID 19 FASE I'!#REF!,Planilha4!K$347)</f>
        <v>#REF!</v>
      </c>
      <c r="L840" s="102" t="e">
        <f>SUMIFS('COVID 19 FASE I'!N$2:N$624,'COVID 19 FASE I'!D$2:D$624,Planilha4!B840,'COVID 19 FASE I'!G$2:G$624,Planilha4!L$348,'COVID 19 FASE I'!#REF!,Planilha4!L$347)</f>
        <v>#REF!</v>
      </c>
      <c r="M840" s="102" t="e">
        <f>SUMIFS('COVID 19 FASE I'!N$2:N$624,'COVID 19 FASE I'!D$2:D$624,Planilha4!B840,'COVID 19 FASE I'!G$2:G$624,Planilha4!M$348,'COVID 19 FASE I'!#REF!,Planilha4!M$347)</f>
        <v>#REF!</v>
      </c>
      <c r="N840" s="102" t="e">
        <f>SUMIFS('COVID 19 FASE I'!N$2:N$624,'COVID 19 FASE I'!D$2:D$624,Planilha4!B840,'COVID 19 FASE I'!G$2:G$624,Planilha4!N$348,'COVID 19 FASE I'!#REF!,Planilha4!N$347)</f>
        <v>#REF!</v>
      </c>
      <c r="O840" s="103" t="e">
        <f t="shared" si="17"/>
        <v>#REF!</v>
      </c>
    </row>
    <row r="841" spans="1:15" x14ac:dyDescent="0.25">
      <c r="A841" s="85" t="s">
        <v>3141</v>
      </c>
      <c r="B841" s="86" t="s">
        <v>3142</v>
      </c>
      <c r="C841" s="102" t="e">
        <f>SUMIFS('COVID 19 FASE I'!N$2:N$624,'COVID 19 FASE I'!D$2:D$624,Planilha4!B841,'COVID 19 FASE I'!G$2:G$624,Planilha4!C$348,'COVID 19 FASE I'!#REF!,Planilha4!C$347)</f>
        <v>#REF!</v>
      </c>
      <c r="D841" s="102" t="e">
        <f>SUMIFS('COVID 19 FASE I'!N$2:N$624,'COVID 19 FASE I'!D$2:D$624,Planilha4!B841,'COVID 19 FASE I'!G$2:G$624,Planilha4!D$348,'COVID 19 FASE I'!#REF!,Planilha4!D$347)</f>
        <v>#REF!</v>
      </c>
      <c r="E841" s="102" t="e">
        <f>SUMIFS('COVID 19 FASE I'!N$2:N$624,'COVID 19 FASE I'!D$2:D$624,Planilha4!B841,'COVID 19 FASE I'!G$2:G$624,Planilha4!E$348,'COVID 19 FASE I'!#REF!,Planilha4!E$347)</f>
        <v>#REF!</v>
      </c>
      <c r="F841" s="102" t="e">
        <f>SUMIFS('COVID 19 FASE I'!N$2:N$624,'COVID 19 FASE I'!D$2:D$624,Planilha4!B841,'COVID 19 FASE I'!G$2:G$624,Planilha4!F$348,'COVID 19 FASE I'!#REF!,Planilha4!F$347)</f>
        <v>#REF!</v>
      </c>
      <c r="G841" s="102" t="e">
        <f>SUMIFS('COVID 19 FASE I'!N$2:N$624,'COVID 19 FASE I'!D$2:D$624,Planilha4!B841,'COVID 19 FASE I'!G$2:G$624,Planilha4!G$348,'COVID 19 FASE I'!#REF!,Planilha4!G$347)</f>
        <v>#REF!</v>
      </c>
      <c r="H841" s="102" t="e">
        <f>SUMIFS('COVID 19 FASE I'!N$2:N$624,'COVID 19 FASE I'!D$2:D$624,Planilha4!B841,'COVID 19 FASE I'!G$2:G$624,Planilha4!H$348,'COVID 19 FASE I'!#REF!,Planilha4!H$347)</f>
        <v>#REF!</v>
      </c>
      <c r="I841" s="102" t="e">
        <f>SUMIFS('COVID 19 FASE I'!N$2:N$624,'COVID 19 FASE I'!D$2:D$624,Planilha4!B841,'COVID 19 FASE I'!G$2:G$624,Planilha4!I$348,'COVID 19 FASE I'!#REF!,Planilha4!I$347)</f>
        <v>#REF!</v>
      </c>
      <c r="J841" s="102" t="e">
        <f>SUMIFS('COVID 19 FASE I'!N$2:N$624,'COVID 19 FASE I'!D$2:D$624,Planilha4!B841,'COVID 19 FASE I'!G$2:G$624,Planilha4!J$348,'COVID 19 FASE I'!#REF!,Planilha4!J$347)</f>
        <v>#REF!</v>
      </c>
      <c r="K841" s="102" t="e">
        <f>SUMIFS('COVID 19 FASE I'!N$2:N$624,'COVID 19 FASE I'!D$2:D$624,Planilha4!B841,'COVID 19 FASE I'!G$2:G$624,Planilha4!K$348,'COVID 19 FASE I'!#REF!,Planilha4!K$347)</f>
        <v>#REF!</v>
      </c>
      <c r="L841" s="102" t="e">
        <f>SUMIFS('COVID 19 FASE I'!N$2:N$624,'COVID 19 FASE I'!D$2:D$624,Planilha4!B841,'COVID 19 FASE I'!G$2:G$624,Planilha4!L$348,'COVID 19 FASE I'!#REF!,Planilha4!L$347)</f>
        <v>#REF!</v>
      </c>
      <c r="M841" s="102" t="e">
        <f>SUMIFS('COVID 19 FASE I'!N$2:N$624,'COVID 19 FASE I'!D$2:D$624,Planilha4!B841,'COVID 19 FASE I'!G$2:G$624,Planilha4!M$348,'COVID 19 FASE I'!#REF!,Planilha4!M$347)</f>
        <v>#REF!</v>
      </c>
      <c r="N841" s="102" t="e">
        <f>SUMIFS('COVID 19 FASE I'!N$2:N$624,'COVID 19 FASE I'!D$2:D$624,Planilha4!B841,'COVID 19 FASE I'!G$2:G$624,Planilha4!N$348,'COVID 19 FASE I'!#REF!,Planilha4!N$347)</f>
        <v>#REF!</v>
      </c>
      <c r="O841" s="103" t="e">
        <f t="shared" si="17"/>
        <v>#REF!</v>
      </c>
    </row>
    <row r="842" spans="1:15" x14ac:dyDescent="0.25">
      <c r="A842" s="89" t="s">
        <v>2624</v>
      </c>
      <c r="B842" s="90" t="s">
        <v>2625</v>
      </c>
      <c r="C842" s="102" t="e">
        <f>SUMIFS('COVID 19 FASE I'!N$2:N$624,'COVID 19 FASE I'!D$2:D$624,Planilha4!B842,'COVID 19 FASE I'!G$2:G$624,Planilha4!C$348,'COVID 19 FASE I'!#REF!,Planilha4!C$347)</f>
        <v>#REF!</v>
      </c>
      <c r="D842" s="102" t="e">
        <f>SUMIFS('COVID 19 FASE I'!N$2:N$624,'COVID 19 FASE I'!D$2:D$624,Planilha4!B842,'COVID 19 FASE I'!G$2:G$624,Planilha4!D$348,'COVID 19 FASE I'!#REF!,Planilha4!D$347)</f>
        <v>#REF!</v>
      </c>
      <c r="E842" s="102" t="e">
        <f>SUMIFS('COVID 19 FASE I'!N$2:N$624,'COVID 19 FASE I'!D$2:D$624,Planilha4!B842,'COVID 19 FASE I'!G$2:G$624,Planilha4!E$348,'COVID 19 FASE I'!#REF!,Planilha4!E$347)</f>
        <v>#REF!</v>
      </c>
      <c r="F842" s="102" t="e">
        <f>SUMIFS('COVID 19 FASE I'!N$2:N$624,'COVID 19 FASE I'!D$2:D$624,Planilha4!B842,'COVID 19 FASE I'!G$2:G$624,Planilha4!F$348,'COVID 19 FASE I'!#REF!,Planilha4!F$347)</f>
        <v>#REF!</v>
      </c>
      <c r="G842" s="102" t="e">
        <f>SUMIFS('COVID 19 FASE I'!N$2:N$624,'COVID 19 FASE I'!D$2:D$624,Planilha4!B842,'COVID 19 FASE I'!G$2:G$624,Planilha4!G$348,'COVID 19 FASE I'!#REF!,Planilha4!G$347)</f>
        <v>#REF!</v>
      </c>
      <c r="H842" s="102" t="e">
        <f>SUMIFS('COVID 19 FASE I'!N$2:N$624,'COVID 19 FASE I'!D$2:D$624,Planilha4!B842,'COVID 19 FASE I'!G$2:G$624,Planilha4!H$348,'COVID 19 FASE I'!#REF!,Planilha4!H$347)</f>
        <v>#REF!</v>
      </c>
      <c r="I842" s="102" t="e">
        <f>SUMIFS('COVID 19 FASE I'!N$2:N$624,'COVID 19 FASE I'!D$2:D$624,Planilha4!B842,'COVID 19 FASE I'!G$2:G$624,Planilha4!I$348,'COVID 19 FASE I'!#REF!,Planilha4!I$347)</f>
        <v>#REF!</v>
      </c>
      <c r="J842" s="102" t="e">
        <f>SUMIFS('COVID 19 FASE I'!N$2:N$624,'COVID 19 FASE I'!D$2:D$624,Planilha4!B842,'COVID 19 FASE I'!G$2:G$624,Planilha4!J$348,'COVID 19 FASE I'!#REF!,Planilha4!J$347)</f>
        <v>#REF!</v>
      </c>
      <c r="K842" s="102" t="e">
        <f>SUMIFS('COVID 19 FASE I'!N$2:N$624,'COVID 19 FASE I'!D$2:D$624,Planilha4!B842,'COVID 19 FASE I'!G$2:G$624,Planilha4!K$348,'COVID 19 FASE I'!#REF!,Planilha4!K$347)</f>
        <v>#REF!</v>
      </c>
      <c r="L842" s="102" t="e">
        <f>SUMIFS('COVID 19 FASE I'!N$2:N$624,'COVID 19 FASE I'!D$2:D$624,Planilha4!B842,'COVID 19 FASE I'!G$2:G$624,Planilha4!L$348,'COVID 19 FASE I'!#REF!,Planilha4!L$347)</f>
        <v>#REF!</v>
      </c>
      <c r="M842" s="102" t="e">
        <f>SUMIFS('COVID 19 FASE I'!N$2:N$624,'COVID 19 FASE I'!D$2:D$624,Planilha4!B842,'COVID 19 FASE I'!G$2:G$624,Planilha4!M$348,'COVID 19 FASE I'!#REF!,Planilha4!M$347)</f>
        <v>#REF!</v>
      </c>
      <c r="N842" s="102" t="e">
        <f>SUMIFS('COVID 19 FASE I'!N$2:N$624,'COVID 19 FASE I'!D$2:D$624,Planilha4!B842,'COVID 19 FASE I'!G$2:G$624,Planilha4!N$348,'COVID 19 FASE I'!#REF!,Planilha4!N$347)</f>
        <v>#REF!</v>
      </c>
      <c r="O842" s="103" t="e">
        <f t="shared" si="17"/>
        <v>#REF!</v>
      </c>
    </row>
    <row r="843" spans="1:15" x14ac:dyDescent="0.25">
      <c r="A843" s="85" t="s">
        <v>3098</v>
      </c>
      <c r="B843" s="86" t="s">
        <v>3099</v>
      </c>
      <c r="C843" s="102" t="e">
        <f>SUMIFS('COVID 19 FASE I'!N$2:N$624,'COVID 19 FASE I'!D$2:D$624,Planilha4!B843,'COVID 19 FASE I'!G$2:G$624,Planilha4!C$348,'COVID 19 FASE I'!#REF!,Planilha4!C$347)</f>
        <v>#REF!</v>
      </c>
      <c r="D843" s="102" t="e">
        <f>SUMIFS('COVID 19 FASE I'!N$2:N$624,'COVID 19 FASE I'!D$2:D$624,Planilha4!B843,'COVID 19 FASE I'!G$2:G$624,Planilha4!D$348,'COVID 19 FASE I'!#REF!,Planilha4!D$347)</f>
        <v>#REF!</v>
      </c>
      <c r="E843" s="102" t="e">
        <f>SUMIFS('COVID 19 FASE I'!N$2:N$624,'COVID 19 FASE I'!D$2:D$624,Planilha4!B843,'COVID 19 FASE I'!G$2:G$624,Planilha4!E$348,'COVID 19 FASE I'!#REF!,Planilha4!E$347)</f>
        <v>#REF!</v>
      </c>
      <c r="F843" s="102" t="e">
        <f>SUMIFS('COVID 19 FASE I'!N$2:N$624,'COVID 19 FASE I'!D$2:D$624,Planilha4!B843,'COVID 19 FASE I'!G$2:G$624,Planilha4!F$348,'COVID 19 FASE I'!#REF!,Planilha4!F$347)</f>
        <v>#REF!</v>
      </c>
      <c r="G843" s="102" t="e">
        <f>SUMIFS('COVID 19 FASE I'!N$2:N$624,'COVID 19 FASE I'!D$2:D$624,Planilha4!B843,'COVID 19 FASE I'!G$2:G$624,Planilha4!G$348,'COVID 19 FASE I'!#REF!,Planilha4!G$347)</f>
        <v>#REF!</v>
      </c>
      <c r="H843" s="102" t="e">
        <f>SUMIFS('COVID 19 FASE I'!N$2:N$624,'COVID 19 FASE I'!D$2:D$624,Planilha4!B843,'COVID 19 FASE I'!G$2:G$624,Planilha4!H$348,'COVID 19 FASE I'!#REF!,Planilha4!H$347)</f>
        <v>#REF!</v>
      </c>
      <c r="I843" s="102" t="e">
        <f>SUMIFS('COVID 19 FASE I'!N$2:N$624,'COVID 19 FASE I'!D$2:D$624,Planilha4!B843,'COVID 19 FASE I'!G$2:G$624,Planilha4!I$348,'COVID 19 FASE I'!#REF!,Planilha4!I$347)</f>
        <v>#REF!</v>
      </c>
      <c r="J843" s="102" t="e">
        <f>SUMIFS('COVID 19 FASE I'!N$2:N$624,'COVID 19 FASE I'!D$2:D$624,Planilha4!B843,'COVID 19 FASE I'!G$2:G$624,Planilha4!J$348,'COVID 19 FASE I'!#REF!,Planilha4!J$347)</f>
        <v>#REF!</v>
      </c>
      <c r="K843" s="102" t="e">
        <f>SUMIFS('COVID 19 FASE I'!N$2:N$624,'COVID 19 FASE I'!D$2:D$624,Planilha4!B843,'COVID 19 FASE I'!G$2:G$624,Planilha4!K$348,'COVID 19 FASE I'!#REF!,Planilha4!K$347)</f>
        <v>#REF!</v>
      </c>
      <c r="L843" s="102" t="e">
        <f>SUMIFS('COVID 19 FASE I'!N$2:N$624,'COVID 19 FASE I'!D$2:D$624,Planilha4!B843,'COVID 19 FASE I'!G$2:G$624,Planilha4!L$348,'COVID 19 FASE I'!#REF!,Planilha4!L$347)</f>
        <v>#REF!</v>
      </c>
      <c r="M843" s="102" t="e">
        <f>SUMIFS('COVID 19 FASE I'!N$2:N$624,'COVID 19 FASE I'!D$2:D$624,Planilha4!B843,'COVID 19 FASE I'!G$2:G$624,Planilha4!M$348,'COVID 19 FASE I'!#REF!,Planilha4!M$347)</f>
        <v>#REF!</v>
      </c>
      <c r="N843" s="102" t="e">
        <f>SUMIFS('COVID 19 FASE I'!N$2:N$624,'COVID 19 FASE I'!D$2:D$624,Planilha4!B843,'COVID 19 FASE I'!G$2:G$624,Planilha4!N$348,'COVID 19 FASE I'!#REF!,Planilha4!N$347)</f>
        <v>#REF!</v>
      </c>
      <c r="O843" s="103" t="e">
        <f t="shared" si="17"/>
        <v>#REF!</v>
      </c>
    </row>
    <row r="844" spans="1:15" x14ac:dyDescent="0.25">
      <c r="A844" s="89" t="s">
        <v>2648</v>
      </c>
      <c r="B844" s="90" t="s">
        <v>2649</v>
      </c>
      <c r="C844" s="102" t="e">
        <f>SUMIFS('COVID 19 FASE I'!N$2:N$624,'COVID 19 FASE I'!D$2:D$624,Planilha4!B844,'COVID 19 FASE I'!G$2:G$624,Planilha4!C$348,'COVID 19 FASE I'!#REF!,Planilha4!C$347)</f>
        <v>#REF!</v>
      </c>
      <c r="D844" s="102" t="e">
        <f>SUMIFS('COVID 19 FASE I'!N$2:N$624,'COVID 19 FASE I'!D$2:D$624,Planilha4!B844,'COVID 19 FASE I'!G$2:G$624,Planilha4!D$348,'COVID 19 FASE I'!#REF!,Planilha4!D$347)</f>
        <v>#REF!</v>
      </c>
      <c r="E844" s="102" t="e">
        <f>SUMIFS('COVID 19 FASE I'!N$2:N$624,'COVID 19 FASE I'!D$2:D$624,Planilha4!B844,'COVID 19 FASE I'!G$2:G$624,Planilha4!E$348,'COVID 19 FASE I'!#REF!,Planilha4!E$347)</f>
        <v>#REF!</v>
      </c>
      <c r="F844" s="102" t="e">
        <f>SUMIFS('COVID 19 FASE I'!N$2:N$624,'COVID 19 FASE I'!D$2:D$624,Planilha4!B844,'COVID 19 FASE I'!G$2:G$624,Planilha4!F$348,'COVID 19 FASE I'!#REF!,Planilha4!F$347)</f>
        <v>#REF!</v>
      </c>
      <c r="G844" s="102" t="e">
        <f>SUMIFS('COVID 19 FASE I'!N$2:N$624,'COVID 19 FASE I'!D$2:D$624,Planilha4!B844,'COVID 19 FASE I'!G$2:G$624,Planilha4!G$348,'COVID 19 FASE I'!#REF!,Planilha4!G$347)</f>
        <v>#REF!</v>
      </c>
      <c r="H844" s="102" t="e">
        <f>SUMIFS('COVID 19 FASE I'!N$2:N$624,'COVID 19 FASE I'!D$2:D$624,Planilha4!B844,'COVID 19 FASE I'!G$2:G$624,Planilha4!H$348,'COVID 19 FASE I'!#REF!,Planilha4!H$347)</f>
        <v>#REF!</v>
      </c>
      <c r="I844" s="102" t="e">
        <f>SUMIFS('COVID 19 FASE I'!N$2:N$624,'COVID 19 FASE I'!D$2:D$624,Planilha4!B844,'COVID 19 FASE I'!G$2:G$624,Planilha4!I$348,'COVID 19 FASE I'!#REF!,Planilha4!I$347)</f>
        <v>#REF!</v>
      </c>
      <c r="J844" s="102" t="e">
        <f>SUMIFS('COVID 19 FASE I'!N$2:N$624,'COVID 19 FASE I'!D$2:D$624,Planilha4!B844,'COVID 19 FASE I'!G$2:G$624,Planilha4!J$348,'COVID 19 FASE I'!#REF!,Planilha4!J$347)</f>
        <v>#REF!</v>
      </c>
      <c r="K844" s="102" t="e">
        <f>SUMIFS('COVID 19 FASE I'!N$2:N$624,'COVID 19 FASE I'!D$2:D$624,Planilha4!B844,'COVID 19 FASE I'!G$2:G$624,Planilha4!K$348,'COVID 19 FASE I'!#REF!,Planilha4!K$347)</f>
        <v>#REF!</v>
      </c>
      <c r="L844" s="102" t="e">
        <f>SUMIFS('COVID 19 FASE I'!N$2:N$624,'COVID 19 FASE I'!D$2:D$624,Planilha4!B844,'COVID 19 FASE I'!G$2:G$624,Planilha4!L$348,'COVID 19 FASE I'!#REF!,Planilha4!L$347)</f>
        <v>#REF!</v>
      </c>
      <c r="M844" s="102" t="e">
        <f>SUMIFS('COVID 19 FASE I'!N$2:N$624,'COVID 19 FASE I'!D$2:D$624,Planilha4!B844,'COVID 19 FASE I'!G$2:G$624,Planilha4!M$348,'COVID 19 FASE I'!#REF!,Planilha4!M$347)</f>
        <v>#REF!</v>
      </c>
      <c r="N844" s="102" t="e">
        <f>SUMIFS('COVID 19 FASE I'!N$2:N$624,'COVID 19 FASE I'!D$2:D$624,Planilha4!B844,'COVID 19 FASE I'!G$2:G$624,Planilha4!N$348,'COVID 19 FASE I'!#REF!,Planilha4!N$347)</f>
        <v>#REF!</v>
      </c>
      <c r="O844" s="103" t="e">
        <f t="shared" si="17"/>
        <v>#REF!</v>
      </c>
    </row>
    <row r="845" spans="1:15" x14ac:dyDescent="0.25">
      <c r="A845" s="89" t="s">
        <v>2435</v>
      </c>
      <c r="B845" s="90" t="s">
        <v>2436</v>
      </c>
      <c r="C845" s="102" t="e">
        <f>SUMIFS('COVID 19 FASE I'!N$2:N$624,'COVID 19 FASE I'!D$2:D$624,Planilha4!B845,'COVID 19 FASE I'!G$2:G$624,Planilha4!C$348,'COVID 19 FASE I'!#REF!,Planilha4!C$347)</f>
        <v>#REF!</v>
      </c>
      <c r="D845" s="102" t="e">
        <f>SUMIFS('COVID 19 FASE I'!N$2:N$624,'COVID 19 FASE I'!D$2:D$624,Planilha4!B845,'COVID 19 FASE I'!G$2:G$624,Planilha4!D$348,'COVID 19 FASE I'!#REF!,Planilha4!D$347)</f>
        <v>#REF!</v>
      </c>
      <c r="E845" s="102" t="e">
        <f>SUMIFS('COVID 19 FASE I'!N$2:N$624,'COVID 19 FASE I'!D$2:D$624,Planilha4!B845,'COVID 19 FASE I'!G$2:G$624,Planilha4!E$348,'COVID 19 FASE I'!#REF!,Planilha4!E$347)</f>
        <v>#REF!</v>
      </c>
      <c r="F845" s="102" t="e">
        <f>SUMIFS('COVID 19 FASE I'!N$2:N$624,'COVID 19 FASE I'!D$2:D$624,Planilha4!B845,'COVID 19 FASE I'!G$2:G$624,Planilha4!F$348,'COVID 19 FASE I'!#REF!,Planilha4!F$347)</f>
        <v>#REF!</v>
      </c>
      <c r="G845" s="102" t="e">
        <f>SUMIFS('COVID 19 FASE I'!N$2:N$624,'COVID 19 FASE I'!D$2:D$624,Planilha4!B845,'COVID 19 FASE I'!G$2:G$624,Planilha4!G$348,'COVID 19 FASE I'!#REF!,Planilha4!G$347)</f>
        <v>#REF!</v>
      </c>
      <c r="H845" s="102" t="e">
        <f>SUMIFS('COVID 19 FASE I'!N$2:N$624,'COVID 19 FASE I'!D$2:D$624,Planilha4!B845,'COVID 19 FASE I'!G$2:G$624,Planilha4!H$348,'COVID 19 FASE I'!#REF!,Planilha4!H$347)</f>
        <v>#REF!</v>
      </c>
      <c r="I845" s="102" t="e">
        <f>SUMIFS('COVID 19 FASE I'!N$2:N$624,'COVID 19 FASE I'!D$2:D$624,Planilha4!B845,'COVID 19 FASE I'!G$2:G$624,Planilha4!I$348,'COVID 19 FASE I'!#REF!,Planilha4!I$347)</f>
        <v>#REF!</v>
      </c>
      <c r="J845" s="102" t="e">
        <f>SUMIFS('COVID 19 FASE I'!N$2:N$624,'COVID 19 FASE I'!D$2:D$624,Planilha4!B845,'COVID 19 FASE I'!G$2:G$624,Planilha4!J$348,'COVID 19 FASE I'!#REF!,Planilha4!J$347)</f>
        <v>#REF!</v>
      </c>
      <c r="K845" s="102" t="e">
        <f>SUMIFS('COVID 19 FASE I'!N$2:N$624,'COVID 19 FASE I'!D$2:D$624,Planilha4!B845,'COVID 19 FASE I'!G$2:G$624,Planilha4!K$348,'COVID 19 FASE I'!#REF!,Planilha4!K$347)</f>
        <v>#REF!</v>
      </c>
      <c r="L845" s="102" t="e">
        <f>SUMIFS('COVID 19 FASE I'!N$2:N$624,'COVID 19 FASE I'!D$2:D$624,Planilha4!B845,'COVID 19 FASE I'!G$2:G$624,Planilha4!L$348,'COVID 19 FASE I'!#REF!,Planilha4!L$347)</f>
        <v>#REF!</v>
      </c>
      <c r="M845" s="102" t="e">
        <f>SUMIFS('COVID 19 FASE I'!N$2:N$624,'COVID 19 FASE I'!D$2:D$624,Planilha4!B845,'COVID 19 FASE I'!G$2:G$624,Planilha4!M$348,'COVID 19 FASE I'!#REF!,Planilha4!M$347)</f>
        <v>#REF!</v>
      </c>
      <c r="N845" s="102" t="e">
        <f>SUMIFS('COVID 19 FASE I'!N$2:N$624,'COVID 19 FASE I'!D$2:D$624,Planilha4!B845,'COVID 19 FASE I'!G$2:G$624,Planilha4!N$348,'COVID 19 FASE I'!#REF!,Planilha4!N$347)</f>
        <v>#REF!</v>
      </c>
      <c r="O845" s="103" t="e">
        <f t="shared" si="17"/>
        <v>#REF!</v>
      </c>
    </row>
    <row r="846" spans="1:15" x14ac:dyDescent="0.25">
      <c r="A846" s="89" t="s">
        <v>2678</v>
      </c>
      <c r="B846" s="90" t="s">
        <v>2679</v>
      </c>
      <c r="C846" s="102" t="e">
        <f>SUMIFS('COVID 19 FASE I'!N$2:N$624,'COVID 19 FASE I'!D$2:D$624,Planilha4!B846,'COVID 19 FASE I'!G$2:G$624,Planilha4!C$348,'COVID 19 FASE I'!#REF!,Planilha4!C$347)</f>
        <v>#REF!</v>
      </c>
      <c r="D846" s="102" t="e">
        <f>SUMIFS('COVID 19 FASE I'!N$2:N$624,'COVID 19 FASE I'!D$2:D$624,Planilha4!B846,'COVID 19 FASE I'!G$2:G$624,Planilha4!D$348,'COVID 19 FASE I'!#REF!,Planilha4!D$347)</f>
        <v>#REF!</v>
      </c>
      <c r="E846" s="102" t="e">
        <f>SUMIFS('COVID 19 FASE I'!N$2:N$624,'COVID 19 FASE I'!D$2:D$624,Planilha4!B846,'COVID 19 FASE I'!G$2:G$624,Planilha4!E$348,'COVID 19 FASE I'!#REF!,Planilha4!E$347)</f>
        <v>#REF!</v>
      </c>
      <c r="F846" s="102" t="e">
        <f>SUMIFS('COVID 19 FASE I'!N$2:N$624,'COVID 19 FASE I'!D$2:D$624,Planilha4!B846,'COVID 19 FASE I'!G$2:G$624,Planilha4!F$348,'COVID 19 FASE I'!#REF!,Planilha4!F$347)</f>
        <v>#REF!</v>
      </c>
      <c r="G846" s="102" t="e">
        <f>SUMIFS('COVID 19 FASE I'!N$2:N$624,'COVID 19 FASE I'!D$2:D$624,Planilha4!B846,'COVID 19 FASE I'!G$2:G$624,Planilha4!G$348,'COVID 19 FASE I'!#REF!,Planilha4!G$347)</f>
        <v>#REF!</v>
      </c>
      <c r="H846" s="102" t="e">
        <f>SUMIFS('COVID 19 FASE I'!N$2:N$624,'COVID 19 FASE I'!D$2:D$624,Planilha4!B846,'COVID 19 FASE I'!G$2:G$624,Planilha4!H$348,'COVID 19 FASE I'!#REF!,Planilha4!H$347)</f>
        <v>#REF!</v>
      </c>
      <c r="I846" s="102" t="e">
        <f>SUMIFS('COVID 19 FASE I'!N$2:N$624,'COVID 19 FASE I'!D$2:D$624,Planilha4!B846,'COVID 19 FASE I'!G$2:G$624,Planilha4!I$348,'COVID 19 FASE I'!#REF!,Planilha4!I$347)</f>
        <v>#REF!</v>
      </c>
      <c r="J846" s="102" t="e">
        <f>SUMIFS('COVID 19 FASE I'!N$2:N$624,'COVID 19 FASE I'!D$2:D$624,Planilha4!B846,'COVID 19 FASE I'!G$2:G$624,Planilha4!J$348,'COVID 19 FASE I'!#REF!,Planilha4!J$347)</f>
        <v>#REF!</v>
      </c>
      <c r="K846" s="102" t="e">
        <f>SUMIFS('COVID 19 FASE I'!N$2:N$624,'COVID 19 FASE I'!D$2:D$624,Planilha4!B846,'COVID 19 FASE I'!G$2:G$624,Planilha4!K$348,'COVID 19 FASE I'!#REF!,Planilha4!K$347)</f>
        <v>#REF!</v>
      </c>
      <c r="L846" s="102" t="e">
        <f>SUMIFS('COVID 19 FASE I'!N$2:N$624,'COVID 19 FASE I'!D$2:D$624,Planilha4!B846,'COVID 19 FASE I'!G$2:G$624,Planilha4!L$348,'COVID 19 FASE I'!#REF!,Planilha4!L$347)</f>
        <v>#REF!</v>
      </c>
      <c r="M846" s="102" t="e">
        <f>SUMIFS('COVID 19 FASE I'!N$2:N$624,'COVID 19 FASE I'!D$2:D$624,Planilha4!B846,'COVID 19 FASE I'!G$2:G$624,Planilha4!M$348,'COVID 19 FASE I'!#REF!,Planilha4!M$347)</f>
        <v>#REF!</v>
      </c>
      <c r="N846" s="102" t="e">
        <f>SUMIFS('COVID 19 FASE I'!N$2:N$624,'COVID 19 FASE I'!D$2:D$624,Planilha4!B846,'COVID 19 FASE I'!G$2:G$624,Planilha4!N$348,'COVID 19 FASE I'!#REF!,Planilha4!N$347)</f>
        <v>#REF!</v>
      </c>
      <c r="O846" s="103" t="e">
        <f t="shared" si="17"/>
        <v>#REF!</v>
      </c>
    </row>
    <row r="847" spans="1:15" x14ac:dyDescent="0.25">
      <c r="A847" s="89" t="s">
        <v>412</v>
      </c>
      <c r="B847" s="90" t="s">
        <v>2797</v>
      </c>
      <c r="C847" s="102" t="e">
        <f>SUMIFS('COVID 19 FASE I'!N$2:N$624,'COVID 19 FASE I'!D$2:D$624,Planilha4!B847,'COVID 19 FASE I'!G$2:G$624,Planilha4!C$348,'COVID 19 FASE I'!#REF!,Planilha4!C$347)</f>
        <v>#REF!</v>
      </c>
      <c r="D847" s="102" t="e">
        <f>SUMIFS('COVID 19 FASE I'!N$2:N$624,'COVID 19 FASE I'!D$2:D$624,Planilha4!B847,'COVID 19 FASE I'!G$2:G$624,Planilha4!D$348,'COVID 19 FASE I'!#REF!,Planilha4!D$347)</f>
        <v>#REF!</v>
      </c>
      <c r="E847" s="102" t="e">
        <f>SUMIFS('COVID 19 FASE I'!N$2:N$624,'COVID 19 FASE I'!D$2:D$624,Planilha4!B847,'COVID 19 FASE I'!G$2:G$624,Planilha4!E$348,'COVID 19 FASE I'!#REF!,Planilha4!E$347)</f>
        <v>#REF!</v>
      </c>
      <c r="F847" s="102" t="e">
        <f>SUMIFS('COVID 19 FASE I'!N$2:N$624,'COVID 19 FASE I'!D$2:D$624,Planilha4!B847,'COVID 19 FASE I'!G$2:G$624,Planilha4!F$348,'COVID 19 FASE I'!#REF!,Planilha4!F$347)</f>
        <v>#REF!</v>
      </c>
      <c r="G847" s="102" t="e">
        <f>SUMIFS('COVID 19 FASE I'!N$2:N$624,'COVID 19 FASE I'!D$2:D$624,Planilha4!B847,'COVID 19 FASE I'!G$2:G$624,Planilha4!G$348,'COVID 19 FASE I'!#REF!,Planilha4!G$347)</f>
        <v>#REF!</v>
      </c>
      <c r="H847" s="102" t="e">
        <f>SUMIFS('COVID 19 FASE I'!N$2:N$624,'COVID 19 FASE I'!D$2:D$624,Planilha4!B847,'COVID 19 FASE I'!G$2:G$624,Planilha4!H$348,'COVID 19 FASE I'!#REF!,Planilha4!H$347)</f>
        <v>#REF!</v>
      </c>
      <c r="I847" s="102" t="e">
        <f>SUMIFS('COVID 19 FASE I'!N$2:N$624,'COVID 19 FASE I'!D$2:D$624,Planilha4!B847,'COVID 19 FASE I'!G$2:G$624,Planilha4!I$348,'COVID 19 FASE I'!#REF!,Planilha4!I$347)</f>
        <v>#REF!</v>
      </c>
      <c r="J847" s="102" t="e">
        <f>SUMIFS('COVID 19 FASE I'!N$2:N$624,'COVID 19 FASE I'!D$2:D$624,Planilha4!B847,'COVID 19 FASE I'!G$2:G$624,Planilha4!J$348,'COVID 19 FASE I'!#REF!,Planilha4!J$347)</f>
        <v>#REF!</v>
      </c>
      <c r="K847" s="102" t="e">
        <f>SUMIFS('COVID 19 FASE I'!N$2:N$624,'COVID 19 FASE I'!D$2:D$624,Planilha4!B847,'COVID 19 FASE I'!G$2:G$624,Planilha4!K$348,'COVID 19 FASE I'!#REF!,Planilha4!K$347)</f>
        <v>#REF!</v>
      </c>
      <c r="L847" s="102" t="e">
        <f>SUMIFS('COVID 19 FASE I'!N$2:N$624,'COVID 19 FASE I'!D$2:D$624,Planilha4!B847,'COVID 19 FASE I'!G$2:G$624,Planilha4!L$348,'COVID 19 FASE I'!#REF!,Planilha4!L$347)</f>
        <v>#REF!</v>
      </c>
      <c r="M847" s="102" t="e">
        <f>SUMIFS('COVID 19 FASE I'!N$2:N$624,'COVID 19 FASE I'!D$2:D$624,Planilha4!B847,'COVID 19 FASE I'!G$2:G$624,Planilha4!M$348,'COVID 19 FASE I'!#REF!,Planilha4!M$347)</f>
        <v>#REF!</v>
      </c>
      <c r="N847" s="102" t="e">
        <f>SUMIFS('COVID 19 FASE I'!N$2:N$624,'COVID 19 FASE I'!D$2:D$624,Planilha4!B847,'COVID 19 FASE I'!G$2:G$624,Planilha4!N$348,'COVID 19 FASE I'!#REF!,Planilha4!N$347)</f>
        <v>#REF!</v>
      </c>
      <c r="O847" s="103" t="e">
        <f t="shared" si="17"/>
        <v>#REF!</v>
      </c>
    </row>
    <row r="848" spans="1:15" x14ac:dyDescent="0.25">
      <c r="A848" s="91" t="s">
        <v>3226</v>
      </c>
      <c r="B848" s="92" t="s">
        <v>3227</v>
      </c>
      <c r="C848" s="102" t="e">
        <f>SUMIFS('COVID 19 FASE I'!N$2:N$624,'COVID 19 FASE I'!D$2:D$624,Planilha4!B848,'COVID 19 FASE I'!G$2:G$624,Planilha4!C$348,'COVID 19 FASE I'!#REF!,Planilha4!C$347)</f>
        <v>#REF!</v>
      </c>
      <c r="D848" s="102" t="e">
        <f>SUMIFS('COVID 19 FASE I'!N$2:N$624,'COVID 19 FASE I'!D$2:D$624,Planilha4!B848,'COVID 19 FASE I'!G$2:G$624,Planilha4!D$348,'COVID 19 FASE I'!#REF!,Planilha4!D$347)</f>
        <v>#REF!</v>
      </c>
      <c r="E848" s="102" t="e">
        <f>SUMIFS('COVID 19 FASE I'!N$2:N$624,'COVID 19 FASE I'!D$2:D$624,Planilha4!B848,'COVID 19 FASE I'!G$2:G$624,Planilha4!E$348,'COVID 19 FASE I'!#REF!,Planilha4!E$347)</f>
        <v>#REF!</v>
      </c>
      <c r="F848" s="102" t="e">
        <f>SUMIFS('COVID 19 FASE I'!N$2:N$624,'COVID 19 FASE I'!D$2:D$624,Planilha4!B848,'COVID 19 FASE I'!G$2:G$624,Planilha4!F$348,'COVID 19 FASE I'!#REF!,Planilha4!F$347)</f>
        <v>#REF!</v>
      </c>
      <c r="G848" s="102" t="e">
        <f>SUMIFS('COVID 19 FASE I'!N$2:N$624,'COVID 19 FASE I'!D$2:D$624,Planilha4!B848,'COVID 19 FASE I'!G$2:G$624,Planilha4!G$348,'COVID 19 FASE I'!#REF!,Planilha4!G$347)</f>
        <v>#REF!</v>
      </c>
      <c r="H848" s="102" t="e">
        <f>SUMIFS('COVID 19 FASE I'!N$2:N$624,'COVID 19 FASE I'!D$2:D$624,Planilha4!B848,'COVID 19 FASE I'!G$2:G$624,Planilha4!H$348,'COVID 19 FASE I'!#REF!,Planilha4!H$347)</f>
        <v>#REF!</v>
      </c>
      <c r="I848" s="102" t="e">
        <f>SUMIFS('COVID 19 FASE I'!N$2:N$624,'COVID 19 FASE I'!D$2:D$624,Planilha4!B848,'COVID 19 FASE I'!G$2:G$624,Planilha4!I$348,'COVID 19 FASE I'!#REF!,Planilha4!I$347)</f>
        <v>#REF!</v>
      </c>
      <c r="J848" s="102" t="e">
        <f>SUMIFS('COVID 19 FASE I'!N$2:N$624,'COVID 19 FASE I'!D$2:D$624,Planilha4!B848,'COVID 19 FASE I'!G$2:G$624,Planilha4!J$348,'COVID 19 FASE I'!#REF!,Planilha4!J$347)</f>
        <v>#REF!</v>
      </c>
      <c r="K848" s="102" t="e">
        <f>SUMIFS('COVID 19 FASE I'!N$2:N$624,'COVID 19 FASE I'!D$2:D$624,Planilha4!B848,'COVID 19 FASE I'!G$2:G$624,Planilha4!K$348,'COVID 19 FASE I'!#REF!,Planilha4!K$347)</f>
        <v>#REF!</v>
      </c>
      <c r="L848" s="102" t="e">
        <f>SUMIFS('COVID 19 FASE I'!N$2:N$624,'COVID 19 FASE I'!D$2:D$624,Planilha4!B848,'COVID 19 FASE I'!G$2:G$624,Planilha4!L$348,'COVID 19 FASE I'!#REF!,Planilha4!L$347)</f>
        <v>#REF!</v>
      </c>
      <c r="M848" s="102" t="e">
        <f>SUMIFS('COVID 19 FASE I'!N$2:N$624,'COVID 19 FASE I'!D$2:D$624,Planilha4!B848,'COVID 19 FASE I'!G$2:G$624,Planilha4!M$348,'COVID 19 FASE I'!#REF!,Planilha4!M$347)</f>
        <v>#REF!</v>
      </c>
      <c r="N848" s="102" t="e">
        <f>SUMIFS('COVID 19 FASE I'!N$2:N$624,'COVID 19 FASE I'!D$2:D$624,Planilha4!B848,'COVID 19 FASE I'!G$2:G$624,Planilha4!N$348,'COVID 19 FASE I'!#REF!,Planilha4!N$347)</f>
        <v>#REF!</v>
      </c>
      <c r="O848" s="103" t="e">
        <f t="shared" si="17"/>
        <v>#REF!</v>
      </c>
    </row>
    <row r="849" spans="1:15" x14ac:dyDescent="0.25">
      <c r="A849" s="89" t="s">
        <v>2245</v>
      </c>
      <c r="B849" s="90" t="s">
        <v>2246</v>
      </c>
      <c r="C849" s="102" t="e">
        <f>SUMIFS('COVID 19 FASE I'!N$2:N$624,'COVID 19 FASE I'!D$2:D$624,Planilha4!B849,'COVID 19 FASE I'!G$2:G$624,Planilha4!C$348,'COVID 19 FASE I'!#REF!,Planilha4!C$347)</f>
        <v>#REF!</v>
      </c>
      <c r="D849" s="102" t="e">
        <f>SUMIFS('COVID 19 FASE I'!N$2:N$624,'COVID 19 FASE I'!D$2:D$624,Planilha4!B849,'COVID 19 FASE I'!G$2:G$624,Planilha4!D$348,'COVID 19 FASE I'!#REF!,Planilha4!D$347)</f>
        <v>#REF!</v>
      </c>
      <c r="E849" s="102" t="e">
        <f>SUMIFS('COVID 19 FASE I'!N$2:N$624,'COVID 19 FASE I'!D$2:D$624,Planilha4!B849,'COVID 19 FASE I'!G$2:G$624,Planilha4!E$348,'COVID 19 FASE I'!#REF!,Planilha4!E$347)</f>
        <v>#REF!</v>
      </c>
      <c r="F849" s="102" t="e">
        <f>SUMIFS('COVID 19 FASE I'!N$2:N$624,'COVID 19 FASE I'!D$2:D$624,Planilha4!B849,'COVID 19 FASE I'!G$2:G$624,Planilha4!F$348,'COVID 19 FASE I'!#REF!,Planilha4!F$347)</f>
        <v>#REF!</v>
      </c>
      <c r="G849" s="102" t="e">
        <f>SUMIFS('COVID 19 FASE I'!N$2:N$624,'COVID 19 FASE I'!D$2:D$624,Planilha4!B849,'COVID 19 FASE I'!G$2:G$624,Planilha4!G$348,'COVID 19 FASE I'!#REF!,Planilha4!G$347)</f>
        <v>#REF!</v>
      </c>
      <c r="H849" s="102" t="e">
        <f>SUMIFS('COVID 19 FASE I'!N$2:N$624,'COVID 19 FASE I'!D$2:D$624,Planilha4!B849,'COVID 19 FASE I'!G$2:G$624,Planilha4!H$348,'COVID 19 FASE I'!#REF!,Planilha4!H$347)</f>
        <v>#REF!</v>
      </c>
      <c r="I849" s="102" t="e">
        <f>SUMIFS('COVID 19 FASE I'!N$2:N$624,'COVID 19 FASE I'!D$2:D$624,Planilha4!B849,'COVID 19 FASE I'!G$2:G$624,Planilha4!I$348,'COVID 19 FASE I'!#REF!,Planilha4!I$347)</f>
        <v>#REF!</v>
      </c>
      <c r="J849" s="102" t="e">
        <f>SUMIFS('COVID 19 FASE I'!N$2:N$624,'COVID 19 FASE I'!D$2:D$624,Planilha4!B849,'COVID 19 FASE I'!G$2:G$624,Planilha4!J$348,'COVID 19 FASE I'!#REF!,Planilha4!J$347)</f>
        <v>#REF!</v>
      </c>
      <c r="K849" s="102" t="e">
        <f>SUMIFS('COVID 19 FASE I'!N$2:N$624,'COVID 19 FASE I'!D$2:D$624,Planilha4!B849,'COVID 19 FASE I'!G$2:G$624,Planilha4!K$348,'COVID 19 FASE I'!#REF!,Planilha4!K$347)</f>
        <v>#REF!</v>
      </c>
      <c r="L849" s="102" t="e">
        <f>SUMIFS('COVID 19 FASE I'!N$2:N$624,'COVID 19 FASE I'!D$2:D$624,Planilha4!B849,'COVID 19 FASE I'!G$2:G$624,Planilha4!L$348,'COVID 19 FASE I'!#REF!,Planilha4!L$347)</f>
        <v>#REF!</v>
      </c>
      <c r="M849" s="102" t="e">
        <f>SUMIFS('COVID 19 FASE I'!N$2:N$624,'COVID 19 FASE I'!D$2:D$624,Planilha4!B849,'COVID 19 FASE I'!G$2:G$624,Planilha4!M$348,'COVID 19 FASE I'!#REF!,Planilha4!M$347)</f>
        <v>#REF!</v>
      </c>
      <c r="N849" s="102" t="e">
        <f>SUMIFS('COVID 19 FASE I'!N$2:N$624,'COVID 19 FASE I'!D$2:D$624,Planilha4!B849,'COVID 19 FASE I'!G$2:G$624,Planilha4!N$348,'COVID 19 FASE I'!#REF!,Planilha4!N$347)</f>
        <v>#REF!</v>
      </c>
      <c r="O849" s="103" t="e">
        <f t="shared" si="17"/>
        <v>#REF!</v>
      </c>
    </row>
    <row r="850" spans="1:15" x14ac:dyDescent="0.25">
      <c r="A850" s="85" t="s">
        <v>3056</v>
      </c>
      <c r="B850" s="86" t="s">
        <v>3057</v>
      </c>
      <c r="C850" s="102" t="e">
        <f>SUMIFS('COVID 19 FASE I'!N$2:N$624,'COVID 19 FASE I'!D$2:D$624,Planilha4!B850,'COVID 19 FASE I'!G$2:G$624,Planilha4!C$348,'COVID 19 FASE I'!#REF!,Planilha4!C$347)</f>
        <v>#REF!</v>
      </c>
      <c r="D850" s="102" t="e">
        <f>SUMIFS('COVID 19 FASE I'!N$2:N$624,'COVID 19 FASE I'!D$2:D$624,Planilha4!B850,'COVID 19 FASE I'!G$2:G$624,Planilha4!D$348,'COVID 19 FASE I'!#REF!,Planilha4!D$347)</f>
        <v>#REF!</v>
      </c>
      <c r="E850" s="102" t="e">
        <f>SUMIFS('COVID 19 FASE I'!N$2:N$624,'COVID 19 FASE I'!D$2:D$624,Planilha4!B850,'COVID 19 FASE I'!G$2:G$624,Planilha4!E$348,'COVID 19 FASE I'!#REF!,Planilha4!E$347)</f>
        <v>#REF!</v>
      </c>
      <c r="F850" s="102" t="e">
        <f>SUMIFS('COVID 19 FASE I'!N$2:N$624,'COVID 19 FASE I'!D$2:D$624,Planilha4!B850,'COVID 19 FASE I'!G$2:G$624,Planilha4!F$348,'COVID 19 FASE I'!#REF!,Planilha4!F$347)</f>
        <v>#REF!</v>
      </c>
      <c r="G850" s="102" t="e">
        <f>SUMIFS('COVID 19 FASE I'!N$2:N$624,'COVID 19 FASE I'!D$2:D$624,Planilha4!B850,'COVID 19 FASE I'!G$2:G$624,Planilha4!G$348,'COVID 19 FASE I'!#REF!,Planilha4!G$347)</f>
        <v>#REF!</v>
      </c>
      <c r="H850" s="102" t="e">
        <f>SUMIFS('COVID 19 FASE I'!N$2:N$624,'COVID 19 FASE I'!D$2:D$624,Planilha4!B850,'COVID 19 FASE I'!G$2:G$624,Planilha4!H$348,'COVID 19 FASE I'!#REF!,Planilha4!H$347)</f>
        <v>#REF!</v>
      </c>
      <c r="I850" s="102" t="e">
        <f>SUMIFS('COVID 19 FASE I'!N$2:N$624,'COVID 19 FASE I'!D$2:D$624,Planilha4!B850,'COVID 19 FASE I'!G$2:G$624,Planilha4!I$348,'COVID 19 FASE I'!#REF!,Planilha4!I$347)</f>
        <v>#REF!</v>
      </c>
      <c r="J850" s="102" t="e">
        <f>SUMIFS('COVID 19 FASE I'!N$2:N$624,'COVID 19 FASE I'!D$2:D$624,Planilha4!B850,'COVID 19 FASE I'!G$2:G$624,Planilha4!J$348,'COVID 19 FASE I'!#REF!,Planilha4!J$347)</f>
        <v>#REF!</v>
      </c>
      <c r="K850" s="102" t="e">
        <f>SUMIFS('COVID 19 FASE I'!N$2:N$624,'COVID 19 FASE I'!D$2:D$624,Planilha4!B850,'COVID 19 FASE I'!G$2:G$624,Planilha4!K$348,'COVID 19 FASE I'!#REF!,Planilha4!K$347)</f>
        <v>#REF!</v>
      </c>
      <c r="L850" s="102" t="e">
        <f>SUMIFS('COVID 19 FASE I'!N$2:N$624,'COVID 19 FASE I'!D$2:D$624,Planilha4!B850,'COVID 19 FASE I'!G$2:G$624,Planilha4!L$348,'COVID 19 FASE I'!#REF!,Planilha4!L$347)</f>
        <v>#REF!</v>
      </c>
      <c r="M850" s="102" t="e">
        <f>SUMIFS('COVID 19 FASE I'!N$2:N$624,'COVID 19 FASE I'!D$2:D$624,Planilha4!B850,'COVID 19 FASE I'!G$2:G$624,Planilha4!M$348,'COVID 19 FASE I'!#REF!,Planilha4!M$347)</f>
        <v>#REF!</v>
      </c>
      <c r="N850" s="102" t="e">
        <f>SUMIFS('COVID 19 FASE I'!N$2:N$624,'COVID 19 FASE I'!D$2:D$624,Planilha4!B850,'COVID 19 FASE I'!G$2:G$624,Planilha4!N$348,'COVID 19 FASE I'!#REF!,Planilha4!N$347)</f>
        <v>#REF!</v>
      </c>
      <c r="O850" s="103" t="e">
        <f t="shared" si="17"/>
        <v>#REF!</v>
      </c>
    </row>
    <row r="851" spans="1:15" x14ac:dyDescent="0.25">
      <c r="A851" s="87" t="s">
        <v>722</v>
      </c>
      <c r="B851" s="88" t="s">
        <v>952</v>
      </c>
      <c r="C851" s="102" t="e">
        <f>SUMIFS('COVID 19 FASE I'!N$2:N$624,'COVID 19 FASE I'!D$2:D$624,Planilha4!B851,'COVID 19 FASE I'!G$2:G$624,Planilha4!C$348,'COVID 19 FASE I'!#REF!,Planilha4!C$347)</f>
        <v>#REF!</v>
      </c>
      <c r="D851" s="102" t="e">
        <f>SUMIFS('COVID 19 FASE I'!N$2:N$624,'COVID 19 FASE I'!D$2:D$624,Planilha4!B851,'COVID 19 FASE I'!G$2:G$624,Planilha4!D$348,'COVID 19 FASE I'!#REF!,Planilha4!D$347)</f>
        <v>#REF!</v>
      </c>
      <c r="E851" s="102" t="e">
        <f>SUMIFS('COVID 19 FASE I'!N$2:N$624,'COVID 19 FASE I'!D$2:D$624,Planilha4!B851,'COVID 19 FASE I'!G$2:G$624,Planilha4!E$348,'COVID 19 FASE I'!#REF!,Planilha4!E$347)</f>
        <v>#REF!</v>
      </c>
      <c r="F851" s="102" t="e">
        <f>SUMIFS('COVID 19 FASE I'!N$2:N$624,'COVID 19 FASE I'!D$2:D$624,Planilha4!B851,'COVID 19 FASE I'!G$2:G$624,Planilha4!F$348,'COVID 19 FASE I'!#REF!,Planilha4!F$347)</f>
        <v>#REF!</v>
      </c>
      <c r="G851" s="102" t="e">
        <f>SUMIFS('COVID 19 FASE I'!N$2:N$624,'COVID 19 FASE I'!D$2:D$624,Planilha4!B851,'COVID 19 FASE I'!G$2:G$624,Planilha4!G$348,'COVID 19 FASE I'!#REF!,Planilha4!G$347)</f>
        <v>#REF!</v>
      </c>
      <c r="H851" s="102" t="e">
        <f>SUMIFS('COVID 19 FASE I'!N$2:N$624,'COVID 19 FASE I'!D$2:D$624,Planilha4!B851,'COVID 19 FASE I'!G$2:G$624,Planilha4!H$348,'COVID 19 FASE I'!#REF!,Planilha4!H$347)</f>
        <v>#REF!</v>
      </c>
      <c r="I851" s="102" t="e">
        <f>SUMIFS('COVID 19 FASE I'!N$2:N$624,'COVID 19 FASE I'!D$2:D$624,Planilha4!B851,'COVID 19 FASE I'!G$2:G$624,Planilha4!I$348,'COVID 19 FASE I'!#REF!,Planilha4!I$347)</f>
        <v>#REF!</v>
      </c>
      <c r="J851" s="102" t="e">
        <f>SUMIFS('COVID 19 FASE I'!N$2:N$624,'COVID 19 FASE I'!D$2:D$624,Planilha4!B851,'COVID 19 FASE I'!G$2:G$624,Planilha4!J$348,'COVID 19 FASE I'!#REF!,Planilha4!J$347)</f>
        <v>#REF!</v>
      </c>
      <c r="K851" s="102" t="e">
        <f>SUMIFS('COVID 19 FASE I'!N$2:N$624,'COVID 19 FASE I'!D$2:D$624,Planilha4!B851,'COVID 19 FASE I'!G$2:G$624,Planilha4!K$348,'COVID 19 FASE I'!#REF!,Planilha4!K$347)</f>
        <v>#REF!</v>
      </c>
      <c r="L851" s="102" t="e">
        <f>SUMIFS('COVID 19 FASE I'!N$2:N$624,'COVID 19 FASE I'!D$2:D$624,Planilha4!B851,'COVID 19 FASE I'!G$2:G$624,Planilha4!L$348,'COVID 19 FASE I'!#REF!,Planilha4!L$347)</f>
        <v>#REF!</v>
      </c>
      <c r="M851" s="102" t="e">
        <f>SUMIFS('COVID 19 FASE I'!N$2:N$624,'COVID 19 FASE I'!D$2:D$624,Planilha4!B851,'COVID 19 FASE I'!G$2:G$624,Planilha4!M$348,'COVID 19 FASE I'!#REF!,Planilha4!M$347)</f>
        <v>#REF!</v>
      </c>
      <c r="N851" s="102" t="e">
        <f>SUMIFS('COVID 19 FASE I'!N$2:N$624,'COVID 19 FASE I'!D$2:D$624,Planilha4!B851,'COVID 19 FASE I'!G$2:G$624,Planilha4!N$348,'COVID 19 FASE I'!#REF!,Planilha4!N$347)</f>
        <v>#REF!</v>
      </c>
      <c r="O851" s="103" t="e">
        <f t="shared" si="17"/>
        <v>#REF!</v>
      </c>
    </row>
    <row r="852" spans="1:15" x14ac:dyDescent="0.25">
      <c r="A852" s="89" t="s">
        <v>2745</v>
      </c>
      <c r="B852" s="90" t="s">
        <v>2746</v>
      </c>
      <c r="C852" s="102" t="e">
        <f>SUMIFS('COVID 19 FASE I'!N$2:N$624,'COVID 19 FASE I'!D$2:D$624,Planilha4!B852,'COVID 19 FASE I'!G$2:G$624,Planilha4!C$348,'COVID 19 FASE I'!#REF!,Planilha4!C$347)</f>
        <v>#REF!</v>
      </c>
      <c r="D852" s="102" t="e">
        <f>SUMIFS('COVID 19 FASE I'!N$2:N$624,'COVID 19 FASE I'!D$2:D$624,Planilha4!B852,'COVID 19 FASE I'!G$2:G$624,Planilha4!D$348,'COVID 19 FASE I'!#REF!,Planilha4!D$347)</f>
        <v>#REF!</v>
      </c>
      <c r="E852" s="102" t="e">
        <f>SUMIFS('COVID 19 FASE I'!N$2:N$624,'COVID 19 FASE I'!D$2:D$624,Planilha4!B852,'COVID 19 FASE I'!G$2:G$624,Planilha4!E$348,'COVID 19 FASE I'!#REF!,Planilha4!E$347)</f>
        <v>#REF!</v>
      </c>
      <c r="F852" s="102" t="e">
        <f>SUMIFS('COVID 19 FASE I'!N$2:N$624,'COVID 19 FASE I'!D$2:D$624,Planilha4!B852,'COVID 19 FASE I'!G$2:G$624,Planilha4!F$348,'COVID 19 FASE I'!#REF!,Planilha4!F$347)</f>
        <v>#REF!</v>
      </c>
      <c r="G852" s="102" t="e">
        <f>SUMIFS('COVID 19 FASE I'!N$2:N$624,'COVID 19 FASE I'!D$2:D$624,Planilha4!B852,'COVID 19 FASE I'!G$2:G$624,Planilha4!G$348,'COVID 19 FASE I'!#REF!,Planilha4!G$347)</f>
        <v>#REF!</v>
      </c>
      <c r="H852" s="102" t="e">
        <f>SUMIFS('COVID 19 FASE I'!N$2:N$624,'COVID 19 FASE I'!D$2:D$624,Planilha4!B852,'COVID 19 FASE I'!G$2:G$624,Planilha4!H$348,'COVID 19 FASE I'!#REF!,Planilha4!H$347)</f>
        <v>#REF!</v>
      </c>
      <c r="I852" s="102" t="e">
        <f>SUMIFS('COVID 19 FASE I'!N$2:N$624,'COVID 19 FASE I'!D$2:D$624,Planilha4!B852,'COVID 19 FASE I'!G$2:G$624,Planilha4!I$348,'COVID 19 FASE I'!#REF!,Planilha4!I$347)</f>
        <v>#REF!</v>
      </c>
      <c r="J852" s="102" t="e">
        <f>SUMIFS('COVID 19 FASE I'!N$2:N$624,'COVID 19 FASE I'!D$2:D$624,Planilha4!B852,'COVID 19 FASE I'!G$2:G$624,Planilha4!J$348,'COVID 19 FASE I'!#REF!,Planilha4!J$347)</f>
        <v>#REF!</v>
      </c>
      <c r="K852" s="102" t="e">
        <f>SUMIFS('COVID 19 FASE I'!N$2:N$624,'COVID 19 FASE I'!D$2:D$624,Planilha4!B852,'COVID 19 FASE I'!G$2:G$624,Planilha4!K$348,'COVID 19 FASE I'!#REF!,Planilha4!K$347)</f>
        <v>#REF!</v>
      </c>
      <c r="L852" s="102" t="e">
        <f>SUMIFS('COVID 19 FASE I'!N$2:N$624,'COVID 19 FASE I'!D$2:D$624,Planilha4!B852,'COVID 19 FASE I'!G$2:G$624,Planilha4!L$348,'COVID 19 FASE I'!#REF!,Planilha4!L$347)</f>
        <v>#REF!</v>
      </c>
      <c r="M852" s="102" t="e">
        <f>SUMIFS('COVID 19 FASE I'!N$2:N$624,'COVID 19 FASE I'!D$2:D$624,Planilha4!B852,'COVID 19 FASE I'!G$2:G$624,Planilha4!M$348,'COVID 19 FASE I'!#REF!,Planilha4!M$347)</f>
        <v>#REF!</v>
      </c>
      <c r="N852" s="102" t="e">
        <f>SUMIFS('COVID 19 FASE I'!N$2:N$624,'COVID 19 FASE I'!D$2:D$624,Planilha4!B852,'COVID 19 FASE I'!G$2:G$624,Planilha4!N$348,'COVID 19 FASE I'!#REF!,Planilha4!N$347)</f>
        <v>#REF!</v>
      </c>
      <c r="O852" s="103" t="e">
        <f t="shared" si="17"/>
        <v>#REF!</v>
      </c>
    </row>
    <row r="853" spans="1:15" x14ac:dyDescent="0.25">
      <c r="A853" s="85" t="s">
        <v>2905</v>
      </c>
      <c r="B853" s="86" t="s">
        <v>2906</v>
      </c>
      <c r="C853" s="102" t="e">
        <f>SUMIFS('COVID 19 FASE I'!N$2:N$624,'COVID 19 FASE I'!D$2:D$624,Planilha4!B853,'COVID 19 FASE I'!G$2:G$624,Planilha4!C$348,'COVID 19 FASE I'!#REF!,Planilha4!C$347)</f>
        <v>#REF!</v>
      </c>
      <c r="D853" s="102" t="e">
        <f>SUMIFS('COVID 19 FASE I'!N$2:N$624,'COVID 19 FASE I'!D$2:D$624,Planilha4!B853,'COVID 19 FASE I'!G$2:G$624,Planilha4!D$348,'COVID 19 FASE I'!#REF!,Planilha4!D$347)</f>
        <v>#REF!</v>
      </c>
      <c r="E853" s="102" t="e">
        <f>SUMIFS('COVID 19 FASE I'!N$2:N$624,'COVID 19 FASE I'!D$2:D$624,Planilha4!B853,'COVID 19 FASE I'!G$2:G$624,Planilha4!E$348,'COVID 19 FASE I'!#REF!,Planilha4!E$347)</f>
        <v>#REF!</v>
      </c>
      <c r="F853" s="102" t="e">
        <f>SUMIFS('COVID 19 FASE I'!N$2:N$624,'COVID 19 FASE I'!D$2:D$624,Planilha4!B853,'COVID 19 FASE I'!G$2:G$624,Planilha4!F$348,'COVID 19 FASE I'!#REF!,Planilha4!F$347)</f>
        <v>#REF!</v>
      </c>
      <c r="G853" s="102" t="e">
        <f>SUMIFS('COVID 19 FASE I'!N$2:N$624,'COVID 19 FASE I'!D$2:D$624,Planilha4!B853,'COVID 19 FASE I'!G$2:G$624,Planilha4!G$348,'COVID 19 FASE I'!#REF!,Planilha4!G$347)</f>
        <v>#REF!</v>
      </c>
      <c r="H853" s="102" t="e">
        <f>SUMIFS('COVID 19 FASE I'!N$2:N$624,'COVID 19 FASE I'!D$2:D$624,Planilha4!B853,'COVID 19 FASE I'!G$2:G$624,Planilha4!H$348,'COVID 19 FASE I'!#REF!,Planilha4!H$347)</f>
        <v>#REF!</v>
      </c>
      <c r="I853" s="102" t="e">
        <f>SUMIFS('COVID 19 FASE I'!N$2:N$624,'COVID 19 FASE I'!D$2:D$624,Planilha4!B853,'COVID 19 FASE I'!G$2:G$624,Planilha4!I$348,'COVID 19 FASE I'!#REF!,Planilha4!I$347)</f>
        <v>#REF!</v>
      </c>
      <c r="J853" s="102" t="e">
        <f>SUMIFS('COVID 19 FASE I'!N$2:N$624,'COVID 19 FASE I'!D$2:D$624,Planilha4!B853,'COVID 19 FASE I'!G$2:G$624,Planilha4!J$348,'COVID 19 FASE I'!#REF!,Planilha4!J$347)</f>
        <v>#REF!</v>
      </c>
      <c r="K853" s="102" t="e">
        <f>SUMIFS('COVID 19 FASE I'!N$2:N$624,'COVID 19 FASE I'!D$2:D$624,Planilha4!B853,'COVID 19 FASE I'!G$2:G$624,Planilha4!K$348,'COVID 19 FASE I'!#REF!,Planilha4!K$347)</f>
        <v>#REF!</v>
      </c>
      <c r="L853" s="102" t="e">
        <f>SUMIFS('COVID 19 FASE I'!N$2:N$624,'COVID 19 FASE I'!D$2:D$624,Planilha4!B853,'COVID 19 FASE I'!G$2:G$624,Planilha4!L$348,'COVID 19 FASE I'!#REF!,Planilha4!L$347)</f>
        <v>#REF!</v>
      </c>
      <c r="M853" s="102" t="e">
        <f>SUMIFS('COVID 19 FASE I'!N$2:N$624,'COVID 19 FASE I'!D$2:D$624,Planilha4!B853,'COVID 19 FASE I'!G$2:G$624,Planilha4!M$348,'COVID 19 FASE I'!#REF!,Planilha4!M$347)</f>
        <v>#REF!</v>
      </c>
      <c r="N853" s="102" t="e">
        <f>SUMIFS('COVID 19 FASE I'!N$2:N$624,'COVID 19 FASE I'!D$2:D$624,Planilha4!B853,'COVID 19 FASE I'!G$2:G$624,Planilha4!N$348,'COVID 19 FASE I'!#REF!,Planilha4!N$347)</f>
        <v>#REF!</v>
      </c>
      <c r="O853" s="103" t="e">
        <f t="shared" si="17"/>
        <v>#REF!</v>
      </c>
    </row>
    <row r="854" spans="1:15" x14ac:dyDescent="0.25">
      <c r="A854" s="89" t="s">
        <v>2243</v>
      </c>
      <c r="B854" s="90" t="s">
        <v>2244</v>
      </c>
      <c r="C854" s="102" t="e">
        <f>SUMIFS('COVID 19 FASE I'!N$2:N$624,'COVID 19 FASE I'!D$2:D$624,Planilha4!B854,'COVID 19 FASE I'!G$2:G$624,Planilha4!C$348,'COVID 19 FASE I'!#REF!,Planilha4!C$347)</f>
        <v>#REF!</v>
      </c>
      <c r="D854" s="102" t="e">
        <f>SUMIFS('COVID 19 FASE I'!N$2:N$624,'COVID 19 FASE I'!D$2:D$624,Planilha4!B854,'COVID 19 FASE I'!G$2:G$624,Planilha4!D$348,'COVID 19 FASE I'!#REF!,Planilha4!D$347)</f>
        <v>#REF!</v>
      </c>
      <c r="E854" s="102" t="e">
        <f>SUMIFS('COVID 19 FASE I'!N$2:N$624,'COVID 19 FASE I'!D$2:D$624,Planilha4!B854,'COVID 19 FASE I'!G$2:G$624,Planilha4!E$348,'COVID 19 FASE I'!#REF!,Planilha4!E$347)</f>
        <v>#REF!</v>
      </c>
      <c r="F854" s="102" t="e">
        <f>SUMIFS('COVID 19 FASE I'!N$2:N$624,'COVID 19 FASE I'!D$2:D$624,Planilha4!B854,'COVID 19 FASE I'!G$2:G$624,Planilha4!F$348,'COVID 19 FASE I'!#REF!,Planilha4!F$347)</f>
        <v>#REF!</v>
      </c>
      <c r="G854" s="102" t="e">
        <f>SUMIFS('COVID 19 FASE I'!N$2:N$624,'COVID 19 FASE I'!D$2:D$624,Planilha4!B854,'COVID 19 FASE I'!G$2:G$624,Planilha4!G$348,'COVID 19 FASE I'!#REF!,Planilha4!G$347)</f>
        <v>#REF!</v>
      </c>
      <c r="H854" s="102" t="e">
        <f>SUMIFS('COVID 19 FASE I'!N$2:N$624,'COVID 19 FASE I'!D$2:D$624,Planilha4!B854,'COVID 19 FASE I'!G$2:G$624,Planilha4!H$348,'COVID 19 FASE I'!#REF!,Planilha4!H$347)</f>
        <v>#REF!</v>
      </c>
      <c r="I854" s="102" t="e">
        <f>SUMIFS('COVID 19 FASE I'!N$2:N$624,'COVID 19 FASE I'!D$2:D$624,Planilha4!B854,'COVID 19 FASE I'!G$2:G$624,Planilha4!I$348,'COVID 19 FASE I'!#REF!,Planilha4!I$347)</f>
        <v>#REF!</v>
      </c>
      <c r="J854" s="102" t="e">
        <f>SUMIFS('COVID 19 FASE I'!N$2:N$624,'COVID 19 FASE I'!D$2:D$624,Planilha4!B854,'COVID 19 FASE I'!G$2:G$624,Planilha4!J$348,'COVID 19 FASE I'!#REF!,Planilha4!J$347)</f>
        <v>#REF!</v>
      </c>
      <c r="K854" s="102" t="e">
        <f>SUMIFS('COVID 19 FASE I'!N$2:N$624,'COVID 19 FASE I'!D$2:D$624,Planilha4!B854,'COVID 19 FASE I'!G$2:G$624,Planilha4!K$348,'COVID 19 FASE I'!#REF!,Planilha4!K$347)</f>
        <v>#REF!</v>
      </c>
      <c r="L854" s="102" t="e">
        <f>SUMIFS('COVID 19 FASE I'!N$2:N$624,'COVID 19 FASE I'!D$2:D$624,Planilha4!B854,'COVID 19 FASE I'!G$2:G$624,Planilha4!L$348,'COVID 19 FASE I'!#REF!,Planilha4!L$347)</f>
        <v>#REF!</v>
      </c>
      <c r="M854" s="102" t="e">
        <f>SUMIFS('COVID 19 FASE I'!N$2:N$624,'COVID 19 FASE I'!D$2:D$624,Planilha4!B854,'COVID 19 FASE I'!G$2:G$624,Planilha4!M$348,'COVID 19 FASE I'!#REF!,Planilha4!M$347)</f>
        <v>#REF!</v>
      </c>
      <c r="N854" s="102" t="e">
        <f>SUMIFS('COVID 19 FASE I'!N$2:N$624,'COVID 19 FASE I'!D$2:D$624,Planilha4!B854,'COVID 19 FASE I'!G$2:G$624,Planilha4!N$348,'COVID 19 FASE I'!#REF!,Planilha4!N$347)</f>
        <v>#REF!</v>
      </c>
      <c r="O854" s="103" t="e">
        <f t="shared" si="17"/>
        <v>#REF!</v>
      </c>
    </row>
    <row r="855" spans="1:15" x14ac:dyDescent="0.25">
      <c r="A855" s="85" t="s">
        <v>3174</v>
      </c>
      <c r="B855" s="86" t="s">
        <v>3175</v>
      </c>
      <c r="C855" s="102" t="e">
        <f>SUMIFS('COVID 19 FASE I'!N$2:N$624,'COVID 19 FASE I'!D$2:D$624,Planilha4!B855,'COVID 19 FASE I'!G$2:G$624,Planilha4!C$348,'COVID 19 FASE I'!#REF!,Planilha4!C$347)</f>
        <v>#REF!</v>
      </c>
      <c r="D855" s="102" t="e">
        <f>SUMIFS('COVID 19 FASE I'!N$2:N$624,'COVID 19 FASE I'!D$2:D$624,Planilha4!B855,'COVID 19 FASE I'!G$2:G$624,Planilha4!D$348,'COVID 19 FASE I'!#REF!,Planilha4!D$347)</f>
        <v>#REF!</v>
      </c>
      <c r="E855" s="102" t="e">
        <f>SUMIFS('COVID 19 FASE I'!N$2:N$624,'COVID 19 FASE I'!D$2:D$624,Planilha4!B855,'COVID 19 FASE I'!G$2:G$624,Planilha4!E$348,'COVID 19 FASE I'!#REF!,Planilha4!E$347)</f>
        <v>#REF!</v>
      </c>
      <c r="F855" s="102" t="e">
        <f>SUMIFS('COVID 19 FASE I'!N$2:N$624,'COVID 19 FASE I'!D$2:D$624,Planilha4!B855,'COVID 19 FASE I'!G$2:G$624,Planilha4!F$348,'COVID 19 FASE I'!#REF!,Planilha4!F$347)</f>
        <v>#REF!</v>
      </c>
      <c r="G855" s="102" t="e">
        <f>SUMIFS('COVID 19 FASE I'!N$2:N$624,'COVID 19 FASE I'!D$2:D$624,Planilha4!B855,'COVID 19 FASE I'!G$2:G$624,Planilha4!G$348,'COVID 19 FASE I'!#REF!,Planilha4!G$347)</f>
        <v>#REF!</v>
      </c>
      <c r="H855" s="102" t="e">
        <f>SUMIFS('COVID 19 FASE I'!N$2:N$624,'COVID 19 FASE I'!D$2:D$624,Planilha4!B855,'COVID 19 FASE I'!G$2:G$624,Planilha4!H$348,'COVID 19 FASE I'!#REF!,Planilha4!H$347)</f>
        <v>#REF!</v>
      </c>
      <c r="I855" s="102" t="e">
        <f>SUMIFS('COVID 19 FASE I'!N$2:N$624,'COVID 19 FASE I'!D$2:D$624,Planilha4!B855,'COVID 19 FASE I'!G$2:G$624,Planilha4!I$348,'COVID 19 FASE I'!#REF!,Planilha4!I$347)</f>
        <v>#REF!</v>
      </c>
      <c r="J855" s="102" t="e">
        <f>SUMIFS('COVID 19 FASE I'!N$2:N$624,'COVID 19 FASE I'!D$2:D$624,Planilha4!B855,'COVID 19 FASE I'!G$2:G$624,Planilha4!J$348,'COVID 19 FASE I'!#REF!,Planilha4!J$347)</f>
        <v>#REF!</v>
      </c>
      <c r="K855" s="102" t="e">
        <f>SUMIFS('COVID 19 FASE I'!N$2:N$624,'COVID 19 FASE I'!D$2:D$624,Planilha4!B855,'COVID 19 FASE I'!G$2:G$624,Planilha4!K$348,'COVID 19 FASE I'!#REF!,Planilha4!K$347)</f>
        <v>#REF!</v>
      </c>
      <c r="L855" s="102" t="e">
        <f>SUMIFS('COVID 19 FASE I'!N$2:N$624,'COVID 19 FASE I'!D$2:D$624,Planilha4!B855,'COVID 19 FASE I'!G$2:G$624,Planilha4!L$348,'COVID 19 FASE I'!#REF!,Planilha4!L$347)</f>
        <v>#REF!</v>
      </c>
      <c r="M855" s="102" t="e">
        <f>SUMIFS('COVID 19 FASE I'!N$2:N$624,'COVID 19 FASE I'!D$2:D$624,Planilha4!B855,'COVID 19 FASE I'!G$2:G$624,Planilha4!M$348,'COVID 19 FASE I'!#REF!,Planilha4!M$347)</f>
        <v>#REF!</v>
      </c>
      <c r="N855" s="102" t="e">
        <f>SUMIFS('COVID 19 FASE I'!N$2:N$624,'COVID 19 FASE I'!D$2:D$624,Planilha4!B855,'COVID 19 FASE I'!G$2:G$624,Planilha4!N$348,'COVID 19 FASE I'!#REF!,Planilha4!N$347)</f>
        <v>#REF!</v>
      </c>
      <c r="O855" s="103" t="e">
        <f t="shared" si="17"/>
        <v>#REF!</v>
      </c>
    </row>
    <row r="856" spans="1:15" x14ac:dyDescent="0.25">
      <c r="A856" s="89" t="s">
        <v>2277</v>
      </c>
      <c r="B856" s="90" t="s">
        <v>2278</v>
      </c>
      <c r="C856" s="102" t="e">
        <f>SUMIFS('COVID 19 FASE I'!N$2:N$624,'COVID 19 FASE I'!D$2:D$624,Planilha4!B856,'COVID 19 FASE I'!G$2:G$624,Planilha4!C$348,'COVID 19 FASE I'!#REF!,Planilha4!C$347)</f>
        <v>#REF!</v>
      </c>
      <c r="D856" s="102" t="e">
        <f>SUMIFS('COVID 19 FASE I'!N$2:N$624,'COVID 19 FASE I'!D$2:D$624,Planilha4!B856,'COVID 19 FASE I'!G$2:G$624,Planilha4!D$348,'COVID 19 FASE I'!#REF!,Planilha4!D$347)</f>
        <v>#REF!</v>
      </c>
      <c r="E856" s="102" t="e">
        <f>SUMIFS('COVID 19 FASE I'!N$2:N$624,'COVID 19 FASE I'!D$2:D$624,Planilha4!B856,'COVID 19 FASE I'!G$2:G$624,Planilha4!E$348,'COVID 19 FASE I'!#REF!,Planilha4!E$347)</f>
        <v>#REF!</v>
      </c>
      <c r="F856" s="102" t="e">
        <f>SUMIFS('COVID 19 FASE I'!N$2:N$624,'COVID 19 FASE I'!D$2:D$624,Planilha4!B856,'COVID 19 FASE I'!G$2:G$624,Planilha4!F$348,'COVID 19 FASE I'!#REF!,Planilha4!F$347)</f>
        <v>#REF!</v>
      </c>
      <c r="G856" s="102" t="e">
        <f>SUMIFS('COVID 19 FASE I'!N$2:N$624,'COVID 19 FASE I'!D$2:D$624,Planilha4!B856,'COVID 19 FASE I'!G$2:G$624,Planilha4!G$348,'COVID 19 FASE I'!#REF!,Planilha4!G$347)</f>
        <v>#REF!</v>
      </c>
      <c r="H856" s="102" t="e">
        <f>SUMIFS('COVID 19 FASE I'!N$2:N$624,'COVID 19 FASE I'!D$2:D$624,Planilha4!B856,'COVID 19 FASE I'!G$2:G$624,Planilha4!H$348,'COVID 19 FASE I'!#REF!,Planilha4!H$347)</f>
        <v>#REF!</v>
      </c>
      <c r="I856" s="102" t="e">
        <f>SUMIFS('COVID 19 FASE I'!N$2:N$624,'COVID 19 FASE I'!D$2:D$624,Planilha4!B856,'COVID 19 FASE I'!G$2:G$624,Planilha4!I$348,'COVID 19 FASE I'!#REF!,Planilha4!I$347)</f>
        <v>#REF!</v>
      </c>
      <c r="J856" s="102" t="e">
        <f>SUMIFS('COVID 19 FASE I'!N$2:N$624,'COVID 19 FASE I'!D$2:D$624,Planilha4!B856,'COVID 19 FASE I'!G$2:G$624,Planilha4!J$348,'COVID 19 FASE I'!#REF!,Planilha4!J$347)</f>
        <v>#REF!</v>
      </c>
      <c r="K856" s="102" t="e">
        <f>SUMIFS('COVID 19 FASE I'!N$2:N$624,'COVID 19 FASE I'!D$2:D$624,Planilha4!B856,'COVID 19 FASE I'!G$2:G$624,Planilha4!K$348,'COVID 19 FASE I'!#REF!,Planilha4!K$347)</f>
        <v>#REF!</v>
      </c>
      <c r="L856" s="102" t="e">
        <f>SUMIFS('COVID 19 FASE I'!N$2:N$624,'COVID 19 FASE I'!D$2:D$624,Planilha4!B856,'COVID 19 FASE I'!G$2:G$624,Planilha4!L$348,'COVID 19 FASE I'!#REF!,Planilha4!L$347)</f>
        <v>#REF!</v>
      </c>
      <c r="M856" s="102" t="e">
        <f>SUMIFS('COVID 19 FASE I'!N$2:N$624,'COVID 19 FASE I'!D$2:D$624,Planilha4!B856,'COVID 19 FASE I'!G$2:G$624,Planilha4!M$348,'COVID 19 FASE I'!#REF!,Planilha4!M$347)</f>
        <v>#REF!</v>
      </c>
      <c r="N856" s="102" t="e">
        <f>SUMIFS('COVID 19 FASE I'!N$2:N$624,'COVID 19 FASE I'!D$2:D$624,Planilha4!B856,'COVID 19 FASE I'!G$2:G$624,Planilha4!N$348,'COVID 19 FASE I'!#REF!,Planilha4!N$347)</f>
        <v>#REF!</v>
      </c>
      <c r="O856" s="103" t="e">
        <f t="shared" si="17"/>
        <v>#REF!</v>
      </c>
    </row>
    <row r="857" spans="1:15" x14ac:dyDescent="0.25">
      <c r="A857" s="89" t="s">
        <v>2312</v>
      </c>
      <c r="B857" s="90" t="s">
        <v>2313</v>
      </c>
      <c r="C857" s="102" t="e">
        <f>SUMIFS('COVID 19 FASE I'!N$2:N$624,'COVID 19 FASE I'!D$2:D$624,Planilha4!B857,'COVID 19 FASE I'!G$2:G$624,Planilha4!C$348,'COVID 19 FASE I'!#REF!,Planilha4!C$347)</f>
        <v>#REF!</v>
      </c>
      <c r="D857" s="102" t="e">
        <f>SUMIFS('COVID 19 FASE I'!N$2:N$624,'COVID 19 FASE I'!D$2:D$624,Planilha4!B857,'COVID 19 FASE I'!G$2:G$624,Planilha4!D$348,'COVID 19 FASE I'!#REF!,Planilha4!D$347)</f>
        <v>#REF!</v>
      </c>
      <c r="E857" s="102" t="e">
        <f>SUMIFS('COVID 19 FASE I'!N$2:N$624,'COVID 19 FASE I'!D$2:D$624,Planilha4!B857,'COVID 19 FASE I'!G$2:G$624,Planilha4!E$348,'COVID 19 FASE I'!#REF!,Planilha4!E$347)</f>
        <v>#REF!</v>
      </c>
      <c r="F857" s="102" t="e">
        <f>SUMIFS('COVID 19 FASE I'!N$2:N$624,'COVID 19 FASE I'!D$2:D$624,Planilha4!B857,'COVID 19 FASE I'!G$2:G$624,Planilha4!F$348,'COVID 19 FASE I'!#REF!,Planilha4!F$347)</f>
        <v>#REF!</v>
      </c>
      <c r="G857" s="102" t="e">
        <f>SUMIFS('COVID 19 FASE I'!N$2:N$624,'COVID 19 FASE I'!D$2:D$624,Planilha4!B857,'COVID 19 FASE I'!G$2:G$624,Planilha4!G$348,'COVID 19 FASE I'!#REF!,Planilha4!G$347)</f>
        <v>#REF!</v>
      </c>
      <c r="H857" s="102" t="e">
        <f>SUMIFS('COVID 19 FASE I'!N$2:N$624,'COVID 19 FASE I'!D$2:D$624,Planilha4!B857,'COVID 19 FASE I'!G$2:G$624,Planilha4!H$348,'COVID 19 FASE I'!#REF!,Planilha4!H$347)</f>
        <v>#REF!</v>
      </c>
      <c r="I857" s="102" t="e">
        <f>SUMIFS('COVID 19 FASE I'!N$2:N$624,'COVID 19 FASE I'!D$2:D$624,Planilha4!B857,'COVID 19 FASE I'!G$2:G$624,Planilha4!I$348,'COVID 19 FASE I'!#REF!,Planilha4!I$347)</f>
        <v>#REF!</v>
      </c>
      <c r="J857" s="102" t="e">
        <f>SUMIFS('COVID 19 FASE I'!N$2:N$624,'COVID 19 FASE I'!D$2:D$624,Planilha4!B857,'COVID 19 FASE I'!G$2:G$624,Planilha4!J$348,'COVID 19 FASE I'!#REF!,Planilha4!J$347)</f>
        <v>#REF!</v>
      </c>
      <c r="K857" s="102" t="e">
        <f>SUMIFS('COVID 19 FASE I'!N$2:N$624,'COVID 19 FASE I'!D$2:D$624,Planilha4!B857,'COVID 19 FASE I'!G$2:G$624,Planilha4!K$348,'COVID 19 FASE I'!#REF!,Planilha4!K$347)</f>
        <v>#REF!</v>
      </c>
      <c r="L857" s="102" t="e">
        <f>SUMIFS('COVID 19 FASE I'!N$2:N$624,'COVID 19 FASE I'!D$2:D$624,Planilha4!B857,'COVID 19 FASE I'!G$2:G$624,Planilha4!L$348,'COVID 19 FASE I'!#REF!,Planilha4!L$347)</f>
        <v>#REF!</v>
      </c>
      <c r="M857" s="102" t="e">
        <f>SUMIFS('COVID 19 FASE I'!N$2:N$624,'COVID 19 FASE I'!D$2:D$624,Planilha4!B857,'COVID 19 FASE I'!G$2:G$624,Planilha4!M$348,'COVID 19 FASE I'!#REF!,Planilha4!M$347)</f>
        <v>#REF!</v>
      </c>
      <c r="N857" s="102" t="e">
        <f>SUMIFS('COVID 19 FASE I'!N$2:N$624,'COVID 19 FASE I'!D$2:D$624,Planilha4!B857,'COVID 19 FASE I'!G$2:G$624,Planilha4!N$348,'COVID 19 FASE I'!#REF!,Planilha4!N$347)</f>
        <v>#REF!</v>
      </c>
      <c r="O857" s="103" t="e">
        <f t="shared" si="17"/>
        <v>#REF!</v>
      </c>
    </row>
    <row r="858" spans="1:15" x14ac:dyDescent="0.25">
      <c r="A858" s="85" t="s">
        <v>2984</v>
      </c>
      <c r="B858" s="86" t="s">
        <v>2985</v>
      </c>
      <c r="C858" s="102" t="e">
        <f>SUMIFS('COVID 19 FASE I'!N$2:N$624,'COVID 19 FASE I'!D$2:D$624,Planilha4!B858,'COVID 19 FASE I'!G$2:G$624,Planilha4!C$348,'COVID 19 FASE I'!#REF!,Planilha4!C$347)</f>
        <v>#REF!</v>
      </c>
      <c r="D858" s="102" t="e">
        <f>SUMIFS('COVID 19 FASE I'!N$2:N$624,'COVID 19 FASE I'!D$2:D$624,Planilha4!B858,'COVID 19 FASE I'!G$2:G$624,Planilha4!D$348,'COVID 19 FASE I'!#REF!,Planilha4!D$347)</f>
        <v>#REF!</v>
      </c>
      <c r="E858" s="102" t="e">
        <f>SUMIFS('COVID 19 FASE I'!N$2:N$624,'COVID 19 FASE I'!D$2:D$624,Planilha4!B858,'COVID 19 FASE I'!G$2:G$624,Planilha4!E$348,'COVID 19 FASE I'!#REF!,Planilha4!E$347)</f>
        <v>#REF!</v>
      </c>
      <c r="F858" s="102" t="e">
        <f>SUMIFS('COVID 19 FASE I'!N$2:N$624,'COVID 19 FASE I'!D$2:D$624,Planilha4!B858,'COVID 19 FASE I'!G$2:G$624,Planilha4!F$348,'COVID 19 FASE I'!#REF!,Planilha4!F$347)</f>
        <v>#REF!</v>
      </c>
      <c r="G858" s="102" t="e">
        <f>SUMIFS('COVID 19 FASE I'!N$2:N$624,'COVID 19 FASE I'!D$2:D$624,Planilha4!B858,'COVID 19 FASE I'!G$2:G$624,Planilha4!G$348,'COVID 19 FASE I'!#REF!,Planilha4!G$347)</f>
        <v>#REF!</v>
      </c>
      <c r="H858" s="102" t="e">
        <f>SUMIFS('COVID 19 FASE I'!N$2:N$624,'COVID 19 FASE I'!D$2:D$624,Planilha4!B858,'COVID 19 FASE I'!G$2:G$624,Planilha4!H$348,'COVID 19 FASE I'!#REF!,Planilha4!H$347)</f>
        <v>#REF!</v>
      </c>
      <c r="I858" s="102" t="e">
        <f>SUMIFS('COVID 19 FASE I'!N$2:N$624,'COVID 19 FASE I'!D$2:D$624,Planilha4!B858,'COVID 19 FASE I'!G$2:G$624,Planilha4!I$348,'COVID 19 FASE I'!#REF!,Planilha4!I$347)</f>
        <v>#REF!</v>
      </c>
      <c r="J858" s="102" t="e">
        <f>SUMIFS('COVID 19 FASE I'!N$2:N$624,'COVID 19 FASE I'!D$2:D$624,Planilha4!B858,'COVID 19 FASE I'!G$2:G$624,Planilha4!J$348,'COVID 19 FASE I'!#REF!,Planilha4!J$347)</f>
        <v>#REF!</v>
      </c>
      <c r="K858" s="102" t="e">
        <f>SUMIFS('COVID 19 FASE I'!N$2:N$624,'COVID 19 FASE I'!D$2:D$624,Planilha4!B858,'COVID 19 FASE I'!G$2:G$624,Planilha4!K$348,'COVID 19 FASE I'!#REF!,Planilha4!K$347)</f>
        <v>#REF!</v>
      </c>
      <c r="L858" s="102" t="e">
        <f>SUMIFS('COVID 19 FASE I'!N$2:N$624,'COVID 19 FASE I'!D$2:D$624,Planilha4!B858,'COVID 19 FASE I'!G$2:G$624,Planilha4!L$348,'COVID 19 FASE I'!#REF!,Planilha4!L$347)</f>
        <v>#REF!</v>
      </c>
      <c r="M858" s="102" t="e">
        <f>SUMIFS('COVID 19 FASE I'!N$2:N$624,'COVID 19 FASE I'!D$2:D$624,Planilha4!B858,'COVID 19 FASE I'!G$2:G$624,Planilha4!M$348,'COVID 19 FASE I'!#REF!,Planilha4!M$347)</f>
        <v>#REF!</v>
      </c>
      <c r="N858" s="102" t="e">
        <f>SUMIFS('COVID 19 FASE I'!N$2:N$624,'COVID 19 FASE I'!D$2:D$624,Planilha4!B858,'COVID 19 FASE I'!G$2:G$624,Planilha4!N$348,'COVID 19 FASE I'!#REF!,Planilha4!N$347)</f>
        <v>#REF!</v>
      </c>
      <c r="O858" s="103" t="e">
        <f t="shared" si="17"/>
        <v>#REF!</v>
      </c>
    </row>
    <row r="859" spans="1:15" x14ac:dyDescent="0.25">
      <c r="A859" s="89" t="s">
        <v>2273</v>
      </c>
      <c r="B859" s="90" t="s">
        <v>2274</v>
      </c>
      <c r="C859" s="102" t="e">
        <f>SUMIFS('COVID 19 FASE I'!N$2:N$624,'COVID 19 FASE I'!D$2:D$624,Planilha4!B859,'COVID 19 FASE I'!G$2:G$624,Planilha4!C$348,'COVID 19 FASE I'!#REF!,Planilha4!C$347)</f>
        <v>#REF!</v>
      </c>
      <c r="D859" s="102" t="e">
        <f>SUMIFS('COVID 19 FASE I'!N$2:N$624,'COVID 19 FASE I'!D$2:D$624,Planilha4!B859,'COVID 19 FASE I'!G$2:G$624,Planilha4!D$348,'COVID 19 FASE I'!#REF!,Planilha4!D$347)</f>
        <v>#REF!</v>
      </c>
      <c r="E859" s="102" t="e">
        <f>SUMIFS('COVID 19 FASE I'!N$2:N$624,'COVID 19 FASE I'!D$2:D$624,Planilha4!B859,'COVID 19 FASE I'!G$2:G$624,Planilha4!E$348,'COVID 19 FASE I'!#REF!,Planilha4!E$347)</f>
        <v>#REF!</v>
      </c>
      <c r="F859" s="102" t="e">
        <f>SUMIFS('COVID 19 FASE I'!N$2:N$624,'COVID 19 FASE I'!D$2:D$624,Planilha4!B859,'COVID 19 FASE I'!G$2:G$624,Planilha4!F$348,'COVID 19 FASE I'!#REF!,Planilha4!F$347)</f>
        <v>#REF!</v>
      </c>
      <c r="G859" s="102" t="e">
        <f>SUMIFS('COVID 19 FASE I'!N$2:N$624,'COVID 19 FASE I'!D$2:D$624,Planilha4!B859,'COVID 19 FASE I'!G$2:G$624,Planilha4!G$348,'COVID 19 FASE I'!#REF!,Planilha4!G$347)</f>
        <v>#REF!</v>
      </c>
      <c r="H859" s="102" t="e">
        <f>SUMIFS('COVID 19 FASE I'!N$2:N$624,'COVID 19 FASE I'!D$2:D$624,Planilha4!B859,'COVID 19 FASE I'!G$2:G$624,Planilha4!H$348,'COVID 19 FASE I'!#REF!,Planilha4!H$347)</f>
        <v>#REF!</v>
      </c>
      <c r="I859" s="102" t="e">
        <f>SUMIFS('COVID 19 FASE I'!N$2:N$624,'COVID 19 FASE I'!D$2:D$624,Planilha4!B859,'COVID 19 FASE I'!G$2:G$624,Planilha4!I$348,'COVID 19 FASE I'!#REF!,Planilha4!I$347)</f>
        <v>#REF!</v>
      </c>
      <c r="J859" s="102" t="e">
        <f>SUMIFS('COVID 19 FASE I'!N$2:N$624,'COVID 19 FASE I'!D$2:D$624,Planilha4!B859,'COVID 19 FASE I'!G$2:G$624,Planilha4!J$348,'COVID 19 FASE I'!#REF!,Planilha4!J$347)</f>
        <v>#REF!</v>
      </c>
      <c r="K859" s="102" t="e">
        <f>SUMIFS('COVID 19 FASE I'!N$2:N$624,'COVID 19 FASE I'!D$2:D$624,Planilha4!B859,'COVID 19 FASE I'!G$2:G$624,Planilha4!K$348,'COVID 19 FASE I'!#REF!,Planilha4!K$347)</f>
        <v>#REF!</v>
      </c>
      <c r="L859" s="102" t="e">
        <f>SUMIFS('COVID 19 FASE I'!N$2:N$624,'COVID 19 FASE I'!D$2:D$624,Planilha4!B859,'COVID 19 FASE I'!G$2:G$624,Planilha4!L$348,'COVID 19 FASE I'!#REF!,Planilha4!L$347)</f>
        <v>#REF!</v>
      </c>
      <c r="M859" s="102" t="e">
        <f>SUMIFS('COVID 19 FASE I'!N$2:N$624,'COVID 19 FASE I'!D$2:D$624,Planilha4!B859,'COVID 19 FASE I'!G$2:G$624,Planilha4!M$348,'COVID 19 FASE I'!#REF!,Planilha4!M$347)</f>
        <v>#REF!</v>
      </c>
      <c r="N859" s="102" t="e">
        <f>SUMIFS('COVID 19 FASE I'!N$2:N$624,'COVID 19 FASE I'!D$2:D$624,Planilha4!B859,'COVID 19 FASE I'!G$2:G$624,Planilha4!N$348,'COVID 19 FASE I'!#REF!,Planilha4!N$347)</f>
        <v>#REF!</v>
      </c>
      <c r="O859" s="103" t="e">
        <f t="shared" si="17"/>
        <v>#REF!</v>
      </c>
    </row>
    <row r="860" spans="1:15" x14ac:dyDescent="0.25">
      <c r="A860" s="87" t="s">
        <v>710</v>
      </c>
      <c r="B860" s="88" t="s">
        <v>933</v>
      </c>
      <c r="C860" s="102" t="e">
        <f>SUMIFS('COVID 19 FASE I'!N$2:N$624,'COVID 19 FASE I'!D$2:D$624,Planilha4!B860,'COVID 19 FASE I'!G$2:G$624,Planilha4!C$348,'COVID 19 FASE I'!#REF!,Planilha4!C$347)</f>
        <v>#REF!</v>
      </c>
      <c r="D860" s="102" t="e">
        <f>SUMIFS('COVID 19 FASE I'!N$2:N$624,'COVID 19 FASE I'!D$2:D$624,Planilha4!B860,'COVID 19 FASE I'!G$2:G$624,Planilha4!D$348,'COVID 19 FASE I'!#REF!,Planilha4!D$347)</f>
        <v>#REF!</v>
      </c>
      <c r="E860" s="102" t="e">
        <f>SUMIFS('COVID 19 FASE I'!N$2:N$624,'COVID 19 FASE I'!D$2:D$624,Planilha4!B860,'COVID 19 FASE I'!G$2:G$624,Planilha4!E$348,'COVID 19 FASE I'!#REF!,Planilha4!E$347)</f>
        <v>#REF!</v>
      </c>
      <c r="F860" s="102" t="e">
        <f>SUMIFS('COVID 19 FASE I'!N$2:N$624,'COVID 19 FASE I'!D$2:D$624,Planilha4!B860,'COVID 19 FASE I'!G$2:G$624,Planilha4!F$348,'COVID 19 FASE I'!#REF!,Planilha4!F$347)</f>
        <v>#REF!</v>
      </c>
      <c r="G860" s="102" t="e">
        <f>SUMIFS('COVID 19 FASE I'!N$2:N$624,'COVID 19 FASE I'!D$2:D$624,Planilha4!B860,'COVID 19 FASE I'!G$2:G$624,Planilha4!G$348,'COVID 19 FASE I'!#REF!,Planilha4!G$347)</f>
        <v>#REF!</v>
      </c>
      <c r="H860" s="102" t="e">
        <f>SUMIFS('COVID 19 FASE I'!N$2:N$624,'COVID 19 FASE I'!D$2:D$624,Planilha4!B860,'COVID 19 FASE I'!G$2:G$624,Planilha4!H$348,'COVID 19 FASE I'!#REF!,Planilha4!H$347)</f>
        <v>#REF!</v>
      </c>
      <c r="I860" s="102" t="e">
        <f>SUMIFS('COVID 19 FASE I'!N$2:N$624,'COVID 19 FASE I'!D$2:D$624,Planilha4!B860,'COVID 19 FASE I'!G$2:G$624,Planilha4!I$348,'COVID 19 FASE I'!#REF!,Planilha4!I$347)</f>
        <v>#REF!</v>
      </c>
      <c r="J860" s="102" t="e">
        <f>SUMIFS('COVID 19 FASE I'!N$2:N$624,'COVID 19 FASE I'!D$2:D$624,Planilha4!B860,'COVID 19 FASE I'!G$2:G$624,Planilha4!J$348,'COVID 19 FASE I'!#REF!,Planilha4!J$347)</f>
        <v>#REF!</v>
      </c>
      <c r="K860" s="102" t="e">
        <f>SUMIFS('COVID 19 FASE I'!N$2:N$624,'COVID 19 FASE I'!D$2:D$624,Planilha4!B860,'COVID 19 FASE I'!G$2:G$624,Planilha4!K$348,'COVID 19 FASE I'!#REF!,Planilha4!K$347)</f>
        <v>#REF!</v>
      </c>
      <c r="L860" s="102" t="e">
        <f>SUMIFS('COVID 19 FASE I'!N$2:N$624,'COVID 19 FASE I'!D$2:D$624,Planilha4!B860,'COVID 19 FASE I'!G$2:G$624,Planilha4!L$348,'COVID 19 FASE I'!#REF!,Planilha4!L$347)</f>
        <v>#REF!</v>
      </c>
      <c r="M860" s="102" t="e">
        <f>SUMIFS('COVID 19 FASE I'!N$2:N$624,'COVID 19 FASE I'!D$2:D$624,Planilha4!B860,'COVID 19 FASE I'!G$2:G$624,Planilha4!M$348,'COVID 19 FASE I'!#REF!,Planilha4!M$347)</f>
        <v>#REF!</v>
      </c>
      <c r="N860" s="102" t="e">
        <f>SUMIFS('COVID 19 FASE I'!N$2:N$624,'COVID 19 FASE I'!D$2:D$624,Planilha4!B860,'COVID 19 FASE I'!G$2:G$624,Planilha4!N$348,'COVID 19 FASE I'!#REF!,Planilha4!N$347)</f>
        <v>#REF!</v>
      </c>
      <c r="O860" s="103" t="e">
        <f t="shared" si="17"/>
        <v>#REF!</v>
      </c>
    </row>
    <row r="861" spans="1:15" x14ac:dyDescent="0.25">
      <c r="A861" s="87" t="s">
        <v>614</v>
      </c>
      <c r="B861" s="88" t="s">
        <v>806</v>
      </c>
      <c r="C861" s="102" t="e">
        <f>SUMIFS('COVID 19 FASE I'!N$2:N$624,'COVID 19 FASE I'!D$2:D$624,Planilha4!B861,'COVID 19 FASE I'!G$2:G$624,Planilha4!C$348,'COVID 19 FASE I'!#REF!,Planilha4!C$347)</f>
        <v>#REF!</v>
      </c>
      <c r="D861" s="102" t="e">
        <f>SUMIFS('COVID 19 FASE I'!N$2:N$624,'COVID 19 FASE I'!D$2:D$624,Planilha4!B861,'COVID 19 FASE I'!G$2:G$624,Planilha4!D$348,'COVID 19 FASE I'!#REF!,Planilha4!D$347)</f>
        <v>#REF!</v>
      </c>
      <c r="E861" s="102" t="e">
        <f>SUMIFS('COVID 19 FASE I'!N$2:N$624,'COVID 19 FASE I'!D$2:D$624,Planilha4!B861,'COVID 19 FASE I'!G$2:G$624,Planilha4!E$348,'COVID 19 FASE I'!#REF!,Planilha4!E$347)</f>
        <v>#REF!</v>
      </c>
      <c r="F861" s="102" t="e">
        <f>SUMIFS('COVID 19 FASE I'!N$2:N$624,'COVID 19 FASE I'!D$2:D$624,Planilha4!B861,'COVID 19 FASE I'!G$2:G$624,Planilha4!F$348,'COVID 19 FASE I'!#REF!,Planilha4!F$347)</f>
        <v>#REF!</v>
      </c>
      <c r="G861" s="102" t="e">
        <f>SUMIFS('COVID 19 FASE I'!N$2:N$624,'COVID 19 FASE I'!D$2:D$624,Planilha4!B861,'COVID 19 FASE I'!G$2:G$624,Planilha4!G$348,'COVID 19 FASE I'!#REF!,Planilha4!G$347)</f>
        <v>#REF!</v>
      </c>
      <c r="H861" s="102" t="e">
        <f>SUMIFS('COVID 19 FASE I'!N$2:N$624,'COVID 19 FASE I'!D$2:D$624,Planilha4!B861,'COVID 19 FASE I'!G$2:G$624,Planilha4!H$348,'COVID 19 FASE I'!#REF!,Planilha4!H$347)</f>
        <v>#REF!</v>
      </c>
      <c r="I861" s="102" t="e">
        <f>SUMIFS('COVID 19 FASE I'!N$2:N$624,'COVID 19 FASE I'!D$2:D$624,Planilha4!B861,'COVID 19 FASE I'!G$2:G$624,Planilha4!I$348,'COVID 19 FASE I'!#REF!,Planilha4!I$347)</f>
        <v>#REF!</v>
      </c>
      <c r="J861" s="102" t="e">
        <f>SUMIFS('COVID 19 FASE I'!N$2:N$624,'COVID 19 FASE I'!D$2:D$624,Planilha4!B861,'COVID 19 FASE I'!G$2:G$624,Planilha4!J$348,'COVID 19 FASE I'!#REF!,Planilha4!J$347)</f>
        <v>#REF!</v>
      </c>
      <c r="K861" s="102" t="e">
        <f>SUMIFS('COVID 19 FASE I'!N$2:N$624,'COVID 19 FASE I'!D$2:D$624,Planilha4!B861,'COVID 19 FASE I'!G$2:G$624,Planilha4!K$348,'COVID 19 FASE I'!#REF!,Planilha4!K$347)</f>
        <v>#REF!</v>
      </c>
      <c r="L861" s="102" t="e">
        <f>SUMIFS('COVID 19 FASE I'!N$2:N$624,'COVID 19 FASE I'!D$2:D$624,Planilha4!B861,'COVID 19 FASE I'!G$2:G$624,Planilha4!L$348,'COVID 19 FASE I'!#REF!,Planilha4!L$347)</f>
        <v>#REF!</v>
      </c>
      <c r="M861" s="102" t="e">
        <f>SUMIFS('COVID 19 FASE I'!N$2:N$624,'COVID 19 FASE I'!D$2:D$624,Planilha4!B861,'COVID 19 FASE I'!G$2:G$624,Planilha4!M$348,'COVID 19 FASE I'!#REF!,Planilha4!M$347)</f>
        <v>#REF!</v>
      </c>
      <c r="N861" s="102" t="e">
        <f>SUMIFS('COVID 19 FASE I'!N$2:N$624,'COVID 19 FASE I'!D$2:D$624,Planilha4!B861,'COVID 19 FASE I'!G$2:G$624,Planilha4!N$348,'COVID 19 FASE I'!#REF!,Planilha4!N$347)</f>
        <v>#REF!</v>
      </c>
      <c r="O861" s="103" t="e">
        <f t="shared" si="17"/>
        <v>#REF!</v>
      </c>
    </row>
    <row r="862" spans="1:15" x14ac:dyDescent="0.25">
      <c r="A862" s="85" t="s">
        <v>3118</v>
      </c>
      <c r="B862" s="86" t="s">
        <v>3119</v>
      </c>
      <c r="C862" s="102" t="e">
        <f>SUMIFS('COVID 19 FASE I'!N$2:N$624,'COVID 19 FASE I'!D$2:D$624,Planilha4!B862,'COVID 19 FASE I'!G$2:G$624,Planilha4!C$348,'COVID 19 FASE I'!#REF!,Planilha4!C$347)</f>
        <v>#REF!</v>
      </c>
      <c r="D862" s="102" t="e">
        <f>SUMIFS('COVID 19 FASE I'!N$2:N$624,'COVID 19 FASE I'!D$2:D$624,Planilha4!B862,'COVID 19 FASE I'!G$2:G$624,Planilha4!D$348,'COVID 19 FASE I'!#REF!,Planilha4!D$347)</f>
        <v>#REF!</v>
      </c>
      <c r="E862" s="102" t="e">
        <f>SUMIFS('COVID 19 FASE I'!N$2:N$624,'COVID 19 FASE I'!D$2:D$624,Planilha4!B862,'COVID 19 FASE I'!G$2:G$624,Planilha4!E$348,'COVID 19 FASE I'!#REF!,Planilha4!E$347)</f>
        <v>#REF!</v>
      </c>
      <c r="F862" s="102" t="e">
        <f>SUMIFS('COVID 19 FASE I'!N$2:N$624,'COVID 19 FASE I'!D$2:D$624,Planilha4!B862,'COVID 19 FASE I'!G$2:G$624,Planilha4!F$348,'COVID 19 FASE I'!#REF!,Planilha4!F$347)</f>
        <v>#REF!</v>
      </c>
      <c r="G862" s="102" t="e">
        <f>SUMIFS('COVID 19 FASE I'!N$2:N$624,'COVID 19 FASE I'!D$2:D$624,Planilha4!B862,'COVID 19 FASE I'!G$2:G$624,Planilha4!G$348,'COVID 19 FASE I'!#REF!,Planilha4!G$347)</f>
        <v>#REF!</v>
      </c>
      <c r="H862" s="102" t="e">
        <f>SUMIFS('COVID 19 FASE I'!N$2:N$624,'COVID 19 FASE I'!D$2:D$624,Planilha4!B862,'COVID 19 FASE I'!G$2:G$624,Planilha4!H$348,'COVID 19 FASE I'!#REF!,Planilha4!H$347)</f>
        <v>#REF!</v>
      </c>
      <c r="I862" s="102" t="e">
        <f>SUMIFS('COVID 19 FASE I'!N$2:N$624,'COVID 19 FASE I'!D$2:D$624,Planilha4!B862,'COVID 19 FASE I'!G$2:G$624,Planilha4!I$348,'COVID 19 FASE I'!#REF!,Planilha4!I$347)</f>
        <v>#REF!</v>
      </c>
      <c r="J862" s="102" t="e">
        <f>SUMIFS('COVID 19 FASE I'!N$2:N$624,'COVID 19 FASE I'!D$2:D$624,Planilha4!B862,'COVID 19 FASE I'!G$2:G$624,Planilha4!J$348,'COVID 19 FASE I'!#REF!,Planilha4!J$347)</f>
        <v>#REF!</v>
      </c>
      <c r="K862" s="102" t="e">
        <f>SUMIFS('COVID 19 FASE I'!N$2:N$624,'COVID 19 FASE I'!D$2:D$624,Planilha4!B862,'COVID 19 FASE I'!G$2:G$624,Planilha4!K$348,'COVID 19 FASE I'!#REF!,Planilha4!K$347)</f>
        <v>#REF!</v>
      </c>
      <c r="L862" s="102" t="e">
        <f>SUMIFS('COVID 19 FASE I'!N$2:N$624,'COVID 19 FASE I'!D$2:D$624,Planilha4!B862,'COVID 19 FASE I'!G$2:G$624,Planilha4!L$348,'COVID 19 FASE I'!#REF!,Planilha4!L$347)</f>
        <v>#REF!</v>
      </c>
      <c r="M862" s="102" t="e">
        <f>SUMIFS('COVID 19 FASE I'!N$2:N$624,'COVID 19 FASE I'!D$2:D$624,Planilha4!B862,'COVID 19 FASE I'!G$2:G$624,Planilha4!M$348,'COVID 19 FASE I'!#REF!,Planilha4!M$347)</f>
        <v>#REF!</v>
      </c>
      <c r="N862" s="102" t="e">
        <f>SUMIFS('COVID 19 FASE I'!N$2:N$624,'COVID 19 FASE I'!D$2:D$624,Planilha4!B862,'COVID 19 FASE I'!G$2:G$624,Planilha4!N$348,'COVID 19 FASE I'!#REF!,Planilha4!N$347)</f>
        <v>#REF!</v>
      </c>
      <c r="O862" s="103" t="e">
        <f t="shared" si="17"/>
        <v>#REF!</v>
      </c>
    </row>
    <row r="863" spans="1:15" x14ac:dyDescent="0.25">
      <c r="A863" s="91" t="s">
        <v>3232</v>
      </c>
      <c r="B863" s="92" t="s">
        <v>3233</v>
      </c>
      <c r="C863" s="102" t="e">
        <f>SUMIFS('COVID 19 FASE I'!N$2:N$624,'COVID 19 FASE I'!D$2:D$624,Planilha4!B863,'COVID 19 FASE I'!G$2:G$624,Planilha4!C$348,'COVID 19 FASE I'!#REF!,Planilha4!C$347)</f>
        <v>#REF!</v>
      </c>
      <c r="D863" s="102" t="e">
        <f>SUMIFS('COVID 19 FASE I'!N$2:N$624,'COVID 19 FASE I'!D$2:D$624,Planilha4!B863,'COVID 19 FASE I'!G$2:G$624,Planilha4!D$348,'COVID 19 FASE I'!#REF!,Planilha4!D$347)</f>
        <v>#REF!</v>
      </c>
      <c r="E863" s="102" t="e">
        <f>SUMIFS('COVID 19 FASE I'!N$2:N$624,'COVID 19 FASE I'!D$2:D$624,Planilha4!B863,'COVID 19 FASE I'!G$2:G$624,Planilha4!E$348,'COVID 19 FASE I'!#REF!,Planilha4!E$347)</f>
        <v>#REF!</v>
      </c>
      <c r="F863" s="102" t="e">
        <f>SUMIFS('COVID 19 FASE I'!N$2:N$624,'COVID 19 FASE I'!D$2:D$624,Planilha4!B863,'COVID 19 FASE I'!G$2:G$624,Planilha4!F$348,'COVID 19 FASE I'!#REF!,Planilha4!F$347)</f>
        <v>#REF!</v>
      </c>
      <c r="G863" s="102" t="e">
        <f>SUMIFS('COVID 19 FASE I'!N$2:N$624,'COVID 19 FASE I'!D$2:D$624,Planilha4!B863,'COVID 19 FASE I'!G$2:G$624,Planilha4!G$348,'COVID 19 FASE I'!#REF!,Planilha4!G$347)</f>
        <v>#REF!</v>
      </c>
      <c r="H863" s="102" t="e">
        <f>SUMIFS('COVID 19 FASE I'!N$2:N$624,'COVID 19 FASE I'!D$2:D$624,Planilha4!B863,'COVID 19 FASE I'!G$2:G$624,Planilha4!H$348,'COVID 19 FASE I'!#REF!,Planilha4!H$347)</f>
        <v>#REF!</v>
      </c>
      <c r="I863" s="102" t="e">
        <f>SUMIFS('COVID 19 FASE I'!N$2:N$624,'COVID 19 FASE I'!D$2:D$624,Planilha4!B863,'COVID 19 FASE I'!G$2:G$624,Planilha4!I$348,'COVID 19 FASE I'!#REF!,Planilha4!I$347)</f>
        <v>#REF!</v>
      </c>
      <c r="J863" s="102" t="e">
        <f>SUMIFS('COVID 19 FASE I'!N$2:N$624,'COVID 19 FASE I'!D$2:D$624,Planilha4!B863,'COVID 19 FASE I'!G$2:G$624,Planilha4!J$348,'COVID 19 FASE I'!#REF!,Planilha4!J$347)</f>
        <v>#REF!</v>
      </c>
      <c r="K863" s="102" t="e">
        <f>SUMIFS('COVID 19 FASE I'!N$2:N$624,'COVID 19 FASE I'!D$2:D$624,Planilha4!B863,'COVID 19 FASE I'!G$2:G$624,Planilha4!K$348,'COVID 19 FASE I'!#REF!,Planilha4!K$347)</f>
        <v>#REF!</v>
      </c>
      <c r="L863" s="102" t="e">
        <f>SUMIFS('COVID 19 FASE I'!N$2:N$624,'COVID 19 FASE I'!D$2:D$624,Planilha4!B863,'COVID 19 FASE I'!G$2:G$624,Planilha4!L$348,'COVID 19 FASE I'!#REF!,Planilha4!L$347)</f>
        <v>#REF!</v>
      </c>
      <c r="M863" s="102" t="e">
        <f>SUMIFS('COVID 19 FASE I'!N$2:N$624,'COVID 19 FASE I'!D$2:D$624,Planilha4!B863,'COVID 19 FASE I'!G$2:G$624,Planilha4!M$348,'COVID 19 FASE I'!#REF!,Planilha4!M$347)</f>
        <v>#REF!</v>
      </c>
      <c r="N863" s="102" t="e">
        <f>SUMIFS('COVID 19 FASE I'!N$2:N$624,'COVID 19 FASE I'!D$2:D$624,Planilha4!B863,'COVID 19 FASE I'!G$2:G$624,Planilha4!N$348,'COVID 19 FASE I'!#REF!,Planilha4!N$347)</f>
        <v>#REF!</v>
      </c>
      <c r="O863" s="103" t="e">
        <f t="shared" si="17"/>
        <v>#REF!</v>
      </c>
    </row>
    <row r="864" spans="1:15" x14ac:dyDescent="0.25">
      <c r="A864" s="89" t="s">
        <v>2029</v>
      </c>
      <c r="B864" s="90" t="s">
        <v>2030</v>
      </c>
      <c r="C864" s="102" t="e">
        <f>SUMIFS('COVID 19 FASE I'!N$2:N$624,'COVID 19 FASE I'!D$2:D$624,Planilha4!B864,'COVID 19 FASE I'!G$2:G$624,Planilha4!C$348,'COVID 19 FASE I'!#REF!,Planilha4!C$347)</f>
        <v>#REF!</v>
      </c>
      <c r="D864" s="102" t="e">
        <f>SUMIFS('COVID 19 FASE I'!N$2:N$624,'COVID 19 FASE I'!D$2:D$624,Planilha4!B864,'COVID 19 FASE I'!G$2:G$624,Planilha4!D$348,'COVID 19 FASE I'!#REF!,Planilha4!D$347)</f>
        <v>#REF!</v>
      </c>
      <c r="E864" s="102" t="e">
        <f>SUMIFS('COVID 19 FASE I'!N$2:N$624,'COVID 19 FASE I'!D$2:D$624,Planilha4!B864,'COVID 19 FASE I'!G$2:G$624,Planilha4!E$348,'COVID 19 FASE I'!#REF!,Planilha4!E$347)</f>
        <v>#REF!</v>
      </c>
      <c r="F864" s="102" t="e">
        <f>SUMIFS('COVID 19 FASE I'!N$2:N$624,'COVID 19 FASE I'!D$2:D$624,Planilha4!B864,'COVID 19 FASE I'!G$2:G$624,Planilha4!F$348,'COVID 19 FASE I'!#REF!,Planilha4!F$347)</f>
        <v>#REF!</v>
      </c>
      <c r="G864" s="102" t="e">
        <f>SUMIFS('COVID 19 FASE I'!N$2:N$624,'COVID 19 FASE I'!D$2:D$624,Planilha4!B864,'COVID 19 FASE I'!G$2:G$624,Planilha4!G$348,'COVID 19 FASE I'!#REF!,Planilha4!G$347)</f>
        <v>#REF!</v>
      </c>
      <c r="H864" s="102" t="e">
        <f>SUMIFS('COVID 19 FASE I'!N$2:N$624,'COVID 19 FASE I'!D$2:D$624,Planilha4!B864,'COVID 19 FASE I'!G$2:G$624,Planilha4!H$348,'COVID 19 FASE I'!#REF!,Planilha4!H$347)</f>
        <v>#REF!</v>
      </c>
      <c r="I864" s="102" t="e">
        <f>SUMIFS('COVID 19 FASE I'!N$2:N$624,'COVID 19 FASE I'!D$2:D$624,Planilha4!B864,'COVID 19 FASE I'!G$2:G$624,Planilha4!I$348,'COVID 19 FASE I'!#REF!,Planilha4!I$347)</f>
        <v>#REF!</v>
      </c>
      <c r="J864" s="102" t="e">
        <f>SUMIFS('COVID 19 FASE I'!N$2:N$624,'COVID 19 FASE I'!D$2:D$624,Planilha4!B864,'COVID 19 FASE I'!G$2:G$624,Planilha4!J$348,'COVID 19 FASE I'!#REF!,Planilha4!J$347)</f>
        <v>#REF!</v>
      </c>
      <c r="K864" s="102" t="e">
        <f>SUMIFS('COVID 19 FASE I'!N$2:N$624,'COVID 19 FASE I'!D$2:D$624,Planilha4!B864,'COVID 19 FASE I'!G$2:G$624,Planilha4!K$348,'COVID 19 FASE I'!#REF!,Planilha4!K$347)</f>
        <v>#REF!</v>
      </c>
      <c r="L864" s="102" t="e">
        <f>SUMIFS('COVID 19 FASE I'!N$2:N$624,'COVID 19 FASE I'!D$2:D$624,Planilha4!B864,'COVID 19 FASE I'!G$2:G$624,Planilha4!L$348,'COVID 19 FASE I'!#REF!,Planilha4!L$347)</f>
        <v>#REF!</v>
      </c>
      <c r="M864" s="102" t="e">
        <f>SUMIFS('COVID 19 FASE I'!N$2:N$624,'COVID 19 FASE I'!D$2:D$624,Planilha4!B864,'COVID 19 FASE I'!G$2:G$624,Planilha4!M$348,'COVID 19 FASE I'!#REF!,Planilha4!M$347)</f>
        <v>#REF!</v>
      </c>
      <c r="N864" s="102" t="e">
        <f>SUMIFS('COVID 19 FASE I'!N$2:N$624,'COVID 19 FASE I'!D$2:D$624,Planilha4!B864,'COVID 19 FASE I'!G$2:G$624,Planilha4!N$348,'COVID 19 FASE I'!#REF!,Planilha4!N$347)</f>
        <v>#REF!</v>
      </c>
      <c r="O864" s="103" t="e">
        <f t="shared" si="17"/>
        <v>#REF!</v>
      </c>
    </row>
    <row r="865" spans="1:15" x14ac:dyDescent="0.25">
      <c r="A865" s="89" t="s">
        <v>2707</v>
      </c>
      <c r="B865" s="90" t="s">
        <v>2708</v>
      </c>
      <c r="C865" s="102" t="e">
        <f>SUMIFS('COVID 19 FASE I'!N$2:N$624,'COVID 19 FASE I'!D$2:D$624,Planilha4!B865,'COVID 19 FASE I'!G$2:G$624,Planilha4!C$348,'COVID 19 FASE I'!#REF!,Planilha4!C$347)</f>
        <v>#REF!</v>
      </c>
      <c r="D865" s="102" t="e">
        <f>SUMIFS('COVID 19 FASE I'!N$2:N$624,'COVID 19 FASE I'!D$2:D$624,Planilha4!B865,'COVID 19 FASE I'!G$2:G$624,Planilha4!D$348,'COVID 19 FASE I'!#REF!,Planilha4!D$347)</f>
        <v>#REF!</v>
      </c>
      <c r="E865" s="102" t="e">
        <f>SUMIFS('COVID 19 FASE I'!N$2:N$624,'COVID 19 FASE I'!D$2:D$624,Planilha4!B865,'COVID 19 FASE I'!G$2:G$624,Planilha4!E$348,'COVID 19 FASE I'!#REF!,Planilha4!E$347)</f>
        <v>#REF!</v>
      </c>
      <c r="F865" s="102" t="e">
        <f>SUMIFS('COVID 19 FASE I'!N$2:N$624,'COVID 19 FASE I'!D$2:D$624,Planilha4!B865,'COVID 19 FASE I'!G$2:G$624,Planilha4!F$348,'COVID 19 FASE I'!#REF!,Planilha4!F$347)</f>
        <v>#REF!</v>
      </c>
      <c r="G865" s="102" t="e">
        <f>SUMIFS('COVID 19 FASE I'!N$2:N$624,'COVID 19 FASE I'!D$2:D$624,Planilha4!B865,'COVID 19 FASE I'!G$2:G$624,Planilha4!G$348,'COVID 19 FASE I'!#REF!,Planilha4!G$347)</f>
        <v>#REF!</v>
      </c>
      <c r="H865" s="102" t="e">
        <f>SUMIFS('COVID 19 FASE I'!N$2:N$624,'COVID 19 FASE I'!D$2:D$624,Planilha4!B865,'COVID 19 FASE I'!G$2:G$624,Planilha4!H$348,'COVID 19 FASE I'!#REF!,Planilha4!H$347)</f>
        <v>#REF!</v>
      </c>
      <c r="I865" s="102" t="e">
        <f>SUMIFS('COVID 19 FASE I'!N$2:N$624,'COVID 19 FASE I'!D$2:D$624,Planilha4!B865,'COVID 19 FASE I'!G$2:G$624,Planilha4!I$348,'COVID 19 FASE I'!#REF!,Planilha4!I$347)</f>
        <v>#REF!</v>
      </c>
      <c r="J865" s="102" t="e">
        <f>SUMIFS('COVID 19 FASE I'!N$2:N$624,'COVID 19 FASE I'!D$2:D$624,Planilha4!B865,'COVID 19 FASE I'!G$2:G$624,Planilha4!J$348,'COVID 19 FASE I'!#REF!,Planilha4!J$347)</f>
        <v>#REF!</v>
      </c>
      <c r="K865" s="102" t="e">
        <f>SUMIFS('COVID 19 FASE I'!N$2:N$624,'COVID 19 FASE I'!D$2:D$624,Planilha4!B865,'COVID 19 FASE I'!G$2:G$624,Planilha4!K$348,'COVID 19 FASE I'!#REF!,Planilha4!K$347)</f>
        <v>#REF!</v>
      </c>
      <c r="L865" s="102" t="e">
        <f>SUMIFS('COVID 19 FASE I'!N$2:N$624,'COVID 19 FASE I'!D$2:D$624,Planilha4!B865,'COVID 19 FASE I'!G$2:G$624,Planilha4!L$348,'COVID 19 FASE I'!#REF!,Planilha4!L$347)</f>
        <v>#REF!</v>
      </c>
      <c r="M865" s="102" t="e">
        <f>SUMIFS('COVID 19 FASE I'!N$2:N$624,'COVID 19 FASE I'!D$2:D$624,Planilha4!B865,'COVID 19 FASE I'!G$2:G$624,Planilha4!M$348,'COVID 19 FASE I'!#REF!,Planilha4!M$347)</f>
        <v>#REF!</v>
      </c>
      <c r="N865" s="102" t="e">
        <f>SUMIFS('COVID 19 FASE I'!N$2:N$624,'COVID 19 FASE I'!D$2:D$624,Planilha4!B865,'COVID 19 FASE I'!G$2:G$624,Planilha4!N$348,'COVID 19 FASE I'!#REF!,Planilha4!N$347)</f>
        <v>#REF!</v>
      </c>
      <c r="O865" s="103" t="e">
        <f t="shared" si="17"/>
        <v>#REF!</v>
      </c>
    </row>
    <row r="866" spans="1:15" x14ac:dyDescent="0.25">
      <c r="A866" s="85" t="s">
        <v>2968</v>
      </c>
      <c r="B866" s="86" t="s">
        <v>2969</v>
      </c>
      <c r="C866" s="102" t="e">
        <f>SUMIFS('COVID 19 FASE I'!N$2:N$624,'COVID 19 FASE I'!D$2:D$624,Planilha4!B866,'COVID 19 FASE I'!G$2:G$624,Planilha4!C$348,'COVID 19 FASE I'!#REF!,Planilha4!C$347)</f>
        <v>#REF!</v>
      </c>
      <c r="D866" s="102" t="e">
        <f>SUMIFS('COVID 19 FASE I'!N$2:N$624,'COVID 19 FASE I'!D$2:D$624,Planilha4!B866,'COVID 19 FASE I'!G$2:G$624,Planilha4!D$348,'COVID 19 FASE I'!#REF!,Planilha4!D$347)</f>
        <v>#REF!</v>
      </c>
      <c r="E866" s="102" t="e">
        <f>SUMIFS('COVID 19 FASE I'!N$2:N$624,'COVID 19 FASE I'!D$2:D$624,Planilha4!B866,'COVID 19 FASE I'!G$2:G$624,Planilha4!E$348,'COVID 19 FASE I'!#REF!,Planilha4!E$347)</f>
        <v>#REF!</v>
      </c>
      <c r="F866" s="102" t="e">
        <f>SUMIFS('COVID 19 FASE I'!N$2:N$624,'COVID 19 FASE I'!D$2:D$624,Planilha4!B866,'COVID 19 FASE I'!G$2:G$624,Planilha4!F$348,'COVID 19 FASE I'!#REF!,Planilha4!F$347)</f>
        <v>#REF!</v>
      </c>
      <c r="G866" s="102" t="e">
        <f>SUMIFS('COVID 19 FASE I'!N$2:N$624,'COVID 19 FASE I'!D$2:D$624,Planilha4!B866,'COVID 19 FASE I'!G$2:G$624,Planilha4!G$348,'COVID 19 FASE I'!#REF!,Planilha4!G$347)</f>
        <v>#REF!</v>
      </c>
      <c r="H866" s="102" t="e">
        <f>SUMIFS('COVID 19 FASE I'!N$2:N$624,'COVID 19 FASE I'!D$2:D$624,Planilha4!B866,'COVID 19 FASE I'!G$2:G$624,Planilha4!H$348,'COVID 19 FASE I'!#REF!,Planilha4!H$347)</f>
        <v>#REF!</v>
      </c>
      <c r="I866" s="102" t="e">
        <f>SUMIFS('COVID 19 FASE I'!N$2:N$624,'COVID 19 FASE I'!D$2:D$624,Planilha4!B866,'COVID 19 FASE I'!G$2:G$624,Planilha4!I$348,'COVID 19 FASE I'!#REF!,Planilha4!I$347)</f>
        <v>#REF!</v>
      </c>
      <c r="J866" s="102" t="e">
        <f>SUMIFS('COVID 19 FASE I'!N$2:N$624,'COVID 19 FASE I'!D$2:D$624,Planilha4!B866,'COVID 19 FASE I'!G$2:G$624,Planilha4!J$348,'COVID 19 FASE I'!#REF!,Planilha4!J$347)</f>
        <v>#REF!</v>
      </c>
      <c r="K866" s="102" t="e">
        <f>SUMIFS('COVID 19 FASE I'!N$2:N$624,'COVID 19 FASE I'!D$2:D$624,Planilha4!B866,'COVID 19 FASE I'!G$2:G$624,Planilha4!K$348,'COVID 19 FASE I'!#REF!,Planilha4!K$347)</f>
        <v>#REF!</v>
      </c>
      <c r="L866" s="102" t="e">
        <f>SUMIFS('COVID 19 FASE I'!N$2:N$624,'COVID 19 FASE I'!D$2:D$624,Planilha4!B866,'COVID 19 FASE I'!G$2:G$624,Planilha4!L$348,'COVID 19 FASE I'!#REF!,Planilha4!L$347)</f>
        <v>#REF!</v>
      </c>
      <c r="M866" s="102" t="e">
        <f>SUMIFS('COVID 19 FASE I'!N$2:N$624,'COVID 19 FASE I'!D$2:D$624,Planilha4!B866,'COVID 19 FASE I'!G$2:G$624,Planilha4!M$348,'COVID 19 FASE I'!#REF!,Planilha4!M$347)</f>
        <v>#REF!</v>
      </c>
      <c r="N866" s="102" t="e">
        <f>SUMIFS('COVID 19 FASE I'!N$2:N$624,'COVID 19 FASE I'!D$2:D$624,Planilha4!B866,'COVID 19 FASE I'!G$2:G$624,Planilha4!N$348,'COVID 19 FASE I'!#REF!,Planilha4!N$347)</f>
        <v>#REF!</v>
      </c>
      <c r="O866" s="103" t="e">
        <f t="shared" ref="O866:O929" si="18">SUM(C866:N866)</f>
        <v>#REF!</v>
      </c>
    </row>
    <row r="867" spans="1:15" x14ac:dyDescent="0.25">
      <c r="A867" s="120" t="s">
        <v>2996</v>
      </c>
      <c r="B867" s="121" t="s">
        <v>2997</v>
      </c>
      <c r="C867" s="102" t="e">
        <f>SUMIFS('COVID 19 FASE I'!N$2:N$624,'COVID 19 FASE I'!D$2:D$624,Planilha4!B867,'COVID 19 FASE I'!G$2:G$624,Planilha4!C$348,'COVID 19 FASE I'!#REF!,Planilha4!C$347)</f>
        <v>#REF!</v>
      </c>
      <c r="D867" s="102" t="e">
        <f>SUMIFS('COVID 19 FASE I'!N$2:N$624,'COVID 19 FASE I'!D$2:D$624,Planilha4!B867,'COVID 19 FASE I'!G$2:G$624,Planilha4!D$348,'COVID 19 FASE I'!#REF!,Planilha4!D$347)</f>
        <v>#REF!</v>
      </c>
      <c r="E867" s="102" t="e">
        <f>SUMIFS('COVID 19 FASE I'!N$2:N$624,'COVID 19 FASE I'!D$2:D$624,Planilha4!B867,'COVID 19 FASE I'!G$2:G$624,Planilha4!E$348,'COVID 19 FASE I'!#REF!,Planilha4!E$347)</f>
        <v>#REF!</v>
      </c>
      <c r="F867" s="102" t="e">
        <f>SUMIFS('COVID 19 FASE I'!N$2:N$624,'COVID 19 FASE I'!D$2:D$624,Planilha4!B867,'COVID 19 FASE I'!G$2:G$624,Planilha4!F$348,'COVID 19 FASE I'!#REF!,Planilha4!F$347)</f>
        <v>#REF!</v>
      </c>
      <c r="G867" s="102" t="e">
        <f>SUMIFS('COVID 19 FASE I'!N$2:N$624,'COVID 19 FASE I'!D$2:D$624,Planilha4!B867,'COVID 19 FASE I'!G$2:G$624,Planilha4!G$348,'COVID 19 FASE I'!#REF!,Planilha4!G$347)</f>
        <v>#REF!</v>
      </c>
      <c r="H867" s="102" t="e">
        <f>SUMIFS('COVID 19 FASE I'!N$2:N$624,'COVID 19 FASE I'!D$2:D$624,Planilha4!B867,'COVID 19 FASE I'!G$2:G$624,Planilha4!H$348,'COVID 19 FASE I'!#REF!,Planilha4!H$347)</f>
        <v>#REF!</v>
      </c>
      <c r="I867" s="102" t="e">
        <f>SUMIFS('COVID 19 FASE I'!N$2:N$624,'COVID 19 FASE I'!D$2:D$624,Planilha4!B867,'COVID 19 FASE I'!G$2:G$624,Planilha4!I$348,'COVID 19 FASE I'!#REF!,Planilha4!I$347)</f>
        <v>#REF!</v>
      </c>
      <c r="J867" s="102" t="e">
        <f>SUMIFS('COVID 19 FASE I'!N$2:N$624,'COVID 19 FASE I'!D$2:D$624,Planilha4!B867,'COVID 19 FASE I'!G$2:G$624,Planilha4!J$348,'COVID 19 FASE I'!#REF!,Planilha4!J$347)</f>
        <v>#REF!</v>
      </c>
      <c r="K867" s="102" t="e">
        <f>SUMIFS('COVID 19 FASE I'!N$2:N$624,'COVID 19 FASE I'!D$2:D$624,Planilha4!B867,'COVID 19 FASE I'!G$2:G$624,Planilha4!K$348,'COVID 19 FASE I'!#REF!,Planilha4!K$347)</f>
        <v>#REF!</v>
      </c>
      <c r="L867" s="102" t="e">
        <f>SUMIFS('COVID 19 FASE I'!N$2:N$624,'COVID 19 FASE I'!D$2:D$624,Planilha4!B867,'COVID 19 FASE I'!G$2:G$624,Planilha4!L$348,'COVID 19 FASE I'!#REF!,Planilha4!L$347)</f>
        <v>#REF!</v>
      </c>
      <c r="M867" s="102" t="e">
        <f>SUMIFS('COVID 19 FASE I'!N$2:N$624,'COVID 19 FASE I'!D$2:D$624,Planilha4!B867,'COVID 19 FASE I'!G$2:G$624,Planilha4!M$348,'COVID 19 FASE I'!#REF!,Planilha4!M$347)</f>
        <v>#REF!</v>
      </c>
      <c r="N867" s="102" t="e">
        <f>SUMIFS('COVID 19 FASE I'!N$2:N$624,'COVID 19 FASE I'!D$2:D$624,Planilha4!B867,'COVID 19 FASE I'!G$2:G$624,Planilha4!N$348,'COVID 19 FASE I'!#REF!,Planilha4!N$347)</f>
        <v>#REF!</v>
      </c>
      <c r="O867" s="103" t="e">
        <f t="shared" si="18"/>
        <v>#REF!</v>
      </c>
    </row>
    <row r="868" spans="1:15" x14ac:dyDescent="0.25">
      <c r="A868" s="89" t="s">
        <v>2552</v>
      </c>
      <c r="B868" s="90" t="s">
        <v>2553</v>
      </c>
      <c r="C868" s="102" t="e">
        <f>SUMIFS('COVID 19 FASE I'!N$2:N$624,'COVID 19 FASE I'!D$2:D$624,Planilha4!B868,'COVID 19 FASE I'!G$2:G$624,Planilha4!C$348,'COVID 19 FASE I'!#REF!,Planilha4!C$347)</f>
        <v>#REF!</v>
      </c>
      <c r="D868" s="102" t="e">
        <f>SUMIFS('COVID 19 FASE I'!N$2:N$624,'COVID 19 FASE I'!D$2:D$624,Planilha4!B868,'COVID 19 FASE I'!G$2:G$624,Planilha4!D$348,'COVID 19 FASE I'!#REF!,Planilha4!D$347)</f>
        <v>#REF!</v>
      </c>
      <c r="E868" s="102" t="e">
        <f>SUMIFS('COVID 19 FASE I'!N$2:N$624,'COVID 19 FASE I'!D$2:D$624,Planilha4!B868,'COVID 19 FASE I'!G$2:G$624,Planilha4!E$348,'COVID 19 FASE I'!#REF!,Planilha4!E$347)</f>
        <v>#REF!</v>
      </c>
      <c r="F868" s="102" t="e">
        <f>SUMIFS('COVID 19 FASE I'!N$2:N$624,'COVID 19 FASE I'!D$2:D$624,Planilha4!B868,'COVID 19 FASE I'!G$2:G$624,Planilha4!F$348,'COVID 19 FASE I'!#REF!,Planilha4!F$347)</f>
        <v>#REF!</v>
      </c>
      <c r="G868" s="102" t="e">
        <f>SUMIFS('COVID 19 FASE I'!N$2:N$624,'COVID 19 FASE I'!D$2:D$624,Planilha4!B868,'COVID 19 FASE I'!G$2:G$624,Planilha4!G$348,'COVID 19 FASE I'!#REF!,Planilha4!G$347)</f>
        <v>#REF!</v>
      </c>
      <c r="H868" s="102" t="e">
        <f>SUMIFS('COVID 19 FASE I'!N$2:N$624,'COVID 19 FASE I'!D$2:D$624,Planilha4!B868,'COVID 19 FASE I'!G$2:G$624,Planilha4!H$348,'COVID 19 FASE I'!#REF!,Planilha4!H$347)</f>
        <v>#REF!</v>
      </c>
      <c r="I868" s="102" t="e">
        <f>SUMIFS('COVID 19 FASE I'!N$2:N$624,'COVID 19 FASE I'!D$2:D$624,Planilha4!B868,'COVID 19 FASE I'!G$2:G$624,Planilha4!I$348,'COVID 19 FASE I'!#REF!,Planilha4!I$347)</f>
        <v>#REF!</v>
      </c>
      <c r="J868" s="102" t="e">
        <f>SUMIFS('COVID 19 FASE I'!N$2:N$624,'COVID 19 FASE I'!D$2:D$624,Planilha4!B868,'COVID 19 FASE I'!G$2:G$624,Planilha4!J$348,'COVID 19 FASE I'!#REF!,Planilha4!J$347)</f>
        <v>#REF!</v>
      </c>
      <c r="K868" s="102" t="e">
        <f>SUMIFS('COVID 19 FASE I'!N$2:N$624,'COVID 19 FASE I'!D$2:D$624,Planilha4!B868,'COVID 19 FASE I'!G$2:G$624,Planilha4!K$348,'COVID 19 FASE I'!#REF!,Planilha4!K$347)</f>
        <v>#REF!</v>
      </c>
      <c r="L868" s="102" t="e">
        <f>SUMIFS('COVID 19 FASE I'!N$2:N$624,'COVID 19 FASE I'!D$2:D$624,Planilha4!B868,'COVID 19 FASE I'!G$2:G$624,Planilha4!L$348,'COVID 19 FASE I'!#REF!,Planilha4!L$347)</f>
        <v>#REF!</v>
      </c>
      <c r="M868" s="102" t="e">
        <f>SUMIFS('COVID 19 FASE I'!N$2:N$624,'COVID 19 FASE I'!D$2:D$624,Planilha4!B868,'COVID 19 FASE I'!G$2:G$624,Planilha4!M$348,'COVID 19 FASE I'!#REF!,Planilha4!M$347)</f>
        <v>#REF!</v>
      </c>
      <c r="N868" s="102" t="e">
        <f>SUMIFS('COVID 19 FASE I'!N$2:N$624,'COVID 19 FASE I'!D$2:D$624,Planilha4!B868,'COVID 19 FASE I'!G$2:G$624,Planilha4!N$348,'COVID 19 FASE I'!#REF!,Planilha4!N$347)</f>
        <v>#REF!</v>
      </c>
      <c r="O868" s="103" t="e">
        <f t="shared" si="18"/>
        <v>#REF!</v>
      </c>
    </row>
    <row r="869" spans="1:15" x14ac:dyDescent="0.25">
      <c r="A869" s="85" t="s">
        <v>2972</v>
      </c>
      <c r="B869" s="86" t="s">
        <v>2973</v>
      </c>
      <c r="C869" s="102" t="e">
        <f>SUMIFS('COVID 19 FASE I'!N$2:N$624,'COVID 19 FASE I'!D$2:D$624,Planilha4!B869,'COVID 19 FASE I'!G$2:G$624,Planilha4!C$348,'COVID 19 FASE I'!#REF!,Planilha4!C$347)</f>
        <v>#REF!</v>
      </c>
      <c r="D869" s="102" t="e">
        <f>SUMIFS('COVID 19 FASE I'!N$2:N$624,'COVID 19 FASE I'!D$2:D$624,Planilha4!B869,'COVID 19 FASE I'!G$2:G$624,Planilha4!D$348,'COVID 19 FASE I'!#REF!,Planilha4!D$347)</f>
        <v>#REF!</v>
      </c>
      <c r="E869" s="102" t="e">
        <f>SUMIFS('COVID 19 FASE I'!N$2:N$624,'COVID 19 FASE I'!D$2:D$624,Planilha4!B869,'COVID 19 FASE I'!G$2:G$624,Planilha4!E$348,'COVID 19 FASE I'!#REF!,Planilha4!E$347)</f>
        <v>#REF!</v>
      </c>
      <c r="F869" s="102" t="e">
        <f>SUMIFS('COVID 19 FASE I'!N$2:N$624,'COVID 19 FASE I'!D$2:D$624,Planilha4!B869,'COVID 19 FASE I'!G$2:G$624,Planilha4!F$348,'COVID 19 FASE I'!#REF!,Planilha4!F$347)</f>
        <v>#REF!</v>
      </c>
      <c r="G869" s="102" t="e">
        <f>SUMIFS('COVID 19 FASE I'!N$2:N$624,'COVID 19 FASE I'!D$2:D$624,Planilha4!B869,'COVID 19 FASE I'!G$2:G$624,Planilha4!G$348,'COVID 19 FASE I'!#REF!,Planilha4!G$347)</f>
        <v>#REF!</v>
      </c>
      <c r="H869" s="102" t="e">
        <f>SUMIFS('COVID 19 FASE I'!N$2:N$624,'COVID 19 FASE I'!D$2:D$624,Planilha4!B869,'COVID 19 FASE I'!G$2:G$624,Planilha4!H$348,'COVID 19 FASE I'!#REF!,Planilha4!H$347)</f>
        <v>#REF!</v>
      </c>
      <c r="I869" s="102" t="e">
        <f>SUMIFS('COVID 19 FASE I'!N$2:N$624,'COVID 19 FASE I'!D$2:D$624,Planilha4!B869,'COVID 19 FASE I'!G$2:G$624,Planilha4!I$348,'COVID 19 FASE I'!#REF!,Planilha4!I$347)</f>
        <v>#REF!</v>
      </c>
      <c r="J869" s="102" t="e">
        <f>SUMIFS('COVID 19 FASE I'!N$2:N$624,'COVID 19 FASE I'!D$2:D$624,Planilha4!B869,'COVID 19 FASE I'!G$2:G$624,Planilha4!J$348,'COVID 19 FASE I'!#REF!,Planilha4!J$347)</f>
        <v>#REF!</v>
      </c>
      <c r="K869" s="102" t="e">
        <f>SUMIFS('COVID 19 FASE I'!N$2:N$624,'COVID 19 FASE I'!D$2:D$624,Planilha4!B869,'COVID 19 FASE I'!G$2:G$624,Planilha4!K$348,'COVID 19 FASE I'!#REF!,Planilha4!K$347)</f>
        <v>#REF!</v>
      </c>
      <c r="L869" s="102" t="e">
        <f>SUMIFS('COVID 19 FASE I'!N$2:N$624,'COVID 19 FASE I'!D$2:D$624,Planilha4!B869,'COVID 19 FASE I'!G$2:G$624,Planilha4!L$348,'COVID 19 FASE I'!#REF!,Planilha4!L$347)</f>
        <v>#REF!</v>
      </c>
      <c r="M869" s="102" t="e">
        <f>SUMIFS('COVID 19 FASE I'!N$2:N$624,'COVID 19 FASE I'!D$2:D$624,Planilha4!B869,'COVID 19 FASE I'!G$2:G$624,Planilha4!M$348,'COVID 19 FASE I'!#REF!,Planilha4!M$347)</f>
        <v>#REF!</v>
      </c>
      <c r="N869" s="102" t="e">
        <f>SUMIFS('COVID 19 FASE I'!N$2:N$624,'COVID 19 FASE I'!D$2:D$624,Planilha4!B869,'COVID 19 FASE I'!G$2:G$624,Planilha4!N$348,'COVID 19 FASE I'!#REF!,Planilha4!N$347)</f>
        <v>#REF!</v>
      </c>
      <c r="O869" s="103" t="e">
        <f t="shared" si="18"/>
        <v>#REF!</v>
      </c>
    </row>
    <row r="870" spans="1:15" x14ac:dyDescent="0.25">
      <c r="A870" s="89" t="s">
        <v>2727</v>
      </c>
      <c r="B870" s="90" t="s">
        <v>2728</v>
      </c>
      <c r="C870" s="102" t="e">
        <f>SUMIFS('COVID 19 FASE I'!N$2:N$624,'COVID 19 FASE I'!D$2:D$624,Planilha4!B870,'COVID 19 FASE I'!G$2:G$624,Planilha4!C$348,'COVID 19 FASE I'!#REF!,Planilha4!C$347)</f>
        <v>#REF!</v>
      </c>
      <c r="D870" s="102" t="e">
        <f>SUMIFS('COVID 19 FASE I'!N$2:N$624,'COVID 19 FASE I'!D$2:D$624,Planilha4!B870,'COVID 19 FASE I'!G$2:G$624,Planilha4!D$348,'COVID 19 FASE I'!#REF!,Planilha4!D$347)</f>
        <v>#REF!</v>
      </c>
      <c r="E870" s="102" t="e">
        <f>SUMIFS('COVID 19 FASE I'!N$2:N$624,'COVID 19 FASE I'!D$2:D$624,Planilha4!B870,'COVID 19 FASE I'!G$2:G$624,Planilha4!E$348,'COVID 19 FASE I'!#REF!,Planilha4!E$347)</f>
        <v>#REF!</v>
      </c>
      <c r="F870" s="102" t="e">
        <f>SUMIFS('COVID 19 FASE I'!N$2:N$624,'COVID 19 FASE I'!D$2:D$624,Planilha4!B870,'COVID 19 FASE I'!G$2:G$624,Planilha4!F$348,'COVID 19 FASE I'!#REF!,Planilha4!F$347)</f>
        <v>#REF!</v>
      </c>
      <c r="G870" s="102" t="e">
        <f>SUMIFS('COVID 19 FASE I'!N$2:N$624,'COVID 19 FASE I'!D$2:D$624,Planilha4!B870,'COVID 19 FASE I'!G$2:G$624,Planilha4!G$348,'COVID 19 FASE I'!#REF!,Planilha4!G$347)</f>
        <v>#REF!</v>
      </c>
      <c r="H870" s="102" t="e">
        <f>SUMIFS('COVID 19 FASE I'!N$2:N$624,'COVID 19 FASE I'!D$2:D$624,Planilha4!B870,'COVID 19 FASE I'!G$2:G$624,Planilha4!H$348,'COVID 19 FASE I'!#REF!,Planilha4!H$347)</f>
        <v>#REF!</v>
      </c>
      <c r="I870" s="102" t="e">
        <f>SUMIFS('COVID 19 FASE I'!N$2:N$624,'COVID 19 FASE I'!D$2:D$624,Planilha4!B870,'COVID 19 FASE I'!G$2:G$624,Planilha4!I$348,'COVID 19 FASE I'!#REF!,Planilha4!I$347)</f>
        <v>#REF!</v>
      </c>
      <c r="J870" s="102" t="e">
        <f>SUMIFS('COVID 19 FASE I'!N$2:N$624,'COVID 19 FASE I'!D$2:D$624,Planilha4!B870,'COVID 19 FASE I'!G$2:G$624,Planilha4!J$348,'COVID 19 FASE I'!#REF!,Planilha4!J$347)</f>
        <v>#REF!</v>
      </c>
      <c r="K870" s="102" t="e">
        <f>SUMIFS('COVID 19 FASE I'!N$2:N$624,'COVID 19 FASE I'!D$2:D$624,Planilha4!B870,'COVID 19 FASE I'!G$2:G$624,Planilha4!K$348,'COVID 19 FASE I'!#REF!,Planilha4!K$347)</f>
        <v>#REF!</v>
      </c>
      <c r="L870" s="102" t="e">
        <f>SUMIFS('COVID 19 FASE I'!N$2:N$624,'COVID 19 FASE I'!D$2:D$624,Planilha4!B870,'COVID 19 FASE I'!G$2:G$624,Planilha4!L$348,'COVID 19 FASE I'!#REF!,Planilha4!L$347)</f>
        <v>#REF!</v>
      </c>
      <c r="M870" s="102" t="e">
        <f>SUMIFS('COVID 19 FASE I'!N$2:N$624,'COVID 19 FASE I'!D$2:D$624,Planilha4!B870,'COVID 19 FASE I'!G$2:G$624,Planilha4!M$348,'COVID 19 FASE I'!#REF!,Planilha4!M$347)</f>
        <v>#REF!</v>
      </c>
      <c r="N870" s="102" t="e">
        <f>SUMIFS('COVID 19 FASE I'!N$2:N$624,'COVID 19 FASE I'!D$2:D$624,Planilha4!B870,'COVID 19 FASE I'!G$2:G$624,Planilha4!N$348,'COVID 19 FASE I'!#REF!,Planilha4!N$347)</f>
        <v>#REF!</v>
      </c>
      <c r="O870" s="103" t="e">
        <f t="shared" si="18"/>
        <v>#REF!</v>
      </c>
    </row>
    <row r="871" spans="1:15" x14ac:dyDescent="0.25">
      <c r="A871" s="89" t="s">
        <v>2199</v>
      </c>
      <c r="B871" s="90" t="s">
        <v>2200</v>
      </c>
      <c r="C871" s="102" t="e">
        <f>SUMIFS('COVID 19 FASE I'!N$2:N$624,'COVID 19 FASE I'!D$2:D$624,Planilha4!B871,'COVID 19 FASE I'!G$2:G$624,Planilha4!C$348,'COVID 19 FASE I'!#REF!,Planilha4!C$347)</f>
        <v>#REF!</v>
      </c>
      <c r="D871" s="102" t="e">
        <f>SUMIFS('COVID 19 FASE I'!N$2:N$624,'COVID 19 FASE I'!D$2:D$624,Planilha4!B871,'COVID 19 FASE I'!G$2:G$624,Planilha4!D$348,'COVID 19 FASE I'!#REF!,Planilha4!D$347)</f>
        <v>#REF!</v>
      </c>
      <c r="E871" s="102" t="e">
        <f>SUMIFS('COVID 19 FASE I'!N$2:N$624,'COVID 19 FASE I'!D$2:D$624,Planilha4!B871,'COVID 19 FASE I'!G$2:G$624,Planilha4!E$348,'COVID 19 FASE I'!#REF!,Planilha4!E$347)</f>
        <v>#REF!</v>
      </c>
      <c r="F871" s="102" t="e">
        <f>SUMIFS('COVID 19 FASE I'!N$2:N$624,'COVID 19 FASE I'!D$2:D$624,Planilha4!B871,'COVID 19 FASE I'!G$2:G$624,Planilha4!F$348,'COVID 19 FASE I'!#REF!,Planilha4!F$347)</f>
        <v>#REF!</v>
      </c>
      <c r="G871" s="102" t="e">
        <f>SUMIFS('COVID 19 FASE I'!N$2:N$624,'COVID 19 FASE I'!D$2:D$624,Planilha4!B871,'COVID 19 FASE I'!G$2:G$624,Planilha4!G$348,'COVID 19 FASE I'!#REF!,Planilha4!G$347)</f>
        <v>#REF!</v>
      </c>
      <c r="H871" s="102" t="e">
        <f>SUMIFS('COVID 19 FASE I'!N$2:N$624,'COVID 19 FASE I'!D$2:D$624,Planilha4!B871,'COVID 19 FASE I'!G$2:G$624,Planilha4!H$348,'COVID 19 FASE I'!#REF!,Planilha4!H$347)</f>
        <v>#REF!</v>
      </c>
      <c r="I871" s="102" t="e">
        <f>SUMIFS('COVID 19 FASE I'!N$2:N$624,'COVID 19 FASE I'!D$2:D$624,Planilha4!B871,'COVID 19 FASE I'!G$2:G$624,Planilha4!I$348,'COVID 19 FASE I'!#REF!,Planilha4!I$347)</f>
        <v>#REF!</v>
      </c>
      <c r="J871" s="102" t="e">
        <f>SUMIFS('COVID 19 FASE I'!N$2:N$624,'COVID 19 FASE I'!D$2:D$624,Planilha4!B871,'COVID 19 FASE I'!G$2:G$624,Planilha4!J$348,'COVID 19 FASE I'!#REF!,Planilha4!J$347)</f>
        <v>#REF!</v>
      </c>
      <c r="K871" s="102" t="e">
        <f>SUMIFS('COVID 19 FASE I'!N$2:N$624,'COVID 19 FASE I'!D$2:D$624,Planilha4!B871,'COVID 19 FASE I'!G$2:G$624,Planilha4!K$348,'COVID 19 FASE I'!#REF!,Planilha4!K$347)</f>
        <v>#REF!</v>
      </c>
      <c r="L871" s="102" t="e">
        <f>SUMIFS('COVID 19 FASE I'!N$2:N$624,'COVID 19 FASE I'!D$2:D$624,Planilha4!B871,'COVID 19 FASE I'!G$2:G$624,Planilha4!L$348,'COVID 19 FASE I'!#REF!,Planilha4!L$347)</f>
        <v>#REF!</v>
      </c>
      <c r="M871" s="102" t="e">
        <f>SUMIFS('COVID 19 FASE I'!N$2:N$624,'COVID 19 FASE I'!D$2:D$624,Planilha4!B871,'COVID 19 FASE I'!G$2:G$624,Planilha4!M$348,'COVID 19 FASE I'!#REF!,Planilha4!M$347)</f>
        <v>#REF!</v>
      </c>
      <c r="N871" s="102" t="e">
        <f>SUMIFS('COVID 19 FASE I'!N$2:N$624,'COVID 19 FASE I'!D$2:D$624,Planilha4!B871,'COVID 19 FASE I'!G$2:G$624,Planilha4!N$348,'COVID 19 FASE I'!#REF!,Planilha4!N$347)</f>
        <v>#REF!</v>
      </c>
      <c r="O871" s="103" t="e">
        <f t="shared" si="18"/>
        <v>#REF!</v>
      </c>
    </row>
    <row r="872" spans="1:15" x14ac:dyDescent="0.25">
      <c r="A872" s="85" t="s">
        <v>2862</v>
      </c>
      <c r="B872" s="86" t="s">
        <v>2863</v>
      </c>
      <c r="C872" s="102" t="e">
        <f>SUMIFS('COVID 19 FASE I'!N$2:N$624,'COVID 19 FASE I'!D$2:D$624,Planilha4!B872,'COVID 19 FASE I'!G$2:G$624,Planilha4!C$348,'COVID 19 FASE I'!#REF!,Planilha4!C$347)</f>
        <v>#REF!</v>
      </c>
      <c r="D872" s="102" t="e">
        <f>SUMIFS('COVID 19 FASE I'!N$2:N$624,'COVID 19 FASE I'!D$2:D$624,Planilha4!B872,'COVID 19 FASE I'!G$2:G$624,Planilha4!D$348,'COVID 19 FASE I'!#REF!,Planilha4!D$347)</f>
        <v>#REF!</v>
      </c>
      <c r="E872" s="102" t="e">
        <f>SUMIFS('COVID 19 FASE I'!N$2:N$624,'COVID 19 FASE I'!D$2:D$624,Planilha4!B872,'COVID 19 FASE I'!G$2:G$624,Planilha4!E$348,'COVID 19 FASE I'!#REF!,Planilha4!E$347)</f>
        <v>#REF!</v>
      </c>
      <c r="F872" s="102" t="e">
        <f>SUMIFS('COVID 19 FASE I'!N$2:N$624,'COVID 19 FASE I'!D$2:D$624,Planilha4!B872,'COVID 19 FASE I'!G$2:G$624,Planilha4!F$348,'COVID 19 FASE I'!#REF!,Planilha4!F$347)</f>
        <v>#REF!</v>
      </c>
      <c r="G872" s="102" t="e">
        <f>SUMIFS('COVID 19 FASE I'!N$2:N$624,'COVID 19 FASE I'!D$2:D$624,Planilha4!B872,'COVID 19 FASE I'!G$2:G$624,Planilha4!G$348,'COVID 19 FASE I'!#REF!,Planilha4!G$347)</f>
        <v>#REF!</v>
      </c>
      <c r="H872" s="102" t="e">
        <f>SUMIFS('COVID 19 FASE I'!N$2:N$624,'COVID 19 FASE I'!D$2:D$624,Planilha4!B872,'COVID 19 FASE I'!G$2:G$624,Planilha4!H$348,'COVID 19 FASE I'!#REF!,Planilha4!H$347)</f>
        <v>#REF!</v>
      </c>
      <c r="I872" s="102" t="e">
        <f>SUMIFS('COVID 19 FASE I'!N$2:N$624,'COVID 19 FASE I'!D$2:D$624,Planilha4!B872,'COVID 19 FASE I'!G$2:G$624,Planilha4!I$348,'COVID 19 FASE I'!#REF!,Planilha4!I$347)</f>
        <v>#REF!</v>
      </c>
      <c r="J872" s="102" t="e">
        <f>SUMIFS('COVID 19 FASE I'!N$2:N$624,'COVID 19 FASE I'!D$2:D$624,Planilha4!B872,'COVID 19 FASE I'!G$2:G$624,Planilha4!J$348,'COVID 19 FASE I'!#REF!,Planilha4!J$347)</f>
        <v>#REF!</v>
      </c>
      <c r="K872" s="102" t="e">
        <f>SUMIFS('COVID 19 FASE I'!N$2:N$624,'COVID 19 FASE I'!D$2:D$624,Planilha4!B872,'COVID 19 FASE I'!G$2:G$624,Planilha4!K$348,'COVID 19 FASE I'!#REF!,Planilha4!K$347)</f>
        <v>#REF!</v>
      </c>
      <c r="L872" s="102" t="e">
        <f>SUMIFS('COVID 19 FASE I'!N$2:N$624,'COVID 19 FASE I'!D$2:D$624,Planilha4!B872,'COVID 19 FASE I'!G$2:G$624,Planilha4!L$348,'COVID 19 FASE I'!#REF!,Planilha4!L$347)</f>
        <v>#REF!</v>
      </c>
      <c r="M872" s="102" t="e">
        <f>SUMIFS('COVID 19 FASE I'!N$2:N$624,'COVID 19 FASE I'!D$2:D$624,Planilha4!B872,'COVID 19 FASE I'!G$2:G$624,Planilha4!M$348,'COVID 19 FASE I'!#REF!,Planilha4!M$347)</f>
        <v>#REF!</v>
      </c>
      <c r="N872" s="102" t="e">
        <f>SUMIFS('COVID 19 FASE I'!N$2:N$624,'COVID 19 FASE I'!D$2:D$624,Planilha4!B872,'COVID 19 FASE I'!G$2:G$624,Planilha4!N$348,'COVID 19 FASE I'!#REF!,Planilha4!N$347)</f>
        <v>#REF!</v>
      </c>
      <c r="O872" s="103" t="e">
        <f t="shared" si="18"/>
        <v>#REF!</v>
      </c>
    </row>
    <row r="873" spans="1:15" x14ac:dyDescent="0.25">
      <c r="A873" s="91" t="s">
        <v>3242</v>
      </c>
      <c r="B873" s="92" t="s">
        <v>3243</v>
      </c>
      <c r="C873" s="102" t="e">
        <f>SUMIFS('COVID 19 FASE I'!N$2:N$624,'COVID 19 FASE I'!D$2:D$624,Planilha4!B873,'COVID 19 FASE I'!G$2:G$624,Planilha4!C$348,'COVID 19 FASE I'!#REF!,Planilha4!C$347)</f>
        <v>#REF!</v>
      </c>
      <c r="D873" s="102" t="e">
        <f>SUMIFS('COVID 19 FASE I'!N$2:N$624,'COVID 19 FASE I'!D$2:D$624,Planilha4!B873,'COVID 19 FASE I'!G$2:G$624,Planilha4!D$348,'COVID 19 FASE I'!#REF!,Planilha4!D$347)</f>
        <v>#REF!</v>
      </c>
      <c r="E873" s="102" t="e">
        <f>SUMIFS('COVID 19 FASE I'!N$2:N$624,'COVID 19 FASE I'!D$2:D$624,Planilha4!B873,'COVID 19 FASE I'!G$2:G$624,Planilha4!E$348,'COVID 19 FASE I'!#REF!,Planilha4!E$347)</f>
        <v>#REF!</v>
      </c>
      <c r="F873" s="102" t="e">
        <f>SUMIFS('COVID 19 FASE I'!N$2:N$624,'COVID 19 FASE I'!D$2:D$624,Planilha4!B873,'COVID 19 FASE I'!G$2:G$624,Planilha4!F$348,'COVID 19 FASE I'!#REF!,Planilha4!F$347)</f>
        <v>#REF!</v>
      </c>
      <c r="G873" s="102" t="e">
        <f>SUMIFS('COVID 19 FASE I'!N$2:N$624,'COVID 19 FASE I'!D$2:D$624,Planilha4!B873,'COVID 19 FASE I'!G$2:G$624,Planilha4!G$348,'COVID 19 FASE I'!#REF!,Planilha4!G$347)</f>
        <v>#REF!</v>
      </c>
      <c r="H873" s="102" t="e">
        <f>SUMIFS('COVID 19 FASE I'!N$2:N$624,'COVID 19 FASE I'!D$2:D$624,Planilha4!B873,'COVID 19 FASE I'!G$2:G$624,Planilha4!H$348,'COVID 19 FASE I'!#REF!,Planilha4!H$347)</f>
        <v>#REF!</v>
      </c>
      <c r="I873" s="102" t="e">
        <f>SUMIFS('COVID 19 FASE I'!N$2:N$624,'COVID 19 FASE I'!D$2:D$624,Planilha4!B873,'COVID 19 FASE I'!G$2:G$624,Planilha4!I$348,'COVID 19 FASE I'!#REF!,Planilha4!I$347)</f>
        <v>#REF!</v>
      </c>
      <c r="J873" s="102" t="e">
        <f>SUMIFS('COVID 19 FASE I'!N$2:N$624,'COVID 19 FASE I'!D$2:D$624,Planilha4!B873,'COVID 19 FASE I'!G$2:G$624,Planilha4!J$348,'COVID 19 FASE I'!#REF!,Planilha4!J$347)</f>
        <v>#REF!</v>
      </c>
      <c r="K873" s="102" t="e">
        <f>SUMIFS('COVID 19 FASE I'!N$2:N$624,'COVID 19 FASE I'!D$2:D$624,Planilha4!B873,'COVID 19 FASE I'!G$2:G$624,Planilha4!K$348,'COVID 19 FASE I'!#REF!,Planilha4!K$347)</f>
        <v>#REF!</v>
      </c>
      <c r="L873" s="102" t="e">
        <f>SUMIFS('COVID 19 FASE I'!N$2:N$624,'COVID 19 FASE I'!D$2:D$624,Planilha4!B873,'COVID 19 FASE I'!G$2:G$624,Planilha4!L$348,'COVID 19 FASE I'!#REF!,Planilha4!L$347)</f>
        <v>#REF!</v>
      </c>
      <c r="M873" s="102" t="e">
        <f>SUMIFS('COVID 19 FASE I'!N$2:N$624,'COVID 19 FASE I'!D$2:D$624,Planilha4!B873,'COVID 19 FASE I'!G$2:G$624,Planilha4!M$348,'COVID 19 FASE I'!#REF!,Planilha4!M$347)</f>
        <v>#REF!</v>
      </c>
      <c r="N873" s="102" t="e">
        <f>SUMIFS('COVID 19 FASE I'!N$2:N$624,'COVID 19 FASE I'!D$2:D$624,Planilha4!B873,'COVID 19 FASE I'!G$2:G$624,Planilha4!N$348,'COVID 19 FASE I'!#REF!,Planilha4!N$347)</f>
        <v>#REF!</v>
      </c>
      <c r="O873" s="103" t="e">
        <f t="shared" si="18"/>
        <v>#REF!</v>
      </c>
    </row>
    <row r="874" spans="1:15" x14ac:dyDescent="0.25">
      <c r="A874" s="85" t="s">
        <v>3088</v>
      </c>
      <c r="B874" s="86" t="s">
        <v>3089</v>
      </c>
      <c r="C874" s="102" t="e">
        <f>SUMIFS('COVID 19 FASE I'!N$2:N$624,'COVID 19 FASE I'!D$2:D$624,Planilha4!B874,'COVID 19 FASE I'!G$2:G$624,Planilha4!C$348,'COVID 19 FASE I'!#REF!,Planilha4!C$347)</f>
        <v>#REF!</v>
      </c>
      <c r="D874" s="102" t="e">
        <f>SUMIFS('COVID 19 FASE I'!N$2:N$624,'COVID 19 FASE I'!D$2:D$624,Planilha4!B874,'COVID 19 FASE I'!G$2:G$624,Planilha4!D$348,'COVID 19 FASE I'!#REF!,Planilha4!D$347)</f>
        <v>#REF!</v>
      </c>
      <c r="E874" s="102" t="e">
        <f>SUMIFS('COVID 19 FASE I'!N$2:N$624,'COVID 19 FASE I'!D$2:D$624,Planilha4!B874,'COVID 19 FASE I'!G$2:G$624,Planilha4!E$348,'COVID 19 FASE I'!#REF!,Planilha4!E$347)</f>
        <v>#REF!</v>
      </c>
      <c r="F874" s="102" t="e">
        <f>SUMIFS('COVID 19 FASE I'!N$2:N$624,'COVID 19 FASE I'!D$2:D$624,Planilha4!B874,'COVID 19 FASE I'!G$2:G$624,Planilha4!F$348,'COVID 19 FASE I'!#REF!,Planilha4!F$347)</f>
        <v>#REF!</v>
      </c>
      <c r="G874" s="102" t="e">
        <f>SUMIFS('COVID 19 FASE I'!N$2:N$624,'COVID 19 FASE I'!D$2:D$624,Planilha4!B874,'COVID 19 FASE I'!G$2:G$624,Planilha4!G$348,'COVID 19 FASE I'!#REF!,Planilha4!G$347)</f>
        <v>#REF!</v>
      </c>
      <c r="H874" s="102" t="e">
        <f>SUMIFS('COVID 19 FASE I'!N$2:N$624,'COVID 19 FASE I'!D$2:D$624,Planilha4!B874,'COVID 19 FASE I'!G$2:G$624,Planilha4!H$348,'COVID 19 FASE I'!#REF!,Planilha4!H$347)</f>
        <v>#REF!</v>
      </c>
      <c r="I874" s="102" t="e">
        <f>SUMIFS('COVID 19 FASE I'!N$2:N$624,'COVID 19 FASE I'!D$2:D$624,Planilha4!B874,'COVID 19 FASE I'!G$2:G$624,Planilha4!I$348,'COVID 19 FASE I'!#REF!,Planilha4!I$347)</f>
        <v>#REF!</v>
      </c>
      <c r="J874" s="102" t="e">
        <f>SUMIFS('COVID 19 FASE I'!N$2:N$624,'COVID 19 FASE I'!D$2:D$624,Planilha4!B874,'COVID 19 FASE I'!G$2:G$624,Planilha4!J$348,'COVID 19 FASE I'!#REF!,Planilha4!J$347)</f>
        <v>#REF!</v>
      </c>
      <c r="K874" s="102" t="e">
        <f>SUMIFS('COVID 19 FASE I'!N$2:N$624,'COVID 19 FASE I'!D$2:D$624,Planilha4!B874,'COVID 19 FASE I'!G$2:G$624,Planilha4!K$348,'COVID 19 FASE I'!#REF!,Planilha4!K$347)</f>
        <v>#REF!</v>
      </c>
      <c r="L874" s="102" t="e">
        <f>SUMIFS('COVID 19 FASE I'!N$2:N$624,'COVID 19 FASE I'!D$2:D$624,Planilha4!B874,'COVID 19 FASE I'!G$2:G$624,Planilha4!L$348,'COVID 19 FASE I'!#REF!,Planilha4!L$347)</f>
        <v>#REF!</v>
      </c>
      <c r="M874" s="102" t="e">
        <f>SUMIFS('COVID 19 FASE I'!N$2:N$624,'COVID 19 FASE I'!D$2:D$624,Planilha4!B874,'COVID 19 FASE I'!G$2:G$624,Planilha4!M$348,'COVID 19 FASE I'!#REF!,Planilha4!M$347)</f>
        <v>#REF!</v>
      </c>
      <c r="N874" s="102" t="e">
        <f>SUMIFS('COVID 19 FASE I'!N$2:N$624,'COVID 19 FASE I'!D$2:D$624,Planilha4!B874,'COVID 19 FASE I'!G$2:G$624,Planilha4!N$348,'COVID 19 FASE I'!#REF!,Planilha4!N$347)</f>
        <v>#REF!</v>
      </c>
      <c r="O874" s="103" t="e">
        <f t="shared" si="18"/>
        <v>#REF!</v>
      </c>
    </row>
    <row r="875" spans="1:15" x14ac:dyDescent="0.25">
      <c r="A875" s="89" t="s">
        <v>2674</v>
      </c>
      <c r="B875" s="90" t="s">
        <v>2675</v>
      </c>
      <c r="C875" s="102" t="e">
        <f>SUMIFS('COVID 19 FASE I'!N$2:N$624,'COVID 19 FASE I'!D$2:D$624,Planilha4!B875,'COVID 19 FASE I'!G$2:G$624,Planilha4!C$348,'COVID 19 FASE I'!#REF!,Planilha4!C$347)</f>
        <v>#REF!</v>
      </c>
      <c r="D875" s="102" t="e">
        <f>SUMIFS('COVID 19 FASE I'!N$2:N$624,'COVID 19 FASE I'!D$2:D$624,Planilha4!B875,'COVID 19 FASE I'!G$2:G$624,Planilha4!D$348,'COVID 19 FASE I'!#REF!,Planilha4!D$347)</f>
        <v>#REF!</v>
      </c>
      <c r="E875" s="102" t="e">
        <f>SUMIFS('COVID 19 FASE I'!N$2:N$624,'COVID 19 FASE I'!D$2:D$624,Planilha4!B875,'COVID 19 FASE I'!G$2:G$624,Planilha4!E$348,'COVID 19 FASE I'!#REF!,Planilha4!E$347)</f>
        <v>#REF!</v>
      </c>
      <c r="F875" s="102" t="e">
        <f>SUMIFS('COVID 19 FASE I'!N$2:N$624,'COVID 19 FASE I'!D$2:D$624,Planilha4!B875,'COVID 19 FASE I'!G$2:G$624,Planilha4!F$348,'COVID 19 FASE I'!#REF!,Planilha4!F$347)</f>
        <v>#REF!</v>
      </c>
      <c r="G875" s="102" t="e">
        <f>SUMIFS('COVID 19 FASE I'!N$2:N$624,'COVID 19 FASE I'!D$2:D$624,Planilha4!B875,'COVID 19 FASE I'!G$2:G$624,Planilha4!G$348,'COVID 19 FASE I'!#REF!,Planilha4!G$347)</f>
        <v>#REF!</v>
      </c>
      <c r="H875" s="102" t="e">
        <f>SUMIFS('COVID 19 FASE I'!N$2:N$624,'COVID 19 FASE I'!D$2:D$624,Planilha4!B875,'COVID 19 FASE I'!G$2:G$624,Planilha4!H$348,'COVID 19 FASE I'!#REF!,Planilha4!H$347)</f>
        <v>#REF!</v>
      </c>
      <c r="I875" s="102" t="e">
        <f>SUMIFS('COVID 19 FASE I'!N$2:N$624,'COVID 19 FASE I'!D$2:D$624,Planilha4!B875,'COVID 19 FASE I'!G$2:G$624,Planilha4!I$348,'COVID 19 FASE I'!#REF!,Planilha4!I$347)</f>
        <v>#REF!</v>
      </c>
      <c r="J875" s="102" t="e">
        <f>SUMIFS('COVID 19 FASE I'!N$2:N$624,'COVID 19 FASE I'!D$2:D$624,Planilha4!B875,'COVID 19 FASE I'!G$2:G$624,Planilha4!J$348,'COVID 19 FASE I'!#REF!,Planilha4!J$347)</f>
        <v>#REF!</v>
      </c>
      <c r="K875" s="102" t="e">
        <f>SUMIFS('COVID 19 FASE I'!N$2:N$624,'COVID 19 FASE I'!D$2:D$624,Planilha4!B875,'COVID 19 FASE I'!G$2:G$624,Planilha4!K$348,'COVID 19 FASE I'!#REF!,Planilha4!K$347)</f>
        <v>#REF!</v>
      </c>
      <c r="L875" s="102" t="e">
        <f>SUMIFS('COVID 19 FASE I'!N$2:N$624,'COVID 19 FASE I'!D$2:D$624,Planilha4!B875,'COVID 19 FASE I'!G$2:G$624,Planilha4!L$348,'COVID 19 FASE I'!#REF!,Planilha4!L$347)</f>
        <v>#REF!</v>
      </c>
      <c r="M875" s="102" t="e">
        <f>SUMIFS('COVID 19 FASE I'!N$2:N$624,'COVID 19 FASE I'!D$2:D$624,Planilha4!B875,'COVID 19 FASE I'!G$2:G$624,Planilha4!M$348,'COVID 19 FASE I'!#REF!,Planilha4!M$347)</f>
        <v>#REF!</v>
      </c>
      <c r="N875" s="102" t="e">
        <f>SUMIFS('COVID 19 FASE I'!N$2:N$624,'COVID 19 FASE I'!D$2:D$624,Planilha4!B875,'COVID 19 FASE I'!G$2:G$624,Planilha4!N$348,'COVID 19 FASE I'!#REF!,Planilha4!N$347)</f>
        <v>#REF!</v>
      </c>
      <c r="O875" s="103" t="e">
        <f t="shared" si="18"/>
        <v>#REF!</v>
      </c>
    </row>
    <row r="876" spans="1:15" x14ac:dyDescent="0.25">
      <c r="A876" s="91" t="s">
        <v>3321</v>
      </c>
      <c r="B876" s="92" t="s">
        <v>3322</v>
      </c>
      <c r="C876" s="102" t="e">
        <f>SUMIFS('COVID 19 FASE I'!N$2:N$624,'COVID 19 FASE I'!D$2:D$624,Planilha4!B876,'COVID 19 FASE I'!G$2:G$624,Planilha4!C$348,'COVID 19 FASE I'!#REF!,Planilha4!C$347)</f>
        <v>#REF!</v>
      </c>
      <c r="D876" s="102" t="e">
        <f>SUMIFS('COVID 19 FASE I'!N$2:N$624,'COVID 19 FASE I'!D$2:D$624,Planilha4!B876,'COVID 19 FASE I'!G$2:G$624,Planilha4!D$348,'COVID 19 FASE I'!#REF!,Planilha4!D$347)</f>
        <v>#REF!</v>
      </c>
      <c r="E876" s="102" t="e">
        <f>SUMIFS('COVID 19 FASE I'!N$2:N$624,'COVID 19 FASE I'!D$2:D$624,Planilha4!B876,'COVID 19 FASE I'!G$2:G$624,Planilha4!E$348,'COVID 19 FASE I'!#REF!,Planilha4!E$347)</f>
        <v>#REF!</v>
      </c>
      <c r="F876" s="102" t="e">
        <f>SUMIFS('COVID 19 FASE I'!N$2:N$624,'COVID 19 FASE I'!D$2:D$624,Planilha4!B876,'COVID 19 FASE I'!G$2:G$624,Planilha4!F$348,'COVID 19 FASE I'!#REF!,Planilha4!F$347)</f>
        <v>#REF!</v>
      </c>
      <c r="G876" s="102" t="e">
        <f>SUMIFS('COVID 19 FASE I'!N$2:N$624,'COVID 19 FASE I'!D$2:D$624,Planilha4!B876,'COVID 19 FASE I'!G$2:G$624,Planilha4!G$348,'COVID 19 FASE I'!#REF!,Planilha4!G$347)</f>
        <v>#REF!</v>
      </c>
      <c r="H876" s="102" t="e">
        <f>SUMIFS('COVID 19 FASE I'!N$2:N$624,'COVID 19 FASE I'!D$2:D$624,Planilha4!B876,'COVID 19 FASE I'!G$2:G$624,Planilha4!H$348,'COVID 19 FASE I'!#REF!,Planilha4!H$347)</f>
        <v>#REF!</v>
      </c>
      <c r="I876" s="102" t="e">
        <f>SUMIFS('COVID 19 FASE I'!N$2:N$624,'COVID 19 FASE I'!D$2:D$624,Planilha4!B876,'COVID 19 FASE I'!G$2:G$624,Planilha4!I$348,'COVID 19 FASE I'!#REF!,Planilha4!I$347)</f>
        <v>#REF!</v>
      </c>
      <c r="J876" s="102" t="e">
        <f>SUMIFS('COVID 19 FASE I'!N$2:N$624,'COVID 19 FASE I'!D$2:D$624,Planilha4!B876,'COVID 19 FASE I'!G$2:G$624,Planilha4!J$348,'COVID 19 FASE I'!#REF!,Planilha4!J$347)</f>
        <v>#REF!</v>
      </c>
      <c r="K876" s="102" t="e">
        <f>SUMIFS('COVID 19 FASE I'!N$2:N$624,'COVID 19 FASE I'!D$2:D$624,Planilha4!B876,'COVID 19 FASE I'!G$2:G$624,Planilha4!K$348,'COVID 19 FASE I'!#REF!,Planilha4!K$347)</f>
        <v>#REF!</v>
      </c>
      <c r="L876" s="102" t="e">
        <f>SUMIFS('COVID 19 FASE I'!N$2:N$624,'COVID 19 FASE I'!D$2:D$624,Planilha4!B876,'COVID 19 FASE I'!G$2:G$624,Planilha4!L$348,'COVID 19 FASE I'!#REF!,Planilha4!L$347)</f>
        <v>#REF!</v>
      </c>
      <c r="M876" s="102" t="e">
        <f>SUMIFS('COVID 19 FASE I'!N$2:N$624,'COVID 19 FASE I'!D$2:D$624,Planilha4!B876,'COVID 19 FASE I'!G$2:G$624,Planilha4!M$348,'COVID 19 FASE I'!#REF!,Planilha4!M$347)</f>
        <v>#REF!</v>
      </c>
      <c r="N876" s="102" t="e">
        <f>SUMIFS('COVID 19 FASE I'!N$2:N$624,'COVID 19 FASE I'!D$2:D$624,Planilha4!B876,'COVID 19 FASE I'!G$2:G$624,Planilha4!N$348,'COVID 19 FASE I'!#REF!,Planilha4!N$347)</f>
        <v>#REF!</v>
      </c>
      <c r="O876" s="103" t="e">
        <f t="shared" si="18"/>
        <v>#REF!</v>
      </c>
    </row>
    <row r="877" spans="1:15" x14ac:dyDescent="0.25">
      <c r="A877" s="89" t="s">
        <v>3417</v>
      </c>
      <c r="B877" s="90" t="s">
        <v>1967</v>
      </c>
      <c r="C877" s="102" t="e">
        <f>SUMIFS('COVID 19 FASE I'!N$2:N$624,'COVID 19 FASE I'!D$2:D$624,Planilha4!B877,'COVID 19 FASE I'!G$2:G$624,Planilha4!C$348,'COVID 19 FASE I'!#REF!,Planilha4!C$347)</f>
        <v>#REF!</v>
      </c>
      <c r="D877" s="102" t="e">
        <f>SUMIFS('COVID 19 FASE I'!N$2:N$624,'COVID 19 FASE I'!D$2:D$624,Planilha4!B877,'COVID 19 FASE I'!G$2:G$624,Planilha4!D$348,'COVID 19 FASE I'!#REF!,Planilha4!D$347)</f>
        <v>#REF!</v>
      </c>
      <c r="E877" s="102" t="e">
        <f>SUMIFS('COVID 19 FASE I'!N$2:N$624,'COVID 19 FASE I'!D$2:D$624,Planilha4!B877,'COVID 19 FASE I'!G$2:G$624,Planilha4!E$348,'COVID 19 FASE I'!#REF!,Planilha4!E$347)</f>
        <v>#REF!</v>
      </c>
      <c r="F877" s="102" t="e">
        <f>SUMIFS('COVID 19 FASE I'!N$2:N$624,'COVID 19 FASE I'!D$2:D$624,Planilha4!B877,'COVID 19 FASE I'!G$2:G$624,Planilha4!F$348,'COVID 19 FASE I'!#REF!,Planilha4!F$347)</f>
        <v>#REF!</v>
      </c>
      <c r="G877" s="102" t="e">
        <f>SUMIFS('COVID 19 FASE I'!N$2:N$624,'COVID 19 FASE I'!D$2:D$624,Planilha4!B877,'COVID 19 FASE I'!G$2:G$624,Planilha4!G$348,'COVID 19 FASE I'!#REF!,Planilha4!G$347)</f>
        <v>#REF!</v>
      </c>
      <c r="H877" s="102" t="e">
        <f>SUMIFS('COVID 19 FASE I'!N$2:N$624,'COVID 19 FASE I'!D$2:D$624,Planilha4!B877,'COVID 19 FASE I'!G$2:G$624,Planilha4!H$348,'COVID 19 FASE I'!#REF!,Planilha4!H$347)</f>
        <v>#REF!</v>
      </c>
      <c r="I877" s="102" t="e">
        <f>SUMIFS('COVID 19 FASE I'!N$2:N$624,'COVID 19 FASE I'!D$2:D$624,Planilha4!B877,'COVID 19 FASE I'!G$2:G$624,Planilha4!I$348,'COVID 19 FASE I'!#REF!,Planilha4!I$347)</f>
        <v>#REF!</v>
      </c>
      <c r="J877" s="102" t="e">
        <f>SUMIFS('COVID 19 FASE I'!N$2:N$624,'COVID 19 FASE I'!D$2:D$624,Planilha4!B877,'COVID 19 FASE I'!G$2:G$624,Planilha4!J$348,'COVID 19 FASE I'!#REF!,Planilha4!J$347)</f>
        <v>#REF!</v>
      </c>
      <c r="K877" s="102" t="e">
        <f>SUMIFS('COVID 19 FASE I'!N$2:N$624,'COVID 19 FASE I'!D$2:D$624,Planilha4!B877,'COVID 19 FASE I'!G$2:G$624,Planilha4!K$348,'COVID 19 FASE I'!#REF!,Planilha4!K$347)</f>
        <v>#REF!</v>
      </c>
      <c r="L877" s="102" t="e">
        <f>SUMIFS('COVID 19 FASE I'!N$2:N$624,'COVID 19 FASE I'!D$2:D$624,Planilha4!B877,'COVID 19 FASE I'!G$2:G$624,Planilha4!L$348,'COVID 19 FASE I'!#REF!,Planilha4!L$347)</f>
        <v>#REF!</v>
      </c>
      <c r="M877" s="102" t="e">
        <f>SUMIFS('COVID 19 FASE I'!N$2:N$624,'COVID 19 FASE I'!D$2:D$624,Planilha4!B877,'COVID 19 FASE I'!G$2:G$624,Planilha4!M$348,'COVID 19 FASE I'!#REF!,Planilha4!M$347)</f>
        <v>#REF!</v>
      </c>
      <c r="N877" s="102" t="e">
        <f>SUMIFS('COVID 19 FASE I'!N$2:N$624,'COVID 19 FASE I'!D$2:D$624,Planilha4!B877,'COVID 19 FASE I'!G$2:G$624,Planilha4!N$348,'COVID 19 FASE I'!#REF!,Planilha4!N$347)</f>
        <v>#REF!</v>
      </c>
      <c r="O877" s="103" t="e">
        <f t="shared" si="18"/>
        <v>#REF!</v>
      </c>
    </row>
    <row r="878" spans="1:15" x14ac:dyDescent="0.25">
      <c r="A878" s="91" t="s">
        <v>3240</v>
      </c>
      <c r="B878" s="92" t="s">
        <v>3241</v>
      </c>
      <c r="C878" s="102" t="e">
        <f>SUMIFS('COVID 19 FASE I'!N$2:N$624,'COVID 19 FASE I'!D$2:D$624,Planilha4!B878,'COVID 19 FASE I'!G$2:G$624,Planilha4!C$348,'COVID 19 FASE I'!#REF!,Planilha4!C$347)</f>
        <v>#REF!</v>
      </c>
      <c r="D878" s="102" t="e">
        <f>SUMIFS('COVID 19 FASE I'!N$2:N$624,'COVID 19 FASE I'!D$2:D$624,Planilha4!B878,'COVID 19 FASE I'!G$2:G$624,Planilha4!D$348,'COVID 19 FASE I'!#REF!,Planilha4!D$347)</f>
        <v>#REF!</v>
      </c>
      <c r="E878" s="102" t="e">
        <f>SUMIFS('COVID 19 FASE I'!N$2:N$624,'COVID 19 FASE I'!D$2:D$624,Planilha4!B878,'COVID 19 FASE I'!G$2:G$624,Planilha4!E$348,'COVID 19 FASE I'!#REF!,Planilha4!E$347)</f>
        <v>#REF!</v>
      </c>
      <c r="F878" s="102" t="e">
        <f>SUMIFS('COVID 19 FASE I'!N$2:N$624,'COVID 19 FASE I'!D$2:D$624,Planilha4!B878,'COVID 19 FASE I'!G$2:G$624,Planilha4!F$348,'COVID 19 FASE I'!#REF!,Planilha4!F$347)</f>
        <v>#REF!</v>
      </c>
      <c r="G878" s="102" t="e">
        <f>SUMIFS('COVID 19 FASE I'!N$2:N$624,'COVID 19 FASE I'!D$2:D$624,Planilha4!B878,'COVID 19 FASE I'!G$2:G$624,Planilha4!G$348,'COVID 19 FASE I'!#REF!,Planilha4!G$347)</f>
        <v>#REF!</v>
      </c>
      <c r="H878" s="102" t="e">
        <f>SUMIFS('COVID 19 FASE I'!N$2:N$624,'COVID 19 FASE I'!D$2:D$624,Planilha4!B878,'COVID 19 FASE I'!G$2:G$624,Planilha4!H$348,'COVID 19 FASE I'!#REF!,Planilha4!H$347)</f>
        <v>#REF!</v>
      </c>
      <c r="I878" s="102" t="e">
        <f>SUMIFS('COVID 19 FASE I'!N$2:N$624,'COVID 19 FASE I'!D$2:D$624,Planilha4!B878,'COVID 19 FASE I'!G$2:G$624,Planilha4!I$348,'COVID 19 FASE I'!#REF!,Planilha4!I$347)</f>
        <v>#REF!</v>
      </c>
      <c r="J878" s="102" t="e">
        <f>SUMIFS('COVID 19 FASE I'!N$2:N$624,'COVID 19 FASE I'!D$2:D$624,Planilha4!B878,'COVID 19 FASE I'!G$2:G$624,Planilha4!J$348,'COVID 19 FASE I'!#REF!,Planilha4!J$347)</f>
        <v>#REF!</v>
      </c>
      <c r="K878" s="102" t="e">
        <f>SUMIFS('COVID 19 FASE I'!N$2:N$624,'COVID 19 FASE I'!D$2:D$624,Planilha4!B878,'COVID 19 FASE I'!G$2:G$624,Planilha4!K$348,'COVID 19 FASE I'!#REF!,Planilha4!K$347)</f>
        <v>#REF!</v>
      </c>
      <c r="L878" s="102" t="e">
        <f>SUMIFS('COVID 19 FASE I'!N$2:N$624,'COVID 19 FASE I'!D$2:D$624,Planilha4!B878,'COVID 19 FASE I'!G$2:G$624,Planilha4!L$348,'COVID 19 FASE I'!#REF!,Planilha4!L$347)</f>
        <v>#REF!</v>
      </c>
      <c r="M878" s="102" t="e">
        <f>SUMIFS('COVID 19 FASE I'!N$2:N$624,'COVID 19 FASE I'!D$2:D$624,Planilha4!B878,'COVID 19 FASE I'!G$2:G$624,Planilha4!M$348,'COVID 19 FASE I'!#REF!,Planilha4!M$347)</f>
        <v>#REF!</v>
      </c>
      <c r="N878" s="102" t="e">
        <f>SUMIFS('COVID 19 FASE I'!N$2:N$624,'COVID 19 FASE I'!D$2:D$624,Planilha4!B878,'COVID 19 FASE I'!G$2:G$624,Planilha4!N$348,'COVID 19 FASE I'!#REF!,Planilha4!N$347)</f>
        <v>#REF!</v>
      </c>
      <c r="O878" s="103" t="e">
        <f t="shared" si="18"/>
        <v>#REF!</v>
      </c>
    </row>
    <row r="879" spans="1:15" x14ac:dyDescent="0.25">
      <c r="A879" s="89" t="s">
        <v>652</v>
      </c>
      <c r="B879" s="90" t="s">
        <v>2456</v>
      </c>
      <c r="C879" s="102" t="e">
        <f>SUMIFS('COVID 19 FASE I'!N$2:N$624,'COVID 19 FASE I'!D$2:D$624,Planilha4!B879,'COVID 19 FASE I'!G$2:G$624,Planilha4!C$348,'COVID 19 FASE I'!#REF!,Planilha4!C$347)</f>
        <v>#REF!</v>
      </c>
      <c r="D879" s="102" t="e">
        <f>SUMIFS('COVID 19 FASE I'!N$2:N$624,'COVID 19 FASE I'!D$2:D$624,Planilha4!B879,'COVID 19 FASE I'!G$2:G$624,Planilha4!D$348,'COVID 19 FASE I'!#REF!,Planilha4!D$347)</f>
        <v>#REF!</v>
      </c>
      <c r="E879" s="102" t="e">
        <f>SUMIFS('COVID 19 FASE I'!N$2:N$624,'COVID 19 FASE I'!D$2:D$624,Planilha4!B879,'COVID 19 FASE I'!G$2:G$624,Planilha4!E$348,'COVID 19 FASE I'!#REF!,Planilha4!E$347)</f>
        <v>#REF!</v>
      </c>
      <c r="F879" s="102" t="e">
        <f>SUMIFS('COVID 19 FASE I'!N$2:N$624,'COVID 19 FASE I'!D$2:D$624,Planilha4!B879,'COVID 19 FASE I'!G$2:G$624,Planilha4!F$348,'COVID 19 FASE I'!#REF!,Planilha4!F$347)</f>
        <v>#REF!</v>
      </c>
      <c r="G879" s="102" t="e">
        <f>SUMIFS('COVID 19 FASE I'!N$2:N$624,'COVID 19 FASE I'!D$2:D$624,Planilha4!B879,'COVID 19 FASE I'!G$2:G$624,Planilha4!G$348,'COVID 19 FASE I'!#REF!,Planilha4!G$347)</f>
        <v>#REF!</v>
      </c>
      <c r="H879" s="102" t="e">
        <f>SUMIFS('COVID 19 FASE I'!N$2:N$624,'COVID 19 FASE I'!D$2:D$624,Planilha4!B879,'COVID 19 FASE I'!G$2:G$624,Planilha4!H$348,'COVID 19 FASE I'!#REF!,Planilha4!H$347)</f>
        <v>#REF!</v>
      </c>
      <c r="I879" s="102" t="e">
        <f>SUMIFS('COVID 19 FASE I'!N$2:N$624,'COVID 19 FASE I'!D$2:D$624,Planilha4!B879,'COVID 19 FASE I'!G$2:G$624,Planilha4!I$348,'COVID 19 FASE I'!#REF!,Planilha4!I$347)</f>
        <v>#REF!</v>
      </c>
      <c r="J879" s="102" t="e">
        <f>SUMIFS('COVID 19 FASE I'!N$2:N$624,'COVID 19 FASE I'!D$2:D$624,Planilha4!B879,'COVID 19 FASE I'!G$2:G$624,Planilha4!J$348,'COVID 19 FASE I'!#REF!,Planilha4!J$347)</f>
        <v>#REF!</v>
      </c>
      <c r="K879" s="102" t="e">
        <f>SUMIFS('COVID 19 FASE I'!N$2:N$624,'COVID 19 FASE I'!D$2:D$624,Planilha4!B879,'COVID 19 FASE I'!G$2:G$624,Planilha4!K$348,'COVID 19 FASE I'!#REF!,Planilha4!K$347)</f>
        <v>#REF!</v>
      </c>
      <c r="L879" s="102" t="e">
        <f>SUMIFS('COVID 19 FASE I'!N$2:N$624,'COVID 19 FASE I'!D$2:D$624,Planilha4!B879,'COVID 19 FASE I'!G$2:G$624,Planilha4!L$348,'COVID 19 FASE I'!#REF!,Planilha4!L$347)</f>
        <v>#REF!</v>
      </c>
      <c r="M879" s="102" t="e">
        <f>SUMIFS('COVID 19 FASE I'!N$2:N$624,'COVID 19 FASE I'!D$2:D$624,Planilha4!B879,'COVID 19 FASE I'!G$2:G$624,Planilha4!M$348,'COVID 19 FASE I'!#REF!,Planilha4!M$347)</f>
        <v>#REF!</v>
      </c>
      <c r="N879" s="102" t="e">
        <f>SUMIFS('COVID 19 FASE I'!N$2:N$624,'COVID 19 FASE I'!D$2:D$624,Planilha4!B879,'COVID 19 FASE I'!G$2:G$624,Planilha4!N$348,'COVID 19 FASE I'!#REF!,Planilha4!N$347)</f>
        <v>#REF!</v>
      </c>
      <c r="O879" s="103" t="e">
        <f t="shared" si="18"/>
        <v>#REF!</v>
      </c>
    </row>
    <row r="880" spans="1:15" x14ac:dyDescent="0.25">
      <c r="A880" s="85" t="s">
        <v>289</v>
      </c>
      <c r="B880" s="86" t="s">
        <v>3087</v>
      </c>
      <c r="C880" s="102" t="e">
        <f>SUMIFS('COVID 19 FASE I'!N$2:N$624,'COVID 19 FASE I'!D$2:D$624,Planilha4!B880,'COVID 19 FASE I'!G$2:G$624,Planilha4!C$348,'COVID 19 FASE I'!#REF!,Planilha4!C$347)</f>
        <v>#REF!</v>
      </c>
      <c r="D880" s="102" t="e">
        <f>SUMIFS('COVID 19 FASE I'!N$2:N$624,'COVID 19 FASE I'!D$2:D$624,Planilha4!B880,'COVID 19 FASE I'!G$2:G$624,Planilha4!D$348,'COVID 19 FASE I'!#REF!,Planilha4!D$347)</f>
        <v>#REF!</v>
      </c>
      <c r="E880" s="102" t="e">
        <f>SUMIFS('COVID 19 FASE I'!N$2:N$624,'COVID 19 FASE I'!D$2:D$624,Planilha4!B880,'COVID 19 FASE I'!G$2:G$624,Planilha4!E$348,'COVID 19 FASE I'!#REF!,Planilha4!E$347)</f>
        <v>#REF!</v>
      </c>
      <c r="F880" s="102" t="e">
        <f>SUMIFS('COVID 19 FASE I'!N$2:N$624,'COVID 19 FASE I'!D$2:D$624,Planilha4!B880,'COVID 19 FASE I'!G$2:G$624,Planilha4!F$348,'COVID 19 FASE I'!#REF!,Planilha4!F$347)</f>
        <v>#REF!</v>
      </c>
      <c r="G880" s="102" t="e">
        <f>SUMIFS('COVID 19 FASE I'!N$2:N$624,'COVID 19 FASE I'!D$2:D$624,Planilha4!B880,'COVID 19 FASE I'!G$2:G$624,Planilha4!G$348,'COVID 19 FASE I'!#REF!,Planilha4!G$347)</f>
        <v>#REF!</v>
      </c>
      <c r="H880" s="102" t="e">
        <f>SUMIFS('COVID 19 FASE I'!N$2:N$624,'COVID 19 FASE I'!D$2:D$624,Planilha4!B880,'COVID 19 FASE I'!G$2:G$624,Planilha4!H$348,'COVID 19 FASE I'!#REF!,Planilha4!H$347)</f>
        <v>#REF!</v>
      </c>
      <c r="I880" s="102" t="e">
        <f>SUMIFS('COVID 19 FASE I'!N$2:N$624,'COVID 19 FASE I'!D$2:D$624,Planilha4!B880,'COVID 19 FASE I'!G$2:G$624,Planilha4!I$348,'COVID 19 FASE I'!#REF!,Planilha4!I$347)</f>
        <v>#REF!</v>
      </c>
      <c r="J880" s="102" t="e">
        <f>SUMIFS('COVID 19 FASE I'!N$2:N$624,'COVID 19 FASE I'!D$2:D$624,Planilha4!B880,'COVID 19 FASE I'!G$2:G$624,Planilha4!J$348,'COVID 19 FASE I'!#REF!,Planilha4!J$347)</f>
        <v>#REF!</v>
      </c>
      <c r="K880" s="102" t="e">
        <f>SUMIFS('COVID 19 FASE I'!N$2:N$624,'COVID 19 FASE I'!D$2:D$624,Planilha4!B880,'COVID 19 FASE I'!G$2:G$624,Planilha4!K$348,'COVID 19 FASE I'!#REF!,Planilha4!K$347)</f>
        <v>#REF!</v>
      </c>
      <c r="L880" s="102" t="e">
        <f>SUMIFS('COVID 19 FASE I'!N$2:N$624,'COVID 19 FASE I'!D$2:D$624,Planilha4!B880,'COVID 19 FASE I'!G$2:G$624,Planilha4!L$348,'COVID 19 FASE I'!#REF!,Planilha4!L$347)</f>
        <v>#REF!</v>
      </c>
      <c r="M880" s="102" t="e">
        <f>SUMIFS('COVID 19 FASE I'!N$2:N$624,'COVID 19 FASE I'!D$2:D$624,Planilha4!B880,'COVID 19 FASE I'!G$2:G$624,Planilha4!M$348,'COVID 19 FASE I'!#REF!,Planilha4!M$347)</f>
        <v>#REF!</v>
      </c>
      <c r="N880" s="102" t="e">
        <f>SUMIFS('COVID 19 FASE I'!N$2:N$624,'COVID 19 FASE I'!D$2:D$624,Planilha4!B880,'COVID 19 FASE I'!G$2:G$624,Planilha4!N$348,'COVID 19 FASE I'!#REF!,Planilha4!N$347)</f>
        <v>#REF!</v>
      </c>
      <c r="O880" s="103" t="e">
        <f t="shared" si="18"/>
        <v>#REF!</v>
      </c>
    </row>
    <row r="881" spans="1:15" x14ac:dyDescent="0.25">
      <c r="A881" s="87" t="s">
        <v>652</v>
      </c>
      <c r="B881" s="88" t="s">
        <v>853</v>
      </c>
      <c r="C881" s="102" t="e">
        <f>SUMIFS('COVID 19 FASE I'!N$2:N$624,'COVID 19 FASE I'!D$2:D$624,Planilha4!B881,'COVID 19 FASE I'!G$2:G$624,Planilha4!C$348,'COVID 19 FASE I'!#REF!,Planilha4!C$347)</f>
        <v>#REF!</v>
      </c>
      <c r="D881" s="102" t="e">
        <f>SUMIFS('COVID 19 FASE I'!N$2:N$624,'COVID 19 FASE I'!D$2:D$624,Planilha4!B881,'COVID 19 FASE I'!G$2:G$624,Planilha4!D$348,'COVID 19 FASE I'!#REF!,Planilha4!D$347)</f>
        <v>#REF!</v>
      </c>
      <c r="E881" s="102" t="e">
        <f>SUMIFS('COVID 19 FASE I'!N$2:N$624,'COVID 19 FASE I'!D$2:D$624,Planilha4!B881,'COVID 19 FASE I'!G$2:G$624,Planilha4!E$348,'COVID 19 FASE I'!#REF!,Planilha4!E$347)</f>
        <v>#REF!</v>
      </c>
      <c r="F881" s="102" t="e">
        <f>SUMIFS('COVID 19 FASE I'!N$2:N$624,'COVID 19 FASE I'!D$2:D$624,Planilha4!B881,'COVID 19 FASE I'!G$2:G$624,Planilha4!F$348,'COVID 19 FASE I'!#REF!,Planilha4!F$347)</f>
        <v>#REF!</v>
      </c>
      <c r="G881" s="102" t="e">
        <f>SUMIFS('COVID 19 FASE I'!N$2:N$624,'COVID 19 FASE I'!D$2:D$624,Planilha4!B881,'COVID 19 FASE I'!G$2:G$624,Planilha4!G$348,'COVID 19 FASE I'!#REF!,Planilha4!G$347)</f>
        <v>#REF!</v>
      </c>
      <c r="H881" s="102" t="e">
        <f>SUMIFS('COVID 19 FASE I'!N$2:N$624,'COVID 19 FASE I'!D$2:D$624,Planilha4!B881,'COVID 19 FASE I'!G$2:G$624,Planilha4!H$348,'COVID 19 FASE I'!#REF!,Planilha4!H$347)</f>
        <v>#REF!</v>
      </c>
      <c r="I881" s="102" t="e">
        <f>SUMIFS('COVID 19 FASE I'!N$2:N$624,'COVID 19 FASE I'!D$2:D$624,Planilha4!B881,'COVID 19 FASE I'!G$2:G$624,Planilha4!I$348,'COVID 19 FASE I'!#REF!,Planilha4!I$347)</f>
        <v>#REF!</v>
      </c>
      <c r="J881" s="102" t="e">
        <f>SUMIFS('COVID 19 FASE I'!N$2:N$624,'COVID 19 FASE I'!D$2:D$624,Planilha4!B881,'COVID 19 FASE I'!G$2:G$624,Planilha4!J$348,'COVID 19 FASE I'!#REF!,Planilha4!J$347)</f>
        <v>#REF!</v>
      </c>
      <c r="K881" s="102" t="e">
        <f>SUMIFS('COVID 19 FASE I'!N$2:N$624,'COVID 19 FASE I'!D$2:D$624,Planilha4!B881,'COVID 19 FASE I'!G$2:G$624,Planilha4!K$348,'COVID 19 FASE I'!#REF!,Planilha4!K$347)</f>
        <v>#REF!</v>
      </c>
      <c r="L881" s="102" t="e">
        <f>SUMIFS('COVID 19 FASE I'!N$2:N$624,'COVID 19 FASE I'!D$2:D$624,Planilha4!B881,'COVID 19 FASE I'!G$2:G$624,Planilha4!L$348,'COVID 19 FASE I'!#REF!,Planilha4!L$347)</f>
        <v>#REF!</v>
      </c>
      <c r="M881" s="102" t="e">
        <f>SUMIFS('COVID 19 FASE I'!N$2:N$624,'COVID 19 FASE I'!D$2:D$624,Planilha4!B881,'COVID 19 FASE I'!G$2:G$624,Planilha4!M$348,'COVID 19 FASE I'!#REF!,Planilha4!M$347)</f>
        <v>#REF!</v>
      </c>
      <c r="N881" s="102" t="e">
        <f>SUMIFS('COVID 19 FASE I'!N$2:N$624,'COVID 19 FASE I'!D$2:D$624,Planilha4!B881,'COVID 19 FASE I'!G$2:G$624,Planilha4!N$348,'COVID 19 FASE I'!#REF!,Planilha4!N$347)</f>
        <v>#REF!</v>
      </c>
      <c r="O881" s="103" t="e">
        <f t="shared" si="18"/>
        <v>#REF!</v>
      </c>
    </row>
    <row r="882" spans="1:15" x14ac:dyDescent="0.25">
      <c r="A882" s="91" t="s">
        <v>3343</v>
      </c>
      <c r="B882" s="92" t="s">
        <v>3344</v>
      </c>
      <c r="C882" s="102" t="e">
        <f>SUMIFS('COVID 19 FASE I'!N$2:N$624,'COVID 19 FASE I'!D$2:D$624,Planilha4!B882,'COVID 19 FASE I'!G$2:G$624,Planilha4!C$348,'COVID 19 FASE I'!#REF!,Planilha4!C$347)</f>
        <v>#REF!</v>
      </c>
      <c r="D882" s="102" t="e">
        <f>SUMIFS('COVID 19 FASE I'!N$2:N$624,'COVID 19 FASE I'!D$2:D$624,Planilha4!B882,'COVID 19 FASE I'!G$2:G$624,Planilha4!D$348,'COVID 19 FASE I'!#REF!,Planilha4!D$347)</f>
        <v>#REF!</v>
      </c>
      <c r="E882" s="102" t="e">
        <f>SUMIFS('COVID 19 FASE I'!N$2:N$624,'COVID 19 FASE I'!D$2:D$624,Planilha4!B882,'COVID 19 FASE I'!G$2:G$624,Planilha4!E$348,'COVID 19 FASE I'!#REF!,Planilha4!E$347)</f>
        <v>#REF!</v>
      </c>
      <c r="F882" s="102" t="e">
        <f>SUMIFS('COVID 19 FASE I'!N$2:N$624,'COVID 19 FASE I'!D$2:D$624,Planilha4!B882,'COVID 19 FASE I'!G$2:G$624,Planilha4!F$348,'COVID 19 FASE I'!#REF!,Planilha4!F$347)</f>
        <v>#REF!</v>
      </c>
      <c r="G882" s="102" t="e">
        <f>SUMIFS('COVID 19 FASE I'!N$2:N$624,'COVID 19 FASE I'!D$2:D$624,Planilha4!B882,'COVID 19 FASE I'!G$2:G$624,Planilha4!G$348,'COVID 19 FASE I'!#REF!,Planilha4!G$347)</f>
        <v>#REF!</v>
      </c>
      <c r="H882" s="102" t="e">
        <f>SUMIFS('COVID 19 FASE I'!N$2:N$624,'COVID 19 FASE I'!D$2:D$624,Planilha4!B882,'COVID 19 FASE I'!G$2:G$624,Planilha4!H$348,'COVID 19 FASE I'!#REF!,Planilha4!H$347)</f>
        <v>#REF!</v>
      </c>
      <c r="I882" s="102" t="e">
        <f>SUMIFS('COVID 19 FASE I'!N$2:N$624,'COVID 19 FASE I'!D$2:D$624,Planilha4!B882,'COVID 19 FASE I'!G$2:G$624,Planilha4!I$348,'COVID 19 FASE I'!#REF!,Planilha4!I$347)</f>
        <v>#REF!</v>
      </c>
      <c r="J882" s="102" t="e">
        <f>SUMIFS('COVID 19 FASE I'!N$2:N$624,'COVID 19 FASE I'!D$2:D$624,Planilha4!B882,'COVID 19 FASE I'!G$2:G$624,Planilha4!J$348,'COVID 19 FASE I'!#REF!,Planilha4!J$347)</f>
        <v>#REF!</v>
      </c>
      <c r="K882" s="102" t="e">
        <f>SUMIFS('COVID 19 FASE I'!N$2:N$624,'COVID 19 FASE I'!D$2:D$624,Planilha4!B882,'COVID 19 FASE I'!G$2:G$624,Planilha4!K$348,'COVID 19 FASE I'!#REF!,Planilha4!K$347)</f>
        <v>#REF!</v>
      </c>
      <c r="L882" s="102" t="e">
        <f>SUMIFS('COVID 19 FASE I'!N$2:N$624,'COVID 19 FASE I'!D$2:D$624,Planilha4!B882,'COVID 19 FASE I'!G$2:G$624,Planilha4!L$348,'COVID 19 FASE I'!#REF!,Planilha4!L$347)</f>
        <v>#REF!</v>
      </c>
      <c r="M882" s="102" t="e">
        <f>SUMIFS('COVID 19 FASE I'!N$2:N$624,'COVID 19 FASE I'!D$2:D$624,Planilha4!B882,'COVID 19 FASE I'!G$2:G$624,Planilha4!M$348,'COVID 19 FASE I'!#REF!,Planilha4!M$347)</f>
        <v>#REF!</v>
      </c>
      <c r="N882" s="102" t="e">
        <f>SUMIFS('COVID 19 FASE I'!N$2:N$624,'COVID 19 FASE I'!D$2:D$624,Planilha4!B882,'COVID 19 FASE I'!G$2:G$624,Planilha4!N$348,'COVID 19 FASE I'!#REF!,Planilha4!N$347)</f>
        <v>#REF!</v>
      </c>
      <c r="O882" s="103" t="e">
        <f t="shared" si="18"/>
        <v>#REF!</v>
      </c>
    </row>
    <row r="883" spans="1:15" x14ac:dyDescent="0.25">
      <c r="A883" s="89" t="s">
        <v>2729</v>
      </c>
      <c r="B883" s="90" t="s">
        <v>2730</v>
      </c>
      <c r="C883" s="102" t="e">
        <f>SUMIFS('COVID 19 FASE I'!N$2:N$624,'COVID 19 FASE I'!D$2:D$624,Planilha4!B883,'COVID 19 FASE I'!G$2:G$624,Planilha4!C$348,'COVID 19 FASE I'!#REF!,Planilha4!C$347)</f>
        <v>#REF!</v>
      </c>
      <c r="D883" s="102" t="e">
        <f>SUMIFS('COVID 19 FASE I'!N$2:N$624,'COVID 19 FASE I'!D$2:D$624,Planilha4!B883,'COVID 19 FASE I'!G$2:G$624,Planilha4!D$348,'COVID 19 FASE I'!#REF!,Planilha4!D$347)</f>
        <v>#REF!</v>
      </c>
      <c r="E883" s="102" t="e">
        <f>SUMIFS('COVID 19 FASE I'!N$2:N$624,'COVID 19 FASE I'!D$2:D$624,Planilha4!B883,'COVID 19 FASE I'!G$2:G$624,Planilha4!E$348,'COVID 19 FASE I'!#REF!,Planilha4!E$347)</f>
        <v>#REF!</v>
      </c>
      <c r="F883" s="102" t="e">
        <f>SUMIFS('COVID 19 FASE I'!N$2:N$624,'COVID 19 FASE I'!D$2:D$624,Planilha4!B883,'COVID 19 FASE I'!G$2:G$624,Planilha4!F$348,'COVID 19 FASE I'!#REF!,Planilha4!F$347)</f>
        <v>#REF!</v>
      </c>
      <c r="G883" s="102" t="e">
        <f>SUMIFS('COVID 19 FASE I'!N$2:N$624,'COVID 19 FASE I'!D$2:D$624,Planilha4!B883,'COVID 19 FASE I'!G$2:G$624,Planilha4!G$348,'COVID 19 FASE I'!#REF!,Planilha4!G$347)</f>
        <v>#REF!</v>
      </c>
      <c r="H883" s="102" t="e">
        <f>SUMIFS('COVID 19 FASE I'!N$2:N$624,'COVID 19 FASE I'!D$2:D$624,Planilha4!B883,'COVID 19 FASE I'!G$2:G$624,Planilha4!H$348,'COVID 19 FASE I'!#REF!,Planilha4!H$347)</f>
        <v>#REF!</v>
      </c>
      <c r="I883" s="102" t="e">
        <f>SUMIFS('COVID 19 FASE I'!N$2:N$624,'COVID 19 FASE I'!D$2:D$624,Planilha4!B883,'COVID 19 FASE I'!G$2:G$624,Planilha4!I$348,'COVID 19 FASE I'!#REF!,Planilha4!I$347)</f>
        <v>#REF!</v>
      </c>
      <c r="J883" s="102" t="e">
        <f>SUMIFS('COVID 19 FASE I'!N$2:N$624,'COVID 19 FASE I'!D$2:D$624,Planilha4!B883,'COVID 19 FASE I'!G$2:G$624,Planilha4!J$348,'COVID 19 FASE I'!#REF!,Planilha4!J$347)</f>
        <v>#REF!</v>
      </c>
      <c r="K883" s="102" t="e">
        <f>SUMIFS('COVID 19 FASE I'!N$2:N$624,'COVID 19 FASE I'!D$2:D$624,Planilha4!B883,'COVID 19 FASE I'!G$2:G$624,Planilha4!K$348,'COVID 19 FASE I'!#REF!,Planilha4!K$347)</f>
        <v>#REF!</v>
      </c>
      <c r="L883" s="102" t="e">
        <f>SUMIFS('COVID 19 FASE I'!N$2:N$624,'COVID 19 FASE I'!D$2:D$624,Planilha4!B883,'COVID 19 FASE I'!G$2:G$624,Planilha4!L$348,'COVID 19 FASE I'!#REF!,Planilha4!L$347)</f>
        <v>#REF!</v>
      </c>
      <c r="M883" s="102" t="e">
        <f>SUMIFS('COVID 19 FASE I'!N$2:N$624,'COVID 19 FASE I'!D$2:D$624,Planilha4!B883,'COVID 19 FASE I'!G$2:G$624,Planilha4!M$348,'COVID 19 FASE I'!#REF!,Planilha4!M$347)</f>
        <v>#REF!</v>
      </c>
      <c r="N883" s="102" t="e">
        <f>SUMIFS('COVID 19 FASE I'!N$2:N$624,'COVID 19 FASE I'!D$2:D$624,Planilha4!B883,'COVID 19 FASE I'!G$2:G$624,Planilha4!N$348,'COVID 19 FASE I'!#REF!,Planilha4!N$347)</f>
        <v>#REF!</v>
      </c>
      <c r="O883" s="103" t="e">
        <f t="shared" si="18"/>
        <v>#REF!</v>
      </c>
    </row>
    <row r="884" spans="1:15" x14ac:dyDescent="0.25">
      <c r="A884" s="87" t="s">
        <v>671</v>
      </c>
      <c r="B884" s="88" t="s">
        <v>879</v>
      </c>
      <c r="C884" s="102" t="e">
        <f>SUMIFS('COVID 19 FASE I'!N$2:N$624,'COVID 19 FASE I'!D$2:D$624,Planilha4!B884,'COVID 19 FASE I'!G$2:G$624,Planilha4!C$348,'COVID 19 FASE I'!#REF!,Planilha4!C$347)</f>
        <v>#REF!</v>
      </c>
      <c r="D884" s="102" t="e">
        <f>SUMIFS('COVID 19 FASE I'!N$2:N$624,'COVID 19 FASE I'!D$2:D$624,Planilha4!B884,'COVID 19 FASE I'!G$2:G$624,Planilha4!D$348,'COVID 19 FASE I'!#REF!,Planilha4!D$347)</f>
        <v>#REF!</v>
      </c>
      <c r="E884" s="102" t="e">
        <f>SUMIFS('COVID 19 FASE I'!N$2:N$624,'COVID 19 FASE I'!D$2:D$624,Planilha4!B884,'COVID 19 FASE I'!G$2:G$624,Planilha4!E$348,'COVID 19 FASE I'!#REF!,Planilha4!E$347)</f>
        <v>#REF!</v>
      </c>
      <c r="F884" s="102" t="e">
        <f>SUMIFS('COVID 19 FASE I'!N$2:N$624,'COVID 19 FASE I'!D$2:D$624,Planilha4!B884,'COVID 19 FASE I'!G$2:G$624,Planilha4!F$348,'COVID 19 FASE I'!#REF!,Planilha4!F$347)</f>
        <v>#REF!</v>
      </c>
      <c r="G884" s="102" t="e">
        <f>SUMIFS('COVID 19 FASE I'!N$2:N$624,'COVID 19 FASE I'!D$2:D$624,Planilha4!B884,'COVID 19 FASE I'!G$2:G$624,Planilha4!G$348,'COVID 19 FASE I'!#REF!,Planilha4!G$347)</f>
        <v>#REF!</v>
      </c>
      <c r="H884" s="102" t="e">
        <f>SUMIFS('COVID 19 FASE I'!N$2:N$624,'COVID 19 FASE I'!D$2:D$624,Planilha4!B884,'COVID 19 FASE I'!G$2:G$624,Planilha4!H$348,'COVID 19 FASE I'!#REF!,Planilha4!H$347)</f>
        <v>#REF!</v>
      </c>
      <c r="I884" s="102" t="e">
        <f>SUMIFS('COVID 19 FASE I'!N$2:N$624,'COVID 19 FASE I'!D$2:D$624,Planilha4!B884,'COVID 19 FASE I'!G$2:G$624,Planilha4!I$348,'COVID 19 FASE I'!#REF!,Planilha4!I$347)</f>
        <v>#REF!</v>
      </c>
      <c r="J884" s="102" t="e">
        <f>SUMIFS('COVID 19 FASE I'!N$2:N$624,'COVID 19 FASE I'!D$2:D$624,Planilha4!B884,'COVID 19 FASE I'!G$2:G$624,Planilha4!J$348,'COVID 19 FASE I'!#REF!,Planilha4!J$347)</f>
        <v>#REF!</v>
      </c>
      <c r="K884" s="102" t="e">
        <f>SUMIFS('COVID 19 FASE I'!N$2:N$624,'COVID 19 FASE I'!D$2:D$624,Planilha4!B884,'COVID 19 FASE I'!G$2:G$624,Planilha4!K$348,'COVID 19 FASE I'!#REF!,Planilha4!K$347)</f>
        <v>#REF!</v>
      </c>
      <c r="L884" s="102" t="e">
        <f>SUMIFS('COVID 19 FASE I'!N$2:N$624,'COVID 19 FASE I'!D$2:D$624,Planilha4!B884,'COVID 19 FASE I'!G$2:G$624,Planilha4!L$348,'COVID 19 FASE I'!#REF!,Planilha4!L$347)</f>
        <v>#REF!</v>
      </c>
      <c r="M884" s="102" t="e">
        <f>SUMIFS('COVID 19 FASE I'!N$2:N$624,'COVID 19 FASE I'!D$2:D$624,Planilha4!B884,'COVID 19 FASE I'!G$2:G$624,Planilha4!M$348,'COVID 19 FASE I'!#REF!,Planilha4!M$347)</f>
        <v>#REF!</v>
      </c>
      <c r="N884" s="102" t="e">
        <f>SUMIFS('COVID 19 FASE I'!N$2:N$624,'COVID 19 FASE I'!D$2:D$624,Planilha4!B884,'COVID 19 FASE I'!G$2:G$624,Planilha4!N$348,'COVID 19 FASE I'!#REF!,Planilha4!N$347)</f>
        <v>#REF!</v>
      </c>
      <c r="O884" s="103" t="e">
        <f t="shared" si="18"/>
        <v>#REF!</v>
      </c>
    </row>
    <row r="885" spans="1:15" x14ac:dyDescent="0.25">
      <c r="A885" s="85" t="s">
        <v>2982</v>
      </c>
      <c r="B885" s="86" t="s">
        <v>2983</v>
      </c>
      <c r="C885" s="102" t="e">
        <f>SUMIFS('COVID 19 FASE I'!N$2:N$624,'COVID 19 FASE I'!D$2:D$624,Planilha4!B885,'COVID 19 FASE I'!G$2:G$624,Planilha4!C$348,'COVID 19 FASE I'!#REF!,Planilha4!C$347)</f>
        <v>#REF!</v>
      </c>
      <c r="D885" s="102" t="e">
        <f>SUMIFS('COVID 19 FASE I'!N$2:N$624,'COVID 19 FASE I'!D$2:D$624,Planilha4!B885,'COVID 19 FASE I'!G$2:G$624,Planilha4!D$348,'COVID 19 FASE I'!#REF!,Planilha4!D$347)</f>
        <v>#REF!</v>
      </c>
      <c r="E885" s="102" t="e">
        <f>SUMIFS('COVID 19 FASE I'!N$2:N$624,'COVID 19 FASE I'!D$2:D$624,Planilha4!B885,'COVID 19 FASE I'!G$2:G$624,Planilha4!E$348,'COVID 19 FASE I'!#REF!,Planilha4!E$347)</f>
        <v>#REF!</v>
      </c>
      <c r="F885" s="102" t="e">
        <f>SUMIFS('COVID 19 FASE I'!N$2:N$624,'COVID 19 FASE I'!D$2:D$624,Planilha4!B885,'COVID 19 FASE I'!G$2:G$624,Planilha4!F$348,'COVID 19 FASE I'!#REF!,Planilha4!F$347)</f>
        <v>#REF!</v>
      </c>
      <c r="G885" s="102" t="e">
        <f>SUMIFS('COVID 19 FASE I'!N$2:N$624,'COVID 19 FASE I'!D$2:D$624,Planilha4!B885,'COVID 19 FASE I'!G$2:G$624,Planilha4!G$348,'COVID 19 FASE I'!#REF!,Planilha4!G$347)</f>
        <v>#REF!</v>
      </c>
      <c r="H885" s="102" t="e">
        <f>SUMIFS('COVID 19 FASE I'!N$2:N$624,'COVID 19 FASE I'!D$2:D$624,Planilha4!B885,'COVID 19 FASE I'!G$2:G$624,Planilha4!H$348,'COVID 19 FASE I'!#REF!,Planilha4!H$347)</f>
        <v>#REF!</v>
      </c>
      <c r="I885" s="102" t="e">
        <f>SUMIFS('COVID 19 FASE I'!N$2:N$624,'COVID 19 FASE I'!D$2:D$624,Planilha4!B885,'COVID 19 FASE I'!G$2:G$624,Planilha4!I$348,'COVID 19 FASE I'!#REF!,Planilha4!I$347)</f>
        <v>#REF!</v>
      </c>
      <c r="J885" s="102" t="e">
        <f>SUMIFS('COVID 19 FASE I'!N$2:N$624,'COVID 19 FASE I'!D$2:D$624,Planilha4!B885,'COVID 19 FASE I'!G$2:G$624,Planilha4!J$348,'COVID 19 FASE I'!#REF!,Planilha4!J$347)</f>
        <v>#REF!</v>
      </c>
      <c r="K885" s="102" t="e">
        <f>SUMIFS('COVID 19 FASE I'!N$2:N$624,'COVID 19 FASE I'!D$2:D$624,Planilha4!B885,'COVID 19 FASE I'!G$2:G$624,Planilha4!K$348,'COVID 19 FASE I'!#REF!,Planilha4!K$347)</f>
        <v>#REF!</v>
      </c>
      <c r="L885" s="102" t="e">
        <f>SUMIFS('COVID 19 FASE I'!N$2:N$624,'COVID 19 FASE I'!D$2:D$624,Planilha4!B885,'COVID 19 FASE I'!G$2:G$624,Planilha4!L$348,'COVID 19 FASE I'!#REF!,Planilha4!L$347)</f>
        <v>#REF!</v>
      </c>
      <c r="M885" s="102" t="e">
        <f>SUMIFS('COVID 19 FASE I'!N$2:N$624,'COVID 19 FASE I'!D$2:D$624,Planilha4!B885,'COVID 19 FASE I'!G$2:G$624,Planilha4!M$348,'COVID 19 FASE I'!#REF!,Planilha4!M$347)</f>
        <v>#REF!</v>
      </c>
      <c r="N885" s="102" t="e">
        <f>SUMIFS('COVID 19 FASE I'!N$2:N$624,'COVID 19 FASE I'!D$2:D$624,Planilha4!B885,'COVID 19 FASE I'!G$2:G$624,Planilha4!N$348,'COVID 19 FASE I'!#REF!,Planilha4!N$347)</f>
        <v>#REF!</v>
      </c>
      <c r="O885" s="103" t="e">
        <f t="shared" si="18"/>
        <v>#REF!</v>
      </c>
    </row>
    <row r="886" spans="1:15" x14ac:dyDescent="0.25">
      <c r="A886" s="91" t="s">
        <v>3282</v>
      </c>
      <c r="B886" s="92" t="s">
        <v>3283</v>
      </c>
      <c r="C886" s="102" t="e">
        <f>SUMIFS('COVID 19 FASE I'!N$2:N$624,'COVID 19 FASE I'!D$2:D$624,Planilha4!B886,'COVID 19 FASE I'!G$2:G$624,Planilha4!C$348,'COVID 19 FASE I'!#REF!,Planilha4!C$347)</f>
        <v>#REF!</v>
      </c>
      <c r="D886" s="102" t="e">
        <f>SUMIFS('COVID 19 FASE I'!N$2:N$624,'COVID 19 FASE I'!D$2:D$624,Planilha4!B886,'COVID 19 FASE I'!G$2:G$624,Planilha4!D$348,'COVID 19 FASE I'!#REF!,Planilha4!D$347)</f>
        <v>#REF!</v>
      </c>
      <c r="E886" s="102" t="e">
        <f>SUMIFS('COVID 19 FASE I'!N$2:N$624,'COVID 19 FASE I'!D$2:D$624,Planilha4!B886,'COVID 19 FASE I'!G$2:G$624,Planilha4!E$348,'COVID 19 FASE I'!#REF!,Planilha4!E$347)</f>
        <v>#REF!</v>
      </c>
      <c r="F886" s="102" t="e">
        <f>SUMIFS('COVID 19 FASE I'!N$2:N$624,'COVID 19 FASE I'!D$2:D$624,Planilha4!B886,'COVID 19 FASE I'!G$2:G$624,Planilha4!F$348,'COVID 19 FASE I'!#REF!,Planilha4!F$347)</f>
        <v>#REF!</v>
      </c>
      <c r="G886" s="102" t="e">
        <f>SUMIFS('COVID 19 FASE I'!N$2:N$624,'COVID 19 FASE I'!D$2:D$624,Planilha4!B886,'COVID 19 FASE I'!G$2:G$624,Planilha4!G$348,'COVID 19 FASE I'!#REF!,Planilha4!G$347)</f>
        <v>#REF!</v>
      </c>
      <c r="H886" s="102" t="e">
        <f>SUMIFS('COVID 19 FASE I'!N$2:N$624,'COVID 19 FASE I'!D$2:D$624,Planilha4!B886,'COVID 19 FASE I'!G$2:G$624,Planilha4!H$348,'COVID 19 FASE I'!#REF!,Planilha4!H$347)</f>
        <v>#REF!</v>
      </c>
      <c r="I886" s="102" t="e">
        <f>SUMIFS('COVID 19 FASE I'!N$2:N$624,'COVID 19 FASE I'!D$2:D$624,Planilha4!B886,'COVID 19 FASE I'!G$2:G$624,Planilha4!I$348,'COVID 19 FASE I'!#REF!,Planilha4!I$347)</f>
        <v>#REF!</v>
      </c>
      <c r="J886" s="102" t="e">
        <f>SUMIFS('COVID 19 FASE I'!N$2:N$624,'COVID 19 FASE I'!D$2:D$624,Planilha4!B886,'COVID 19 FASE I'!G$2:G$624,Planilha4!J$348,'COVID 19 FASE I'!#REF!,Planilha4!J$347)</f>
        <v>#REF!</v>
      </c>
      <c r="K886" s="102" t="e">
        <f>SUMIFS('COVID 19 FASE I'!N$2:N$624,'COVID 19 FASE I'!D$2:D$624,Planilha4!B886,'COVID 19 FASE I'!G$2:G$624,Planilha4!K$348,'COVID 19 FASE I'!#REF!,Planilha4!K$347)</f>
        <v>#REF!</v>
      </c>
      <c r="L886" s="102" t="e">
        <f>SUMIFS('COVID 19 FASE I'!N$2:N$624,'COVID 19 FASE I'!D$2:D$624,Planilha4!B886,'COVID 19 FASE I'!G$2:G$624,Planilha4!L$348,'COVID 19 FASE I'!#REF!,Planilha4!L$347)</f>
        <v>#REF!</v>
      </c>
      <c r="M886" s="102" t="e">
        <f>SUMIFS('COVID 19 FASE I'!N$2:N$624,'COVID 19 FASE I'!D$2:D$624,Planilha4!B886,'COVID 19 FASE I'!G$2:G$624,Planilha4!M$348,'COVID 19 FASE I'!#REF!,Planilha4!M$347)</f>
        <v>#REF!</v>
      </c>
      <c r="N886" s="102" t="e">
        <f>SUMIFS('COVID 19 FASE I'!N$2:N$624,'COVID 19 FASE I'!D$2:D$624,Planilha4!B886,'COVID 19 FASE I'!G$2:G$624,Planilha4!N$348,'COVID 19 FASE I'!#REF!,Planilha4!N$347)</f>
        <v>#REF!</v>
      </c>
      <c r="O886" s="103" t="e">
        <f t="shared" si="18"/>
        <v>#REF!</v>
      </c>
    </row>
    <row r="887" spans="1:15" x14ac:dyDescent="0.25">
      <c r="A887" s="85" t="s">
        <v>2961</v>
      </c>
      <c r="B887" s="86" t="s">
        <v>2962</v>
      </c>
      <c r="C887" s="102" t="e">
        <f>SUMIFS('COVID 19 FASE I'!N$2:N$624,'COVID 19 FASE I'!D$2:D$624,Planilha4!B887,'COVID 19 FASE I'!G$2:G$624,Planilha4!C$348,'COVID 19 FASE I'!#REF!,Planilha4!C$347)</f>
        <v>#REF!</v>
      </c>
      <c r="D887" s="102" t="e">
        <f>SUMIFS('COVID 19 FASE I'!N$2:N$624,'COVID 19 FASE I'!D$2:D$624,Planilha4!B887,'COVID 19 FASE I'!G$2:G$624,Planilha4!D$348,'COVID 19 FASE I'!#REF!,Planilha4!D$347)</f>
        <v>#REF!</v>
      </c>
      <c r="E887" s="102" t="e">
        <f>SUMIFS('COVID 19 FASE I'!N$2:N$624,'COVID 19 FASE I'!D$2:D$624,Planilha4!B887,'COVID 19 FASE I'!G$2:G$624,Planilha4!E$348,'COVID 19 FASE I'!#REF!,Planilha4!E$347)</f>
        <v>#REF!</v>
      </c>
      <c r="F887" s="102" t="e">
        <f>SUMIFS('COVID 19 FASE I'!N$2:N$624,'COVID 19 FASE I'!D$2:D$624,Planilha4!B887,'COVID 19 FASE I'!G$2:G$624,Planilha4!F$348,'COVID 19 FASE I'!#REF!,Planilha4!F$347)</f>
        <v>#REF!</v>
      </c>
      <c r="G887" s="102" t="e">
        <f>SUMIFS('COVID 19 FASE I'!N$2:N$624,'COVID 19 FASE I'!D$2:D$624,Planilha4!B887,'COVID 19 FASE I'!G$2:G$624,Planilha4!G$348,'COVID 19 FASE I'!#REF!,Planilha4!G$347)</f>
        <v>#REF!</v>
      </c>
      <c r="H887" s="102" t="e">
        <f>SUMIFS('COVID 19 FASE I'!N$2:N$624,'COVID 19 FASE I'!D$2:D$624,Planilha4!B887,'COVID 19 FASE I'!G$2:G$624,Planilha4!H$348,'COVID 19 FASE I'!#REF!,Planilha4!H$347)</f>
        <v>#REF!</v>
      </c>
      <c r="I887" s="102" t="e">
        <f>SUMIFS('COVID 19 FASE I'!N$2:N$624,'COVID 19 FASE I'!D$2:D$624,Planilha4!B887,'COVID 19 FASE I'!G$2:G$624,Planilha4!I$348,'COVID 19 FASE I'!#REF!,Planilha4!I$347)</f>
        <v>#REF!</v>
      </c>
      <c r="J887" s="102" t="e">
        <f>SUMIFS('COVID 19 FASE I'!N$2:N$624,'COVID 19 FASE I'!D$2:D$624,Planilha4!B887,'COVID 19 FASE I'!G$2:G$624,Planilha4!J$348,'COVID 19 FASE I'!#REF!,Planilha4!J$347)</f>
        <v>#REF!</v>
      </c>
      <c r="K887" s="102" t="e">
        <f>SUMIFS('COVID 19 FASE I'!N$2:N$624,'COVID 19 FASE I'!D$2:D$624,Planilha4!B887,'COVID 19 FASE I'!G$2:G$624,Planilha4!K$348,'COVID 19 FASE I'!#REF!,Planilha4!K$347)</f>
        <v>#REF!</v>
      </c>
      <c r="L887" s="102" t="e">
        <f>SUMIFS('COVID 19 FASE I'!N$2:N$624,'COVID 19 FASE I'!D$2:D$624,Planilha4!B887,'COVID 19 FASE I'!G$2:G$624,Planilha4!L$348,'COVID 19 FASE I'!#REF!,Planilha4!L$347)</f>
        <v>#REF!</v>
      </c>
      <c r="M887" s="102" t="e">
        <f>SUMIFS('COVID 19 FASE I'!N$2:N$624,'COVID 19 FASE I'!D$2:D$624,Planilha4!B887,'COVID 19 FASE I'!G$2:G$624,Planilha4!M$348,'COVID 19 FASE I'!#REF!,Planilha4!M$347)</f>
        <v>#REF!</v>
      </c>
      <c r="N887" s="102" t="e">
        <f>SUMIFS('COVID 19 FASE I'!N$2:N$624,'COVID 19 FASE I'!D$2:D$624,Planilha4!B887,'COVID 19 FASE I'!G$2:G$624,Planilha4!N$348,'COVID 19 FASE I'!#REF!,Planilha4!N$347)</f>
        <v>#REF!</v>
      </c>
      <c r="O887" s="103" t="e">
        <f t="shared" si="18"/>
        <v>#REF!</v>
      </c>
    </row>
    <row r="888" spans="1:15" x14ac:dyDescent="0.25">
      <c r="A888" s="85" t="s">
        <v>2895</v>
      </c>
      <c r="B888" s="86" t="s">
        <v>2896</v>
      </c>
      <c r="C888" s="102" t="e">
        <f>SUMIFS('COVID 19 FASE I'!N$2:N$624,'COVID 19 FASE I'!D$2:D$624,Planilha4!B888,'COVID 19 FASE I'!G$2:G$624,Planilha4!C$348,'COVID 19 FASE I'!#REF!,Planilha4!C$347)</f>
        <v>#REF!</v>
      </c>
      <c r="D888" s="102" t="e">
        <f>SUMIFS('COVID 19 FASE I'!N$2:N$624,'COVID 19 FASE I'!D$2:D$624,Planilha4!B888,'COVID 19 FASE I'!G$2:G$624,Planilha4!D$348,'COVID 19 FASE I'!#REF!,Planilha4!D$347)</f>
        <v>#REF!</v>
      </c>
      <c r="E888" s="102" t="e">
        <f>SUMIFS('COVID 19 FASE I'!N$2:N$624,'COVID 19 FASE I'!D$2:D$624,Planilha4!B888,'COVID 19 FASE I'!G$2:G$624,Planilha4!E$348,'COVID 19 FASE I'!#REF!,Planilha4!E$347)</f>
        <v>#REF!</v>
      </c>
      <c r="F888" s="102" t="e">
        <f>SUMIFS('COVID 19 FASE I'!N$2:N$624,'COVID 19 FASE I'!D$2:D$624,Planilha4!B888,'COVID 19 FASE I'!G$2:G$624,Planilha4!F$348,'COVID 19 FASE I'!#REF!,Planilha4!F$347)</f>
        <v>#REF!</v>
      </c>
      <c r="G888" s="102" t="e">
        <f>SUMIFS('COVID 19 FASE I'!N$2:N$624,'COVID 19 FASE I'!D$2:D$624,Planilha4!B888,'COVID 19 FASE I'!G$2:G$624,Planilha4!G$348,'COVID 19 FASE I'!#REF!,Planilha4!G$347)</f>
        <v>#REF!</v>
      </c>
      <c r="H888" s="102" t="e">
        <f>SUMIFS('COVID 19 FASE I'!N$2:N$624,'COVID 19 FASE I'!D$2:D$624,Planilha4!B888,'COVID 19 FASE I'!G$2:G$624,Planilha4!H$348,'COVID 19 FASE I'!#REF!,Planilha4!H$347)</f>
        <v>#REF!</v>
      </c>
      <c r="I888" s="102" t="e">
        <f>SUMIFS('COVID 19 FASE I'!N$2:N$624,'COVID 19 FASE I'!D$2:D$624,Planilha4!B888,'COVID 19 FASE I'!G$2:G$624,Planilha4!I$348,'COVID 19 FASE I'!#REF!,Planilha4!I$347)</f>
        <v>#REF!</v>
      </c>
      <c r="J888" s="102" t="e">
        <f>SUMIFS('COVID 19 FASE I'!N$2:N$624,'COVID 19 FASE I'!D$2:D$624,Planilha4!B888,'COVID 19 FASE I'!G$2:G$624,Planilha4!J$348,'COVID 19 FASE I'!#REF!,Planilha4!J$347)</f>
        <v>#REF!</v>
      </c>
      <c r="K888" s="102" t="e">
        <f>SUMIFS('COVID 19 FASE I'!N$2:N$624,'COVID 19 FASE I'!D$2:D$624,Planilha4!B888,'COVID 19 FASE I'!G$2:G$624,Planilha4!K$348,'COVID 19 FASE I'!#REF!,Planilha4!K$347)</f>
        <v>#REF!</v>
      </c>
      <c r="L888" s="102" t="e">
        <f>SUMIFS('COVID 19 FASE I'!N$2:N$624,'COVID 19 FASE I'!D$2:D$624,Planilha4!B888,'COVID 19 FASE I'!G$2:G$624,Planilha4!L$348,'COVID 19 FASE I'!#REF!,Planilha4!L$347)</f>
        <v>#REF!</v>
      </c>
      <c r="M888" s="102" t="e">
        <f>SUMIFS('COVID 19 FASE I'!N$2:N$624,'COVID 19 FASE I'!D$2:D$624,Planilha4!B888,'COVID 19 FASE I'!G$2:G$624,Planilha4!M$348,'COVID 19 FASE I'!#REF!,Planilha4!M$347)</f>
        <v>#REF!</v>
      </c>
      <c r="N888" s="102" t="e">
        <f>SUMIFS('COVID 19 FASE I'!N$2:N$624,'COVID 19 FASE I'!D$2:D$624,Planilha4!B888,'COVID 19 FASE I'!G$2:G$624,Planilha4!N$348,'COVID 19 FASE I'!#REF!,Planilha4!N$347)</f>
        <v>#REF!</v>
      </c>
      <c r="O888" s="103" t="e">
        <f t="shared" si="18"/>
        <v>#REF!</v>
      </c>
    </row>
    <row r="889" spans="1:15" x14ac:dyDescent="0.25">
      <c r="A889" s="85" t="s">
        <v>2917</v>
      </c>
      <c r="B889" s="86" t="s">
        <v>2918</v>
      </c>
      <c r="C889" s="102" t="e">
        <f>SUMIFS('COVID 19 FASE I'!N$2:N$624,'COVID 19 FASE I'!D$2:D$624,Planilha4!B889,'COVID 19 FASE I'!G$2:G$624,Planilha4!C$348,'COVID 19 FASE I'!#REF!,Planilha4!C$347)</f>
        <v>#REF!</v>
      </c>
      <c r="D889" s="102" t="e">
        <f>SUMIFS('COVID 19 FASE I'!N$2:N$624,'COVID 19 FASE I'!D$2:D$624,Planilha4!B889,'COVID 19 FASE I'!G$2:G$624,Planilha4!D$348,'COVID 19 FASE I'!#REF!,Planilha4!D$347)</f>
        <v>#REF!</v>
      </c>
      <c r="E889" s="102" t="e">
        <f>SUMIFS('COVID 19 FASE I'!N$2:N$624,'COVID 19 FASE I'!D$2:D$624,Planilha4!B889,'COVID 19 FASE I'!G$2:G$624,Planilha4!E$348,'COVID 19 FASE I'!#REF!,Planilha4!E$347)</f>
        <v>#REF!</v>
      </c>
      <c r="F889" s="102" t="e">
        <f>SUMIFS('COVID 19 FASE I'!N$2:N$624,'COVID 19 FASE I'!D$2:D$624,Planilha4!B889,'COVID 19 FASE I'!G$2:G$624,Planilha4!F$348,'COVID 19 FASE I'!#REF!,Planilha4!F$347)</f>
        <v>#REF!</v>
      </c>
      <c r="G889" s="102" t="e">
        <f>SUMIFS('COVID 19 FASE I'!N$2:N$624,'COVID 19 FASE I'!D$2:D$624,Planilha4!B889,'COVID 19 FASE I'!G$2:G$624,Planilha4!G$348,'COVID 19 FASE I'!#REF!,Planilha4!G$347)</f>
        <v>#REF!</v>
      </c>
      <c r="H889" s="102" t="e">
        <f>SUMIFS('COVID 19 FASE I'!N$2:N$624,'COVID 19 FASE I'!D$2:D$624,Planilha4!B889,'COVID 19 FASE I'!G$2:G$624,Planilha4!H$348,'COVID 19 FASE I'!#REF!,Planilha4!H$347)</f>
        <v>#REF!</v>
      </c>
      <c r="I889" s="102" t="e">
        <f>SUMIFS('COVID 19 FASE I'!N$2:N$624,'COVID 19 FASE I'!D$2:D$624,Planilha4!B889,'COVID 19 FASE I'!G$2:G$624,Planilha4!I$348,'COVID 19 FASE I'!#REF!,Planilha4!I$347)</f>
        <v>#REF!</v>
      </c>
      <c r="J889" s="102" t="e">
        <f>SUMIFS('COVID 19 FASE I'!N$2:N$624,'COVID 19 FASE I'!D$2:D$624,Planilha4!B889,'COVID 19 FASE I'!G$2:G$624,Planilha4!J$348,'COVID 19 FASE I'!#REF!,Planilha4!J$347)</f>
        <v>#REF!</v>
      </c>
      <c r="K889" s="102" t="e">
        <f>SUMIFS('COVID 19 FASE I'!N$2:N$624,'COVID 19 FASE I'!D$2:D$624,Planilha4!B889,'COVID 19 FASE I'!G$2:G$624,Planilha4!K$348,'COVID 19 FASE I'!#REF!,Planilha4!K$347)</f>
        <v>#REF!</v>
      </c>
      <c r="L889" s="102" t="e">
        <f>SUMIFS('COVID 19 FASE I'!N$2:N$624,'COVID 19 FASE I'!D$2:D$624,Planilha4!B889,'COVID 19 FASE I'!G$2:G$624,Planilha4!L$348,'COVID 19 FASE I'!#REF!,Planilha4!L$347)</f>
        <v>#REF!</v>
      </c>
      <c r="M889" s="102" t="e">
        <f>SUMIFS('COVID 19 FASE I'!N$2:N$624,'COVID 19 FASE I'!D$2:D$624,Planilha4!B889,'COVID 19 FASE I'!G$2:G$624,Planilha4!M$348,'COVID 19 FASE I'!#REF!,Planilha4!M$347)</f>
        <v>#REF!</v>
      </c>
      <c r="N889" s="102" t="e">
        <f>SUMIFS('COVID 19 FASE I'!N$2:N$624,'COVID 19 FASE I'!D$2:D$624,Planilha4!B889,'COVID 19 FASE I'!G$2:G$624,Planilha4!N$348,'COVID 19 FASE I'!#REF!,Planilha4!N$347)</f>
        <v>#REF!</v>
      </c>
      <c r="O889" s="103" t="e">
        <f t="shared" si="18"/>
        <v>#REF!</v>
      </c>
    </row>
    <row r="890" spans="1:15" x14ac:dyDescent="0.25">
      <c r="A890" s="91" t="s">
        <v>3288</v>
      </c>
      <c r="B890" s="92" t="s">
        <v>3289</v>
      </c>
      <c r="C890" s="102" t="e">
        <f>SUMIFS('COVID 19 FASE I'!N$2:N$624,'COVID 19 FASE I'!D$2:D$624,Planilha4!B890,'COVID 19 FASE I'!G$2:G$624,Planilha4!C$348,'COVID 19 FASE I'!#REF!,Planilha4!C$347)</f>
        <v>#REF!</v>
      </c>
      <c r="D890" s="102" t="e">
        <f>SUMIFS('COVID 19 FASE I'!N$2:N$624,'COVID 19 FASE I'!D$2:D$624,Planilha4!B890,'COVID 19 FASE I'!G$2:G$624,Planilha4!D$348,'COVID 19 FASE I'!#REF!,Planilha4!D$347)</f>
        <v>#REF!</v>
      </c>
      <c r="E890" s="102" t="e">
        <f>SUMIFS('COVID 19 FASE I'!N$2:N$624,'COVID 19 FASE I'!D$2:D$624,Planilha4!B890,'COVID 19 FASE I'!G$2:G$624,Planilha4!E$348,'COVID 19 FASE I'!#REF!,Planilha4!E$347)</f>
        <v>#REF!</v>
      </c>
      <c r="F890" s="102" t="e">
        <f>SUMIFS('COVID 19 FASE I'!N$2:N$624,'COVID 19 FASE I'!D$2:D$624,Planilha4!B890,'COVID 19 FASE I'!G$2:G$624,Planilha4!F$348,'COVID 19 FASE I'!#REF!,Planilha4!F$347)</f>
        <v>#REF!</v>
      </c>
      <c r="G890" s="102" t="e">
        <f>SUMIFS('COVID 19 FASE I'!N$2:N$624,'COVID 19 FASE I'!D$2:D$624,Planilha4!B890,'COVID 19 FASE I'!G$2:G$624,Planilha4!G$348,'COVID 19 FASE I'!#REF!,Planilha4!G$347)</f>
        <v>#REF!</v>
      </c>
      <c r="H890" s="102" t="e">
        <f>SUMIFS('COVID 19 FASE I'!N$2:N$624,'COVID 19 FASE I'!D$2:D$624,Planilha4!B890,'COVID 19 FASE I'!G$2:G$624,Planilha4!H$348,'COVID 19 FASE I'!#REF!,Planilha4!H$347)</f>
        <v>#REF!</v>
      </c>
      <c r="I890" s="102" t="e">
        <f>SUMIFS('COVID 19 FASE I'!N$2:N$624,'COVID 19 FASE I'!D$2:D$624,Planilha4!B890,'COVID 19 FASE I'!G$2:G$624,Planilha4!I$348,'COVID 19 FASE I'!#REF!,Planilha4!I$347)</f>
        <v>#REF!</v>
      </c>
      <c r="J890" s="102" t="e">
        <f>SUMIFS('COVID 19 FASE I'!N$2:N$624,'COVID 19 FASE I'!D$2:D$624,Planilha4!B890,'COVID 19 FASE I'!G$2:G$624,Planilha4!J$348,'COVID 19 FASE I'!#REF!,Planilha4!J$347)</f>
        <v>#REF!</v>
      </c>
      <c r="K890" s="102" t="e">
        <f>SUMIFS('COVID 19 FASE I'!N$2:N$624,'COVID 19 FASE I'!D$2:D$624,Planilha4!B890,'COVID 19 FASE I'!G$2:G$624,Planilha4!K$348,'COVID 19 FASE I'!#REF!,Planilha4!K$347)</f>
        <v>#REF!</v>
      </c>
      <c r="L890" s="102" t="e">
        <f>SUMIFS('COVID 19 FASE I'!N$2:N$624,'COVID 19 FASE I'!D$2:D$624,Planilha4!B890,'COVID 19 FASE I'!G$2:G$624,Planilha4!L$348,'COVID 19 FASE I'!#REF!,Planilha4!L$347)</f>
        <v>#REF!</v>
      </c>
      <c r="M890" s="102" t="e">
        <f>SUMIFS('COVID 19 FASE I'!N$2:N$624,'COVID 19 FASE I'!D$2:D$624,Planilha4!B890,'COVID 19 FASE I'!G$2:G$624,Planilha4!M$348,'COVID 19 FASE I'!#REF!,Planilha4!M$347)</f>
        <v>#REF!</v>
      </c>
      <c r="N890" s="102" t="e">
        <f>SUMIFS('COVID 19 FASE I'!N$2:N$624,'COVID 19 FASE I'!D$2:D$624,Planilha4!B890,'COVID 19 FASE I'!G$2:G$624,Planilha4!N$348,'COVID 19 FASE I'!#REF!,Planilha4!N$347)</f>
        <v>#REF!</v>
      </c>
      <c r="O890" s="103" t="e">
        <f t="shared" si="18"/>
        <v>#REF!</v>
      </c>
    </row>
    <row r="891" spans="1:15" x14ac:dyDescent="0.25">
      <c r="A891" s="87" t="s">
        <v>685</v>
      </c>
      <c r="B891" s="88" t="s">
        <v>897</v>
      </c>
      <c r="C891" s="102" t="e">
        <f>SUMIFS('COVID 19 FASE I'!N$2:N$624,'COVID 19 FASE I'!D$2:D$624,Planilha4!B891,'COVID 19 FASE I'!G$2:G$624,Planilha4!C$348,'COVID 19 FASE I'!#REF!,Planilha4!C$347)</f>
        <v>#REF!</v>
      </c>
      <c r="D891" s="102" t="e">
        <f>SUMIFS('COVID 19 FASE I'!N$2:N$624,'COVID 19 FASE I'!D$2:D$624,Planilha4!B891,'COVID 19 FASE I'!G$2:G$624,Planilha4!D$348,'COVID 19 FASE I'!#REF!,Planilha4!D$347)</f>
        <v>#REF!</v>
      </c>
      <c r="E891" s="102" t="e">
        <f>SUMIFS('COVID 19 FASE I'!N$2:N$624,'COVID 19 FASE I'!D$2:D$624,Planilha4!B891,'COVID 19 FASE I'!G$2:G$624,Planilha4!E$348,'COVID 19 FASE I'!#REF!,Planilha4!E$347)</f>
        <v>#REF!</v>
      </c>
      <c r="F891" s="102" t="e">
        <f>SUMIFS('COVID 19 FASE I'!N$2:N$624,'COVID 19 FASE I'!D$2:D$624,Planilha4!B891,'COVID 19 FASE I'!G$2:G$624,Planilha4!F$348,'COVID 19 FASE I'!#REF!,Planilha4!F$347)</f>
        <v>#REF!</v>
      </c>
      <c r="G891" s="102" t="e">
        <f>SUMIFS('COVID 19 FASE I'!N$2:N$624,'COVID 19 FASE I'!D$2:D$624,Planilha4!B891,'COVID 19 FASE I'!G$2:G$624,Planilha4!G$348,'COVID 19 FASE I'!#REF!,Planilha4!G$347)</f>
        <v>#REF!</v>
      </c>
      <c r="H891" s="102" t="e">
        <f>SUMIFS('COVID 19 FASE I'!N$2:N$624,'COVID 19 FASE I'!D$2:D$624,Planilha4!B891,'COVID 19 FASE I'!G$2:G$624,Planilha4!H$348,'COVID 19 FASE I'!#REF!,Planilha4!H$347)</f>
        <v>#REF!</v>
      </c>
      <c r="I891" s="102" t="e">
        <f>SUMIFS('COVID 19 FASE I'!N$2:N$624,'COVID 19 FASE I'!D$2:D$624,Planilha4!B891,'COVID 19 FASE I'!G$2:G$624,Planilha4!I$348,'COVID 19 FASE I'!#REF!,Planilha4!I$347)</f>
        <v>#REF!</v>
      </c>
      <c r="J891" s="102" t="e">
        <f>SUMIFS('COVID 19 FASE I'!N$2:N$624,'COVID 19 FASE I'!D$2:D$624,Planilha4!B891,'COVID 19 FASE I'!G$2:G$624,Planilha4!J$348,'COVID 19 FASE I'!#REF!,Planilha4!J$347)</f>
        <v>#REF!</v>
      </c>
      <c r="K891" s="102" t="e">
        <f>SUMIFS('COVID 19 FASE I'!N$2:N$624,'COVID 19 FASE I'!D$2:D$624,Planilha4!B891,'COVID 19 FASE I'!G$2:G$624,Planilha4!K$348,'COVID 19 FASE I'!#REF!,Planilha4!K$347)</f>
        <v>#REF!</v>
      </c>
      <c r="L891" s="102" t="e">
        <f>SUMIFS('COVID 19 FASE I'!N$2:N$624,'COVID 19 FASE I'!D$2:D$624,Planilha4!B891,'COVID 19 FASE I'!G$2:G$624,Planilha4!L$348,'COVID 19 FASE I'!#REF!,Planilha4!L$347)</f>
        <v>#REF!</v>
      </c>
      <c r="M891" s="102" t="e">
        <f>SUMIFS('COVID 19 FASE I'!N$2:N$624,'COVID 19 FASE I'!D$2:D$624,Planilha4!B891,'COVID 19 FASE I'!G$2:G$624,Planilha4!M$348,'COVID 19 FASE I'!#REF!,Planilha4!M$347)</f>
        <v>#REF!</v>
      </c>
      <c r="N891" s="102" t="e">
        <f>SUMIFS('COVID 19 FASE I'!N$2:N$624,'COVID 19 FASE I'!D$2:D$624,Planilha4!B891,'COVID 19 FASE I'!G$2:G$624,Planilha4!N$348,'COVID 19 FASE I'!#REF!,Planilha4!N$347)</f>
        <v>#REF!</v>
      </c>
      <c r="O891" s="103" t="e">
        <f t="shared" si="18"/>
        <v>#REF!</v>
      </c>
    </row>
    <row r="892" spans="1:15" x14ac:dyDescent="0.25">
      <c r="A892" s="85" t="s">
        <v>710</v>
      </c>
      <c r="B892" s="86" t="s">
        <v>2892</v>
      </c>
      <c r="C892" s="102" t="e">
        <f>SUMIFS('COVID 19 FASE I'!N$2:N$624,'COVID 19 FASE I'!D$2:D$624,Planilha4!B892,'COVID 19 FASE I'!G$2:G$624,Planilha4!C$348,'COVID 19 FASE I'!#REF!,Planilha4!C$347)</f>
        <v>#REF!</v>
      </c>
      <c r="D892" s="102" t="e">
        <f>SUMIFS('COVID 19 FASE I'!N$2:N$624,'COVID 19 FASE I'!D$2:D$624,Planilha4!B892,'COVID 19 FASE I'!G$2:G$624,Planilha4!D$348,'COVID 19 FASE I'!#REF!,Planilha4!D$347)</f>
        <v>#REF!</v>
      </c>
      <c r="E892" s="102" t="e">
        <f>SUMIFS('COVID 19 FASE I'!N$2:N$624,'COVID 19 FASE I'!D$2:D$624,Planilha4!B892,'COVID 19 FASE I'!G$2:G$624,Planilha4!E$348,'COVID 19 FASE I'!#REF!,Planilha4!E$347)</f>
        <v>#REF!</v>
      </c>
      <c r="F892" s="102" t="e">
        <f>SUMIFS('COVID 19 FASE I'!N$2:N$624,'COVID 19 FASE I'!D$2:D$624,Planilha4!B892,'COVID 19 FASE I'!G$2:G$624,Planilha4!F$348,'COVID 19 FASE I'!#REF!,Planilha4!F$347)</f>
        <v>#REF!</v>
      </c>
      <c r="G892" s="102" t="e">
        <f>SUMIFS('COVID 19 FASE I'!N$2:N$624,'COVID 19 FASE I'!D$2:D$624,Planilha4!B892,'COVID 19 FASE I'!G$2:G$624,Planilha4!G$348,'COVID 19 FASE I'!#REF!,Planilha4!G$347)</f>
        <v>#REF!</v>
      </c>
      <c r="H892" s="102" t="e">
        <f>SUMIFS('COVID 19 FASE I'!N$2:N$624,'COVID 19 FASE I'!D$2:D$624,Planilha4!B892,'COVID 19 FASE I'!G$2:G$624,Planilha4!H$348,'COVID 19 FASE I'!#REF!,Planilha4!H$347)</f>
        <v>#REF!</v>
      </c>
      <c r="I892" s="102" t="e">
        <f>SUMIFS('COVID 19 FASE I'!N$2:N$624,'COVID 19 FASE I'!D$2:D$624,Planilha4!B892,'COVID 19 FASE I'!G$2:G$624,Planilha4!I$348,'COVID 19 FASE I'!#REF!,Planilha4!I$347)</f>
        <v>#REF!</v>
      </c>
      <c r="J892" s="102" t="e">
        <f>SUMIFS('COVID 19 FASE I'!N$2:N$624,'COVID 19 FASE I'!D$2:D$624,Planilha4!B892,'COVID 19 FASE I'!G$2:G$624,Planilha4!J$348,'COVID 19 FASE I'!#REF!,Planilha4!J$347)</f>
        <v>#REF!</v>
      </c>
      <c r="K892" s="102" t="e">
        <f>SUMIFS('COVID 19 FASE I'!N$2:N$624,'COVID 19 FASE I'!D$2:D$624,Planilha4!B892,'COVID 19 FASE I'!G$2:G$624,Planilha4!K$348,'COVID 19 FASE I'!#REF!,Planilha4!K$347)</f>
        <v>#REF!</v>
      </c>
      <c r="L892" s="102" t="e">
        <f>SUMIFS('COVID 19 FASE I'!N$2:N$624,'COVID 19 FASE I'!D$2:D$624,Planilha4!B892,'COVID 19 FASE I'!G$2:G$624,Planilha4!L$348,'COVID 19 FASE I'!#REF!,Planilha4!L$347)</f>
        <v>#REF!</v>
      </c>
      <c r="M892" s="102" t="e">
        <f>SUMIFS('COVID 19 FASE I'!N$2:N$624,'COVID 19 FASE I'!D$2:D$624,Planilha4!B892,'COVID 19 FASE I'!G$2:G$624,Planilha4!M$348,'COVID 19 FASE I'!#REF!,Planilha4!M$347)</f>
        <v>#REF!</v>
      </c>
      <c r="N892" s="102" t="e">
        <f>SUMIFS('COVID 19 FASE I'!N$2:N$624,'COVID 19 FASE I'!D$2:D$624,Planilha4!B892,'COVID 19 FASE I'!G$2:G$624,Planilha4!N$348,'COVID 19 FASE I'!#REF!,Planilha4!N$347)</f>
        <v>#REF!</v>
      </c>
      <c r="O892" s="103" t="e">
        <f t="shared" si="18"/>
        <v>#REF!</v>
      </c>
    </row>
    <row r="893" spans="1:15" x14ac:dyDescent="0.25">
      <c r="A893" s="89" t="s">
        <v>2400</v>
      </c>
      <c r="B893" s="90" t="s">
        <v>2401</v>
      </c>
      <c r="C893" s="102" t="e">
        <f>SUMIFS('COVID 19 FASE I'!N$2:N$624,'COVID 19 FASE I'!D$2:D$624,Planilha4!B893,'COVID 19 FASE I'!G$2:G$624,Planilha4!C$348,'COVID 19 FASE I'!#REF!,Planilha4!C$347)</f>
        <v>#REF!</v>
      </c>
      <c r="D893" s="102" t="e">
        <f>SUMIFS('COVID 19 FASE I'!N$2:N$624,'COVID 19 FASE I'!D$2:D$624,Planilha4!B893,'COVID 19 FASE I'!G$2:G$624,Planilha4!D$348,'COVID 19 FASE I'!#REF!,Planilha4!D$347)</f>
        <v>#REF!</v>
      </c>
      <c r="E893" s="102" t="e">
        <f>SUMIFS('COVID 19 FASE I'!N$2:N$624,'COVID 19 FASE I'!D$2:D$624,Planilha4!B893,'COVID 19 FASE I'!G$2:G$624,Planilha4!E$348,'COVID 19 FASE I'!#REF!,Planilha4!E$347)</f>
        <v>#REF!</v>
      </c>
      <c r="F893" s="102" t="e">
        <f>SUMIFS('COVID 19 FASE I'!N$2:N$624,'COVID 19 FASE I'!D$2:D$624,Planilha4!B893,'COVID 19 FASE I'!G$2:G$624,Planilha4!F$348,'COVID 19 FASE I'!#REF!,Planilha4!F$347)</f>
        <v>#REF!</v>
      </c>
      <c r="G893" s="102" t="e">
        <f>SUMIFS('COVID 19 FASE I'!N$2:N$624,'COVID 19 FASE I'!D$2:D$624,Planilha4!B893,'COVID 19 FASE I'!G$2:G$624,Planilha4!G$348,'COVID 19 FASE I'!#REF!,Planilha4!G$347)</f>
        <v>#REF!</v>
      </c>
      <c r="H893" s="102" t="e">
        <f>SUMIFS('COVID 19 FASE I'!N$2:N$624,'COVID 19 FASE I'!D$2:D$624,Planilha4!B893,'COVID 19 FASE I'!G$2:G$624,Planilha4!H$348,'COVID 19 FASE I'!#REF!,Planilha4!H$347)</f>
        <v>#REF!</v>
      </c>
      <c r="I893" s="102" t="e">
        <f>SUMIFS('COVID 19 FASE I'!N$2:N$624,'COVID 19 FASE I'!D$2:D$624,Planilha4!B893,'COVID 19 FASE I'!G$2:G$624,Planilha4!I$348,'COVID 19 FASE I'!#REF!,Planilha4!I$347)</f>
        <v>#REF!</v>
      </c>
      <c r="J893" s="102" t="e">
        <f>SUMIFS('COVID 19 FASE I'!N$2:N$624,'COVID 19 FASE I'!D$2:D$624,Planilha4!B893,'COVID 19 FASE I'!G$2:G$624,Planilha4!J$348,'COVID 19 FASE I'!#REF!,Planilha4!J$347)</f>
        <v>#REF!</v>
      </c>
      <c r="K893" s="102" t="e">
        <f>SUMIFS('COVID 19 FASE I'!N$2:N$624,'COVID 19 FASE I'!D$2:D$624,Planilha4!B893,'COVID 19 FASE I'!G$2:G$624,Planilha4!K$348,'COVID 19 FASE I'!#REF!,Planilha4!K$347)</f>
        <v>#REF!</v>
      </c>
      <c r="L893" s="102" t="e">
        <f>SUMIFS('COVID 19 FASE I'!N$2:N$624,'COVID 19 FASE I'!D$2:D$624,Planilha4!B893,'COVID 19 FASE I'!G$2:G$624,Planilha4!L$348,'COVID 19 FASE I'!#REF!,Planilha4!L$347)</f>
        <v>#REF!</v>
      </c>
      <c r="M893" s="102" t="e">
        <f>SUMIFS('COVID 19 FASE I'!N$2:N$624,'COVID 19 FASE I'!D$2:D$624,Planilha4!B893,'COVID 19 FASE I'!G$2:G$624,Planilha4!M$348,'COVID 19 FASE I'!#REF!,Planilha4!M$347)</f>
        <v>#REF!</v>
      </c>
      <c r="N893" s="102" t="e">
        <f>SUMIFS('COVID 19 FASE I'!N$2:N$624,'COVID 19 FASE I'!D$2:D$624,Planilha4!B893,'COVID 19 FASE I'!G$2:G$624,Planilha4!N$348,'COVID 19 FASE I'!#REF!,Planilha4!N$347)</f>
        <v>#REF!</v>
      </c>
      <c r="O893" s="103" t="e">
        <f t="shared" si="18"/>
        <v>#REF!</v>
      </c>
    </row>
    <row r="894" spans="1:15" x14ac:dyDescent="0.25">
      <c r="A894" s="85" t="s">
        <v>2866</v>
      </c>
      <c r="B894" s="86" t="s">
        <v>2867</v>
      </c>
      <c r="C894" s="102" t="e">
        <f>SUMIFS('COVID 19 FASE I'!N$2:N$624,'COVID 19 FASE I'!D$2:D$624,Planilha4!B894,'COVID 19 FASE I'!G$2:G$624,Planilha4!C$348,'COVID 19 FASE I'!#REF!,Planilha4!C$347)</f>
        <v>#REF!</v>
      </c>
      <c r="D894" s="102" t="e">
        <f>SUMIFS('COVID 19 FASE I'!N$2:N$624,'COVID 19 FASE I'!D$2:D$624,Planilha4!B894,'COVID 19 FASE I'!G$2:G$624,Planilha4!D$348,'COVID 19 FASE I'!#REF!,Planilha4!D$347)</f>
        <v>#REF!</v>
      </c>
      <c r="E894" s="102" t="e">
        <f>SUMIFS('COVID 19 FASE I'!N$2:N$624,'COVID 19 FASE I'!D$2:D$624,Planilha4!B894,'COVID 19 FASE I'!G$2:G$624,Planilha4!E$348,'COVID 19 FASE I'!#REF!,Planilha4!E$347)</f>
        <v>#REF!</v>
      </c>
      <c r="F894" s="102" t="e">
        <f>SUMIFS('COVID 19 FASE I'!N$2:N$624,'COVID 19 FASE I'!D$2:D$624,Planilha4!B894,'COVID 19 FASE I'!G$2:G$624,Planilha4!F$348,'COVID 19 FASE I'!#REF!,Planilha4!F$347)</f>
        <v>#REF!</v>
      </c>
      <c r="G894" s="102" t="e">
        <f>SUMIFS('COVID 19 FASE I'!N$2:N$624,'COVID 19 FASE I'!D$2:D$624,Planilha4!B894,'COVID 19 FASE I'!G$2:G$624,Planilha4!G$348,'COVID 19 FASE I'!#REF!,Planilha4!G$347)</f>
        <v>#REF!</v>
      </c>
      <c r="H894" s="102" t="e">
        <f>SUMIFS('COVID 19 FASE I'!N$2:N$624,'COVID 19 FASE I'!D$2:D$624,Planilha4!B894,'COVID 19 FASE I'!G$2:G$624,Planilha4!H$348,'COVID 19 FASE I'!#REF!,Planilha4!H$347)</f>
        <v>#REF!</v>
      </c>
      <c r="I894" s="102" t="e">
        <f>SUMIFS('COVID 19 FASE I'!N$2:N$624,'COVID 19 FASE I'!D$2:D$624,Planilha4!B894,'COVID 19 FASE I'!G$2:G$624,Planilha4!I$348,'COVID 19 FASE I'!#REF!,Planilha4!I$347)</f>
        <v>#REF!</v>
      </c>
      <c r="J894" s="102" t="e">
        <f>SUMIFS('COVID 19 FASE I'!N$2:N$624,'COVID 19 FASE I'!D$2:D$624,Planilha4!B894,'COVID 19 FASE I'!G$2:G$624,Planilha4!J$348,'COVID 19 FASE I'!#REF!,Planilha4!J$347)</f>
        <v>#REF!</v>
      </c>
      <c r="K894" s="102" t="e">
        <f>SUMIFS('COVID 19 FASE I'!N$2:N$624,'COVID 19 FASE I'!D$2:D$624,Planilha4!B894,'COVID 19 FASE I'!G$2:G$624,Planilha4!K$348,'COVID 19 FASE I'!#REF!,Planilha4!K$347)</f>
        <v>#REF!</v>
      </c>
      <c r="L894" s="102" t="e">
        <f>SUMIFS('COVID 19 FASE I'!N$2:N$624,'COVID 19 FASE I'!D$2:D$624,Planilha4!B894,'COVID 19 FASE I'!G$2:G$624,Planilha4!L$348,'COVID 19 FASE I'!#REF!,Planilha4!L$347)</f>
        <v>#REF!</v>
      </c>
      <c r="M894" s="102" t="e">
        <f>SUMIFS('COVID 19 FASE I'!N$2:N$624,'COVID 19 FASE I'!D$2:D$624,Planilha4!B894,'COVID 19 FASE I'!G$2:G$624,Planilha4!M$348,'COVID 19 FASE I'!#REF!,Planilha4!M$347)</f>
        <v>#REF!</v>
      </c>
      <c r="N894" s="102" t="e">
        <f>SUMIFS('COVID 19 FASE I'!N$2:N$624,'COVID 19 FASE I'!D$2:D$624,Planilha4!B894,'COVID 19 FASE I'!G$2:G$624,Planilha4!N$348,'COVID 19 FASE I'!#REF!,Planilha4!N$347)</f>
        <v>#REF!</v>
      </c>
      <c r="O894" s="103" t="e">
        <f t="shared" si="18"/>
        <v>#REF!</v>
      </c>
    </row>
    <row r="895" spans="1:15" x14ac:dyDescent="0.25">
      <c r="A895" s="87" t="s">
        <v>738</v>
      </c>
      <c r="B895" s="88" t="s">
        <v>982</v>
      </c>
      <c r="C895" s="102" t="e">
        <f>SUMIFS('COVID 19 FASE I'!N$2:N$624,'COVID 19 FASE I'!D$2:D$624,Planilha4!B895,'COVID 19 FASE I'!G$2:G$624,Planilha4!C$348,'COVID 19 FASE I'!#REF!,Planilha4!C$347)</f>
        <v>#REF!</v>
      </c>
      <c r="D895" s="102" t="e">
        <f>SUMIFS('COVID 19 FASE I'!N$2:N$624,'COVID 19 FASE I'!D$2:D$624,Planilha4!B895,'COVID 19 FASE I'!G$2:G$624,Planilha4!D$348,'COVID 19 FASE I'!#REF!,Planilha4!D$347)</f>
        <v>#REF!</v>
      </c>
      <c r="E895" s="102" t="e">
        <f>SUMIFS('COVID 19 FASE I'!N$2:N$624,'COVID 19 FASE I'!D$2:D$624,Planilha4!B895,'COVID 19 FASE I'!G$2:G$624,Planilha4!E$348,'COVID 19 FASE I'!#REF!,Planilha4!E$347)</f>
        <v>#REF!</v>
      </c>
      <c r="F895" s="102" t="e">
        <f>SUMIFS('COVID 19 FASE I'!N$2:N$624,'COVID 19 FASE I'!D$2:D$624,Planilha4!B895,'COVID 19 FASE I'!G$2:G$624,Planilha4!F$348,'COVID 19 FASE I'!#REF!,Planilha4!F$347)</f>
        <v>#REF!</v>
      </c>
      <c r="G895" s="102" t="e">
        <f>SUMIFS('COVID 19 FASE I'!N$2:N$624,'COVID 19 FASE I'!D$2:D$624,Planilha4!B895,'COVID 19 FASE I'!G$2:G$624,Planilha4!G$348,'COVID 19 FASE I'!#REF!,Planilha4!G$347)</f>
        <v>#REF!</v>
      </c>
      <c r="H895" s="102" t="e">
        <f>SUMIFS('COVID 19 FASE I'!N$2:N$624,'COVID 19 FASE I'!D$2:D$624,Planilha4!B895,'COVID 19 FASE I'!G$2:G$624,Planilha4!H$348,'COVID 19 FASE I'!#REF!,Planilha4!H$347)</f>
        <v>#REF!</v>
      </c>
      <c r="I895" s="102" t="e">
        <f>SUMIFS('COVID 19 FASE I'!N$2:N$624,'COVID 19 FASE I'!D$2:D$624,Planilha4!B895,'COVID 19 FASE I'!G$2:G$624,Planilha4!I$348,'COVID 19 FASE I'!#REF!,Planilha4!I$347)</f>
        <v>#REF!</v>
      </c>
      <c r="J895" s="102" t="e">
        <f>SUMIFS('COVID 19 FASE I'!N$2:N$624,'COVID 19 FASE I'!D$2:D$624,Planilha4!B895,'COVID 19 FASE I'!G$2:G$624,Planilha4!J$348,'COVID 19 FASE I'!#REF!,Planilha4!J$347)</f>
        <v>#REF!</v>
      </c>
      <c r="K895" s="102" t="e">
        <f>SUMIFS('COVID 19 FASE I'!N$2:N$624,'COVID 19 FASE I'!D$2:D$624,Planilha4!B895,'COVID 19 FASE I'!G$2:G$624,Planilha4!K$348,'COVID 19 FASE I'!#REF!,Planilha4!K$347)</f>
        <v>#REF!</v>
      </c>
      <c r="L895" s="102" t="e">
        <f>SUMIFS('COVID 19 FASE I'!N$2:N$624,'COVID 19 FASE I'!D$2:D$624,Planilha4!B895,'COVID 19 FASE I'!G$2:G$624,Planilha4!L$348,'COVID 19 FASE I'!#REF!,Planilha4!L$347)</f>
        <v>#REF!</v>
      </c>
      <c r="M895" s="102" t="e">
        <f>SUMIFS('COVID 19 FASE I'!N$2:N$624,'COVID 19 FASE I'!D$2:D$624,Planilha4!B895,'COVID 19 FASE I'!G$2:G$624,Planilha4!M$348,'COVID 19 FASE I'!#REF!,Planilha4!M$347)</f>
        <v>#REF!</v>
      </c>
      <c r="N895" s="102" t="e">
        <f>SUMIFS('COVID 19 FASE I'!N$2:N$624,'COVID 19 FASE I'!D$2:D$624,Planilha4!B895,'COVID 19 FASE I'!G$2:G$624,Planilha4!N$348,'COVID 19 FASE I'!#REF!,Planilha4!N$347)</f>
        <v>#REF!</v>
      </c>
      <c r="O895" s="103" t="e">
        <f t="shared" si="18"/>
        <v>#REF!</v>
      </c>
    </row>
    <row r="896" spans="1:15" x14ac:dyDescent="0.25">
      <c r="A896" s="89" t="s">
        <v>2447</v>
      </c>
      <c r="B896" s="90" t="s">
        <v>2448</v>
      </c>
      <c r="C896" s="102" t="e">
        <f>SUMIFS('COVID 19 FASE I'!N$2:N$624,'COVID 19 FASE I'!D$2:D$624,Planilha4!B896,'COVID 19 FASE I'!G$2:G$624,Planilha4!C$348,'COVID 19 FASE I'!#REF!,Planilha4!C$347)</f>
        <v>#REF!</v>
      </c>
      <c r="D896" s="102" t="e">
        <f>SUMIFS('COVID 19 FASE I'!N$2:N$624,'COVID 19 FASE I'!D$2:D$624,Planilha4!B896,'COVID 19 FASE I'!G$2:G$624,Planilha4!D$348,'COVID 19 FASE I'!#REF!,Planilha4!D$347)</f>
        <v>#REF!</v>
      </c>
      <c r="E896" s="102" t="e">
        <f>SUMIFS('COVID 19 FASE I'!N$2:N$624,'COVID 19 FASE I'!D$2:D$624,Planilha4!B896,'COVID 19 FASE I'!G$2:G$624,Planilha4!E$348,'COVID 19 FASE I'!#REF!,Planilha4!E$347)</f>
        <v>#REF!</v>
      </c>
      <c r="F896" s="102" t="e">
        <f>SUMIFS('COVID 19 FASE I'!N$2:N$624,'COVID 19 FASE I'!D$2:D$624,Planilha4!B896,'COVID 19 FASE I'!G$2:G$624,Planilha4!F$348,'COVID 19 FASE I'!#REF!,Planilha4!F$347)</f>
        <v>#REF!</v>
      </c>
      <c r="G896" s="102" t="e">
        <f>SUMIFS('COVID 19 FASE I'!N$2:N$624,'COVID 19 FASE I'!D$2:D$624,Planilha4!B896,'COVID 19 FASE I'!G$2:G$624,Planilha4!G$348,'COVID 19 FASE I'!#REF!,Planilha4!G$347)</f>
        <v>#REF!</v>
      </c>
      <c r="H896" s="102" t="e">
        <f>SUMIFS('COVID 19 FASE I'!N$2:N$624,'COVID 19 FASE I'!D$2:D$624,Planilha4!B896,'COVID 19 FASE I'!G$2:G$624,Planilha4!H$348,'COVID 19 FASE I'!#REF!,Planilha4!H$347)</f>
        <v>#REF!</v>
      </c>
      <c r="I896" s="102" t="e">
        <f>SUMIFS('COVID 19 FASE I'!N$2:N$624,'COVID 19 FASE I'!D$2:D$624,Planilha4!B896,'COVID 19 FASE I'!G$2:G$624,Planilha4!I$348,'COVID 19 FASE I'!#REF!,Planilha4!I$347)</f>
        <v>#REF!</v>
      </c>
      <c r="J896" s="102" t="e">
        <f>SUMIFS('COVID 19 FASE I'!N$2:N$624,'COVID 19 FASE I'!D$2:D$624,Planilha4!B896,'COVID 19 FASE I'!G$2:G$624,Planilha4!J$348,'COVID 19 FASE I'!#REF!,Planilha4!J$347)</f>
        <v>#REF!</v>
      </c>
      <c r="K896" s="102" t="e">
        <f>SUMIFS('COVID 19 FASE I'!N$2:N$624,'COVID 19 FASE I'!D$2:D$624,Planilha4!B896,'COVID 19 FASE I'!G$2:G$624,Planilha4!K$348,'COVID 19 FASE I'!#REF!,Planilha4!K$347)</f>
        <v>#REF!</v>
      </c>
      <c r="L896" s="102" t="e">
        <f>SUMIFS('COVID 19 FASE I'!N$2:N$624,'COVID 19 FASE I'!D$2:D$624,Planilha4!B896,'COVID 19 FASE I'!G$2:G$624,Planilha4!L$348,'COVID 19 FASE I'!#REF!,Planilha4!L$347)</f>
        <v>#REF!</v>
      </c>
      <c r="M896" s="102" t="e">
        <f>SUMIFS('COVID 19 FASE I'!N$2:N$624,'COVID 19 FASE I'!D$2:D$624,Planilha4!B896,'COVID 19 FASE I'!G$2:G$624,Planilha4!M$348,'COVID 19 FASE I'!#REF!,Planilha4!M$347)</f>
        <v>#REF!</v>
      </c>
      <c r="N896" s="102" t="e">
        <f>SUMIFS('COVID 19 FASE I'!N$2:N$624,'COVID 19 FASE I'!D$2:D$624,Planilha4!B896,'COVID 19 FASE I'!G$2:G$624,Planilha4!N$348,'COVID 19 FASE I'!#REF!,Planilha4!N$347)</f>
        <v>#REF!</v>
      </c>
      <c r="O896" s="103" t="e">
        <f t="shared" si="18"/>
        <v>#REF!</v>
      </c>
    </row>
    <row r="897" spans="1:15" x14ac:dyDescent="0.25">
      <c r="A897" s="89" t="s">
        <v>2772</v>
      </c>
      <c r="B897" s="90" t="s">
        <v>2773</v>
      </c>
      <c r="C897" s="102" t="e">
        <f>SUMIFS('COVID 19 FASE I'!N$2:N$624,'COVID 19 FASE I'!D$2:D$624,Planilha4!B897,'COVID 19 FASE I'!G$2:G$624,Planilha4!C$348,'COVID 19 FASE I'!#REF!,Planilha4!C$347)</f>
        <v>#REF!</v>
      </c>
      <c r="D897" s="102" t="e">
        <f>SUMIFS('COVID 19 FASE I'!N$2:N$624,'COVID 19 FASE I'!D$2:D$624,Planilha4!B897,'COVID 19 FASE I'!G$2:G$624,Planilha4!D$348,'COVID 19 FASE I'!#REF!,Planilha4!D$347)</f>
        <v>#REF!</v>
      </c>
      <c r="E897" s="102" t="e">
        <f>SUMIFS('COVID 19 FASE I'!N$2:N$624,'COVID 19 FASE I'!D$2:D$624,Planilha4!B897,'COVID 19 FASE I'!G$2:G$624,Planilha4!E$348,'COVID 19 FASE I'!#REF!,Planilha4!E$347)</f>
        <v>#REF!</v>
      </c>
      <c r="F897" s="102" t="e">
        <f>SUMIFS('COVID 19 FASE I'!N$2:N$624,'COVID 19 FASE I'!D$2:D$624,Planilha4!B897,'COVID 19 FASE I'!G$2:G$624,Planilha4!F$348,'COVID 19 FASE I'!#REF!,Planilha4!F$347)</f>
        <v>#REF!</v>
      </c>
      <c r="G897" s="102" t="e">
        <f>SUMIFS('COVID 19 FASE I'!N$2:N$624,'COVID 19 FASE I'!D$2:D$624,Planilha4!B897,'COVID 19 FASE I'!G$2:G$624,Planilha4!G$348,'COVID 19 FASE I'!#REF!,Planilha4!G$347)</f>
        <v>#REF!</v>
      </c>
      <c r="H897" s="102" t="e">
        <f>SUMIFS('COVID 19 FASE I'!N$2:N$624,'COVID 19 FASE I'!D$2:D$624,Planilha4!B897,'COVID 19 FASE I'!G$2:G$624,Planilha4!H$348,'COVID 19 FASE I'!#REF!,Planilha4!H$347)</f>
        <v>#REF!</v>
      </c>
      <c r="I897" s="102" t="e">
        <f>SUMIFS('COVID 19 FASE I'!N$2:N$624,'COVID 19 FASE I'!D$2:D$624,Planilha4!B897,'COVID 19 FASE I'!G$2:G$624,Planilha4!I$348,'COVID 19 FASE I'!#REF!,Planilha4!I$347)</f>
        <v>#REF!</v>
      </c>
      <c r="J897" s="102" t="e">
        <f>SUMIFS('COVID 19 FASE I'!N$2:N$624,'COVID 19 FASE I'!D$2:D$624,Planilha4!B897,'COVID 19 FASE I'!G$2:G$624,Planilha4!J$348,'COVID 19 FASE I'!#REF!,Planilha4!J$347)</f>
        <v>#REF!</v>
      </c>
      <c r="K897" s="102" t="e">
        <f>SUMIFS('COVID 19 FASE I'!N$2:N$624,'COVID 19 FASE I'!D$2:D$624,Planilha4!B897,'COVID 19 FASE I'!G$2:G$624,Planilha4!K$348,'COVID 19 FASE I'!#REF!,Planilha4!K$347)</f>
        <v>#REF!</v>
      </c>
      <c r="L897" s="102" t="e">
        <f>SUMIFS('COVID 19 FASE I'!N$2:N$624,'COVID 19 FASE I'!D$2:D$624,Planilha4!B897,'COVID 19 FASE I'!G$2:G$624,Planilha4!L$348,'COVID 19 FASE I'!#REF!,Planilha4!L$347)</f>
        <v>#REF!</v>
      </c>
      <c r="M897" s="102" t="e">
        <f>SUMIFS('COVID 19 FASE I'!N$2:N$624,'COVID 19 FASE I'!D$2:D$624,Planilha4!B897,'COVID 19 FASE I'!G$2:G$624,Planilha4!M$348,'COVID 19 FASE I'!#REF!,Planilha4!M$347)</f>
        <v>#REF!</v>
      </c>
      <c r="N897" s="102" t="e">
        <f>SUMIFS('COVID 19 FASE I'!N$2:N$624,'COVID 19 FASE I'!D$2:D$624,Planilha4!B897,'COVID 19 FASE I'!G$2:G$624,Planilha4!N$348,'COVID 19 FASE I'!#REF!,Planilha4!N$347)</f>
        <v>#REF!</v>
      </c>
      <c r="O897" s="103" t="e">
        <f t="shared" si="18"/>
        <v>#REF!</v>
      </c>
    </row>
    <row r="898" spans="1:15" x14ac:dyDescent="0.25">
      <c r="A898" s="89" t="s">
        <v>2429</v>
      </c>
      <c r="B898" s="90" t="s">
        <v>2430</v>
      </c>
      <c r="C898" s="102" t="e">
        <f>SUMIFS('COVID 19 FASE I'!N$2:N$624,'COVID 19 FASE I'!D$2:D$624,Planilha4!B898,'COVID 19 FASE I'!G$2:G$624,Planilha4!C$348,'COVID 19 FASE I'!#REF!,Planilha4!C$347)</f>
        <v>#REF!</v>
      </c>
      <c r="D898" s="102" t="e">
        <f>SUMIFS('COVID 19 FASE I'!N$2:N$624,'COVID 19 FASE I'!D$2:D$624,Planilha4!B898,'COVID 19 FASE I'!G$2:G$624,Planilha4!D$348,'COVID 19 FASE I'!#REF!,Planilha4!D$347)</f>
        <v>#REF!</v>
      </c>
      <c r="E898" s="102" t="e">
        <f>SUMIFS('COVID 19 FASE I'!N$2:N$624,'COVID 19 FASE I'!D$2:D$624,Planilha4!B898,'COVID 19 FASE I'!G$2:G$624,Planilha4!E$348,'COVID 19 FASE I'!#REF!,Planilha4!E$347)</f>
        <v>#REF!</v>
      </c>
      <c r="F898" s="102" t="e">
        <f>SUMIFS('COVID 19 FASE I'!N$2:N$624,'COVID 19 FASE I'!D$2:D$624,Planilha4!B898,'COVID 19 FASE I'!G$2:G$624,Planilha4!F$348,'COVID 19 FASE I'!#REF!,Planilha4!F$347)</f>
        <v>#REF!</v>
      </c>
      <c r="G898" s="102" t="e">
        <f>SUMIFS('COVID 19 FASE I'!N$2:N$624,'COVID 19 FASE I'!D$2:D$624,Planilha4!B898,'COVID 19 FASE I'!G$2:G$624,Planilha4!G$348,'COVID 19 FASE I'!#REF!,Planilha4!G$347)</f>
        <v>#REF!</v>
      </c>
      <c r="H898" s="102" t="e">
        <f>SUMIFS('COVID 19 FASE I'!N$2:N$624,'COVID 19 FASE I'!D$2:D$624,Planilha4!B898,'COVID 19 FASE I'!G$2:G$624,Planilha4!H$348,'COVID 19 FASE I'!#REF!,Planilha4!H$347)</f>
        <v>#REF!</v>
      </c>
      <c r="I898" s="102" t="e">
        <f>SUMIFS('COVID 19 FASE I'!N$2:N$624,'COVID 19 FASE I'!D$2:D$624,Planilha4!B898,'COVID 19 FASE I'!G$2:G$624,Planilha4!I$348,'COVID 19 FASE I'!#REF!,Planilha4!I$347)</f>
        <v>#REF!</v>
      </c>
      <c r="J898" s="102" t="e">
        <f>SUMIFS('COVID 19 FASE I'!N$2:N$624,'COVID 19 FASE I'!D$2:D$624,Planilha4!B898,'COVID 19 FASE I'!G$2:G$624,Planilha4!J$348,'COVID 19 FASE I'!#REF!,Planilha4!J$347)</f>
        <v>#REF!</v>
      </c>
      <c r="K898" s="102" t="e">
        <f>SUMIFS('COVID 19 FASE I'!N$2:N$624,'COVID 19 FASE I'!D$2:D$624,Planilha4!B898,'COVID 19 FASE I'!G$2:G$624,Planilha4!K$348,'COVID 19 FASE I'!#REF!,Planilha4!K$347)</f>
        <v>#REF!</v>
      </c>
      <c r="L898" s="102" t="e">
        <f>SUMIFS('COVID 19 FASE I'!N$2:N$624,'COVID 19 FASE I'!D$2:D$624,Planilha4!B898,'COVID 19 FASE I'!G$2:G$624,Planilha4!L$348,'COVID 19 FASE I'!#REF!,Planilha4!L$347)</f>
        <v>#REF!</v>
      </c>
      <c r="M898" s="102" t="e">
        <f>SUMIFS('COVID 19 FASE I'!N$2:N$624,'COVID 19 FASE I'!D$2:D$624,Planilha4!B898,'COVID 19 FASE I'!G$2:G$624,Planilha4!M$348,'COVID 19 FASE I'!#REF!,Planilha4!M$347)</f>
        <v>#REF!</v>
      </c>
      <c r="N898" s="102" t="e">
        <f>SUMIFS('COVID 19 FASE I'!N$2:N$624,'COVID 19 FASE I'!D$2:D$624,Planilha4!B898,'COVID 19 FASE I'!G$2:G$624,Planilha4!N$348,'COVID 19 FASE I'!#REF!,Planilha4!N$347)</f>
        <v>#REF!</v>
      </c>
      <c r="O898" s="103" t="e">
        <f t="shared" si="18"/>
        <v>#REF!</v>
      </c>
    </row>
    <row r="899" spans="1:15" x14ac:dyDescent="0.25">
      <c r="A899" s="85" t="s">
        <v>2429</v>
      </c>
      <c r="B899" s="86" t="s">
        <v>3072</v>
      </c>
      <c r="C899" s="102" t="e">
        <f>SUMIFS('COVID 19 FASE I'!N$2:N$624,'COVID 19 FASE I'!D$2:D$624,Planilha4!B899,'COVID 19 FASE I'!G$2:G$624,Planilha4!C$348,'COVID 19 FASE I'!#REF!,Planilha4!C$347)</f>
        <v>#REF!</v>
      </c>
      <c r="D899" s="102" t="e">
        <f>SUMIFS('COVID 19 FASE I'!N$2:N$624,'COVID 19 FASE I'!D$2:D$624,Planilha4!B899,'COVID 19 FASE I'!G$2:G$624,Planilha4!D$348,'COVID 19 FASE I'!#REF!,Planilha4!D$347)</f>
        <v>#REF!</v>
      </c>
      <c r="E899" s="102" t="e">
        <f>SUMIFS('COVID 19 FASE I'!N$2:N$624,'COVID 19 FASE I'!D$2:D$624,Planilha4!B899,'COVID 19 FASE I'!G$2:G$624,Planilha4!E$348,'COVID 19 FASE I'!#REF!,Planilha4!E$347)</f>
        <v>#REF!</v>
      </c>
      <c r="F899" s="102" t="e">
        <f>SUMIFS('COVID 19 FASE I'!N$2:N$624,'COVID 19 FASE I'!D$2:D$624,Planilha4!B899,'COVID 19 FASE I'!G$2:G$624,Planilha4!F$348,'COVID 19 FASE I'!#REF!,Planilha4!F$347)</f>
        <v>#REF!</v>
      </c>
      <c r="G899" s="102" t="e">
        <f>SUMIFS('COVID 19 FASE I'!N$2:N$624,'COVID 19 FASE I'!D$2:D$624,Planilha4!B899,'COVID 19 FASE I'!G$2:G$624,Planilha4!G$348,'COVID 19 FASE I'!#REF!,Planilha4!G$347)</f>
        <v>#REF!</v>
      </c>
      <c r="H899" s="102" t="e">
        <f>SUMIFS('COVID 19 FASE I'!N$2:N$624,'COVID 19 FASE I'!D$2:D$624,Planilha4!B899,'COVID 19 FASE I'!G$2:G$624,Planilha4!H$348,'COVID 19 FASE I'!#REF!,Planilha4!H$347)</f>
        <v>#REF!</v>
      </c>
      <c r="I899" s="102" t="e">
        <f>SUMIFS('COVID 19 FASE I'!N$2:N$624,'COVID 19 FASE I'!D$2:D$624,Planilha4!B899,'COVID 19 FASE I'!G$2:G$624,Planilha4!I$348,'COVID 19 FASE I'!#REF!,Planilha4!I$347)</f>
        <v>#REF!</v>
      </c>
      <c r="J899" s="102" t="e">
        <f>SUMIFS('COVID 19 FASE I'!N$2:N$624,'COVID 19 FASE I'!D$2:D$624,Planilha4!B899,'COVID 19 FASE I'!G$2:G$624,Planilha4!J$348,'COVID 19 FASE I'!#REF!,Planilha4!J$347)</f>
        <v>#REF!</v>
      </c>
      <c r="K899" s="102" t="e">
        <f>SUMIFS('COVID 19 FASE I'!N$2:N$624,'COVID 19 FASE I'!D$2:D$624,Planilha4!B899,'COVID 19 FASE I'!G$2:G$624,Planilha4!K$348,'COVID 19 FASE I'!#REF!,Planilha4!K$347)</f>
        <v>#REF!</v>
      </c>
      <c r="L899" s="102" t="e">
        <f>SUMIFS('COVID 19 FASE I'!N$2:N$624,'COVID 19 FASE I'!D$2:D$624,Planilha4!B899,'COVID 19 FASE I'!G$2:G$624,Planilha4!L$348,'COVID 19 FASE I'!#REF!,Planilha4!L$347)</f>
        <v>#REF!</v>
      </c>
      <c r="M899" s="102" t="e">
        <f>SUMIFS('COVID 19 FASE I'!N$2:N$624,'COVID 19 FASE I'!D$2:D$624,Planilha4!B899,'COVID 19 FASE I'!G$2:G$624,Planilha4!M$348,'COVID 19 FASE I'!#REF!,Planilha4!M$347)</f>
        <v>#REF!</v>
      </c>
      <c r="N899" s="102" t="e">
        <f>SUMIFS('COVID 19 FASE I'!N$2:N$624,'COVID 19 FASE I'!D$2:D$624,Planilha4!B899,'COVID 19 FASE I'!G$2:G$624,Planilha4!N$348,'COVID 19 FASE I'!#REF!,Planilha4!N$347)</f>
        <v>#REF!</v>
      </c>
      <c r="O899" s="103" t="e">
        <f t="shared" si="18"/>
        <v>#REF!</v>
      </c>
    </row>
    <row r="900" spans="1:15" x14ac:dyDescent="0.25">
      <c r="A900" s="89" t="s">
        <v>2301</v>
      </c>
      <c r="B900" s="90" t="s">
        <v>2302</v>
      </c>
      <c r="C900" s="102" t="e">
        <f>SUMIFS('COVID 19 FASE I'!N$2:N$624,'COVID 19 FASE I'!D$2:D$624,Planilha4!B900,'COVID 19 FASE I'!G$2:G$624,Planilha4!C$348,'COVID 19 FASE I'!#REF!,Planilha4!C$347)</f>
        <v>#REF!</v>
      </c>
      <c r="D900" s="102" t="e">
        <f>SUMIFS('COVID 19 FASE I'!N$2:N$624,'COVID 19 FASE I'!D$2:D$624,Planilha4!B900,'COVID 19 FASE I'!G$2:G$624,Planilha4!D$348,'COVID 19 FASE I'!#REF!,Planilha4!D$347)</f>
        <v>#REF!</v>
      </c>
      <c r="E900" s="102" t="e">
        <f>SUMIFS('COVID 19 FASE I'!N$2:N$624,'COVID 19 FASE I'!D$2:D$624,Planilha4!B900,'COVID 19 FASE I'!G$2:G$624,Planilha4!E$348,'COVID 19 FASE I'!#REF!,Planilha4!E$347)</f>
        <v>#REF!</v>
      </c>
      <c r="F900" s="102" t="e">
        <f>SUMIFS('COVID 19 FASE I'!N$2:N$624,'COVID 19 FASE I'!D$2:D$624,Planilha4!B900,'COVID 19 FASE I'!G$2:G$624,Planilha4!F$348,'COVID 19 FASE I'!#REF!,Planilha4!F$347)</f>
        <v>#REF!</v>
      </c>
      <c r="G900" s="102" t="e">
        <f>SUMIFS('COVID 19 FASE I'!N$2:N$624,'COVID 19 FASE I'!D$2:D$624,Planilha4!B900,'COVID 19 FASE I'!G$2:G$624,Planilha4!G$348,'COVID 19 FASE I'!#REF!,Planilha4!G$347)</f>
        <v>#REF!</v>
      </c>
      <c r="H900" s="102" t="e">
        <f>SUMIFS('COVID 19 FASE I'!N$2:N$624,'COVID 19 FASE I'!D$2:D$624,Planilha4!B900,'COVID 19 FASE I'!G$2:G$624,Planilha4!H$348,'COVID 19 FASE I'!#REF!,Planilha4!H$347)</f>
        <v>#REF!</v>
      </c>
      <c r="I900" s="102" t="e">
        <f>SUMIFS('COVID 19 FASE I'!N$2:N$624,'COVID 19 FASE I'!D$2:D$624,Planilha4!B900,'COVID 19 FASE I'!G$2:G$624,Planilha4!I$348,'COVID 19 FASE I'!#REF!,Planilha4!I$347)</f>
        <v>#REF!</v>
      </c>
      <c r="J900" s="102" t="e">
        <f>SUMIFS('COVID 19 FASE I'!N$2:N$624,'COVID 19 FASE I'!D$2:D$624,Planilha4!B900,'COVID 19 FASE I'!G$2:G$624,Planilha4!J$348,'COVID 19 FASE I'!#REF!,Planilha4!J$347)</f>
        <v>#REF!</v>
      </c>
      <c r="K900" s="102" t="e">
        <f>SUMIFS('COVID 19 FASE I'!N$2:N$624,'COVID 19 FASE I'!D$2:D$624,Planilha4!B900,'COVID 19 FASE I'!G$2:G$624,Planilha4!K$348,'COVID 19 FASE I'!#REF!,Planilha4!K$347)</f>
        <v>#REF!</v>
      </c>
      <c r="L900" s="102" t="e">
        <f>SUMIFS('COVID 19 FASE I'!N$2:N$624,'COVID 19 FASE I'!D$2:D$624,Planilha4!B900,'COVID 19 FASE I'!G$2:G$624,Planilha4!L$348,'COVID 19 FASE I'!#REF!,Planilha4!L$347)</f>
        <v>#REF!</v>
      </c>
      <c r="M900" s="102" t="e">
        <f>SUMIFS('COVID 19 FASE I'!N$2:N$624,'COVID 19 FASE I'!D$2:D$624,Planilha4!B900,'COVID 19 FASE I'!G$2:G$624,Planilha4!M$348,'COVID 19 FASE I'!#REF!,Planilha4!M$347)</f>
        <v>#REF!</v>
      </c>
      <c r="N900" s="102" t="e">
        <f>SUMIFS('COVID 19 FASE I'!N$2:N$624,'COVID 19 FASE I'!D$2:D$624,Planilha4!B900,'COVID 19 FASE I'!G$2:G$624,Planilha4!N$348,'COVID 19 FASE I'!#REF!,Planilha4!N$347)</f>
        <v>#REF!</v>
      </c>
      <c r="O900" s="103" t="e">
        <f t="shared" si="18"/>
        <v>#REF!</v>
      </c>
    </row>
    <row r="901" spans="1:15" x14ac:dyDescent="0.25">
      <c r="A901" s="85" t="s">
        <v>3048</v>
      </c>
      <c r="B901" s="86" t="s">
        <v>3049</v>
      </c>
      <c r="C901" s="102" t="e">
        <f>SUMIFS('COVID 19 FASE I'!N$2:N$624,'COVID 19 FASE I'!D$2:D$624,Planilha4!B901,'COVID 19 FASE I'!G$2:G$624,Planilha4!C$348,'COVID 19 FASE I'!#REF!,Planilha4!C$347)</f>
        <v>#REF!</v>
      </c>
      <c r="D901" s="102" t="e">
        <f>SUMIFS('COVID 19 FASE I'!N$2:N$624,'COVID 19 FASE I'!D$2:D$624,Planilha4!B901,'COVID 19 FASE I'!G$2:G$624,Planilha4!D$348,'COVID 19 FASE I'!#REF!,Planilha4!D$347)</f>
        <v>#REF!</v>
      </c>
      <c r="E901" s="102" t="e">
        <f>SUMIFS('COVID 19 FASE I'!N$2:N$624,'COVID 19 FASE I'!D$2:D$624,Planilha4!B901,'COVID 19 FASE I'!G$2:G$624,Planilha4!E$348,'COVID 19 FASE I'!#REF!,Planilha4!E$347)</f>
        <v>#REF!</v>
      </c>
      <c r="F901" s="102" t="e">
        <f>SUMIFS('COVID 19 FASE I'!N$2:N$624,'COVID 19 FASE I'!D$2:D$624,Planilha4!B901,'COVID 19 FASE I'!G$2:G$624,Planilha4!F$348,'COVID 19 FASE I'!#REF!,Planilha4!F$347)</f>
        <v>#REF!</v>
      </c>
      <c r="G901" s="102" t="e">
        <f>SUMIFS('COVID 19 FASE I'!N$2:N$624,'COVID 19 FASE I'!D$2:D$624,Planilha4!B901,'COVID 19 FASE I'!G$2:G$624,Planilha4!G$348,'COVID 19 FASE I'!#REF!,Planilha4!G$347)</f>
        <v>#REF!</v>
      </c>
      <c r="H901" s="102" t="e">
        <f>SUMIFS('COVID 19 FASE I'!N$2:N$624,'COVID 19 FASE I'!D$2:D$624,Planilha4!B901,'COVID 19 FASE I'!G$2:G$624,Planilha4!H$348,'COVID 19 FASE I'!#REF!,Planilha4!H$347)</f>
        <v>#REF!</v>
      </c>
      <c r="I901" s="102" t="e">
        <f>SUMIFS('COVID 19 FASE I'!N$2:N$624,'COVID 19 FASE I'!D$2:D$624,Planilha4!B901,'COVID 19 FASE I'!G$2:G$624,Planilha4!I$348,'COVID 19 FASE I'!#REF!,Planilha4!I$347)</f>
        <v>#REF!</v>
      </c>
      <c r="J901" s="102" t="e">
        <f>SUMIFS('COVID 19 FASE I'!N$2:N$624,'COVID 19 FASE I'!D$2:D$624,Planilha4!B901,'COVID 19 FASE I'!G$2:G$624,Planilha4!J$348,'COVID 19 FASE I'!#REF!,Planilha4!J$347)</f>
        <v>#REF!</v>
      </c>
      <c r="K901" s="102" t="e">
        <f>SUMIFS('COVID 19 FASE I'!N$2:N$624,'COVID 19 FASE I'!D$2:D$624,Planilha4!B901,'COVID 19 FASE I'!G$2:G$624,Planilha4!K$348,'COVID 19 FASE I'!#REF!,Planilha4!K$347)</f>
        <v>#REF!</v>
      </c>
      <c r="L901" s="102" t="e">
        <f>SUMIFS('COVID 19 FASE I'!N$2:N$624,'COVID 19 FASE I'!D$2:D$624,Planilha4!B901,'COVID 19 FASE I'!G$2:G$624,Planilha4!L$348,'COVID 19 FASE I'!#REF!,Planilha4!L$347)</f>
        <v>#REF!</v>
      </c>
      <c r="M901" s="102" t="e">
        <f>SUMIFS('COVID 19 FASE I'!N$2:N$624,'COVID 19 FASE I'!D$2:D$624,Planilha4!B901,'COVID 19 FASE I'!G$2:G$624,Planilha4!M$348,'COVID 19 FASE I'!#REF!,Planilha4!M$347)</f>
        <v>#REF!</v>
      </c>
      <c r="N901" s="102" t="e">
        <f>SUMIFS('COVID 19 FASE I'!N$2:N$624,'COVID 19 FASE I'!D$2:D$624,Planilha4!B901,'COVID 19 FASE I'!G$2:G$624,Planilha4!N$348,'COVID 19 FASE I'!#REF!,Planilha4!N$347)</f>
        <v>#REF!</v>
      </c>
      <c r="O901" s="103" t="e">
        <f t="shared" si="18"/>
        <v>#REF!</v>
      </c>
    </row>
    <row r="902" spans="1:15" x14ac:dyDescent="0.25">
      <c r="A902" s="89" t="s">
        <v>2454</v>
      </c>
      <c r="B902" s="90" t="s">
        <v>2455</v>
      </c>
      <c r="C902" s="102" t="e">
        <f>SUMIFS('COVID 19 FASE I'!N$2:N$624,'COVID 19 FASE I'!D$2:D$624,Planilha4!B902,'COVID 19 FASE I'!G$2:G$624,Planilha4!C$348,'COVID 19 FASE I'!#REF!,Planilha4!C$347)</f>
        <v>#REF!</v>
      </c>
      <c r="D902" s="102" t="e">
        <f>SUMIFS('COVID 19 FASE I'!N$2:N$624,'COVID 19 FASE I'!D$2:D$624,Planilha4!B902,'COVID 19 FASE I'!G$2:G$624,Planilha4!D$348,'COVID 19 FASE I'!#REF!,Planilha4!D$347)</f>
        <v>#REF!</v>
      </c>
      <c r="E902" s="102" t="e">
        <f>SUMIFS('COVID 19 FASE I'!N$2:N$624,'COVID 19 FASE I'!D$2:D$624,Planilha4!B902,'COVID 19 FASE I'!G$2:G$624,Planilha4!E$348,'COVID 19 FASE I'!#REF!,Planilha4!E$347)</f>
        <v>#REF!</v>
      </c>
      <c r="F902" s="102" t="e">
        <f>SUMIFS('COVID 19 FASE I'!N$2:N$624,'COVID 19 FASE I'!D$2:D$624,Planilha4!B902,'COVID 19 FASE I'!G$2:G$624,Planilha4!F$348,'COVID 19 FASE I'!#REF!,Planilha4!F$347)</f>
        <v>#REF!</v>
      </c>
      <c r="G902" s="102" t="e">
        <f>SUMIFS('COVID 19 FASE I'!N$2:N$624,'COVID 19 FASE I'!D$2:D$624,Planilha4!B902,'COVID 19 FASE I'!G$2:G$624,Planilha4!G$348,'COVID 19 FASE I'!#REF!,Planilha4!G$347)</f>
        <v>#REF!</v>
      </c>
      <c r="H902" s="102" t="e">
        <f>SUMIFS('COVID 19 FASE I'!N$2:N$624,'COVID 19 FASE I'!D$2:D$624,Planilha4!B902,'COVID 19 FASE I'!G$2:G$624,Planilha4!H$348,'COVID 19 FASE I'!#REF!,Planilha4!H$347)</f>
        <v>#REF!</v>
      </c>
      <c r="I902" s="102" t="e">
        <f>SUMIFS('COVID 19 FASE I'!N$2:N$624,'COVID 19 FASE I'!D$2:D$624,Planilha4!B902,'COVID 19 FASE I'!G$2:G$624,Planilha4!I$348,'COVID 19 FASE I'!#REF!,Planilha4!I$347)</f>
        <v>#REF!</v>
      </c>
      <c r="J902" s="102" t="e">
        <f>SUMIFS('COVID 19 FASE I'!N$2:N$624,'COVID 19 FASE I'!D$2:D$624,Planilha4!B902,'COVID 19 FASE I'!G$2:G$624,Planilha4!J$348,'COVID 19 FASE I'!#REF!,Planilha4!J$347)</f>
        <v>#REF!</v>
      </c>
      <c r="K902" s="102" t="e">
        <f>SUMIFS('COVID 19 FASE I'!N$2:N$624,'COVID 19 FASE I'!D$2:D$624,Planilha4!B902,'COVID 19 FASE I'!G$2:G$624,Planilha4!K$348,'COVID 19 FASE I'!#REF!,Planilha4!K$347)</f>
        <v>#REF!</v>
      </c>
      <c r="L902" s="102" t="e">
        <f>SUMIFS('COVID 19 FASE I'!N$2:N$624,'COVID 19 FASE I'!D$2:D$624,Planilha4!B902,'COVID 19 FASE I'!G$2:G$624,Planilha4!L$348,'COVID 19 FASE I'!#REF!,Planilha4!L$347)</f>
        <v>#REF!</v>
      </c>
      <c r="M902" s="102" t="e">
        <f>SUMIFS('COVID 19 FASE I'!N$2:N$624,'COVID 19 FASE I'!D$2:D$624,Planilha4!B902,'COVID 19 FASE I'!G$2:G$624,Planilha4!M$348,'COVID 19 FASE I'!#REF!,Planilha4!M$347)</f>
        <v>#REF!</v>
      </c>
      <c r="N902" s="102" t="e">
        <f>SUMIFS('COVID 19 FASE I'!N$2:N$624,'COVID 19 FASE I'!D$2:D$624,Planilha4!B902,'COVID 19 FASE I'!G$2:G$624,Planilha4!N$348,'COVID 19 FASE I'!#REF!,Planilha4!N$347)</f>
        <v>#REF!</v>
      </c>
      <c r="O902" s="103" t="e">
        <f t="shared" si="18"/>
        <v>#REF!</v>
      </c>
    </row>
    <row r="903" spans="1:15" x14ac:dyDescent="0.25">
      <c r="A903" s="89" t="s">
        <v>2343</v>
      </c>
      <c r="B903" s="90" t="s">
        <v>2344</v>
      </c>
      <c r="C903" s="102" t="e">
        <f>SUMIFS('COVID 19 FASE I'!N$2:N$624,'COVID 19 FASE I'!D$2:D$624,Planilha4!B903,'COVID 19 FASE I'!G$2:G$624,Planilha4!C$348,'COVID 19 FASE I'!#REF!,Planilha4!C$347)</f>
        <v>#REF!</v>
      </c>
      <c r="D903" s="102" t="e">
        <f>SUMIFS('COVID 19 FASE I'!N$2:N$624,'COVID 19 FASE I'!D$2:D$624,Planilha4!B903,'COVID 19 FASE I'!G$2:G$624,Planilha4!D$348,'COVID 19 FASE I'!#REF!,Planilha4!D$347)</f>
        <v>#REF!</v>
      </c>
      <c r="E903" s="102" t="e">
        <f>SUMIFS('COVID 19 FASE I'!N$2:N$624,'COVID 19 FASE I'!D$2:D$624,Planilha4!B903,'COVID 19 FASE I'!G$2:G$624,Planilha4!E$348,'COVID 19 FASE I'!#REF!,Planilha4!E$347)</f>
        <v>#REF!</v>
      </c>
      <c r="F903" s="102" t="e">
        <f>SUMIFS('COVID 19 FASE I'!N$2:N$624,'COVID 19 FASE I'!D$2:D$624,Planilha4!B903,'COVID 19 FASE I'!G$2:G$624,Planilha4!F$348,'COVID 19 FASE I'!#REF!,Planilha4!F$347)</f>
        <v>#REF!</v>
      </c>
      <c r="G903" s="102" t="e">
        <f>SUMIFS('COVID 19 FASE I'!N$2:N$624,'COVID 19 FASE I'!D$2:D$624,Planilha4!B903,'COVID 19 FASE I'!G$2:G$624,Planilha4!G$348,'COVID 19 FASE I'!#REF!,Planilha4!G$347)</f>
        <v>#REF!</v>
      </c>
      <c r="H903" s="102" t="e">
        <f>SUMIFS('COVID 19 FASE I'!N$2:N$624,'COVID 19 FASE I'!D$2:D$624,Planilha4!B903,'COVID 19 FASE I'!G$2:G$624,Planilha4!H$348,'COVID 19 FASE I'!#REF!,Planilha4!H$347)</f>
        <v>#REF!</v>
      </c>
      <c r="I903" s="102" t="e">
        <f>SUMIFS('COVID 19 FASE I'!N$2:N$624,'COVID 19 FASE I'!D$2:D$624,Planilha4!B903,'COVID 19 FASE I'!G$2:G$624,Planilha4!I$348,'COVID 19 FASE I'!#REF!,Planilha4!I$347)</f>
        <v>#REF!</v>
      </c>
      <c r="J903" s="102" t="e">
        <f>SUMIFS('COVID 19 FASE I'!N$2:N$624,'COVID 19 FASE I'!D$2:D$624,Planilha4!B903,'COVID 19 FASE I'!G$2:G$624,Planilha4!J$348,'COVID 19 FASE I'!#REF!,Planilha4!J$347)</f>
        <v>#REF!</v>
      </c>
      <c r="K903" s="102" t="e">
        <f>SUMIFS('COVID 19 FASE I'!N$2:N$624,'COVID 19 FASE I'!D$2:D$624,Planilha4!B903,'COVID 19 FASE I'!G$2:G$624,Planilha4!K$348,'COVID 19 FASE I'!#REF!,Planilha4!K$347)</f>
        <v>#REF!</v>
      </c>
      <c r="L903" s="102" t="e">
        <f>SUMIFS('COVID 19 FASE I'!N$2:N$624,'COVID 19 FASE I'!D$2:D$624,Planilha4!B903,'COVID 19 FASE I'!G$2:G$624,Planilha4!L$348,'COVID 19 FASE I'!#REF!,Planilha4!L$347)</f>
        <v>#REF!</v>
      </c>
      <c r="M903" s="102" t="e">
        <f>SUMIFS('COVID 19 FASE I'!N$2:N$624,'COVID 19 FASE I'!D$2:D$624,Planilha4!B903,'COVID 19 FASE I'!G$2:G$624,Planilha4!M$348,'COVID 19 FASE I'!#REF!,Planilha4!M$347)</f>
        <v>#REF!</v>
      </c>
      <c r="N903" s="102" t="e">
        <f>SUMIFS('COVID 19 FASE I'!N$2:N$624,'COVID 19 FASE I'!D$2:D$624,Planilha4!B903,'COVID 19 FASE I'!G$2:G$624,Planilha4!N$348,'COVID 19 FASE I'!#REF!,Planilha4!N$347)</f>
        <v>#REF!</v>
      </c>
      <c r="O903" s="103" t="e">
        <f t="shared" si="18"/>
        <v>#REF!</v>
      </c>
    </row>
    <row r="904" spans="1:15" x14ac:dyDescent="0.25">
      <c r="A904" s="89" t="s">
        <v>2518</v>
      </c>
      <c r="B904" s="90" t="s">
        <v>2519</v>
      </c>
      <c r="C904" s="102" t="e">
        <f>SUMIFS('COVID 19 FASE I'!N$2:N$624,'COVID 19 FASE I'!D$2:D$624,Planilha4!B904,'COVID 19 FASE I'!G$2:G$624,Planilha4!C$348,'COVID 19 FASE I'!#REF!,Planilha4!C$347)</f>
        <v>#REF!</v>
      </c>
      <c r="D904" s="102" t="e">
        <f>SUMIFS('COVID 19 FASE I'!N$2:N$624,'COVID 19 FASE I'!D$2:D$624,Planilha4!B904,'COVID 19 FASE I'!G$2:G$624,Planilha4!D$348,'COVID 19 FASE I'!#REF!,Planilha4!D$347)</f>
        <v>#REF!</v>
      </c>
      <c r="E904" s="102" t="e">
        <f>SUMIFS('COVID 19 FASE I'!N$2:N$624,'COVID 19 FASE I'!D$2:D$624,Planilha4!B904,'COVID 19 FASE I'!G$2:G$624,Planilha4!E$348,'COVID 19 FASE I'!#REF!,Planilha4!E$347)</f>
        <v>#REF!</v>
      </c>
      <c r="F904" s="102" t="e">
        <f>SUMIFS('COVID 19 FASE I'!N$2:N$624,'COVID 19 FASE I'!D$2:D$624,Planilha4!B904,'COVID 19 FASE I'!G$2:G$624,Planilha4!F$348,'COVID 19 FASE I'!#REF!,Planilha4!F$347)</f>
        <v>#REF!</v>
      </c>
      <c r="G904" s="102" t="e">
        <f>SUMIFS('COVID 19 FASE I'!N$2:N$624,'COVID 19 FASE I'!D$2:D$624,Planilha4!B904,'COVID 19 FASE I'!G$2:G$624,Planilha4!G$348,'COVID 19 FASE I'!#REF!,Planilha4!G$347)</f>
        <v>#REF!</v>
      </c>
      <c r="H904" s="102" t="e">
        <f>SUMIFS('COVID 19 FASE I'!N$2:N$624,'COVID 19 FASE I'!D$2:D$624,Planilha4!B904,'COVID 19 FASE I'!G$2:G$624,Planilha4!H$348,'COVID 19 FASE I'!#REF!,Planilha4!H$347)</f>
        <v>#REF!</v>
      </c>
      <c r="I904" s="102" t="e">
        <f>SUMIFS('COVID 19 FASE I'!N$2:N$624,'COVID 19 FASE I'!D$2:D$624,Planilha4!B904,'COVID 19 FASE I'!G$2:G$624,Planilha4!I$348,'COVID 19 FASE I'!#REF!,Planilha4!I$347)</f>
        <v>#REF!</v>
      </c>
      <c r="J904" s="102" t="e">
        <f>SUMIFS('COVID 19 FASE I'!N$2:N$624,'COVID 19 FASE I'!D$2:D$624,Planilha4!B904,'COVID 19 FASE I'!G$2:G$624,Planilha4!J$348,'COVID 19 FASE I'!#REF!,Planilha4!J$347)</f>
        <v>#REF!</v>
      </c>
      <c r="K904" s="102" t="e">
        <f>SUMIFS('COVID 19 FASE I'!N$2:N$624,'COVID 19 FASE I'!D$2:D$624,Planilha4!B904,'COVID 19 FASE I'!G$2:G$624,Planilha4!K$348,'COVID 19 FASE I'!#REF!,Planilha4!K$347)</f>
        <v>#REF!</v>
      </c>
      <c r="L904" s="102" t="e">
        <f>SUMIFS('COVID 19 FASE I'!N$2:N$624,'COVID 19 FASE I'!D$2:D$624,Planilha4!B904,'COVID 19 FASE I'!G$2:G$624,Planilha4!L$348,'COVID 19 FASE I'!#REF!,Planilha4!L$347)</f>
        <v>#REF!</v>
      </c>
      <c r="M904" s="102" t="e">
        <f>SUMIFS('COVID 19 FASE I'!N$2:N$624,'COVID 19 FASE I'!D$2:D$624,Planilha4!B904,'COVID 19 FASE I'!G$2:G$624,Planilha4!M$348,'COVID 19 FASE I'!#REF!,Planilha4!M$347)</f>
        <v>#REF!</v>
      </c>
      <c r="N904" s="102" t="e">
        <f>SUMIFS('COVID 19 FASE I'!N$2:N$624,'COVID 19 FASE I'!D$2:D$624,Planilha4!B904,'COVID 19 FASE I'!G$2:G$624,Planilha4!N$348,'COVID 19 FASE I'!#REF!,Planilha4!N$347)</f>
        <v>#REF!</v>
      </c>
      <c r="O904" s="103" t="e">
        <f t="shared" si="18"/>
        <v>#REF!</v>
      </c>
    </row>
    <row r="905" spans="1:15" x14ac:dyDescent="0.25">
      <c r="A905" s="89" t="s">
        <v>2105</v>
      </c>
      <c r="B905" s="90" t="s">
        <v>2106</v>
      </c>
      <c r="C905" s="102" t="e">
        <f>SUMIFS('COVID 19 FASE I'!N$2:N$624,'COVID 19 FASE I'!D$2:D$624,Planilha4!B905,'COVID 19 FASE I'!G$2:G$624,Planilha4!C$348,'COVID 19 FASE I'!#REF!,Planilha4!C$347)</f>
        <v>#REF!</v>
      </c>
      <c r="D905" s="102" t="e">
        <f>SUMIFS('COVID 19 FASE I'!N$2:N$624,'COVID 19 FASE I'!D$2:D$624,Planilha4!B905,'COVID 19 FASE I'!G$2:G$624,Planilha4!D$348,'COVID 19 FASE I'!#REF!,Planilha4!D$347)</f>
        <v>#REF!</v>
      </c>
      <c r="E905" s="102" t="e">
        <f>SUMIFS('COVID 19 FASE I'!N$2:N$624,'COVID 19 FASE I'!D$2:D$624,Planilha4!B905,'COVID 19 FASE I'!G$2:G$624,Planilha4!E$348,'COVID 19 FASE I'!#REF!,Planilha4!E$347)</f>
        <v>#REF!</v>
      </c>
      <c r="F905" s="102" t="e">
        <f>SUMIFS('COVID 19 FASE I'!N$2:N$624,'COVID 19 FASE I'!D$2:D$624,Planilha4!B905,'COVID 19 FASE I'!G$2:G$624,Planilha4!F$348,'COVID 19 FASE I'!#REF!,Planilha4!F$347)</f>
        <v>#REF!</v>
      </c>
      <c r="G905" s="102" t="e">
        <f>SUMIFS('COVID 19 FASE I'!N$2:N$624,'COVID 19 FASE I'!D$2:D$624,Planilha4!B905,'COVID 19 FASE I'!G$2:G$624,Planilha4!G$348,'COVID 19 FASE I'!#REF!,Planilha4!G$347)</f>
        <v>#REF!</v>
      </c>
      <c r="H905" s="102" t="e">
        <f>SUMIFS('COVID 19 FASE I'!N$2:N$624,'COVID 19 FASE I'!D$2:D$624,Planilha4!B905,'COVID 19 FASE I'!G$2:G$624,Planilha4!H$348,'COVID 19 FASE I'!#REF!,Planilha4!H$347)</f>
        <v>#REF!</v>
      </c>
      <c r="I905" s="102" t="e">
        <f>SUMIFS('COVID 19 FASE I'!N$2:N$624,'COVID 19 FASE I'!D$2:D$624,Planilha4!B905,'COVID 19 FASE I'!G$2:G$624,Planilha4!I$348,'COVID 19 FASE I'!#REF!,Planilha4!I$347)</f>
        <v>#REF!</v>
      </c>
      <c r="J905" s="102" t="e">
        <f>SUMIFS('COVID 19 FASE I'!N$2:N$624,'COVID 19 FASE I'!D$2:D$624,Planilha4!B905,'COVID 19 FASE I'!G$2:G$624,Planilha4!J$348,'COVID 19 FASE I'!#REF!,Planilha4!J$347)</f>
        <v>#REF!</v>
      </c>
      <c r="K905" s="102" t="e">
        <f>SUMIFS('COVID 19 FASE I'!N$2:N$624,'COVID 19 FASE I'!D$2:D$624,Planilha4!B905,'COVID 19 FASE I'!G$2:G$624,Planilha4!K$348,'COVID 19 FASE I'!#REF!,Planilha4!K$347)</f>
        <v>#REF!</v>
      </c>
      <c r="L905" s="102" t="e">
        <f>SUMIFS('COVID 19 FASE I'!N$2:N$624,'COVID 19 FASE I'!D$2:D$624,Planilha4!B905,'COVID 19 FASE I'!G$2:G$624,Planilha4!L$348,'COVID 19 FASE I'!#REF!,Planilha4!L$347)</f>
        <v>#REF!</v>
      </c>
      <c r="M905" s="102" t="e">
        <f>SUMIFS('COVID 19 FASE I'!N$2:N$624,'COVID 19 FASE I'!D$2:D$624,Planilha4!B905,'COVID 19 FASE I'!G$2:G$624,Planilha4!M$348,'COVID 19 FASE I'!#REF!,Planilha4!M$347)</f>
        <v>#REF!</v>
      </c>
      <c r="N905" s="102" t="e">
        <f>SUMIFS('COVID 19 FASE I'!N$2:N$624,'COVID 19 FASE I'!D$2:D$624,Planilha4!B905,'COVID 19 FASE I'!G$2:G$624,Planilha4!N$348,'COVID 19 FASE I'!#REF!,Planilha4!N$347)</f>
        <v>#REF!</v>
      </c>
      <c r="O905" s="103" t="e">
        <f t="shared" si="18"/>
        <v>#REF!</v>
      </c>
    </row>
    <row r="906" spans="1:15" x14ac:dyDescent="0.25">
      <c r="A906" s="89" t="s">
        <v>2644</v>
      </c>
      <c r="B906" s="90" t="s">
        <v>2645</v>
      </c>
      <c r="C906" s="102" t="e">
        <f>SUMIFS('COVID 19 FASE I'!N$2:N$624,'COVID 19 FASE I'!D$2:D$624,Planilha4!B906,'COVID 19 FASE I'!G$2:G$624,Planilha4!C$348,'COVID 19 FASE I'!#REF!,Planilha4!C$347)</f>
        <v>#REF!</v>
      </c>
      <c r="D906" s="102" t="e">
        <f>SUMIFS('COVID 19 FASE I'!N$2:N$624,'COVID 19 FASE I'!D$2:D$624,Planilha4!B906,'COVID 19 FASE I'!G$2:G$624,Planilha4!D$348,'COVID 19 FASE I'!#REF!,Planilha4!D$347)</f>
        <v>#REF!</v>
      </c>
      <c r="E906" s="102" t="e">
        <f>SUMIFS('COVID 19 FASE I'!N$2:N$624,'COVID 19 FASE I'!D$2:D$624,Planilha4!B906,'COVID 19 FASE I'!G$2:G$624,Planilha4!E$348,'COVID 19 FASE I'!#REF!,Planilha4!E$347)</f>
        <v>#REF!</v>
      </c>
      <c r="F906" s="102" t="e">
        <f>SUMIFS('COVID 19 FASE I'!N$2:N$624,'COVID 19 FASE I'!D$2:D$624,Planilha4!B906,'COVID 19 FASE I'!G$2:G$624,Planilha4!F$348,'COVID 19 FASE I'!#REF!,Planilha4!F$347)</f>
        <v>#REF!</v>
      </c>
      <c r="G906" s="102" t="e">
        <f>SUMIFS('COVID 19 FASE I'!N$2:N$624,'COVID 19 FASE I'!D$2:D$624,Planilha4!B906,'COVID 19 FASE I'!G$2:G$624,Planilha4!G$348,'COVID 19 FASE I'!#REF!,Planilha4!G$347)</f>
        <v>#REF!</v>
      </c>
      <c r="H906" s="102" t="e">
        <f>SUMIFS('COVID 19 FASE I'!N$2:N$624,'COVID 19 FASE I'!D$2:D$624,Planilha4!B906,'COVID 19 FASE I'!G$2:G$624,Planilha4!H$348,'COVID 19 FASE I'!#REF!,Planilha4!H$347)</f>
        <v>#REF!</v>
      </c>
      <c r="I906" s="102" t="e">
        <f>SUMIFS('COVID 19 FASE I'!N$2:N$624,'COVID 19 FASE I'!D$2:D$624,Planilha4!B906,'COVID 19 FASE I'!G$2:G$624,Planilha4!I$348,'COVID 19 FASE I'!#REF!,Planilha4!I$347)</f>
        <v>#REF!</v>
      </c>
      <c r="J906" s="102" t="e">
        <f>SUMIFS('COVID 19 FASE I'!N$2:N$624,'COVID 19 FASE I'!D$2:D$624,Planilha4!B906,'COVID 19 FASE I'!G$2:G$624,Planilha4!J$348,'COVID 19 FASE I'!#REF!,Planilha4!J$347)</f>
        <v>#REF!</v>
      </c>
      <c r="K906" s="102" t="e">
        <f>SUMIFS('COVID 19 FASE I'!N$2:N$624,'COVID 19 FASE I'!D$2:D$624,Planilha4!B906,'COVID 19 FASE I'!G$2:G$624,Planilha4!K$348,'COVID 19 FASE I'!#REF!,Planilha4!K$347)</f>
        <v>#REF!</v>
      </c>
      <c r="L906" s="102" t="e">
        <f>SUMIFS('COVID 19 FASE I'!N$2:N$624,'COVID 19 FASE I'!D$2:D$624,Planilha4!B906,'COVID 19 FASE I'!G$2:G$624,Planilha4!L$348,'COVID 19 FASE I'!#REF!,Planilha4!L$347)</f>
        <v>#REF!</v>
      </c>
      <c r="M906" s="102" t="e">
        <f>SUMIFS('COVID 19 FASE I'!N$2:N$624,'COVID 19 FASE I'!D$2:D$624,Planilha4!B906,'COVID 19 FASE I'!G$2:G$624,Planilha4!M$348,'COVID 19 FASE I'!#REF!,Planilha4!M$347)</f>
        <v>#REF!</v>
      </c>
      <c r="N906" s="102" t="e">
        <f>SUMIFS('COVID 19 FASE I'!N$2:N$624,'COVID 19 FASE I'!D$2:D$624,Planilha4!B906,'COVID 19 FASE I'!G$2:G$624,Planilha4!N$348,'COVID 19 FASE I'!#REF!,Planilha4!N$347)</f>
        <v>#REF!</v>
      </c>
      <c r="O906" s="103" t="e">
        <f t="shared" si="18"/>
        <v>#REF!</v>
      </c>
    </row>
    <row r="907" spans="1:15" x14ac:dyDescent="0.25">
      <c r="A907" s="87" t="s">
        <v>733</v>
      </c>
      <c r="B907" s="88" t="s">
        <v>971</v>
      </c>
      <c r="C907" s="102" t="e">
        <f>SUMIFS('COVID 19 FASE I'!N$2:N$624,'COVID 19 FASE I'!D$2:D$624,Planilha4!B907,'COVID 19 FASE I'!G$2:G$624,Planilha4!C$348,'COVID 19 FASE I'!#REF!,Planilha4!C$347)</f>
        <v>#REF!</v>
      </c>
      <c r="D907" s="102" t="e">
        <f>SUMIFS('COVID 19 FASE I'!N$2:N$624,'COVID 19 FASE I'!D$2:D$624,Planilha4!B907,'COVID 19 FASE I'!G$2:G$624,Planilha4!D$348,'COVID 19 FASE I'!#REF!,Planilha4!D$347)</f>
        <v>#REF!</v>
      </c>
      <c r="E907" s="102" t="e">
        <f>SUMIFS('COVID 19 FASE I'!N$2:N$624,'COVID 19 FASE I'!D$2:D$624,Planilha4!B907,'COVID 19 FASE I'!G$2:G$624,Planilha4!E$348,'COVID 19 FASE I'!#REF!,Planilha4!E$347)</f>
        <v>#REF!</v>
      </c>
      <c r="F907" s="102" t="e">
        <f>SUMIFS('COVID 19 FASE I'!N$2:N$624,'COVID 19 FASE I'!D$2:D$624,Planilha4!B907,'COVID 19 FASE I'!G$2:G$624,Planilha4!F$348,'COVID 19 FASE I'!#REF!,Planilha4!F$347)</f>
        <v>#REF!</v>
      </c>
      <c r="G907" s="102" t="e">
        <f>SUMIFS('COVID 19 FASE I'!N$2:N$624,'COVID 19 FASE I'!D$2:D$624,Planilha4!B907,'COVID 19 FASE I'!G$2:G$624,Planilha4!G$348,'COVID 19 FASE I'!#REF!,Planilha4!G$347)</f>
        <v>#REF!</v>
      </c>
      <c r="H907" s="102" t="e">
        <f>SUMIFS('COVID 19 FASE I'!N$2:N$624,'COVID 19 FASE I'!D$2:D$624,Planilha4!B907,'COVID 19 FASE I'!G$2:G$624,Planilha4!H$348,'COVID 19 FASE I'!#REF!,Planilha4!H$347)</f>
        <v>#REF!</v>
      </c>
      <c r="I907" s="102" t="e">
        <f>SUMIFS('COVID 19 FASE I'!N$2:N$624,'COVID 19 FASE I'!D$2:D$624,Planilha4!B907,'COVID 19 FASE I'!G$2:G$624,Planilha4!I$348,'COVID 19 FASE I'!#REF!,Planilha4!I$347)</f>
        <v>#REF!</v>
      </c>
      <c r="J907" s="102" t="e">
        <f>SUMIFS('COVID 19 FASE I'!N$2:N$624,'COVID 19 FASE I'!D$2:D$624,Planilha4!B907,'COVID 19 FASE I'!G$2:G$624,Planilha4!J$348,'COVID 19 FASE I'!#REF!,Planilha4!J$347)</f>
        <v>#REF!</v>
      </c>
      <c r="K907" s="102" t="e">
        <f>SUMIFS('COVID 19 FASE I'!N$2:N$624,'COVID 19 FASE I'!D$2:D$624,Planilha4!B907,'COVID 19 FASE I'!G$2:G$624,Planilha4!K$348,'COVID 19 FASE I'!#REF!,Planilha4!K$347)</f>
        <v>#REF!</v>
      </c>
      <c r="L907" s="102" t="e">
        <f>SUMIFS('COVID 19 FASE I'!N$2:N$624,'COVID 19 FASE I'!D$2:D$624,Planilha4!B907,'COVID 19 FASE I'!G$2:G$624,Planilha4!L$348,'COVID 19 FASE I'!#REF!,Planilha4!L$347)</f>
        <v>#REF!</v>
      </c>
      <c r="M907" s="102" t="e">
        <f>SUMIFS('COVID 19 FASE I'!N$2:N$624,'COVID 19 FASE I'!D$2:D$624,Planilha4!B907,'COVID 19 FASE I'!G$2:G$624,Planilha4!M$348,'COVID 19 FASE I'!#REF!,Planilha4!M$347)</f>
        <v>#REF!</v>
      </c>
      <c r="N907" s="102" t="e">
        <f>SUMIFS('COVID 19 FASE I'!N$2:N$624,'COVID 19 FASE I'!D$2:D$624,Planilha4!B907,'COVID 19 FASE I'!G$2:G$624,Planilha4!N$348,'COVID 19 FASE I'!#REF!,Planilha4!N$347)</f>
        <v>#REF!</v>
      </c>
      <c r="O907" s="103" t="e">
        <f t="shared" si="18"/>
        <v>#REF!</v>
      </c>
    </row>
    <row r="908" spans="1:15" x14ac:dyDescent="0.25">
      <c r="A908" s="89" t="s">
        <v>2095</v>
      </c>
      <c r="B908" s="90" t="s">
        <v>2096</v>
      </c>
      <c r="C908" s="102" t="e">
        <f>SUMIFS('COVID 19 FASE I'!N$2:N$624,'COVID 19 FASE I'!D$2:D$624,Planilha4!B908,'COVID 19 FASE I'!G$2:G$624,Planilha4!C$348,'COVID 19 FASE I'!#REF!,Planilha4!C$347)</f>
        <v>#REF!</v>
      </c>
      <c r="D908" s="102" t="e">
        <f>SUMIFS('COVID 19 FASE I'!N$2:N$624,'COVID 19 FASE I'!D$2:D$624,Planilha4!B908,'COVID 19 FASE I'!G$2:G$624,Planilha4!D$348,'COVID 19 FASE I'!#REF!,Planilha4!D$347)</f>
        <v>#REF!</v>
      </c>
      <c r="E908" s="102" t="e">
        <f>SUMIFS('COVID 19 FASE I'!N$2:N$624,'COVID 19 FASE I'!D$2:D$624,Planilha4!B908,'COVID 19 FASE I'!G$2:G$624,Planilha4!E$348,'COVID 19 FASE I'!#REF!,Planilha4!E$347)</f>
        <v>#REF!</v>
      </c>
      <c r="F908" s="102" t="e">
        <f>SUMIFS('COVID 19 FASE I'!N$2:N$624,'COVID 19 FASE I'!D$2:D$624,Planilha4!B908,'COVID 19 FASE I'!G$2:G$624,Planilha4!F$348,'COVID 19 FASE I'!#REF!,Planilha4!F$347)</f>
        <v>#REF!</v>
      </c>
      <c r="G908" s="102" t="e">
        <f>SUMIFS('COVID 19 FASE I'!N$2:N$624,'COVID 19 FASE I'!D$2:D$624,Planilha4!B908,'COVID 19 FASE I'!G$2:G$624,Planilha4!G$348,'COVID 19 FASE I'!#REF!,Planilha4!G$347)</f>
        <v>#REF!</v>
      </c>
      <c r="H908" s="102" t="e">
        <f>SUMIFS('COVID 19 FASE I'!N$2:N$624,'COVID 19 FASE I'!D$2:D$624,Planilha4!B908,'COVID 19 FASE I'!G$2:G$624,Planilha4!H$348,'COVID 19 FASE I'!#REF!,Planilha4!H$347)</f>
        <v>#REF!</v>
      </c>
      <c r="I908" s="102" t="e">
        <f>SUMIFS('COVID 19 FASE I'!N$2:N$624,'COVID 19 FASE I'!D$2:D$624,Planilha4!B908,'COVID 19 FASE I'!G$2:G$624,Planilha4!I$348,'COVID 19 FASE I'!#REF!,Planilha4!I$347)</f>
        <v>#REF!</v>
      </c>
      <c r="J908" s="102" t="e">
        <f>SUMIFS('COVID 19 FASE I'!N$2:N$624,'COVID 19 FASE I'!D$2:D$624,Planilha4!B908,'COVID 19 FASE I'!G$2:G$624,Planilha4!J$348,'COVID 19 FASE I'!#REF!,Planilha4!J$347)</f>
        <v>#REF!</v>
      </c>
      <c r="K908" s="102" t="e">
        <f>SUMIFS('COVID 19 FASE I'!N$2:N$624,'COVID 19 FASE I'!D$2:D$624,Planilha4!B908,'COVID 19 FASE I'!G$2:G$624,Planilha4!K$348,'COVID 19 FASE I'!#REF!,Planilha4!K$347)</f>
        <v>#REF!</v>
      </c>
      <c r="L908" s="102" t="e">
        <f>SUMIFS('COVID 19 FASE I'!N$2:N$624,'COVID 19 FASE I'!D$2:D$624,Planilha4!B908,'COVID 19 FASE I'!G$2:G$624,Planilha4!L$348,'COVID 19 FASE I'!#REF!,Planilha4!L$347)</f>
        <v>#REF!</v>
      </c>
      <c r="M908" s="102" t="e">
        <f>SUMIFS('COVID 19 FASE I'!N$2:N$624,'COVID 19 FASE I'!D$2:D$624,Planilha4!B908,'COVID 19 FASE I'!G$2:G$624,Planilha4!M$348,'COVID 19 FASE I'!#REF!,Planilha4!M$347)</f>
        <v>#REF!</v>
      </c>
      <c r="N908" s="102" t="e">
        <f>SUMIFS('COVID 19 FASE I'!N$2:N$624,'COVID 19 FASE I'!D$2:D$624,Planilha4!B908,'COVID 19 FASE I'!G$2:G$624,Planilha4!N$348,'COVID 19 FASE I'!#REF!,Planilha4!N$347)</f>
        <v>#REF!</v>
      </c>
      <c r="O908" s="103" t="e">
        <f t="shared" si="18"/>
        <v>#REF!</v>
      </c>
    </row>
    <row r="909" spans="1:15" x14ac:dyDescent="0.25">
      <c r="A909" s="89" t="s">
        <v>2318</v>
      </c>
      <c r="B909" s="90" t="s">
        <v>2319</v>
      </c>
      <c r="C909" s="102" t="e">
        <f>SUMIFS('COVID 19 FASE I'!N$2:N$624,'COVID 19 FASE I'!D$2:D$624,Planilha4!B909,'COVID 19 FASE I'!G$2:G$624,Planilha4!C$348,'COVID 19 FASE I'!#REF!,Planilha4!C$347)</f>
        <v>#REF!</v>
      </c>
      <c r="D909" s="102" t="e">
        <f>SUMIFS('COVID 19 FASE I'!N$2:N$624,'COVID 19 FASE I'!D$2:D$624,Planilha4!B909,'COVID 19 FASE I'!G$2:G$624,Planilha4!D$348,'COVID 19 FASE I'!#REF!,Planilha4!D$347)</f>
        <v>#REF!</v>
      </c>
      <c r="E909" s="102" t="e">
        <f>SUMIFS('COVID 19 FASE I'!N$2:N$624,'COVID 19 FASE I'!D$2:D$624,Planilha4!B909,'COVID 19 FASE I'!G$2:G$624,Planilha4!E$348,'COVID 19 FASE I'!#REF!,Planilha4!E$347)</f>
        <v>#REF!</v>
      </c>
      <c r="F909" s="102" t="e">
        <f>SUMIFS('COVID 19 FASE I'!N$2:N$624,'COVID 19 FASE I'!D$2:D$624,Planilha4!B909,'COVID 19 FASE I'!G$2:G$624,Planilha4!F$348,'COVID 19 FASE I'!#REF!,Planilha4!F$347)</f>
        <v>#REF!</v>
      </c>
      <c r="G909" s="102" t="e">
        <f>SUMIFS('COVID 19 FASE I'!N$2:N$624,'COVID 19 FASE I'!D$2:D$624,Planilha4!B909,'COVID 19 FASE I'!G$2:G$624,Planilha4!G$348,'COVID 19 FASE I'!#REF!,Planilha4!G$347)</f>
        <v>#REF!</v>
      </c>
      <c r="H909" s="102" t="e">
        <f>SUMIFS('COVID 19 FASE I'!N$2:N$624,'COVID 19 FASE I'!D$2:D$624,Planilha4!B909,'COVID 19 FASE I'!G$2:G$624,Planilha4!H$348,'COVID 19 FASE I'!#REF!,Planilha4!H$347)</f>
        <v>#REF!</v>
      </c>
      <c r="I909" s="102" t="e">
        <f>SUMIFS('COVID 19 FASE I'!N$2:N$624,'COVID 19 FASE I'!D$2:D$624,Planilha4!B909,'COVID 19 FASE I'!G$2:G$624,Planilha4!I$348,'COVID 19 FASE I'!#REF!,Planilha4!I$347)</f>
        <v>#REF!</v>
      </c>
      <c r="J909" s="102" t="e">
        <f>SUMIFS('COVID 19 FASE I'!N$2:N$624,'COVID 19 FASE I'!D$2:D$624,Planilha4!B909,'COVID 19 FASE I'!G$2:G$624,Planilha4!J$348,'COVID 19 FASE I'!#REF!,Planilha4!J$347)</f>
        <v>#REF!</v>
      </c>
      <c r="K909" s="102" t="e">
        <f>SUMIFS('COVID 19 FASE I'!N$2:N$624,'COVID 19 FASE I'!D$2:D$624,Planilha4!B909,'COVID 19 FASE I'!G$2:G$624,Planilha4!K$348,'COVID 19 FASE I'!#REF!,Planilha4!K$347)</f>
        <v>#REF!</v>
      </c>
      <c r="L909" s="102" t="e">
        <f>SUMIFS('COVID 19 FASE I'!N$2:N$624,'COVID 19 FASE I'!D$2:D$624,Planilha4!B909,'COVID 19 FASE I'!G$2:G$624,Planilha4!L$348,'COVID 19 FASE I'!#REF!,Planilha4!L$347)</f>
        <v>#REF!</v>
      </c>
      <c r="M909" s="102" t="e">
        <f>SUMIFS('COVID 19 FASE I'!N$2:N$624,'COVID 19 FASE I'!D$2:D$624,Planilha4!B909,'COVID 19 FASE I'!G$2:G$624,Planilha4!M$348,'COVID 19 FASE I'!#REF!,Planilha4!M$347)</f>
        <v>#REF!</v>
      </c>
      <c r="N909" s="102" t="e">
        <f>SUMIFS('COVID 19 FASE I'!N$2:N$624,'COVID 19 FASE I'!D$2:D$624,Planilha4!B909,'COVID 19 FASE I'!G$2:G$624,Planilha4!N$348,'COVID 19 FASE I'!#REF!,Planilha4!N$347)</f>
        <v>#REF!</v>
      </c>
      <c r="O909" s="103" t="e">
        <f t="shared" si="18"/>
        <v>#REF!</v>
      </c>
    </row>
    <row r="910" spans="1:15" x14ac:dyDescent="0.25">
      <c r="A910" s="91" t="s">
        <v>3238</v>
      </c>
      <c r="B910" s="92" t="s">
        <v>3239</v>
      </c>
      <c r="C910" s="102" t="e">
        <f>SUMIFS('COVID 19 FASE I'!N$2:N$624,'COVID 19 FASE I'!D$2:D$624,Planilha4!B910,'COVID 19 FASE I'!G$2:G$624,Planilha4!C$348,'COVID 19 FASE I'!#REF!,Planilha4!C$347)</f>
        <v>#REF!</v>
      </c>
      <c r="D910" s="102" t="e">
        <f>SUMIFS('COVID 19 FASE I'!N$2:N$624,'COVID 19 FASE I'!D$2:D$624,Planilha4!B910,'COVID 19 FASE I'!G$2:G$624,Planilha4!D$348,'COVID 19 FASE I'!#REF!,Planilha4!D$347)</f>
        <v>#REF!</v>
      </c>
      <c r="E910" s="102" t="e">
        <f>SUMIFS('COVID 19 FASE I'!N$2:N$624,'COVID 19 FASE I'!D$2:D$624,Planilha4!B910,'COVID 19 FASE I'!G$2:G$624,Planilha4!E$348,'COVID 19 FASE I'!#REF!,Planilha4!E$347)</f>
        <v>#REF!</v>
      </c>
      <c r="F910" s="102" t="e">
        <f>SUMIFS('COVID 19 FASE I'!N$2:N$624,'COVID 19 FASE I'!D$2:D$624,Planilha4!B910,'COVID 19 FASE I'!G$2:G$624,Planilha4!F$348,'COVID 19 FASE I'!#REF!,Planilha4!F$347)</f>
        <v>#REF!</v>
      </c>
      <c r="G910" s="102" t="e">
        <f>SUMIFS('COVID 19 FASE I'!N$2:N$624,'COVID 19 FASE I'!D$2:D$624,Planilha4!B910,'COVID 19 FASE I'!G$2:G$624,Planilha4!G$348,'COVID 19 FASE I'!#REF!,Planilha4!G$347)</f>
        <v>#REF!</v>
      </c>
      <c r="H910" s="102" t="e">
        <f>SUMIFS('COVID 19 FASE I'!N$2:N$624,'COVID 19 FASE I'!D$2:D$624,Planilha4!B910,'COVID 19 FASE I'!G$2:G$624,Planilha4!H$348,'COVID 19 FASE I'!#REF!,Planilha4!H$347)</f>
        <v>#REF!</v>
      </c>
      <c r="I910" s="102" t="e">
        <f>SUMIFS('COVID 19 FASE I'!N$2:N$624,'COVID 19 FASE I'!D$2:D$624,Planilha4!B910,'COVID 19 FASE I'!G$2:G$624,Planilha4!I$348,'COVID 19 FASE I'!#REF!,Planilha4!I$347)</f>
        <v>#REF!</v>
      </c>
      <c r="J910" s="102" t="e">
        <f>SUMIFS('COVID 19 FASE I'!N$2:N$624,'COVID 19 FASE I'!D$2:D$624,Planilha4!B910,'COVID 19 FASE I'!G$2:G$624,Planilha4!J$348,'COVID 19 FASE I'!#REF!,Planilha4!J$347)</f>
        <v>#REF!</v>
      </c>
      <c r="K910" s="102" t="e">
        <f>SUMIFS('COVID 19 FASE I'!N$2:N$624,'COVID 19 FASE I'!D$2:D$624,Planilha4!B910,'COVID 19 FASE I'!G$2:G$624,Planilha4!K$348,'COVID 19 FASE I'!#REF!,Planilha4!K$347)</f>
        <v>#REF!</v>
      </c>
      <c r="L910" s="102" t="e">
        <f>SUMIFS('COVID 19 FASE I'!N$2:N$624,'COVID 19 FASE I'!D$2:D$624,Planilha4!B910,'COVID 19 FASE I'!G$2:G$624,Planilha4!L$348,'COVID 19 FASE I'!#REF!,Planilha4!L$347)</f>
        <v>#REF!</v>
      </c>
      <c r="M910" s="102" t="e">
        <f>SUMIFS('COVID 19 FASE I'!N$2:N$624,'COVID 19 FASE I'!D$2:D$624,Planilha4!B910,'COVID 19 FASE I'!G$2:G$624,Planilha4!M$348,'COVID 19 FASE I'!#REF!,Planilha4!M$347)</f>
        <v>#REF!</v>
      </c>
      <c r="N910" s="102" t="e">
        <f>SUMIFS('COVID 19 FASE I'!N$2:N$624,'COVID 19 FASE I'!D$2:D$624,Planilha4!B910,'COVID 19 FASE I'!G$2:G$624,Planilha4!N$348,'COVID 19 FASE I'!#REF!,Planilha4!N$347)</f>
        <v>#REF!</v>
      </c>
      <c r="O910" s="103" t="e">
        <f t="shared" si="18"/>
        <v>#REF!</v>
      </c>
    </row>
    <row r="911" spans="1:15" x14ac:dyDescent="0.25">
      <c r="A911" s="89" t="s">
        <v>1783</v>
      </c>
      <c r="B911" s="90" t="s">
        <v>1784</v>
      </c>
      <c r="C911" s="102" t="e">
        <f>SUMIFS('COVID 19 FASE I'!N$2:N$624,'COVID 19 FASE I'!D$2:D$624,Planilha4!B911,'COVID 19 FASE I'!G$2:G$624,Planilha4!C$348,'COVID 19 FASE I'!#REF!,Planilha4!C$347)</f>
        <v>#REF!</v>
      </c>
      <c r="D911" s="102" t="e">
        <f>SUMIFS('COVID 19 FASE I'!N$2:N$624,'COVID 19 FASE I'!D$2:D$624,Planilha4!B911,'COVID 19 FASE I'!G$2:G$624,Planilha4!D$348,'COVID 19 FASE I'!#REF!,Planilha4!D$347)</f>
        <v>#REF!</v>
      </c>
      <c r="E911" s="102" t="e">
        <f>SUMIFS('COVID 19 FASE I'!N$2:N$624,'COVID 19 FASE I'!D$2:D$624,Planilha4!B911,'COVID 19 FASE I'!G$2:G$624,Planilha4!E$348,'COVID 19 FASE I'!#REF!,Planilha4!E$347)</f>
        <v>#REF!</v>
      </c>
      <c r="F911" s="102" t="e">
        <f>SUMIFS('COVID 19 FASE I'!N$2:N$624,'COVID 19 FASE I'!D$2:D$624,Planilha4!B911,'COVID 19 FASE I'!G$2:G$624,Planilha4!F$348,'COVID 19 FASE I'!#REF!,Planilha4!F$347)</f>
        <v>#REF!</v>
      </c>
      <c r="G911" s="102" t="e">
        <f>SUMIFS('COVID 19 FASE I'!N$2:N$624,'COVID 19 FASE I'!D$2:D$624,Planilha4!B911,'COVID 19 FASE I'!G$2:G$624,Planilha4!G$348,'COVID 19 FASE I'!#REF!,Planilha4!G$347)</f>
        <v>#REF!</v>
      </c>
      <c r="H911" s="102" t="e">
        <f>SUMIFS('COVID 19 FASE I'!N$2:N$624,'COVID 19 FASE I'!D$2:D$624,Planilha4!B911,'COVID 19 FASE I'!G$2:G$624,Planilha4!H$348,'COVID 19 FASE I'!#REF!,Planilha4!H$347)</f>
        <v>#REF!</v>
      </c>
      <c r="I911" s="102" t="e">
        <f>SUMIFS('COVID 19 FASE I'!N$2:N$624,'COVID 19 FASE I'!D$2:D$624,Planilha4!B911,'COVID 19 FASE I'!G$2:G$624,Planilha4!I$348,'COVID 19 FASE I'!#REF!,Planilha4!I$347)</f>
        <v>#REF!</v>
      </c>
      <c r="J911" s="102" t="e">
        <f>SUMIFS('COVID 19 FASE I'!N$2:N$624,'COVID 19 FASE I'!D$2:D$624,Planilha4!B911,'COVID 19 FASE I'!G$2:G$624,Planilha4!J$348,'COVID 19 FASE I'!#REF!,Planilha4!J$347)</f>
        <v>#REF!</v>
      </c>
      <c r="K911" s="102" t="e">
        <f>SUMIFS('COVID 19 FASE I'!N$2:N$624,'COVID 19 FASE I'!D$2:D$624,Planilha4!B911,'COVID 19 FASE I'!G$2:G$624,Planilha4!K$348,'COVID 19 FASE I'!#REF!,Planilha4!K$347)</f>
        <v>#REF!</v>
      </c>
      <c r="L911" s="102" t="e">
        <f>SUMIFS('COVID 19 FASE I'!N$2:N$624,'COVID 19 FASE I'!D$2:D$624,Planilha4!B911,'COVID 19 FASE I'!G$2:G$624,Planilha4!L$348,'COVID 19 FASE I'!#REF!,Planilha4!L$347)</f>
        <v>#REF!</v>
      </c>
      <c r="M911" s="102" t="e">
        <f>SUMIFS('COVID 19 FASE I'!N$2:N$624,'COVID 19 FASE I'!D$2:D$624,Planilha4!B911,'COVID 19 FASE I'!G$2:G$624,Planilha4!M$348,'COVID 19 FASE I'!#REF!,Planilha4!M$347)</f>
        <v>#REF!</v>
      </c>
      <c r="N911" s="102" t="e">
        <f>SUMIFS('COVID 19 FASE I'!N$2:N$624,'COVID 19 FASE I'!D$2:D$624,Planilha4!B911,'COVID 19 FASE I'!G$2:G$624,Planilha4!N$348,'COVID 19 FASE I'!#REF!,Planilha4!N$347)</f>
        <v>#REF!</v>
      </c>
      <c r="O911" s="103" t="e">
        <f t="shared" si="18"/>
        <v>#REF!</v>
      </c>
    </row>
    <row r="912" spans="1:15" x14ac:dyDescent="0.25">
      <c r="A912" s="85" t="s">
        <v>3054</v>
      </c>
      <c r="B912" s="86" t="s">
        <v>3055</v>
      </c>
      <c r="C912" s="102" t="e">
        <f>SUMIFS('COVID 19 FASE I'!N$2:N$624,'COVID 19 FASE I'!D$2:D$624,Planilha4!B912,'COVID 19 FASE I'!G$2:G$624,Planilha4!C$348,'COVID 19 FASE I'!#REF!,Planilha4!C$347)</f>
        <v>#REF!</v>
      </c>
      <c r="D912" s="102" t="e">
        <f>SUMIFS('COVID 19 FASE I'!N$2:N$624,'COVID 19 FASE I'!D$2:D$624,Planilha4!B912,'COVID 19 FASE I'!G$2:G$624,Planilha4!D$348,'COVID 19 FASE I'!#REF!,Planilha4!D$347)</f>
        <v>#REF!</v>
      </c>
      <c r="E912" s="102" t="e">
        <f>SUMIFS('COVID 19 FASE I'!N$2:N$624,'COVID 19 FASE I'!D$2:D$624,Planilha4!B912,'COVID 19 FASE I'!G$2:G$624,Planilha4!E$348,'COVID 19 FASE I'!#REF!,Planilha4!E$347)</f>
        <v>#REF!</v>
      </c>
      <c r="F912" s="102" t="e">
        <f>SUMIFS('COVID 19 FASE I'!N$2:N$624,'COVID 19 FASE I'!D$2:D$624,Planilha4!B912,'COVID 19 FASE I'!G$2:G$624,Planilha4!F$348,'COVID 19 FASE I'!#REF!,Planilha4!F$347)</f>
        <v>#REF!</v>
      </c>
      <c r="G912" s="102" t="e">
        <f>SUMIFS('COVID 19 FASE I'!N$2:N$624,'COVID 19 FASE I'!D$2:D$624,Planilha4!B912,'COVID 19 FASE I'!G$2:G$624,Planilha4!G$348,'COVID 19 FASE I'!#REF!,Planilha4!G$347)</f>
        <v>#REF!</v>
      </c>
      <c r="H912" s="102" t="e">
        <f>SUMIFS('COVID 19 FASE I'!N$2:N$624,'COVID 19 FASE I'!D$2:D$624,Planilha4!B912,'COVID 19 FASE I'!G$2:G$624,Planilha4!H$348,'COVID 19 FASE I'!#REF!,Planilha4!H$347)</f>
        <v>#REF!</v>
      </c>
      <c r="I912" s="102" t="e">
        <f>SUMIFS('COVID 19 FASE I'!N$2:N$624,'COVID 19 FASE I'!D$2:D$624,Planilha4!B912,'COVID 19 FASE I'!G$2:G$624,Planilha4!I$348,'COVID 19 FASE I'!#REF!,Planilha4!I$347)</f>
        <v>#REF!</v>
      </c>
      <c r="J912" s="102" t="e">
        <f>SUMIFS('COVID 19 FASE I'!N$2:N$624,'COVID 19 FASE I'!D$2:D$624,Planilha4!B912,'COVID 19 FASE I'!G$2:G$624,Planilha4!J$348,'COVID 19 FASE I'!#REF!,Planilha4!J$347)</f>
        <v>#REF!</v>
      </c>
      <c r="K912" s="102" t="e">
        <f>SUMIFS('COVID 19 FASE I'!N$2:N$624,'COVID 19 FASE I'!D$2:D$624,Planilha4!B912,'COVID 19 FASE I'!G$2:G$624,Planilha4!K$348,'COVID 19 FASE I'!#REF!,Planilha4!K$347)</f>
        <v>#REF!</v>
      </c>
      <c r="L912" s="102" t="e">
        <f>SUMIFS('COVID 19 FASE I'!N$2:N$624,'COVID 19 FASE I'!D$2:D$624,Planilha4!B912,'COVID 19 FASE I'!G$2:G$624,Planilha4!L$348,'COVID 19 FASE I'!#REF!,Planilha4!L$347)</f>
        <v>#REF!</v>
      </c>
      <c r="M912" s="102" t="e">
        <f>SUMIFS('COVID 19 FASE I'!N$2:N$624,'COVID 19 FASE I'!D$2:D$624,Planilha4!B912,'COVID 19 FASE I'!G$2:G$624,Planilha4!M$348,'COVID 19 FASE I'!#REF!,Planilha4!M$347)</f>
        <v>#REF!</v>
      </c>
      <c r="N912" s="102" t="e">
        <f>SUMIFS('COVID 19 FASE I'!N$2:N$624,'COVID 19 FASE I'!D$2:D$624,Planilha4!B912,'COVID 19 FASE I'!G$2:G$624,Planilha4!N$348,'COVID 19 FASE I'!#REF!,Planilha4!N$347)</f>
        <v>#REF!</v>
      </c>
      <c r="O912" s="103" t="e">
        <f t="shared" si="18"/>
        <v>#REF!</v>
      </c>
    </row>
    <row r="913" spans="1:15" x14ac:dyDescent="0.25">
      <c r="A913" s="85" t="s">
        <v>3014</v>
      </c>
      <c r="B913" s="86" t="s">
        <v>3020</v>
      </c>
      <c r="C913" s="102" t="e">
        <f>SUMIFS('COVID 19 FASE I'!N$2:N$624,'COVID 19 FASE I'!D$2:D$624,Planilha4!B913,'COVID 19 FASE I'!G$2:G$624,Planilha4!C$348,'COVID 19 FASE I'!#REF!,Planilha4!C$347)</f>
        <v>#REF!</v>
      </c>
      <c r="D913" s="102" t="e">
        <f>SUMIFS('COVID 19 FASE I'!N$2:N$624,'COVID 19 FASE I'!D$2:D$624,Planilha4!B913,'COVID 19 FASE I'!G$2:G$624,Planilha4!D$348,'COVID 19 FASE I'!#REF!,Planilha4!D$347)</f>
        <v>#REF!</v>
      </c>
      <c r="E913" s="102" t="e">
        <f>SUMIFS('COVID 19 FASE I'!N$2:N$624,'COVID 19 FASE I'!D$2:D$624,Planilha4!B913,'COVID 19 FASE I'!G$2:G$624,Planilha4!E$348,'COVID 19 FASE I'!#REF!,Planilha4!E$347)</f>
        <v>#REF!</v>
      </c>
      <c r="F913" s="102" t="e">
        <f>SUMIFS('COVID 19 FASE I'!N$2:N$624,'COVID 19 FASE I'!D$2:D$624,Planilha4!B913,'COVID 19 FASE I'!G$2:G$624,Planilha4!F$348,'COVID 19 FASE I'!#REF!,Planilha4!F$347)</f>
        <v>#REF!</v>
      </c>
      <c r="G913" s="102" t="e">
        <f>SUMIFS('COVID 19 FASE I'!N$2:N$624,'COVID 19 FASE I'!D$2:D$624,Planilha4!B913,'COVID 19 FASE I'!G$2:G$624,Planilha4!G$348,'COVID 19 FASE I'!#REF!,Planilha4!G$347)</f>
        <v>#REF!</v>
      </c>
      <c r="H913" s="102" t="e">
        <f>SUMIFS('COVID 19 FASE I'!N$2:N$624,'COVID 19 FASE I'!D$2:D$624,Planilha4!B913,'COVID 19 FASE I'!G$2:G$624,Planilha4!H$348,'COVID 19 FASE I'!#REF!,Planilha4!H$347)</f>
        <v>#REF!</v>
      </c>
      <c r="I913" s="102" t="e">
        <f>SUMIFS('COVID 19 FASE I'!N$2:N$624,'COVID 19 FASE I'!D$2:D$624,Planilha4!B913,'COVID 19 FASE I'!G$2:G$624,Planilha4!I$348,'COVID 19 FASE I'!#REF!,Planilha4!I$347)</f>
        <v>#REF!</v>
      </c>
      <c r="J913" s="102" t="e">
        <f>SUMIFS('COVID 19 FASE I'!N$2:N$624,'COVID 19 FASE I'!D$2:D$624,Planilha4!B913,'COVID 19 FASE I'!G$2:G$624,Planilha4!J$348,'COVID 19 FASE I'!#REF!,Planilha4!J$347)</f>
        <v>#REF!</v>
      </c>
      <c r="K913" s="102" t="e">
        <f>SUMIFS('COVID 19 FASE I'!N$2:N$624,'COVID 19 FASE I'!D$2:D$624,Planilha4!B913,'COVID 19 FASE I'!G$2:G$624,Planilha4!K$348,'COVID 19 FASE I'!#REF!,Planilha4!K$347)</f>
        <v>#REF!</v>
      </c>
      <c r="L913" s="102" t="e">
        <f>SUMIFS('COVID 19 FASE I'!N$2:N$624,'COVID 19 FASE I'!D$2:D$624,Planilha4!B913,'COVID 19 FASE I'!G$2:G$624,Planilha4!L$348,'COVID 19 FASE I'!#REF!,Planilha4!L$347)</f>
        <v>#REF!</v>
      </c>
      <c r="M913" s="102" t="e">
        <f>SUMIFS('COVID 19 FASE I'!N$2:N$624,'COVID 19 FASE I'!D$2:D$624,Planilha4!B913,'COVID 19 FASE I'!G$2:G$624,Planilha4!M$348,'COVID 19 FASE I'!#REF!,Planilha4!M$347)</f>
        <v>#REF!</v>
      </c>
      <c r="N913" s="102" t="e">
        <f>SUMIFS('COVID 19 FASE I'!N$2:N$624,'COVID 19 FASE I'!D$2:D$624,Planilha4!B913,'COVID 19 FASE I'!G$2:G$624,Planilha4!N$348,'COVID 19 FASE I'!#REF!,Planilha4!N$347)</f>
        <v>#REF!</v>
      </c>
      <c r="O913" s="103" t="e">
        <f t="shared" si="18"/>
        <v>#REF!</v>
      </c>
    </row>
    <row r="914" spans="1:15" x14ac:dyDescent="0.25">
      <c r="A914" s="85" t="s">
        <v>3014</v>
      </c>
      <c r="B914" s="86" t="s">
        <v>3015</v>
      </c>
      <c r="C914" s="102" t="e">
        <f>SUMIFS('COVID 19 FASE I'!N$2:N$624,'COVID 19 FASE I'!D$2:D$624,Planilha4!B914,'COVID 19 FASE I'!G$2:G$624,Planilha4!C$348,'COVID 19 FASE I'!#REF!,Planilha4!C$347)</f>
        <v>#REF!</v>
      </c>
      <c r="D914" s="102" t="e">
        <f>SUMIFS('COVID 19 FASE I'!N$2:N$624,'COVID 19 FASE I'!D$2:D$624,Planilha4!B914,'COVID 19 FASE I'!G$2:G$624,Planilha4!D$348,'COVID 19 FASE I'!#REF!,Planilha4!D$347)</f>
        <v>#REF!</v>
      </c>
      <c r="E914" s="102" t="e">
        <f>SUMIFS('COVID 19 FASE I'!N$2:N$624,'COVID 19 FASE I'!D$2:D$624,Planilha4!B914,'COVID 19 FASE I'!G$2:G$624,Planilha4!E$348,'COVID 19 FASE I'!#REF!,Planilha4!E$347)</f>
        <v>#REF!</v>
      </c>
      <c r="F914" s="102" t="e">
        <f>SUMIFS('COVID 19 FASE I'!N$2:N$624,'COVID 19 FASE I'!D$2:D$624,Planilha4!B914,'COVID 19 FASE I'!G$2:G$624,Planilha4!F$348,'COVID 19 FASE I'!#REF!,Planilha4!F$347)</f>
        <v>#REF!</v>
      </c>
      <c r="G914" s="102" t="e">
        <f>SUMIFS('COVID 19 FASE I'!N$2:N$624,'COVID 19 FASE I'!D$2:D$624,Planilha4!B914,'COVID 19 FASE I'!G$2:G$624,Planilha4!G$348,'COVID 19 FASE I'!#REF!,Planilha4!G$347)</f>
        <v>#REF!</v>
      </c>
      <c r="H914" s="102" t="e">
        <f>SUMIFS('COVID 19 FASE I'!N$2:N$624,'COVID 19 FASE I'!D$2:D$624,Planilha4!B914,'COVID 19 FASE I'!G$2:G$624,Planilha4!H$348,'COVID 19 FASE I'!#REF!,Planilha4!H$347)</f>
        <v>#REF!</v>
      </c>
      <c r="I914" s="102" t="e">
        <f>SUMIFS('COVID 19 FASE I'!N$2:N$624,'COVID 19 FASE I'!D$2:D$624,Planilha4!B914,'COVID 19 FASE I'!G$2:G$624,Planilha4!I$348,'COVID 19 FASE I'!#REF!,Planilha4!I$347)</f>
        <v>#REF!</v>
      </c>
      <c r="J914" s="102" t="e">
        <f>SUMIFS('COVID 19 FASE I'!N$2:N$624,'COVID 19 FASE I'!D$2:D$624,Planilha4!B914,'COVID 19 FASE I'!G$2:G$624,Planilha4!J$348,'COVID 19 FASE I'!#REF!,Planilha4!J$347)</f>
        <v>#REF!</v>
      </c>
      <c r="K914" s="102" t="e">
        <f>SUMIFS('COVID 19 FASE I'!N$2:N$624,'COVID 19 FASE I'!D$2:D$624,Planilha4!B914,'COVID 19 FASE I'!G$2:G$624,Planilha4!K$348,'COVID 19 FASE I'!#REF!,Planilha4!K$347)</f>
        <v>#REF!</v>
      </c>
      <c r="L914" s="102" t="e">
        <f>SUMIFS('COVID 19 FASE I'!N$2:N$624,'COVID 19 FASE I'!D$2:D$624,Planilha4!B914,'COVID 19 FASE I'!G$2:G$624,Planilha4!L$348,'COVID 19 FASE I'!#REF!,Planilha4!L$347)</f>
        <v>#REF!</v>
      </c>
      <c r="M914" s="102" t="e">
        <f>SUMIFS('COVID 19 FASE I'!N$2:N$624,'COVID 19 FASE I'!D$2:D$624,Planilha4!B914,'COVID 19 FASE I'!G$2:G$624,Planilha4!M$348,'COVID 19 FASE I'!#REF!,Planilha4!M$347)</f>
        <v>#REF!</v>
      </c>
      <c r="N914" s="102" t="e">
        <f>SUMIFS('COVID 19 FASE I'!N$2:N$624,'COVID 19 FASE I'!D$2:D$624,Planilha4!B914,'COVID 19 FASE I'!G$2:G$624,Planilha4!N$348,'COVID 19 FASE I'!#REF!,Planilha4!N$347)</f>
        <v>#REF!</v>
      </c>
      <c r="O914" s="103" t="e">
        <f t="shared" si="18"/>
        <v>#REF!</v>
      </c>
    </row>
    <row r="915" spans="1:15" x14ac:dyDescent="0.25">
      <c r="A915" s="91" t="s">
        <v>3258</v>
      </c>
      <c r="B915" s="92" t="s">
        <v>3259</v>
      </c>
      <c r="C915" s="102" t="e">
        <f>SUMIFS('COVID 19 FASE I'!N$2:N$624,'COVID 19 FASE I'!D$2:D$624,Planilha4!B915,'COVID 19 FASE I'!G$2:G$624,Planilha4!C$348,'COVID 19 FASE I'!#REF!,Planilha4!C$347)</f>
        <v>#REF!</v>
      </c>
      <c r="D915" s="102" t="e">
        <f>SUMIFS('COVID 19 FASE I'!N$2:N$624,'COVID 19 FASE I'!D$2:D$624,Planilha4!B915,'COVID 19 FASE I'!G$2:G$624,Planilha4!D$348,'COVID 19 FASE I'!#REF!,Planilha4!D$347)</f>
        <v>#REF!</v>
      </c>
      <c r="E915" s="102" t="e">
        <f>SUMIFS('COVID 19 FASE I'!N$2:N$624,'COVID 19 FASE I'!D$2:D$624,Planilha4!B915,'COVID 19 FASE I'!G$2:G$624,Planilha4!E$348,'COVID 19 FASE I'!#REF!,Planilha4!E$347)</f>
        <v>#REF!</v>
      </c>
      <c r="F915" s="102" t="e">
        <f>SUMIFS('COVID 19 FASE I'!N$2:N$624,'COVID 19 FASE I'!D$2:D$624,Planilha4!B915,'COVID 19 FASE I'!G$2:G$624,Planilha4!F$348,'COVID 19 FASE I'!#REF!,Planilha4!F$347)</f>
        <v>#REF!</v>
      </c>
      <c r="G915" s="102" t="e">
        <f>SUMIFS('COVID 19 FASE I'!N$2:N$624,'COVID 19 FASE I'!D$2:D$624,Planilha4!B915,'COVID 19 FASE I'!G$2:G$624,Planilha4!G$348,'COVID 19 FASE I'!#REF!,Planilha4!G$347)</f>
        <v>#REF!</v>
      </c>
      <c r="H915" s="102" t="e">
        <f>SUMIFS('COVID 19 FASE I'!N$2:N$624,'COVID 19 FASE I'!D$2:D$624,Planilha4!B915,'COVID 19 FASE I'!G$2:G$624,Planilha4!H$348,'COVID 19 FASE I'!#REF!,Planilha4!H$347)</f>
        <v>#REF!</v>
      </c>
      <c r="I915" s="102" t="e">
        <f>SUMIFS('COVID 19 FASE I'!N$2:N$624,'COVID 19 FASE I'!D$2:D$624,Planilha4!B915,'COVID 19 FASE I'!G$2:G$624,Planilha4!I$348,'COVID 19 FASE I'!#REF!,Planilha4!I$347)</f>
        <v>#REF!</v>
      </c>
      <c r="J915" s="102" t="e">
        <f>SUMIFS('COVID 19 FASE I'!N$2:N$624,'COVID 19 FASE I'!D$2:D$624,Planilha4!B915,'COVID 19 FASE I'!G$2:G$624,Planilha4!J$348,'COVID 19 FASE I'!#REF!,Planilha4!J$347)</f>
        <v>#REF!</v>
      </c>
      <c r="K915" s="102" t="e">
        <f>SUMIFS('COVID 19 FASE I'!N$2:N$624,'COVID 19 FASE I'!D$2:D$624,Planilha4!B915,'COVID 19 FASE I'!G$2:G$624,Planilha4!K$348,'COVID 19 FASE I'!#REF!,Planilha4!K$347)</f>
        <v>#REF!</v>
      </c>
      <c r="L915" s="102" t="e">
        <f>SUMIFS('COVID 19 FASE I'!N$2:N$624,'COVID 19 FASE I'!D$2:D$624,Planilha4!B915,'COVID 19 FASE I'!G$2:G$624,Planilha4!L$348,'COVID 19 FASE I'!#REF!,Planilha4!L$347)</f>
        <v>#REF!</v>
      </c>
      <c r="M915" s="102" t="e">
        <f>SUMIFS('COVID 19 FASE I'!N$2:N$624,'COVID 19 FASE I'!D$2:D$624,Planilha4!B915,'COVID 19 FASE I'!G$2:G$624,Planilha4!M$348,'COVID 19 FASE I'!#REF!,Planilha4!M$347)</f>
        <v>#REF!</v>
      </c>
      <c r="N915" s="102" t="e">
        <f>SUMIFS('COVID 19 FASE I'!N$2:N$624,'COVID 19 FASE I'!D$2:D$624,Planilha4!B915,'COVID 19 FASE I'!G$2:G$624,Planilha4!N$348,'COVID 19 FASE I'!#REF!,Planilha4!N$347)</f>
        <v>#REF!</v>
      </c>
      <c r="O915" s="103" t="e">
        <f t="shared" si="18"/>
        <v>#REF!</v>
      </c>
    </row>
    <row r="916" spans="1:15" x14ac:dyDescent="0.25">
      <c r="A916" s="89" t="s">
        <v>2753</v>
      </c>
      <c r="B916" s="90" t="s">
        <v>2754</v>
      </c>
      <c r="C916" s="102" t="e">
        <f>SUMIFS('COVID 19 FASE I'!N$2:N$624,'COVID 19 FASE I'!D$2:D$624,Planilha4!B916,'COVID 19 FASE I'!G$2:G$624,Planilha4!C$348,'COVID 19 FASE I'!#REF!,Planilha4!C$347)</f>
        <v>#REF!</v>
      </c>
      <c r="D916" s="102" t="e">
        <f>SUMIFS('COVID 19 FASE I'!N$2:N$624,'COVID 19 FASE I'!D$2:D$624,Planilha4!B916,'COVID 19 FASE I'!G$2:G$624,Planilha4!D$348,'COVID 19 FASE I'!#REF!,Planilha4!D$347)</f>
        <v>#REF!</v>
      </c>
      <c r="E916" s="102" t="e">
        <f>SUMIFS('COVID 19 FASE I'!N$2:N$624,'COVID 19 FASE I'!D$2:D$624,Planilha4!B916,'COVID 19 FASE I'!G$2:G$624,Planilha4!E$348,'COVID 19 FASE I'!#REF!,Planilha4!E$347)</f>
        <v>#REF!</v>
      </c>
      <c r="F916" s="102" t="e">
        <f>SUMIFS('COVID 19 FASE I'!N$2:N$624,'COVID 19 FASE I'!D$2:D$624,Planilha4!B916,'COVID 19 FASE I'!G$2:G$624,Planilha4!F$348,'COVID 19 FASE I'!#REF!,Planilha4!F$347)</f>
        <v>#REF!</v>
      </c>
      <c r="G916" s="102" t="e">
        <f>SUMIFS('COVID 19 FASE I'!N$2:N$624,'COVID 19 FASE I'!D$2:D$624,Planilha4!B916,'COVID 19 FASE I'!G$2:G$624,Planilha4!G$348,'COVID 19 FASE I'!#REF!,Planilha4!G$347)</f>
        <v>#REF!</v>
      </c>
      <c r="H916" s="102" t="e">
        <f>SUMIFS('COVID 19 FASE I'!N$2:N$624,'COVID 19 FASE I'!D$2:D$624,Planilha4!B916,'COVID 19 FASE I'!G$2:G$624,Planilha4!H$348,'COVID 19 FASE I'!#REF!,Planilha4!H$347)</f>
        <v>#REF!</v>
      </c>
      <c r="I916" s="102" t="e">
        <f>SUMIFS('COVID 19 FASE I'!N$2:N$624,'COVID 19 FASE I'!D$2:D$624,Planilha4!B916,'COVID 19 FASE I'!G$2:G$624,Planilha4!I$348,'COVID 19 FASE I'!#REF!,Planilha4!I$347)</f>
        <v>#REF!</v>
      </c>
      <c r="J916" s="102" t="e">
        <f>SUMIFS('COVID 19 FASE I'!N$2:N$624,'COVID 19 FASE I'!D$2:D$624,Planilha4!B916,'COVID 19 FASE I'!G$2:G$624,Planilha4!J$348,'COVID 19 FASE I'!#REF!,Planilha4!J$347)</f>
        <v>#REF!</v>
      </c>
      <c r="K916" s="102" t="e">
        <f>SUMIFS('COVID 19 FASE I'!N$2:N$624,'COVID 19 FASE I'!D$2:D$624,Planilha4!B916,'COVID 19 FASE I'!G$2:G$624,Planilha4!K$348,'COVID 19 FASE I'!#REF!,Planilha4!K$347)</f>
        <v>#REF!</v>
      </c>
      <c r="L916" s="102" t="e">
        <f>SUMIFS('COVID 19 FASE I'!N$2:N$624,'COVID 19 FASE I'!D$2:D$624,Planilha4!B916,'COVID 19 FASE I'!G$2:G$624,Planilha4!L$348,'COVID 19 FASE I'!#REF!,Planilha4!L$347)</f>
        <v>#REF!</v>
      </c>
      <c r="M916" s="102" t="e">
        <f>SUMIFS('COVID 19 FASE I'!N$2:N$624,'COVID 19 FASE I'!D$2:D$624,Planilha4!B916,'COVID 19 FASE I'!G$2:G$624,Planilha4!M$348,'COVID 19 FASE I'!#REF!,Planilha4!M$347)</f>
        <v>#REF!</v>
      </c>
      <c r="N916" s="102" t="e">
        <f>SUMIFS('COVID 19 FASE I'!N$2:N$624,'COVID 19 FASE I'!D$2:D$624,Planilha4!B916,'COVID 19 FASE I'!G$2:G$624,Planilha4!N$348,'COVID 19 FASE I'!#REF!,Planilha4!N$347)</f>
        <v>#REF!</v>
      </c>
      <c r="O916" s="103" t="e">
        <f t="shared" si="18"/>
        <v>#REF!</v>
      </c>
    </row>
    <row r="917" spans="1:15" x14ac:dyDescent="0.25">
      <c r="A917" s="89" t="s">
        <v>2718</v>
      </c>
      <c r="B917" s="90" t="s">
        <v>2719</v>
      </c>
      <c r="C917" s="102" t="e">
        <f>SUMIFS('COVID 19 FASE I'!N$2:N$624,'COVID 19 FASE I'!D$2:D$624,Planilha4!B917,'COVID 19 FASE I'!G$2:G$624,Planilha4!C$348,'COVID 19 FASE I'!#REF!,Planilha4!C$347)</f>
        <v>#REF!</v>
      </c>
      <c r="D917" s="102" t="e">
        <f>SUMIFS('COVID 19 FASE I'!N$2:N$624,'COVID 19 FASE I'!D$2:D$624,Planilha4!B917,'COVID 19 FASE I'!G$2:G$624,Planilha4!D$348,'COVID 19 FASE I'!#REF!,Planilha4!D$347)</f>
        <v>#REF!</v>
      </c>
      <c r="E917" s="102" t="e">
        <f>SUMIFS('COVID 19 FASE I'!N$2:N$624,'COVID 19 FASE I'!D$2:D$624,Planilha4!B917,'COVID 19 FASE I'!G$2:G$624,Planilha4!E$348,'COVID 19 FASE I'!#REF!,Planilha4!E$347)</f>
        <v>#REF!</v>
      </c>
      <c r="F917" s="102" t="e">
        <f>SUMIFS('COVID 19 FASE I'!N$2:N$624,'COVID 19 FASE I'!D$2:D$624,Planilha4!B917,'COVID 19 FASE I'!G$2:G$624,Planilha4!F$348,'COVID 19 FASE I'!#REF!,Planilha4!F$347)</f>
        <v>#REF!</v>
      </c>
      <c r="G917" s="102" t="e">
        <f>SUMIFS('COVID 19 FASE I'!N$2:N$624,'COVID 19 FASE I'!D$2:D$624,Planilha4!B917,'COVID 19 FASE I'!G$2:G$624,Planilha4!G$348,'COVID 19 FASE I'!#REF!,Planilha4!G$347)</f>
        <v>#REF!</v>
      </c>
      <c r="H917" s="102" t="e">
        <f>SUMIFS('COVID 19 FASE I'!N$2:N$624,'COVID 19 FASE I'!D$2:D$624,Planilha4!B917,'COVID 19 FASE I'!G$2:G$624,Planilha4!H$348,'COVID 19 FASE I'!#REF!,Planilha4!H$347)</f>
        <v>#REF!</v>
      </c>
      <c r="I917" s="102" t="e">
        <f>SUMIFS('COVID 19 FASE I'!N$2:N$624,'COVID 19 FASE I'!D$2:D$624,Planilha4!B917,'COVID 19 FASE I'!G$2:G$624,Planilha4!I$348,'COVID 19 FASE I'!#REF!,Planilha4!I$347)</f>
        <v>#REF!</v>
      </c>
      <c r="J917" s="102" t="e">
        <f>SUMIFS('COVID 19 FASE I'!N$2:N$624,'COVID 19 FASE I'!D$2:D$624,Planilha4!B917,'COVID 19 FASE I'!G$2:G$624,Planilha4!J$348,'COVID 19 FASE I'!#REF!,Planilha4!J$347)</f>
        <v>#REF!</v>
      </c>
      <c r="K917" s="102" t="e">
        <f>SUMIFS('COVID 19 FASE I'!N$2:N$624,'COVID 19 FASE I'!D$2:D$624,Planilha4!B917,'COVID 19 FASE I'!G$2:G$624,Planilha4!K$348,'COVID 19 FASE I'!#REF!,Planilha4!K$347)</f>
        <v>#REF!</v>
      </c>
      <c r="L917" s="102" t="e">
        <f>SUMIFS('COVID 19 FASE I'!N$2:N$624,'COVID 19 FASE I'!D$2:D$624,Planilha4!B917,'COVID 19 FASE I'!G$2:G$624,Planilha4!L$348,'COVID 19 FASE I'!#REF!,Planilha4!L$347)</f>
        <v>#REF!</v>
      </c>
      <c r="M917" s="102" t="e">
        <f>SUMIFS('COVID 19 FASE I'!N$2:N$624,'COVID 19 FASE I'!D$2:D$624,Planilha4!B917,'COVID 19 FASE I'!G$2:G$624,Planilha4!M$348,'COVID 19 FASE I'!#REF!,Planilha4!M$347)</f>
        <v>#REF!</v>
      </c>
      <c r="N917" s="102" t="e">
        <f>SUMIFS('COVID 19 FASE I'!N$2:N$624,'COVID 19 FASE I'!D$2:D$624,Planilha4!B917,'COVID 19 FASE I'!G$2:G$624,Planilha4!N$348,'COVID 19 FASE I'!#REF!,Planilha4!N$347)</f>
        <v>#REF!</v>
      </c>
      <c r="O917" s="103" t="e">
        <f t="shared" si="18"/>
        <v>#REF!</v>
      </c>
    </row>
    <row r="918" spans="1:15" x14ac:dyDescent="0.25">
      <c r="A918" s="89" t="s">
        <v>2832</v>
      </c>
      <c r="B918" s="90" t="s">
        <v>2833</v>
      </c>
      <c r="C918" s="102" t="e">
        <f>SUMIFS('COVID 19 FASE I'!N$2:N$624,'COVID 19 FASE I'!D$2:D$624,Planilha4!B918,'COVID 19 FASE I'!G$2:G$624,Planilha4!C$348,'COVID 19 FASE I'!#REF!,Planilha4!C$347)</f>
        <v>#REF!</v>
      </c>
      <c r="D918" s="102" t="e">
        <f>SUMIFS('COVID 19 FASE I'!N$2:N$624,'COVID 19 FASE I'!D$2:D$624,Planilha4!B918,'COVID 19 FASE I'!G$2:G$624,Planilha4!D$348,'COVID 19 FASE I'!#REF!,Planilha4!D$347)</f>
        <v>#REF!</v>
      </c>
      <c r="E918" s="102" t="e">
        <f>SUMIFS('COVID 19 FASE I'!N$2:N$624,'COVID 19 FASE I'!D$2:D$624,Planilha4!B918,'COVID 19 FASE I'!G$2:G$624,Planilha4!E$348,'COVID 19 FASE I'!#REF!,Planilha4!E$347)</f>
        <v>#REF!</v>
      </c>
      <c r="F918" s="102" t="e">
        <f>SUMIFS('COVID 19 FASE I'!N$2:N$624,'COVID 19 FASE I'!D$2:D$624,Planilha4!B918,'COVID 19 FASE I'!G$2:G$624,Planilha4!F$348,'COVID 19 FASE I'!#REF!,Planilha4!F$347)</f>
        <v>#REF!</v>
      </c>
      <c r="G918" s="102" t="e">
        <f>SUMIFS('COVID 19 FASE I'!N$2:N$624,'COVID 19 FASE I'!D$2:D$624,Planilha4!B918,'COVID 19 FASE I'!G$2:G$624,Planilha4!G$348,'COVID 19 FASE I'!#REF!,Planilha4!G$347)</f>
        <v>#REF!</v>
      </c>
      <c r="H918" s="102" t="e">
        <f>SUMIFS('COVID 19 FASE I'!N$2:N$624,'COVID 19 FASE I'!D$2:D$624,Planilha4!B918,'COVID 19 FASE I'!G$2:G$624,Planilha4!H$348,'COVID 19 FASE I'!#REF!,Planilha4!H$347)</f>
        <v>#REF!</v>
      </c>
      <c r="I918" s="102" t="e">
        <f>SUMIFS('COVID 19 FASE I'!N$2:N$624,'COVID 19 FASE I'!D$2:D$624,Planilha4!B918,'COVID 19 FASE I'!G$2:G$624,Planilha4!I$348,'COVID 19 FASE I'!#REF!,Planilha4!I$347)</f>
        <v>#REF!</v>
      </c>
      <c r="J918" s="102" t="e">
        <f>SUMIFS('COVID 19 FASE I'!N$2:N$624,'COVID 19 FASE I'!D$2:D$624,Planilha4!B918,'COVID 19 FASE I'!G$2:G$624,Planilha4!J$348,'COVID 19 FASE I'!#REF!,Planilha4!J$347)</f>
        <v>#REF!</v>
      </c>
      <c r="K918" s="102" t="e">
        <f>SUMIFS('COVID 19 FASE I'!N$2:N$624,'COVID 19 FASE I'!D$2:D$624,Planilha4!B918,'COVID 19 FASE I'!G$2:G$624,Planilha4!K$348,'COVID 19 FASE I'!#REF!,Planilha4!K$347)</f>
        <v>#REF!</v>
      </c>
      <c r="L918" s="102" t="e">
        <f>SUMIFS('COVID 19 FASE I'!N$2:N$624,'COVID 19 FASE I'!D$2:D$624,Planilha4!B918,'COVID 19 FASE I'!G$2:G$624,Planilha4!L$348,'COVID 19 FASE I'!#REF!,Planilha4!L$347)</f>
        <v>#REF!</v>
      </c>
      <c r="M918" s="102" t="e">
        <f>SUMIFS('COVID 19 FASE I'!N$2:N$624,'COVID 19 FASE I'!D$2:D$624,Planilha4!B918,'COVID 19 FASE I'!G$2:G$624,Planilha4!M$348,'COVID 19 FASE I'!#REF!,Planilha4!M$347)</f>
        <v>#REF!</v>
      </c>
      <c r="N918" s="102" t="e">
        <f>SUMIFS('COVID 19 FASE I'!N$2:N$624,'COVID 19 FASE I'!D$2:D$624,Planilha4!B918,'COVID 19 FASE I'!G$2:G$624,Planilha4!N$348,'COVID 19 FASE I'!#REF!,Planilha4!N$347)</f>
        <v>#REF!</v>
      </c>
      <c r="O918" s="103" t="e">
        <f t="shared" si="18"/>
        <v>#REF!</v>
      </c>
    </row>
    <row r="919" spans="1:15" x14ac:dyDescent="0.25">
      <c r="A919" s="87" t="s">
        <v>624</v>
      </c>
      <c r="B919" s="88" t="s">
        <v>818</v>
      </c>
      <c r="C919" s="102" t="e">
        <f>SUMIFS('COVID 19 FASE I'!N$2:N$624,'COVID 19 FASE I'!D$2:D$624,Planilha4!B919,'COVID 19 FASE I'!G$2:G$624,Planilha4!C$348,'COVID 19 FASE I'!#REF!,Planilha4!C$347)</f>
        <v>#REF!</v>
      </c>
      <c r="D919" s="102" t="e">
        <f>SUMIFS('COVID 19 FASE I'!N$2:N$624,'COVID 19 FASE I'!D$2:D$624,Planilha4!B919,'COVID 19 FASE I'!G$2:G$624,Planilha4!D$348,'COVID 19 FASE I'!#REF!,Planilha4!D$347)</f>
        <v>#REF!</v>
      </c>
      <c r="E919" s="102" t="e">
        <f>SUMIFS('COVID 19 FASE I'!N$2:N$624,'COVID 19 FASE I'!D$2:D$624,Planilha4!B919,'COVID 19 FASE I'!G$2:G$624,Planilha4!E$348,'COVID 19 FASE I'!#REF!,Planilha4!E$347)</f>
        <v>#REF!</v>
      </c>
      <c r="F919" s="102" t="e">
        <f>SUMIFS('COVID 19 FASE I'!N$2:N$624,'COVID 19 FASE I'!D$2:D$624,Planilha4!B919,'COVID 19 FASE I'!G$2:G$624,Planilha4!F$348,'COVID 19 FASE I'!#REF!,Planilha4!F$347)</f>
        <v>#REF!</v>
      </c>
      <c r="G919" s="102" t="e">
        <f>SUMIFS('COVID 19 FASE I'!N$2:N$624,'COVID 19 FASE I'!D$2:D$624,Planilha4!B919,'COVID 19 FASE I'!G$2:G$624,Planilha4!G$348,'COVID 19 FASE I'!#REF!,Planilha4!G$347)</f>
        <v>#REF!</v>
      </c>
      <c r="H919" s="102" t="e">
        <f>SUMIFS('COVID 19 FASE I'!N$2:N$624,'COVID 19 FASE I'!D$2:D$624,Planilha4!B919,'COVID 19 FASE I'!G$2:G$624,Planilha4!H$348,'COVID 19 FASE I'!#REF!,Planilha4!H$347)</f>
        <v>#REF!</v>
      </c>
      <c r="I919" s="102" t="e">
        <f>SUMIFS('COVID 19 FASE I'!N$2:N$624,'COVID 19 FASE I'!D$2:D$624,Planilha4!B919,'COVID 19 FASE I'!G$2:G$624,Planilha4!I$348,'COVID 19 FASE I'!#REF!,Planilha4!I$347)</f>
        <v>#REF!</v>
      </c>
      <c r="J919" s="102" t="e">
        <f>SUMIFS('COVID 19 FASE I'!N$2:N$624,'COVID 19 FASE I'!D$2:D$624,Planilha4!B919,'COVID 19 FASE I'!G$2:G$624,Planilha4!J$348,'COVID 19 FASE I'!#REF!,Planilha4!J$347)</f>
        <v>#REF!</v>
      </c>
      <c r="K919" s="102" t="e">
        <f>SUMIFS('COVID 19 FASE I'!N$2:N$624,'COVID 19 FASE I'!D$2:D$624,Planilha4!B919,'COVID 19 FASE I'!G$2:G$624,Planilha4!K$348,'COVID 19 FASE I'!#REF!,Planilha4!K$347)</f>
        <v>#REF!</v>
      </c>
      <c r="L919" s="102" t="e">
        <f>SUMIFS('COVID 19 FASE I'!N$2:N$624,'COVID 19 FASE I'!D$2:D$624,Planilha4!B919,'COVID 19 FASE I'!G$2:G$624,Planilha4!L$348,'COVID 19 FASE I'!#REF!,Planilha4!L$347)</f>
        <v>#REF!</v>
      </c>
      <c r="M919" s="102" t="e">
        <f>SUMIFS('COVID 19 FASE I'!N$2:N$624,'COVID 19 FASE I'!D$2:D$624,Planilha4!B919,'COVID 19 FASE I'!G$2:G$624,Planilha4!M$348,'COVID 19 FASE I'!#REF!,Planilha4!M$347)</f>
        <v>#REF!</v>
      </c>
      <c r="N919" s="102" t="e">
        <f>SUMIFS('COVID 19 FASE I'!N$2:N$624,'COVID 19 FASE I'!D$2:D$624,Planilha4!B919,'COVID 19 FASE I'!G$2:G$624,Planilha4!N$348,'COVID 19 FASE I'!#REF!,Planilha4!N$347)</f>
        <v>#REF!</v>
      </c>
      <c r="O919" s="103" t="e">
        <f t="shared" si="18"/>
        <v>#REF!</v>
      </c>
    </row>
    <row r="920" spans="1:15" x14ac:dyDescent="0.25">
      <c r="A920" s="87" t="s">
        <v>621</v>
      </c>
      <c r="B920" s="88" t="s">
        <v>815</v>
      </c>
      <c r="C920" s="102" t="e">
        <f>SUMIFS('COVID 19 FASE I'!N$2:N$624,'COVID 19 FASE I'!D$2:D$624,Planilha4!B920,'COVID 19 FASE I'!G$2:G$624,Planilha4!C$348,'COVID 19 FASE I'!#REF!,Planilha4!C$347)</f>
        <v>#REF!</v>
      </c>
      <c r="D920" s="102" t="e">
        <f>SUMIFS('COVID 19 FASE I'!N$2:N$624,'COVID 19 FASE I'!D$2:D$624,Planilha4!B920,'COVID 19 FASE I'!G$2:G$624,Planilha4!D$348,'COVID 19 FASE I'!#REF!,Planilha4!D$347)</f>
        <v>#REF!</v>
      </c>
      <c r="E920" s="102" t="e">
        <f>SUMIFS('COVID 19 FASE I'!N$2:N$624,'COVID 19 FASE I'!D$2:D$624,Planilha4!B920,'COVID 19 FASE I'!G$2:G$624,Planilha4!E$348,'COVID 19 FASE I'!#REF!,Planilha4!E$347)</f>
        <v>#REF!</v>
      </c>
      <c r="F920" s="102" t="e">
        <f>SUMIFS('COVID 19 FASE I'!N$2:N$624,'COVID 19 FASE I'!D$2:D$624,Planilha4!B920,'COVID 19 FASE I'!G$2:G$624,Planilha4!F$348,'COVID 19 FASE I'!#REF!,Planilha4!F$347)</f>
        <v>#REF!</v>
      </c>
      <c r="G920" s="102" t="e">
        <f>SUMIFS('COVID 19 FASE I'!N$2:N$624,'COVID 19 FASE I'!D$2:D$624,Planilha4!B920,'COVID 19 FASE I'!G$2:G$624,Planilha4!G$348,'COVID 19 FASE I'!#REF!,Planilha4!G$347)</f>
        <v>#REF!</v>
      </c>
      <c r="H920" s="102" t="e">
        <f>SUMIFS('COVID 19 FASE I'!N$2:N$624,'COVID 19 FASE I'!D$2:D$624,Planilha4!B920,'COVID 19 FASE I'!G$2:G$624,Planilha4!H$348,'COVID 19 FASE I'!#REF!,Planilha4!H$347)</f>
        <v>#REF!</v>
      </c>
      <c r="I920" s="102" t="e">
        <f>SUMIFS('COVID 19 FASE I'!N$2:N$624,'COVID 19 FASE I'!D$2:D$624,Planilha4!B920,'COVID 19 FASE I'!G$2:G$624,Planilha4!I$348,'COVID 19 FASE I'!#REF!,Planilha4!I$347)</f>
        <v>#REF!</v>
      </c>
      <c r="J920" s="102" t="e">
        <f>SUMIFS('COVID 19 FASE I'!N$2:N$624,'COVID 19 FASE I'!D$2:D$624,Planilha4!B920,'COVID 19 FASE I'!G$2:G$624,Planilha4!J$348,'COVID 19 FASE I'!#REF!,Planilha4!J$347)</f>
        <v>#REF!</v>
      </c>
      <c r="K920" s="102" t="e">
        <f>SUMIFS('COVID 19 FASE I'!N$2:N$624,'COVID 19 FASE I'!D$2:D$624,Planilha4!B920,'COVID 19 FASE I'!G$2:G$624,Planilha4!K$348,'COVID 19 FASE I'!#REF!,Planilha4!K$347)</f>
        <v>#REF!</v>
      </c>
      <c r="L920" s="102" t="e">
        <f>SUMIFS('COVID 19 FASE I'!N$2:N$624,'COVID 19 FASE I'!D$2:D$624,Planilha4!B920,'COVID 19 FASE I'!G$2:G$624,Planilha4!L$348,'COVID 19 FASE I'!#REF!,Planilha4!L$347)</f>
        <v>#REF!</v>
      </c>
      <c r="M920" s="102" t="e">
        <f>SUMIFS('COVID 19 FASE I'!N$2:N$624,'COVID 19 FASE I'!D$2:D$624,Planilha4!B920,'COVID 19 FASE I'!G$2:G$624,Planilha4!M$348,'COVID 19 FASE I'!#REF!,Planilha4!M$347)</f>
        <v>#REF!</v>
      </c>
      <c r="N920" s="102" t="e">
        <f>SUMIFS('COVID 19 FASE I'!N$2:N$624,'COVID 19 FASE I'!D$2:D$624,Planilha4!B920,'COVID 19 FASE I'!G$2:G$624,Planilha4!N$348,'COVID 19 FASE I'!#REF!,Planilha4!N$347)</f>
        <v>#REF!</v>
      </c>
      <c r="O920" s="103" t="e">
        <f t="shared" si="18"/>
        <v>#REF!</v>
      </c>
    </row>
    <row r="921" spans="1:15" x14ac:dyDescent="0.25">
      <c r="A921" s="87" t="s">
        <v>743</v>
      </c>
      <c r="B921" s="88" t="s">
        <v>993</v>
      </c>
      <c r="C921" s="102" t="e">
        <f>SUMIFS('COVID 19 FASE I'!N$2:N$624,'COVID 19 FASE I'!D$2:D$624,Planilha4!B921,'COVID 19 FASE I'!G$2:G$624,Planilha4!C$348,'COVID 19 FASE I'!#REF!,Planilha4!C$347)</f>
        <v>#REF!</v>
      </c>
      <c r="D921" s="102" t="e">
        <f>SUMIFS('COVID 19 FASE I'!N$2:N$624,'COVID 19 FASE I'!D$2:D$624,Planilha4!B921,'COVID 19 FASE I'!G$2:G$624,Planilha4!D$348,'COVID 19 FASE I'!#REF!,Planilha4!D$347)</f>
        <v>#REF!</v>
      </c>
      <c r="E921" s="102" t="e">
        <f>SUMIFS('COVID 19 FASE I'!N$2:N$624,'COVID 19 FASE I'!D$2:D$624,Planilha4!B921,'COVID 19 FASE I'!G$2:G$624,Planilha4!E$348,'COVID 19 FASE I'!#REF!,Planilha4!E$347)</f>
        <v>#REF!</v>
      </c>
      <c r="F921" s="102" t="e">
        <f>SUMIFS('COVID 19 FASE I'!N$2:N$624,'COVID 19 FASE I'!D$2:D$624,Planilha4!B921,'COVID 19 FASE I'!G$2:G$624,Planilha4!F$348,'COVID 19 FASE I'!#REF!,Planilha4!F$347)</f>
        <v>#REF!</v>
      </c>
      <c r="G921" s="102" t="e">
        <f>SUMIFS('COVID 19 FASE I'!N$2:N$624,'COVID 19 FASE I'!D$2:D$624,Planilha4!B921,'COVID 19 FASE I'!G$2:G$624,Planilha4!G$348,'COVID 19 FASE I'!#REF!,Planilha4!G$347)</f>
        <v>#REF!</v>
      </c>
      <c r="H921" s="102" t="e">
        <f>SUMIFS('COVID 19 FASE I'!N$2:N$624,'COVID 19 FASE I'!D$2:D$624,Planilha4!B921,'COVID 19 FASE I'!G$2:G$624,Planilha4!H$348,'COVID 19 FASE I'!#REF!,Planilha4!H$347)</f>
        <v>#REF!</v>
      </c>
      <c r="I921" s="102" t="e">
        <f>SUMIFS('COVID 19 FASE I'!N$2:N$624,'COVID 19 FASE I'!D$2:D$624,Planilha4!B921,'COVID 19 FASE I'!G$2:G$624,Planilha4!I$348,'COVID 19 FASE I'!#REF!,Planilha4!I$347)</f>
        <v>#REF!</v>
      </c>
      <c r="J921" s="102" t="e">
        <f>SUMIFS('COVID 19 FASE I'!N$2:N$624,'COVID 19 FASE I'!D$2:D$624,Planilha4!B921,'COVID 19 FASE I'!G$2:G$624,Planilha4!J$348,'COVID 19 FASE I'!#REF!,Planilha4!J$347)</f>
        <v>#REF!</v>
      </c>
      <c r="K921" s="102" t="e">
        <f>SUMIFS('COVID 19 FASE I'!N$2:N$624,'COVID 19 FASE I'!D$2:D$624,Planilha4!B921,'COVID 19 FASE I'!G$2:G$624,Planilha4!K$348,'COVID 19 FASE I'!#REF!,Planilha4!K$347)</f>
        <v>#REF!</v>
      </c>
      <c r="L921" s="102" t="e">
        <f>SUMIFS('COVID 19 FASE I'!N$2:N$624,'COVID 19 FASE I'!D$2:D$624,Planilha4!B921,'COVID 19 FASE I'!G$2:G$624,Planilha4!L$348,'COVID 19 FASE I'!#REF!,Planilha4!L$347)</f>
        <v>#REF!</v>
      </c>
      <c r="M921" s="102" t="e">
        <f>SUMIFS('COVID 19 FASE I'!N$2:N$624,'COVID 19 FASE I'!D$2:D$624,Planilha4!B921,'COVID 19 FASE I'!G$2:G$624,Planilha4!M$348,'COVID 19 FASE I'!#REF!,Planilha4!M$347)</f>
        <v>#REF!</v>
      </c>
      <c r="N921" s="102" t="e">
        <f>SUMIFS('COVID 19 FASE I'!N$2:N$624,'COVID 19 FASE I'!D$2:D$624,Planilha4!B921,'COVID 19 FASE I'!G$2:G$624,Planilha4!N$348,'COVID 19 FASE I'!#REF!,Planilha4!N$347)</f>
        <v>#REF!</v>
      </c>
      <c r="O921" s="103" t="e">
        <f t="shared" si="18"/>
        <v>#REF!</v>
      </c>
    </row>
    <row r="922" spans="1:15" x14ac:dyDescent="0.25">
      <c r="A922" s="89" t="s">
        <v>2739</v>
      </c>
      <c r="B922" s="90" t="s">
        <v>2740</v>
      </c>
      <c r="C922" s="102" t="e">
        <f>SUMIFS('COVID 19 FASE I'!N$2:N$624,'COVID 19 FASE I'!D$2:D$624,Planilha4!B922,'COVID 19 FASE I'!G$2:G$624,Planilha4!C$348,'COVID 19 FASE I'!#REF!,Planilha4!C$347)</f>
        <v>#REF!</v>
      </c>
      <c r="D922" s="102" t="e">
        <f>SUMIFS('COVID 19 FASE I'!N$2:N$624,'COVID 19 FASE I'!D$2:D$624,Planilha4!B922,'COVID 19 FASE I'!G$2:G$624,Planilha4!D$348,'COVID 19 FASE I'!#REF!,Planilha4!D$347)</f>
        <v>#REF!</v>
      </c>
      <c r="E922" s="102" t="e">
        <f>SUMIFS('COVID 19 FASE I'!N$2:N$624,'COVID 19 FASE I'!D$2:D$624,Planilha4!B922,'COVID 19 FASE I'!G$2:G$624,Planilha4!E$348,'COVID 19 FASE I'!#REF!,Planilha4!E$347)</f>
        <v>#REF!</v>
      </c>
      <c r="F922" s="102" t="e">
        <f>SUMIFS('COVID 19 FASE I'!N$2:N$624,'COVID 19 FASE I'!D$2:D$624,Planilha4!B922,'COVID 19 FASE I'!G$2:G$624,Planilha4!F$348,'COVID 19 FASE I'!#REF!,Planilha4!F$347)</f>
        <v>#REF!</v>
      </c>
      <c r="G922" s="102" t="e">
        <f>SUMIFS('COVID 19 FASE I'!N$2:N$624,'COVID 19 FASE I'!D$2:D$624,Planilha4!B922,'COVID 19 FASE I'!G$2:G$624,Planilha4!G$348,'COVID 19 FASE I'!#REF!,Planilha4!G$347)</f>
        <v>#REF!</v>
      </c>
      <c r="H922" s="102" t="e">
        <f>SUMIFS('COVID 19 FASE I'!N$2:N$624,'COVID 19 FASE I'!D$2:D$624,Planilha4!B922,'COVID 19 FASE I'!G$2:G$624,Planilha4!H$348,'COVID 19 FASE I'!#REF!,Planilha4!H$347)</f>
        <v>#REF!</v>
      </c>
      <c r="I922" s="102" t="e">
        <f>SUMIFS('COVID 19 FASE I'!N$2:N$624,'COVID 19 FASE I'!D$2:D$624,Planilha4!B922,'COVID 19 FASE I'!G$2:G$624,Planilha4!I$348,'COVID 19 FASE I'!#REF!,Planilha4!I$347)</f>
        <v>#REF!</v>
      </c>
      <c r="J922" s="102" t="e">
        <f>SUMIFS('COVID 19 FASE I'!N$2:N$624,'COVID 19 FASE I'!D$2:D$624,Planilha4!B922,'COVID 19 FASE I'!G$2:G$624,Planilha4!J$348,'COVID 19 FASE I'!#REF!,Planilha4!J$347)</f>
        <v>#REF!</v>
      </c>
      <c r="K922" s="102" t="e">
        <f>SUMIFS('COVID 19 FASE I'!N$2:N$624,'COVID 19 FASE I'!D$2:D$624,Planilha4!B922,'COVID 19 FASE I'!G$2:G$624,Planilha4!K$348,'COVID 19 FASE I'!#REF!,Planilha4!K$347)</f>
        <v>#REF!</v>
      </c>
      <c r="L922" s="102" t="e">
        <f>SUMIFS('COVID 19 FASE I'!N$2:N$624,'COVID 19 FASE I'!D$2:D$624,Planilha4!B922,'COVID 19 FASE I'!G$2:G$624,Planilha4!L$348,'COVID 19 FASE I'!#REF!,Planilha4!L$347)</f>
        <v>#REF!</v>
      </c>
      <c r="M922" s="102" t="e">
        <f>SUMIFS('COVID 19 FASE I'!N$2:N$624,'COVID 19 FASE I'!D$2:D$624,Planilha4!B922,'COVID 19 FASE I'!G$2:G$624,Planilha4!M$348,'COVID 19 FASE I'!#REF!,Planilha4!M$347)</f>
        <v>#REF!</v>
      </c>
      <c r="N922" s="102" t="e">
        <f>SUMIFS('COVID 19 FASE I'!N$2:N$624,'COVID 19 FASE I'!D$2:D$624,Planilha4!B922,'COVID 19 FASE I'!G$2:G$624,Planilha4!N$348,'COVID 19 FASE I'!#REF!,Planilha4!N$347)</f>
        <v>#REF!</v>
      </c>
      <c r="O922" s="103" t="e">
        <f t="shared" si="18"/>
        <v>#REF!</v>
      </c>
    </row>
    <row r="923" spans="1:15" x14ac:dyDescent="0.25">
      <c r="A923" s="89" t="s">
        <v>1301</v>
      </c>
      <c r="B923" s="90" t="s">
        <v>1302</v>
      </c>
      <c r="C923" s="102" t="e">
        <f>SUMIFS('COVID 19 FASE I'!N$2:N$624,'COVID 19 FASE I'!D$2:D$624,Planilha4!B923,'COVID 19 FASE I'!G$2:G$624,Planilha4!C$348,'COVID 19 FASE I'!#REF!,Planilha4!C$347)</f>
        <v>#REF!</v>
      </c>
      <c r="D923" s="102" t="e">
        <f>SUMIFS('COVID 19 FASE I'!N$2:N$624,'COVID 19 FASE I'!D$2:D$624,Planilha4!B923,'COVID 19 FASE I'!G$2:G$624,Planilha4!D$348,'COVID 19 FASE I'!#REF!,Planilha4!D$347)</f>
        <v>#REF!</v>
      </c>
      <c r="E923" s="102" t="e">
        <f>SUMIFS('COVID 19 FASE I'!N$2:N$624,'COVID 19 FASE I'!D$2:D$624,Planilha4!B923,'COVID 19 FASE I'!G$2:G$624,Planilha4!E$348,'COVID 19 FASE I'!#REF!,Planilha4!E$347)</f>
        <v>#REF!</v>
      </c>
      <c r="F923" s="102" t="e">
        <f>SUMIFS('COVID 19 FASE I'!N$2:N$624,'COVID 19 FASE I'!D$2:D$624,Planilha4!B923,'COVID 19 FASE I'!G$2:G$624,Planilha4!F$348,'COVID 19 FASE I'!#REF!,Planilha4!F$347)</f>
        <v>#REF!</v>
      </c>
      <c r="G923" s="102" t="e">
        <f>SUMIFS('COVID 19 FASE I'!N$2:N$624,'COVID 19 FASE I'!D$2:D$624,Planilha4!B923,'COVID 19 FASE I'!G$2:G$624,Planilha4!G$348,'COVID 19 FASE I'!#REF!,Planilha4!G$347)</f>
        <v>#REF!</v>
      </c>
      <c r="H923" s="102" t="e">
        <f>SUMIFS('COVID 19 FASE I'!N$2:N$624,'COVID 19 FASE I'!D$2:D$624,Planilha4!B923,'COVID 19 FASE I'!G$2:G$624,Planilha4!H$348,'COVID 19 FASE I'!#REF!,Planilha4!H$347)</f>
        <v>#REF!</v>
      </c>
      <c r="I923" s="102" t="e">
        <f>SUMIFS('COVID 19 FASE I'!N$2:N$624,'COVID 19 FASE I'!D$2:D$624,Planilha4!B923,'COVID 19 FASE I'!G$2:G$624,Planilha4!I$348,'COVID 19 FASE I'!#REF!,Planilha4!I$347)</f>
        <v>#REF!</v>
      </c>
      <c r="J923" s="102" t="e">
        <f>SUMIFS('COVID 19 FASE I'!N$2:N$624,'COVID 19 FASE I'!D$2:D$624,Planilha4!B923,'COVID 19 FASE I'!G$2:G$624,Planilha4!J$348,'COVID 19 FASE I'!#REF!,Planilha4!J$347)</f>
        <v>#REF!</v>
      </c>
      <c r="K923" s="102" t="e">
        <f>SUMIFS('COVID 19 FASE I'!N$2:N$624,'COVID 19 FASE I'!D$2:D$624,Planilha4!B923,'COVID 19 FASE I'!G$2:G$624,Planilha4!K$348,'COVID 19 FASE I'!#REF!,Planilha4!K$347)</f>
        <v>#REF!</v>
      </c>
      <c r="L923" s="102" t="e">
        <f>SUMIFS('COVID 19 FASE I'!N$2:N$624,'COVID 19 FASE I'!D$2:D$624,Planilha4!B923,'COVID 19 FASE I'!G$2:G$624,Planilha4!L$348,'COVID 19 FASE I'!#REF!,Planilha4!L$347)</f>
        <v>#REF!</v>
      </c>
      <c r="M923" s="102" t="e">
        <f>SUMIFS('COVID 19 FASE I'!N$2:N$624,'COVID 19 FASE I'!D$2:D$624,Planilha4!B923,'COVID 19 FASE I'!G$2:G$624,Planilha4!M$348,'COVID 19 FASE I'!#REF!,Planilha4!M$347)</f>
        <v>#REF!</v>
      </c>
      <c r="N923" s="102" t="e">
        <f>SUMIFS('COVID 19 FASE I'!N$2:N$624,'COVID 19 FASE I'!D$2:D$624,Planilha4!B923,'COVID 19 FASE I'!G$2:G$624,Planilha4!N$348,'COVID 19 FASE I'!#REF!,Planilha4!N$347)</f>
        <v>#REF!</v>
      </c>
      <c r="O923" s="103" t="e">
        <f t="shared" si="18"/>
        <v>#REF!</v>
      </c>
    </row>
    <row r="924" spans="1:15" x14ac:dyDescent="0.25">
      <c r="A924" s="89" t="s">
        <v>2193</v>
      </c>
      <c r="B924" s="90" t="s">
        <v>2194</v>
      </c>
      <c r="C924" s="102" t="e">
        <f>SUMIFS('COVID 19 FASE I'!N$2:N$624,'COVID 19 FASE I'!D$2:D$624,Planilha4!B924,'COVID 19 FASE I'!G$2:G$624,Planilha4!C$348,'COVID 19 FASE I'!#REF!,Planilha4!C$347)</f>
        <v>#REF!</v>
      </c>
      <c r="D924" s="102" t="e">
        <f>SUMIFS('COVID 19 FASE I'!N$2:N$624,'COVID 19 FASE I'!D$2:D$624,Planilha4!B924,'COVID 19 FASE I'!G$2:G$624,Planilha4!D$348,'COVID 19 FASE I'!#REF!,Planilha4!D$347)</f>
        <v>#REF!</v>
      </c>
      <c r="E924" s="102" t="e">
        <f>SUMIFS('COVID 19 FASE I'!N$2:N$624,'COVID 19 FASE I'!D$2:D$624,Planilha4!B924,'COVID 19 FASE I'!G$2:G$624,Planilha4!E$348,'COVID 19 FASE I'!#REF!,Planilha4!E$347)</f>
        <v>#REF!</v>
      </c>
      <c r="F924" s="102" t="e">
        <f>SUMIFS('COVID 19 FASE I'!N$2:N$624,'COVID 19 FASE I'!D$2:D$624,Planilha4!B924,'COVID 19 FASE I'!G$2:G$624,Planilha4!F$348,'COVID 19 FASE I'!#REF!,Planilha4!F$347)</f>
        <v>#REF!</v>
      </c>
      <c r="G924" s="102" t="e">
        <f>SUMIFS('COVID 19 FASE I'!N$2:N$624,'COVID 19 FASE I'!D$2:D$624,Planilha4!B924,'COVID 19 FASE I'!G$2:G$624,Planilha4!G$348,'COVID 19 FASE I'!#REF!,Planilha4!G$347)</f>
        <v>#REF!</v>
      </c>
      <c r="H924" s="102" t="e">
        <f>SUMIFS('COVID 19 FASE I'!N$2:N$624,'COVID 19 FASE I'!D$2:D$624,Planilha4!B924,'COVID 19 FASE I'!G$2:G$624,Planilha4!H$348,'COVID 19 FASE I'!#REF!,Planilha4!H$347)</f>
        <v>#REF!</v>
      </c>
      <c r="I924" s="102" t="e">
        <f>SUMIFS('COVID 19 FASE I'!N$2:N$624,'COVID 19 FASE I'!D$2:D$624,Planilha4!B924,'COVID 19 FASE I'!G$2:G$624,Planilha4!I$348,'COVID 19 FASE I'!#REF!,Planilha4!I$347)</f>
        <v>#REF!</v>
      </c>
      <c r="J924" s="102" t="e">
        <f>SUMIFS('COVID 19 FASE I'!N$2:N$624,'COVID 19 FASE I'!D$2:D$624,Planilha4!B924,'COVID 19 FASE I'!G$2:G$624,Planilha4!J$348,'COVID 19 FASE I'!#REF!,Planilha4!J$347)</f>
        <v>#REF!</v>
      </c>
      <c r="K924" s="102" t="e">
        <f>SUMIFS('COVID 19 FASE I'!N$2:N$624,'COVID 19 FASE I'!D$2:D$624,Planilha4!B924,'COVID 19 FASE I'!G$2:G$624,Planilha4!K$348,'COVID 19 FASE I'!#REF!,Planilha4!K$347)</f>
        <v>#REF!</v>
      </c>
      <c r="L924" s="102" t="e">
        <f>SUMIFS('COVID 19 FASE I'!N$2:N$624,'COVID 19 FASE I'!D$2:D$624,Planilha4!B924,'COVID 19 FASE I'!G$2:G$624,Planilha4!L$348,'COVID 19 FASE I'!#REF!,Planilha4!L$347)</f>
        <v>#REF!</v>
      </c>
      <c r="M924" s="102" t="e">
        <f>SUMIFS('COVID 19 FASE I'!N$2:N$624,'COVID 19 FASE I'!D$2:D$624,Planilha4!B924,'COVID 19 FASE I'!G$2:G$624,Planilha4!M$348,'COVID 19 FASE I'!#REF!,Planilha4!M$347)</f>
        <v>#REF!</v>
      </c>
      <c r="N924" s="102" t="e">
        <f>SUMIFS('COVID 19 FASE I'!N$2:N$624,'COVID 19 FASE I'!D$2:D$624,Planilha4!B924,'COVID 19 FASE I'!G$2:G$624,Planilha4!N$348,'COVID 19 FASE I'!#REF!,Planilha4!N$347)</f>
        <v>#REF!</v>
      </c>
      <c r="O924" s="103" t="e">
        <f t="shared" si="18"/>
        <v>#REF!</v>
      </c>
    </row>
    <row r="925" spans="1:15" x14ac:dyDescent="0.25">
      <c r="A925" s="89" t="s">
        <v>2249</v>
      </c>
      <c r="B925" s="90" t="s">
        <v>2250</v>
      </c>
      <c r="C925" s="102" t="e">
        <f>SUMIFS('COVID 19 FASE I'!N$2:N$624,'COVID 19 FASE I'!D$2:D$624,Planilha4!B925,'COVID 19 FASE I'!G$2:G$624,Planilha4!C$348,'COVID 19 FASE I'!#REF!,Planilha4!C$347)</f>
        <v>#REF!</v>
      </c>
      <c r="D925" s="102" t="e">
        <f>SUMIFS('COVID 19 FASE I'!N$2:N$624,'COVID 19 FASE I'!D$2:D$624,Planilha4!B925,'COVID 19 FASE I'!G$2:G$624,Planilha4!D$348,'COVID 19 FASE I'!#REF!,Planilha4!D$347)</f>
        <v>#REF!</v>
      </c>
      <c r="E925" s="102" t="e">
        <f>SUMIFS('COVID 19 FASE I'!N$2:N$624,'COVID 19 FASE I'!D$2:D$624,Planilha4!B925,'COVID 19 FASE I'!G$2:G$624,Planilha4!E$348,'COVID 19 FASE I'!#REF!,Planilha4!E$347)</f>
        <v>#REF!</v>
      </c>
      <c r="F925" s="102" t="e">
        <f>SUMIFS('COVID 19 FASE I'!N$2:N$624,'COVID 19 FASE I'!D$2:D$624,Planilha4!B925,'COVID 19 FASE I'!G$2:G$624,Planilha4!F$348,'COVID 19 FASE I'!#REF!,Planilha4!F$347)</f>
        <v>#REF!</v>
      </c>
      <c r="G925" s="102" t="e">
        <f>SUMIFS('COVID 19 FASE I'!N$2:N$624,'COVID 19 FASE I'!D$2:D$624,Planilha4!B925,'COVID 19 FASE I'!G$2:G$624,Planilha4!G$348,'COVID 19 FASE I'!#REF!,Planilha4!G$347)</f>
        <v>#REF!</v>
      </c>
      <c r="H925" s="102" t="e">
        <f>SUMIFS('COVID 19 FASE I'!N$2:N$624,'COVID 19 FASE I'!D$2:D$624,Planilha4!B925,'COVID 19 FASE I'!G$2:G$624,Planilha4!H$348,'COVID 19 FASE I'!#REF!,Planilha4!H$347)</f>
        <v>#REF!</v>
      </c>
      <c r="I925" s="102" t="e">
        <f>SUMIFS('COVID 19 FASE I'!N$2:N$624,'COVID 19 FASE I'!D$2:D$624,Planilha4!B925,'COVID 19 FASE I'!G$2:G$624,Planilha4!I$348,'COVID 19 FASE I'!#REF!,Planilha4!I$347)</f>
        <v>#REF!</v>
      </c>
      <c r="J925" s="102" t="e">
        <f>SUMIFS('COVID 19 FASE I'!N$2:N$624,'COVID 19 FASE I'!D$2:D$624,Planilha4!B925,'COVID 19 FASE I'!G$2:G$624,Planilha4!J$348,'COVID 19 FASE I'!#REF!,Planilha4!J$347)</f>
        <v>#REF!</v>
      </c>
      <c r="K925" s="102" t="e">
        <f>SUMIFS('COVID 19 FASE I'!N$2:N$624,'COVID 19 FASE I'!D$2:D$624,Planilha4!B925,'COVID 19 FASE I'!G$2:G$624,Planilha4!K$348,'COVID 19 FASE I'!#REF!,Planilha4!K$347)</f>
        <v>#REF!</v>
      </c>
      <c r="L925" s="102" t="e">
        <f>SUMIFS('COVID 19 FASE I'!N$2:N$624,'COVID 19 FASE I'!D$2:D$624,Planilha4!B925,'COVID 19 FASE I'!G$2:G$624,Planilha4!L$348,'COVID 19 FASE I'!#REF!,Planilha4!L$347)</f>
        <v>#REF!</v>
      </c>
      <c r="M925" s="102" t="e">
        <f>SUMIFS('COVID 19 FASE I'!N$2:N$624,'COVID 19 FASE I'!D$2:D$624,Planilha4!B925,'COVID 19 FASE I'!G$2:G$624,Planilha4!M$348,'COVID 19 FASE I'!#REF!,Planilha4!M$347)</f>
        <v>#REF!</v>
      </c>
      <c r="N925" s="102" t="e">
        <f>SUMIFS('COVID 19 FASE I'!N$2:N$624,'COVID 19 FASE I'!D$2:D$624,Planilha4!B925,'COVID 19 FASE I'!G$2:G$624,Planilha4!N$348,'COVID 19 FASE I'!#REF!,Planilha4!N$347)</f>
        <v>#REF!</v>
      </c>
      <c r="O925" s="103" t="e">
        <f t="shared" si="18"/>
        <v>#REF!</v>
      </c>
    </row>
    <row r="926" spans="1:15" x14ac:dyDescent="0.25">
      <c r="A926" s="89" t="s">
        <v>2297</v>
      </c>
      <c r="B926" s="90" t="s">
        <v>2298</v>
      </c>
      <c r="C926" s="102" t="e">
        <f>SUMIFS('COVID 19 FASE I'!N$2:N$624,'COVID 19 FASE I'!D$2:D$624,Planilha4!B926,'COVID 19 FASE I'!G$2:G$624,Planilha4!C$348,'COVID 19 FASE I'!#REF!,Planilha4!C$347)</f>
        <v>#REF!</v>
      </c>
      <c r="D926" s="102" t="e">
        <f>SUMIFS('COVID 19 FASE I'!N$2:N$624,'COVID 19 FASE I'!D$2:D$624,Planilha4!B926,'COVID 19 FASE I'!G$2:G$624,Planilha4!D$348,'COVID 19 FASE I'!#REF!,Planilha4!D$347)</f>
        <v>#REF!</v>
      </c>
      <c r="E926" s="102" t="e">
        <f>SUMIFS('COVID 19 FASE I'!N$2:N$624,'COVID 19 FASE I'!D$2:D$624,Planilha4!B926,'COVID 19 FASE I'!G$2:G$624,Planilha4!E$348,'COVID 19 FASE I'!#REF!,Planilha4!E$347)</f>
        <v>#REF!</v>
      </c>
      <c r="F926" s="102" t="e">
        <f>SUMIFS('COVID 19 FASE I'!N$2:N$624,'COVID 19 FASE I'!D$2:D$624,Planilha4!B926,'COVID 19 FASE I'!G$2:G$624,Planilha4!F$348,'COVID 19 FASE I'!#REF!,Planilha4!F$347)</f>
        <v>#REF!</v>
      </c>
      <c r="G926" s="102" t="e">
        <f>SUMIFS('COVID 19 FASE I'!N$2:N$624,'COVID 19 FASE I'!D$2:D$624,Planilha4!B926,'COVID 19 FASE I'!G$2:G$624,Planilha4!G$348,'COVID 19 FASE I'!#REF!,Planilha4!G$347)</f>
        <v>#REF!</v>
      </c>
      <c r="H926" s="102" t="e">
        <f>SUMIFS('COVID 19 FASE I'!N$2:N$624,'COVID 19 FASE I'!D$2:D$624,Planilha4!B926,'COVID 19 FASE I'!G$2:G$624,Planilha4!H$348,'COVID 19 FASE I'!#REF!,Planilha4!H$347)</f>
        <v>#REF!</v>
      </c>
      <c r="I926" s="102" t="e">
        <f>SUMIFS('COVID 19 FASE I'!N$2:N$624,'COVID 19 FASE I'!D$2:D$624,Planilha4!B926,'COVID 19 FASE I'!G$2:G$624,Planilha4!I$348,'COVID 19 FASE I'!#REF!,Planilha4!I$347)</f>
        <v>#REF!</v>
      </c>
      <c r="J926" s="102" t="e">
        <f>SUMIFS('COVID 19 FASE I'!N$2:N$624,'COVID 19 FASE I'!D$2:D$624,Planilha4!B926,'COVID 19 FASE I'!G$2:G$624,Planilha4!J$348,'COVID 19 FASE I'!#REF!,Planilha4!J$347)</f>
        <v>#REF!</v>
      </c>
      <c r="K926" s="102" t="e">
        <f>SUMIFS('COVID 19 FASE I'!N$2:N$624,'COVID 19 FASE I'!D$2:D$624,Planilha4!B926,'COVID 19 FASE I'!G$2:G$624,Planilha4!K$348,'COVID 19 FASE I'!#REF!,Planilha4!K$347)</f>
        <v>#REF!</v>
      </c>
      <c r="L926" s="102" t="e">
        <f>SUMIFS('COVID 19 FASE I'!N$2:N$624,'COVID 19 FASE I'!D$2:D$624,Planilha4!B926,'COVID 19 FASE I'!G$2:G$624,Planilha4!L$348,'COVID 19 FASE I'!#REF!,Planilha4!L$347)</f>
        <v>#REF!</v>
      </c>
      <c r="M926" s="102" t="e">
        <f>SUMIFS('COVID 19 FASE I'!N$2:N$624,'COVID 19 FASE I'!D$2:D$624,Planilha4!B926,'COVID 19 FASE I'!G$2:G$624,Planilha4!M$348,'COVID 19 FASE I'!#REF!,Planilha4!M$347)</f>
        <v>#REF!</v>
      </c>
      <c r="N926" s="102" t="e">
        <f>SUMIFS('COVID 19 FASE I'!N$2:N$624,'COVID 19 FASE I'!D$2:D$624,Planilha4!B926,'COVID 19 FASE I'!G$2:G$624,Planilha4!N$348,'COVID 19 FASE I'!#REF!,Planilha4!N$347)</f>
        <v>#REF!</v>
      </c>
      <c r="O926" s="103" t="e">
        <f t="shared" si="18"/>
        <v>#REF!</v>
      </c>
    </row>
    <row r="927" spans="1:15" x14ac:dyDescent="0.25">
      <c r="A927" s="85" t="s">
        <v>3171</v>
      </c>
      <c r="B927" s="86" t="s">
        <v>3172</v>
      </c>
      <c r="C927" s="102" t="e">
        <f>SUMIFS('COVID 19 FASE I'!N$2:N$624,'COVID 19 FASE I'!D$2:D$624,Planilha4!B927,'COVID 19 FASE I'!G$2:G$624,Planilha4!C$348,'COVID 19 FASE I'!#REF!,Planilha4!C$347)</f>
        <v>#REF!</v>
      </c>
      <c r="D927" s="102" t="e">
        <f>SUMIFS('COVID 19 FASE I'!N$2:N$624,'COVID 19 FASE I'!D$2:D$624,Planilha4!B927,'COVID 19 FASE I'!G$2:G$624,Planilha4!D$348,'COVID 19 FASE I'!#REF!,Planilha4!D$347)</f>
        <v>#REF!</v>
      </c>
      <c r="E927" s="102" t="e">
        <f>SUMIFS('COVID 19 FASE I'!N$2:N$624,'COVID 19 FASE I'!D$2:D$624,Planilha4!B927,'COVID 19 FASE I'!G$2:G$624,Planilha4!E$348,'COVID 19 FASE I'!#REF!,Planilha4!E$347)</f>
        <v>#REF!</v>
      </c>
      <c r="F927" s="102" t="e">
        <f>SUMIFS('COVID 19 FASE I'!N$2:N$624,'COVID 19 FASE I'!D$2:D$624,Planilha4!B927,'COVID 19 FASE I'!G$2:G$624,Planilha4!F$348,'COVID 19 FASE I'!#REF!,Planilha4!F$347)</f>
        <v>#REF!</v>
      </c>
      <c r="G927" s="102" t="e">
        <f>SUMIFS('COVID 19 FASE I'!N$2:N$624,'COVID 19 FASE I'!D$2:D$624,Planilha4!B927,'COVID 19 FASE I'!G$2:G$624,Planilha4!G$348,'COVID 19 FASE I'!#REF!,Planilha4!G$347)</f>
        <v>#REF!</v>
      </c>
      <c r="H927" s="102" t="e">
        <f>SUMIFS('COVID 19 FASE I'!N$2:N$624,'COVID 19 FASE I'!D$2:D$624,Planilha4!B927,'COVID 19 FASE I'!G$2:G$624,Planilha4!H$348,'COVID 19 FASE I'!#REF!,Planilha4!H$347)</f>
        <v>#REF!</v>
      </c>
      <c r="I927" s="102" t="e">
        <f>SUMIFS('COVID 19 FASE I'!N$2:N$624,'COVID 19 FASE I'!D$2:D$624,Planilha4!B927,'COVID 19 FASE I'!G$2:G$624,Planilha4!I$348,'COVID 19 FASE I'!#REF!,Planilha4!I$347)</f>
        <v>#REF!</v>
      </c>
      <c r="J927" s="102" t="e">
        <f>SUMIFS('COVID 19 FASE I'!N$2:N$624,'COVID 19 FASE I'!D$2:D$624,Planilha4!B927,'COVID 19 FASE I'!G$2:G$624,Planilha4!J$348,'COVID 19 FASE I'!#REF!,Planilha4!J$347)</f>
        <v>#REF!</v>
      </c>
      <c r="K927" s="102" t="e">
        <f>SUMIFS('COVID 19 FASE I'!N$2:N$624,'COVID 19 FASE I'!D$2:D$624,Planilha4!B927,'COVID 19 FASE I'!G$2:G$624,Planilha4!K$348,'COVID 19 FASE I'!#REF!,Planilha4!K$347)</f>
        <v>#REF!</v>
      </c>
      <c r="L927" s="102" t="e">
        <f>SUMIFS('COVID 19 FASE I'!N$2:N$624,'COVID 19 FASE I'!D$2:D$624,Planilha4!B927,'COVID 19 FASE I'!G$2:G$624,Planilha4!L$348,'COVID 19 FASE I'!#REF!,Planilha4!L$347)</f>
        <v>#REF!</v>
      </c>
      <c r="M927" s="102" t="e">
        <f>SUMIFS('COVID 19 FASE I'!N$2:N$624,'COVID 19 FASE I'!D$2:D$624,Planilha4!B927,'COVID 19 FASE I'!G$2:G$624,Planilha4!M$348,'COVID 19 FASE I'!#REF!,Planilha4!M$347)</f>
        <v>#REF!</v>
      </c>
      <c r="N927" s="102" t="e">
        <f>SUMIFS('COVID 19 FASE I'!N$2:N$624,'COVID 19 FASE I'!D$2:D$624,Planilha4!B927,'COVID 19 FASE I'!G$2:G$624,Planilha4!N$348,'COVID 19 FASE I'!#REF!,Planilha4!N$347)</f>
        <v>#REF!</v>
      </c>
      <c r="O927" s="103" t="e">
        <f t="shared" si="18"/>
        <v>#REF!</v>
      </c>
    </row>
    <row r="928" spans="1:15" x14ac:dyDescent="0.25">
      <c r="A928" s="89" t="s">
        <v>2259</v>
      </c>
      <c r="B928" s="90" t="s">
        <v>2260</v>
      </c>
      <c r="C928" s="102" t="e">
        <f>SUMIFS('COVID 19 FASE I'!N$2:N$624,'COVID 19 FASE I'!D$2:D$624,Planilha4!B928,'COVID 19 FASE I'!G$2:G$624,Planilha4!C$348,'COVID 19 FASE I'!#REF!,Planilha4!C$347)</f>
        <v>#REF!</v>
      </c>
      <c r="D928" s="102" t="e">
        <f>SUMIFS('COVID 19 FASE I'!N$2:N$624,'COVID 19 FASE I'!D$2:D$624,Planilha4!B928,'COVID 19 FASE I'!G$2:G$624,Planilha4!D$348,'COVID 19 FASE I'!#REF!,Planilha4!D$347)</f>
        <v>#REF!</v>
      </c>
      <c r="E928" s="102" t="e">
        <f>SUMIFS('COVID 19 FASE I'!N$2:N$624,'COVID 19 FASE I'!D$2:D$624,Planilha4!B928,'COVID 19 FASE I'!G$2:G$624,Planilha4!E$348,'COVID 19 FASE I'!#REF!,Planilha4!E$347)</f>
        <v>#REF!</v>
      </c>
      <c r="F928" s="102" t="e">
        <f>SUMIFS('COVID 19 FASE I'!N$2:N$624,'COVID 19 FASE I'!D$2:D$624,Planilha4!B928,'COVID 19 FASE I'!G$2:G$624,Planilha4!F$348,'COVID 19 FASE I'!#REF!,Planilha4!F$347)</f>
        <v>#REF!</v>
      </c>
      <c r="G928" s="102" t="e">
        <f>SUMIFS('COVID 19 FASE I'!N$2:N$624,'COVID 19 FASE I'!D$2:D$624,Planilha4!B928,'COVID 19 FASE I'!G$2:G$624,Planilha4!G$348,'COVID 19 FASE I'!#REF!,Planilha4!G$347)</f>
        <v>#REF!</v>
      </c>
      <c r="H928" s="102" t="e">
        <f>SUMIFS('COVID 19 FASE I'!N$2:N$624,'COVID 19 FASE I'!D$2:D$624,Planilha4!B928,'COVID 19 FASE I'!G$2:G$624,Planilha4!H$348,'COVID 19 FASE I'!#REF!,Planilha4!H$347)</f>
        <v>#REF!</v>
      </c>
      <c r="I928" s="102" t="e">
        <f>SUMIFS('COVID 19 FASE I'!N$2:N$624,'COVID 19 FASE I'!D$2:D$624,Planilha4!B928,'COVID 19 FASE I'!G$2:G$624,Planilha4!I$348,'COVID 19 FASE I'!#REF!,Planilha4!I$347)</f>
        <v>#REF!</v>
      </c>
      <c r="J928" s="102" t="e">
        <f>SUMIFS('COVID 19 FASE I'!N$2:N$624,'COVID 19 FASE I'!D$2:D$624,Planilha4!B928,'COVID 19 FASE I'!G$2:G$624,Planilha4!J$348,'COVID 19 FASE I'!#REF!,Planilha4!J$347)</f>
        <v>#REF!</v>
      </c>
      <c r="K928" s="102" t="e">
        <f>SUMIFS('COVID 19 FASE I'!N$2:N$624,'COVID 19 FASE I'!D$2:D$624,Planilha4!B928,'COVID 19 FASE I'!G$2:G$624,Planilha4!K$348,'COVID 19 FASE I'!#REF!,Planilha4!K$347)</f>
        <v>#REF!</v>
      </c>
      <c r="L928" s="102" t="e">
        <f>SUMIFS('COVID 19 FASE I'!N$2:N$624,'COVID 19 FASE I'!D$2:D$624,Planilha4!B928,'COVID 19 FASE I'!G$2:G$624,Planilha4!L$348,'COVID 19 FASE I'!#REF!,Planilha4!L$347)</f>
        <v>#REF!</v>
      </c>
      <c r="M928" s="102" t="e">
        <f>SUMIFS('COVID 19 FASE I'!N$2:N$624,'COVID 19 FASE I'!D$2:D$624,Planilha4!B928,'COVID 19 FASE I'!G$2:G$624,Planilha4!M$348,'COVID 19 FASE I'!#REF!,Planilha4!M$347)</f>
        <v>#REF!</v>
      </c>
      <c r="N928" s="102" t="e">
        <f>SUMIFS('COVID 19 FASE I'!N$2:N$624,'COVID 19 FASE I'!D$2:D$624,Planilha4!B928,'COVID 19 FASE I'!G$2:G$624,Planilha4!N$348,'COVID 19 FASE I'!#REF!,Planilha4!N$347)</f>
        <v>#REF!</v>
      </c>
      <c r="O928" s="103" t="e">
        <f t="shared" si="18"/>
        <v>#REF!</v>
      </c>
    </row>
    <row r="929" spans="1:15" x14ac:dyDescent="0.25">
      <c r="A929" s="89" t="s">
        <v>2747</v>
      </c>
      <c r="B929" s="90" t="s">
        <v>2748</v>
      </c>
      <c r="C929" s="102" t="e">
        <f>SUMIFS('COVID 19 FASE I'!N$2:N$624,'COVID 19 FASE I'!D$2:D$624,Planilha4!B929,'COVID 19 FASE I'!G$2:G$624,Planilha4!C$348,'COVID 19 FASE I'!#REF!,Planilha4!C$347)</f>
        <v>#REF!</v>
      </c>
      <c r="D929" s="102" t="e">
        <f>SUMIFS('COVID 19 FASE I'!N$2:N$624,'COVID 19 FASE I'!D$2:D$624,Planilha4!B929,'COVID 19 FASE I'!G$2:G$624,Planilha4!D$348,'COVID 19 FASE I'!#REF!,Planilha4!D$347)</f>
        <v>#REF!</v>
      </c>
      <c r="E929" s="102" t="e">
        <f>SUMIFS('COVID 19 FASE I'!N$2:N$624,'COVID 19 FASE I'!D$2:D$624,Planilha4!B929,'COVID 19 FASE I'!G$2:G$624,Planilha4!E$348,'COVID 19 FASE I'!#REF!,Planilha4!E$347)</f>
        <v>#REF!</v>
      </c>
      <c r="F929" s="102" t="e">
        <f>SUMIFS('COVID 19 FASE I'!N$2:N$624,'COVID 19 FASE I'!D$2:D$624,Planilha4!B929,'COVID 19 FASE I'!G$2:G$624,Planilha4!F$348,'COVID 19 FASE I'!#REF!,Planilha4!F$347)</f>
        <v>#REF!</v>
      </c>
      <c r="G929" s="102" t="e">
        <f>SUMIFS('COVID 19 FASE I'!N$2:N$624,'COVID 19 FASE I'!D$2:D$624,Planilha4!B929,'COVID 19 FASE I'!G$2:G$624,Planilha4!G$348,'COVID 19 FASE I'!#REF!,Planilha4!G$347)</f>
        <v>#REF!</v>
      </c>
      <c r="H929" s="102" t="e">
        <f>SUMIFS('COVID 19 FASE I'!N$2:N$624,'COVID 19 FASE I'!D$2:D$624,Planilha4!B929,'COVID 19 FASE I'!G$2:G$624,Planilha4!H$348,'COVID 19 FASE I'!#REF!,Planilha4!H$347)</f>
        <v>#REF!</v>
      </c>
      <c r="I929" s="102" t="e">
        <f>SUMIFS('COVID 19 FASE I'!N$2:N$624,'COVID 19 FASE I'!D$2:D$624,Planilha4!B929,'COVID 19 FASE I'!G$2:G$624,Planilha4!I$348,'COVID 19 FASE I'!#REF!,Planilha4!I$347)</f>
        <v>#REF!</v>
      </c>
      <c r="J929" s="102" t="e">
        <f>SUMIFS('COVID 19 FASE I'!N$2:N$624,'COVID 19 FASE I'!D$2:D$624,Planilha4!B929,'COVID 19 FASE I'!G$2:G$624,Planilha4!J$348,'COVID 19 FASE I'!#REF!,Planilha4!J$347)</f>
        <v>#REF!</v>
      </c>
      <c r="K929" s="102" t="e">
        <f>SUMIFS('COVID 19 FASE I'!N$2:N$624,'COVID 19 FASE I'!D$2:D$624,Planilha4!B929,'COVID 19 FASE I'!G$2:G$624,Planilha4!K$348,'COVID 19 FASE I'!#REF!,Planilha4!K$347)</f>
        <v>#REF!</v>
      </c>
      <c r="L929" s="102" t="e">
        <f>SUMIFS('COVID 19 FASE I'!N$2:N$624,'COVID 19 FASE I'!D$2:D$624,Planilha4!B929,'COVID 19 FASE I'!G$2:G$624,Planilha4!L$348,'COVID 19 FASE I'!#REF!,Planilha4!L$347)</f>
        <v>#REF!</v>
      </c>
      <c r="M929" s="102" t="e">
        <f>SUMIFS('COVID 19 FASE I'!N$2:N$624,'COVID 19 FASE I'!D$2:D$624,Planilha4!B929,'COVID 19 FASE I'!G$2:G$624,Planilha4!M$348,'COVID 19 FASE I'!#REF!,Planilha4!M$347)</f>
        <v>#REF!</v>
      </c>
      <c r="N929" s="102" t="e">
        <f>SUMIFS('COVID 19 FASE I'!N$2:N$624,'COVID 19 FASE I'!D$2:D$624,Planilha4!B929,'COVID 19 FASE I'!G$2:G$624,Planilha4!N$348,'COVID 19 FASE I'!#REF!,Planilha4!N$347)</f>
        <v>#REF!</v>
      </c>
      <c r="O929" s="103" t="e">
        <f t="shared" si="18"/>
        <v>#REF!</v>
      </c>
    </row>
    <row r="930" spans="1:15" x14ac:dyDescent="0.25">
      <c r="A930" s="89" t="s">
        <v>2033</v>
      </c>
      <c r="B930" s="90" t="s">
        <v>2034</v>
      </c>
      <c r="C930" s="102" t="e">
        <f>SUMIFS('COVID 19 FASE I'!N$2:N$624,'COVID 19 FASE I'!D$2:D$624,Planilha4!B930,'COVID 19 FASE I'!G$2:G$624,Planilha4!C$348,'COVID 19 FASE I'!#REF!,Planilha4!C$347)</f>
        <v>#REF!</v>
      </c>
      <c r="D930" s="102" t="e">
        <f>SUMIFS('COVID 19 FASE I'!N$2:N$624,'COVID 19 FASE I'!D$2:D$624,Planilha4!B930,'COVID 19 FASE I'!G$2:G$624,Planilha4!D$348,'COVID 19 FASE I'!#REF!,Planilha4!D$347)</f>
        <v>#REF!</v>
      </c>
      <c r="E930" s="102" t="e">
        <f>SUMIFS('COVID 19 FASE I'!N$2:N$624,'COVID 19 FASE I'!D$2:D$624,Planilha4!B930,'COVID 19 FASE I'!G$2:G$624,Planilha4!E$348,'COVID 19 FASE I'!#REF!,Planilha4!E$347)</f>
        <v>#REF!</v>
      </c>
      <c r="F930" s="102" t="e">
        <f>SUMIFS('COVID 19 FASE I'!N$2:N$624,'COVID 19 FASE I'!D$2:D$624,Planilha4!B930,'COVID 19 FASE I'!G$2:G$624,Planilha4!F$348,'COVID 19 FASE I'!#REF!,Planilha4!F$347)</f>
        <v>#REF!</v>
      </c>
      <c r="G930" s="102" t="e">
        <f>SUMIFS('COVID 19 FASE I'!N$2:N$624,'COVID 19 FASE I'!D$2:D$624,Planilha4!B930,'COVID 19 FASE I'!G$2:G$624,Planilha4!G$348,'COVID 19 FASE I'!#REF!,Planilha4!G$347)</f>
        <v>#REF!</v>
      </c>
      <c r="H930" s="102" t="e">
        <f>SUMIFS('COVID 19 FASE I'!N$2:N$624,'COVID 19 FASE I'!D$2:D$624,Planilha4!B930,'COVID 19 FASE I'!G$2:G$624,Planilha4!H$348,'COVID 19 FASE I'!#REF!,Planilha4!H$347)</f>
        <v>#REF!</v>
      </c>
      <c r="I930" s="102" t="e">
        <f>SUMIFS('COVID 19 FASE I'!N$2:N$624,'COVID 19 FASE I'!D$2:D$624,Planilha4!B930,'COVID 19 FASE I'!G$2:G$624,Planilha4!I$348,'COVID 19 FASE I'!#REF!,Planilha4!I$347)</f>
        <v>#REF!</v>
      </c>
      <c r="J930" s="102" t="e">
        <f>SUMIFS('COVID 19 FASE I'!N$2:N$624,'COVID 19 FASE I'!D$2:D$624,Planilha4!B930,'COVID 19 FASE I'!G$2:G$624,Planilha4!J$348,'COVID 19 FASE I'!#REF!,Planilha4!J$347)</f>
        <v>#REF!</v>
      </c>
      <c r="K930" s="102" t="e">
        <f>SUMIFS('COVID 19 FASE I'!N$2:N$624,'COVID 19 FASE I'!D$2:D$624,Planilha4!B930,'COVID 19 FASE I'!G$2:G$624,Planilha4!K$348,'COVID 19 FASE I'!#REF!,Planilha4!K$347)</f>
        <v>#REF!</v>
      </c>
      <c r="L930" s="102" t="e">
        <f>SUMIFS('COVID 19 FASE I'!N$2:N$624,'COVID 19 FASE I'!D$2:D$624,Planilha4!B930,'COVID 19 FASE I'!G$2:G$624,Planilha4!L$348,'COVID 19 FASE I'!#REF!,Planilha4!L$347)</f>
        <v>#REF!</v>
      </c>
      <c r="M930" s="102" t="e">
        <f>SUMIFS('COVID 19 FASE I'!N$2:N$624,'COVID 19 FASE I'!D$2:D$624,Planilha4!B930,'COVID 19 FASE I'!G$2:G$624,Planilha4!M$348,'COVID 19 FASE I'!#REF!,Planilha4!M$347)</f>
        <v>#REF!</v>
      </c>
      <c r="N930" s="102" t="e">
        <f>SUMIFS('COVID 19 FASE I'!N$2:N$624,'COVID 19 FASE I'!D$2:D$624,Planilha4!B930,'COVID 19 FASE I'!G$2:G$624,Planilha4!N$348,'COVID 19 FASE I'!#REF!,Planilha4!N$347)</f>
        <v>#REF!</v>
      </c>
      <c r="O930" s="103" t="e">
        <f t="shared" ref="O930:O993" si="19">SUM(C930:N930)</f>
        <v>#REF!</v>
      </c>
    </row>
    <row r="931" spans="1:15" x14ac:dyDescent="0.25">
      <c r="A931" s="89" t="s">
        <v>2636</v>
      </c>
      <c r="B931" s="90" t="s">
        <v>2637</v>
      </c>
      <c r="C931" s="102" t="e">
        <f>SUMIFS('COVID 19 FASE I'!N$2:N$624,'COVID 19 FASE I'!D$2:D$624,Planilha4!B931,'COVID 19 FASE I'!G$2:G$624,Planilha4!C$348,'COVID 19 FASE I'!#REF!,Planilha4!C$347)</f>
        <v>#REF!</v>
      </c>
      <c r="D931" s="102" t="e">
        <f>SUMIFS('COVID 19 FASE I'!N$2:N$624,'COVID 19 FASE I'!D$2:D$624,Planilha4!B931,'COVID 19 FASE I'!G$2:G$624,Planilha4!D$348,'COVID 19 FASE I'!#REF!,Planilha4!D$347)</f>
        <v>#REF!</v>
      </c>
      <c r="E931" s="102" t="e">
        <f>SUMIFS('COVID 19 FASE I'!N$2:N$624,'COVID 19 FASE I'!D$2:D$624,Planilha4!B931,'COVID 19 FASE I'!G$2:G$624,Planilha4!E$348,'COVID 19 FASE I'!#REF!,Planilha4!E$347)</f>
        <v>#REF!</v>
      </c>
      <c r="F931" s="102" t="e">
        <f>SUMIFS('COVID 19 FASE I'!N$2:N$624,'COVID 19 FASE I'!D$2:D$624,Planilha4!B931,'COVID 19 FASE I'!G$2:G$624,Planilha4!F$348,'COVID 19 FASE I'!#REF!,Planilha4!F$347)</f>
        <v>#REF!</v>
      </c>
      <c r="G931" s="102" t="e">
        <f>SUMIFS('COVID 19 FASE I'!N$2:N$624,'COVID 19 FASE I'!D$2:D$624,Planilha4!B931,'COVID 19 FASE I'!G$2:G$624,Planilha4!G$348,'COVID 19 FASE I'!#REF!,Planilha4!G$347)</f>
        <v>#REF!</v>
      </c>
      <c r="H931" s="102" t="e">
        <f>SUMIFS('COVID 19 FASE I'!N$2:N$624,'COVID 19 FASE I'!D$2:D$624,Planilha4!B931,'COVID 19 FASE I'!G$2:G$624,Planilha4!H$348,'COVID 19 FASE I'!#REF!,Planilha4!H$347)</f>
        <v>#REF!</v>
      </c>
      <c r="I931" s="102" t="e">
        <f>SUMIFS('COVID 19 FASE I'!N$2:N$624,'COVID 19 FASE I'!D$2:D$624,Planilha4!B931,'COVID 19 FASE I'!G$2:G$624,Planilha4!I$348,'COVID 19 FASE I'!#REF!,Planilha4!I$347)</f>
        <v>#REF!</v>
      </c>
      <c r="J931" s="102" t="e">
        <f>SUMIFS('COVID 19 FASE I'!N$2:N$624,'COVID 19 FASE I'!D$2:D$624,Planilha4!B931,'COVID 19 FASE I'!G$2:G$624,Planilha4!J$348,'COVID 19 FASE I'!#REF!,Planilha4!J$347)</f>
        <v>#REF!</v>
      </c>
      <c r="K931" s="102" t="e">
        <f>SUMIFS('COVID 19 FASE I'!N$2:N$624,'COVID 19 FASE I'!D$2:D$624,Planilha4!B931,'COVID 19 FASE I'!G$2:G$624,Planilha4!K$348,'COVID 19 FASE I'!#REF!,Planilha4!K$347)</f>
        <v>#REF!</v>
      </c>
      <c r="L931" s="102" t="e">
        <f>SUMIFS('COVID 19 FASE I'!N$2:N$624,'COVID 19 FASE I'!D$2:D$624,Planilha4!B931,'COVID 19 FASE I'!G$2:G$624,Planilha4!L$348,'COVID 19 FASE I'!#REF!,Planilha4!L$347)</f>
        <v>#REF!</v>
      </c>
      <c r="M931" s="102" t="e">
        <f>SUMIFS('COVID 19 FASE I'!N$2:N$624,'COVID 19 FASE I'!D$2:D$624,Planilha4!B931,'COVID 19 FASE I'!G$2:G$624,Planilha4!M$348,'COVID 19 FASE I'!#REF!,Planilha4!M$347)</f>
        <v>#REF!</v>
      </c>
      <c r="N931" s="102" t="e">
        <f>SUMIFS('COVID 19 FASE I'!N$2:N$624,'COVID 19 FASE I'!D$2:D$624,Planilha4!B931,'COVID 19 FASE I'!G$2:G$624,Planilha4!N$348,'COVID 19 FASE I'!#REF!,Planilha4!N$347)</f>
        <v>#REF!</v>
      </c>
      <c r="O931" s="103" t="e">
        <f t="shared" si="19"/>
        <v>#REF!</v>
      </c>
    </row>
    <row r="932" spans="1:15" x14ac:dyDescent="0.25">
      <c r="A932" s="87" t="s">
        <v>622</v>
      </c>
      <c r="B932" s="88" t="s">
        <v>816</v>
      </c>
      <c r="C932" s="102" t="e">
        <f>SUMIFS('COVID 19 FASE I'!N$2:N$624,'COVID 19 FASE I'!D$2:D$624,Planilha4!B932,'COVID 19 FASE I'!G$2:G$624,Planilha4!C$348,'COVID 19 FASE I'!#REF!,Planilha4!C$347)</f>
        <v>#REF!</v>
      </c>
      <c r="D932" s="102" t="e">
        <f>SUMIFS('COVID 19 FASE I'!N$2:N$624,'COVID 19 FASE I'!D$2:D$624,Planilha4!B932,'COVID 19 FASE I'!G$2:G$624,Planilha4!D$348,'COVID 19 FASE I'!#REF!,Planilha4!D$347)</f>
        <v>#REF!</v>
      </c>
      <c r="E932" s="102" t="e">
        <f>SUMIFS('COVID 19 FASE I'!N$2:N$624,'COVID 19 FASE I'!D$2:D$624,Planilha4!B932,'COVID 19 FASE I'!G$2:G$624,Planilha4!E$348,'COVID 19 FASE I'!#REF!,Planilha4!E$347)</f>
        <v>#REF!</v>
      </c>
      <c r="F932" s="102" t="e">
        <f>SUMIFS('COVID 19 FASE I'!N$2:N$624,'COVID 19 FASE I'!D$2:D$624,Planilha4!B932,'COVID 19 FASE I'!G$2:G$624,Planilha4!F$348,'COVID 19 FASE I'!#REF!,Planilha4!F$347)</f>
        <v>#REF!</v>
      </c>
      <c r="G932" s="102" t="e">
        <f>SUMIFS('COVID 19 FASE I'!N$2:N$624,'COVID 19 FASE I'!D$2:D$624,Planilha4!B932,'COVID 19 FASE I'!G$2:G$624,Planilha4!G$348,'COVID 19 FASE I'!#REF!,Planilha4!G$347)</f>
        <v>#REF!</v>
      </c>
      <c r="H932" s="102" t="e">
        <f>SUMIFS('COVID 19 FASE I'!N$2:N$624,'COVID 19 FASE I'!D$2:D$624,Planilha4!B932,'COVID 19 FASE I'!G$2:G$624,Planilha4!H$348,'COVID 19 FASE I'!#REF!,Planilha4!H$347)</f>
        <v>#REF!</v>
      </c>
      <c r="I932" s="102" t="e">
        <f>SUMIFS('COVID 19 FASE I'!N$2:N$624,'COVID 19 FASE I'!D$2:D$624,Planilha4!B932,'COVID 19 FASE I'!G$2:G$624,Planilha4!I$348,'COVID 19 FASE I'!#REF!,Planilha4!I$347)</f>
        <v>#REF!</v>
      </c>
      <c r="J932" s="102" t="e">
        <f>SUMIFS('COVID 19 FASE I'!N$2:N$624,'COVID 19 FASE I'!D$2:D$624,Planilha4!B932,'COVID 19 FASE I'!G$2:G$624,Planilha4!J$348,'COVID 19 FASE I'!#REF!,Planilha4!J$347)</f>
        <v>#REF!</v>
      </c>
      <c r="K932" s="102" t="e">
        <f>SUMIFS('COVID 19 FASE I'!N$2:N$624,'COVID 19 FASE I'!D$2:D$624,Planilha4!B932,'COVID 19 FASE I'!G$2:G$624,Planilha4!K$348,'COVID 19 FASE I'!#REF!,Planilha4!K$347)</f>
        <v>#REF!</v>
      </c>
      <c r="L932" s="102" t="e">
        <f>SUMIFS('COVID 19 FASE I'!N$2:N$624,'COVID 19 FASE I'!D$2:D$624,Planilha4!B932,'COVID 19 FASE I'!G$2:G$624,Planilha4!L$348,'COVID 19 FASE I'!#REF!,Planilha4!L$347)</f>
        <v>#REF!</v>
      </c>
      <c r="M932" s="102" t="e">
        <f>SUMIFS('COVID 19 FASE I'!N$2:N$624,'COVID 19 FASE I'!D$2:D$624,Planilha4!B932,'COVID 19 FASE I'!G$2:G$624,Planilha4!M$348,'COVID 19 FASE I'!#REF!,Planilha4!M$347)</f>
        <v>#REF!</v>
      </c>
      <c r="N932" s="102" t="e">
        <f>SUMIFS('COVID 19 FASE I'!N$2:N$624,'COVID 19 FASE I'!D$2:D$624,Planilha4!B932,'COVID 19 FASE I'!G$2:G$624,Planilha4!N$348,'COVID 19 FASE I'!#REF!,Planilha4!N$347)</f>
        <v>#REF!</v>
      </c>
      <c r="O932" s="103" t="e">
        <f t="shared" si="19"/>
        <v>#REF!</v>
      </c>
    </row>
    <row r="933" spans="1:15" x14ac:dyDescent="0.25">
      <c r="A933" s="89" t="s">
        <v>2103</v>
      </c>
      <c r="B933" s="90" t="s">
        <v>2104</v>
      </c>
      <c r="C933" s="102" t="e">
        <f>SUMIFS('COVID 19 FASE I'!N$2:N$624,'COVID 19 FASE I'!D$2:D$624,Planilha4!B933,'COVID 19 FASE I'!G$2:G$624,Planilha4!C$348,'COVID 19 FASE I'!#REF!,Planilha4!C$347)</f>
        <v>#REF!</v>
      </c>
      <c r="D933" s="102" t="e">
        <f>SUMIFS('COVID 19 FASE I'!N$2:N$624,'COVID 19 FASE I'!D$2:D$624,Planilha4!B933,'COVID 19 FASE I'!G$2:G$624,Planilha4!D$348,'COVID 19 FASE I'!#REF!,Planilha4!D$347)</f>
        <v>#REF!</v>
      </c>
      <c r="E933" s="102" t="e">
        <f>SUMIFS('COVID 19 FASE I'!N$2:N$624,'COVID 19 FASE I'!D$2:D$624,Planilha4!B933,'COVID 19 FASE I'!G$2:G$624,Planilha4!E$348,'COVID 19 FASE I'!#REF!,Planilha4!E$347)</f>
        <v>#REF!</v>
      </c>
      <c r="F933" s="102" t="e">
        <f>SUMIFS('COVID 19 FASE I'!N$2:N$624,'COVID 19 FASE I'!D$2:D$624,Planilha4!B933,'COVID 19 FASE I'!G$2:G$624,Planilha4!F$348,'COVID 19 FASE I'!#REF!,Planilha4!F$347)</f>
        <v>#REF!</v>
      </c>
      <c r="G933" s="102" t="e">
        <f>SUMIFS('COVID 19 FASE I'!N$2:N$624,'COVID 19 FASE I'!D$2:D$624,Planilha4!B933,'COVID 19 FASE I'!G$2:G$624,Planilha4!G$348,'COVID 19 FASE I'!#REF!,Planilha4!G$347)</f>
        <v>#REF!</v>
      </c>
      <c r="H933" s="102" t="e">
        <f>SUMIFS('COVID 19 FASE I'!N$2:N$624,'COVID 19 FASE I'!D$2:D$624,Planilha4!B933,'COVID 19 FASE I'!G$2:G$624,Planilha4!H$348,'COVID 19 FASE I'!#REF!,Planilha4!H$347)</f>
        <v>#REF!</v>
      </c>
      <c r="I933" s="102" t="e">
        <f>SUMIFS('COVID 19 FASE I'!N$2:N$624,'COVID 19 FASE I'!D$2:D$624,Planilha4!B933,'COVID 19 FASE I'!G$2:G$624,Planilha4!I$348,'COVID 19 FASE I'!#REF!,Planilha4!I$347)</f>
        <v>#REF!</v>
      </c>
      <c r="J933" s="102" t="e">
        <f>SUMIFS('COVID 19 FASE I'!N$2:N$624,'COVID 19 FASE I'!D$2:D$624,Planilha4!B933,'COVID 19 FASE I'!G$2:G$624,Planilha4!J$348,'COVID 19 FASE I'!#REF!,Planilha4!J$347)</f>
        <v>#REF!</v>
      </c>
      <c r="K933" s="102" t="e">
        <f>SUMIFS('COVID 19 FASE I'!N$2:N$624,'COVID 19 FASE I'!D$2:D$624,Planilha4!B933,'COVID 19 FASE I'!G$2:G$624,Planilha4!K$348,'COVID 19 FASE I'!#REF!,Planilha4!K$347)</f>
        <v>#REF!</v>
      </c>
      <c r="L933" s="102" t="e">
        <f>SUMIFS('COVID 19 FASE I'!N$2:N$624,'COVID 19 FASE I'!D$2:D$624,Planilha4!B933,'COVID 19 FASE I'!G$2:G$624,Planilha4!L$348,'COVID 19 FASE I'!#REF!,Planilha4!L$347)</f>
        <v>#REF!</v>
      </c>
      <c r="M933" s="102" t="e">
        <f>SUMIFS('COVID 19 FASE I'!N$2:N$624,'COVID 19 FASE I'!D$2:D$624,Planilha4!B933,'COVID 19 FASE I'!G$2:G$624,Planilha4!M$348,'COVID 19 FASE I'!#REF!,Planilha4!M$347)</f>
        <v>#REF!</v>
      </c>
      <c r="N933" s="102" t="e">
        <f>SUMIFS('COVID 19 FASE I'!N$2:N$624,'COVID 19 FASE I'!D$2:D$624,Planilha4!B933,'COVID 19 FASE I'!G$2:G$624,Planilha4!N$348,'COVID 19 FASE I'!#REF!,Planilha4!N$347)</f>
        <v>#REF!</v>
      </c>
      <c r="O933" s="103" t="e">
        <f t="shared" si="19"/>
        <v>#REF!</v>
      </c>
    </row>
    <row r="934" spans="1:15" x14ac:dyDescent="0.25">
      <c r="A934" s="89" t="s">
        <v>1793</v>
      </c>
      <c r="B934" s="90" t="s">
        <v>1794</v>
      </c>
      <c r="C934" s="102" t="e">
        <f>SUMIFS('COVID 19 FASE I'!N$2:N$624,'COVID 19 FASE I'!D$2:D$624,Planilha4!B934,'COVID 19 FASE I'!G$2:G$624,Planilha4!C$348,'COVID 19 FASE I'!#REF!,Planilha4!C$347)</f>
        <v>#REF!</v>
      </c>
      <c r="D934" s="102" t="e">
        <f>SUMIFS('COVID 19 FASE I'!N$2:N$624,'COVID 19 FASE I'!D$2:D$624,Planilha4!B934,'COVID 19 FASE I'!G$2:G$624,Planilha4!D$348,'COVID 19 FASE I'!#REF!,Planilha4!D$347)</f>
        <v>#REF!</v>
      </c>
      <c r="E934" s="102" t="e">
        <f>SUMIFS('COVID 19 FASE I'!N$2:N$624,'COVID 19 FASE I'!D$2:D$624,Planilha4!B934,'COVID 19 FASE I'!G$2:G$624,Planilha4!E$348,'COVID 19 FASE I'!#REF!,Planilha4!E$347)</f>
        <v>#REF!</v>
      </c>
      <c r="F934" s="102" t="e">
        <f>SUMIFS('COVID 19 FASE I'!N$2:N$624,'COVID 19 FASE I'!D$2:D$624,Planilha4!B934,'COVID 19 FASE I'!G$2:G$624,Planilha4!F$348,'COVID 19 FASE I'!#REF!,Planilha4!F$347)</f>
        <v>#REF!</v>
      </c>
      <c r="G934" s="102" t="e">
        <f>SUMIFS('COVID 19 FASE I'!N$2:N$624,'COVID 19 FASE I'!D$2:D$624,Planilha4!B934,'COVID 19 FASE I'!G$2:G$624,Planilha4!G$348,'COVID 19 FASE I'!#REF!,Planilha4!G$347)</f>
        <v>#REF!</v>
      </c>
      <c r="H934" s="102" t="e">
        <f>SUMIFS('COVID 19 FASE I'!N$2:N$624,'COVID 19 FASE I'!D$2:D$624,Planilha4!B934,'COVID 19 FASE I'!G$2:G$624,Planilha4!H$348,'COVID 19 FASE I'!#REF!,Planilha4!H$347)</f>
        <v>#REF!</v>
      </c>
      <c r="I934" s="102" t="e">
        <f>SUMIFS('COVID 19 FASE I'!N$2:N$624,'COVID 19 FASE I'!D$2:D$624,Planilha4!B934,'COVID 19 FASE I'!G$2:G$624,Planilha4!I$348,'COVID 19 FASE I'!#REF!,Planilha4!I$347)</f>
        <v>#REF!</v>
      </c>
      <c r="J934" s="102" t="e">
        <f>SUMIFS('COVID 19 FASE I'!N$2:N$624,'COVID 19 FASE I'!D$2:D$624,Planilha4!B934,'COVID 19 FASE I'!G$2:G$624,Planilha4!J$348,'COVID 19 FASE I'!#REF!,Planilha4!J$347)</f>
        <v>#REF!</v>
      </c>
      <c r="K934" s="102" t="e">
        <f>SUMIFS('COVID 19 FASE I'!N$2:N$624,'COVID 19 FASE I'!D$2:D$624,Planilha4!B934,'COVID 19 FASE I'!G$2:G$624,Planilha4!K$348,'COVID 19 FASE I'!#REF!,Planilha4!K$347)</f>
        <v>#REF!</v>
      </c>
      <c r="L934" s="102" t="e">
        <f>SUMIFS('COVID 19 FASE I'!N$2:N$624,'COVID 19 FASE I'!D$2:D$624,Planilha4!B934,'COVID 19 FASE I'!G$2:G$624,Planilha4!L$348,'COVID 19 FASE I'!#REF!,Planilha4!L$347)</f>
        <v>#REF!</v>
      </c>
      <c r="M934" s="102" t="e">
        <f>SUMIFS('COVID 19 FASE I'!N$2:N$624,'COVID 19 FASE I'!D$2:D$624,Planilha4!B934,'COVID 19 FASE I'!G$2:G$624,Planilha4!M$348,'COVID 19 FASE I'!#REF!,Planilha4!M$347)</f>
        <v>#REF!</v>
      </c>
      <c r="N934" s="102" t="e">
        <f>SUMIFS('COVID 19 FASE I'!N$2:N$624,'COVID 19 FASE I'!D$2:D$624,Planilha4!B934,'COVID 19 FASE I'!G$2:G$624,Planilha4!N$348,'COVID 19 FASE I'!#REF!,Planilha4!N$347)</f>
        <v>#REF!</v>
      </c>
      <c r="O934" s="103" t="e">
        <f t="shared" si="19"/>
        <v>#REF!</v>
      </c>
    </row>
    <row r="935" spans="1:15" x14ac:dyDescent="0.25">
      <c r="A935" s="89" t="s">
        <v>1793</v>
      </c>
      <c r="B935" s="90" t="s">
        <v>1803</v>
      </c>
      <c r="C935" s="102" t="e">
        <f>SUMIFS('COVID 19 FASE I'!N$2:N$624,'COVID 19 FASE I'!D$2:D$624,Planilha4!B935,'COVID 19 FASE I'!G$2:G$624,Planilha4!C$348,'COVID 19 FASE I'!#REF!,Planilha4!C$347)</f>
        <v>#REF!</v>
      </c>
      <c r="D935" s="102" t="e">
        <f>SUMIFS('COVID 19 FASE I'!N$2:N$624,'COVID 19 FASE I'!D$2:D$624,Planilha4!B935,'COVID 19 FASE I'!G$2:G$624,Planilha4!D$348,'COVID 19 FASE I'!#REF!,Planilha4!D$347)</f>
        <v>#REF!</v>
      </c>
      <c r="E935" s="102" t="e">
        <f>SUMIFS('COVID 19 FASE I'!N$2:N$624,'COVID 19 FASE I'!D$2:D$624,Planilha4!B935,'COVID 19 FASE I'!G$2:G$624,Planilha4!E$348,'COVID 19 FASE I'!#REF!,Planilha4!E$347)</f>
        <v>#REF!</v>
      </c>
      <c r="F935" s="102" t="e">
        <f>SUMIFS('COVID 19 FASE I'!N$2:N$624,'COVID 19 FASE I'!D$2:D$624,Planilha4!B935,'COVID 19 FASE I'!G$2:G$624,Planilha4!F$348,'COVID 19 FASE I'!#REF!,Planilha4!F$347)</f>
        <v>#REF!</v>
      </c>
      <c r="G935" s="102" t="e">
        <f>SUMIFS('COVID 19 FASE I'!N$2:N$624,'COVID 19 FASE I'!D$2:D$624,Planilha4!B935,'COVID 19 FASE I'!G$2:G$624,Planilha4!G$348,'COVID 19 FASE I'!#REF!,Planilha4!G$347)</f>
        <v>#REF!</v>
      </c>
      <c r="H935" s="102" t="e">
        <f>SUMIFS('COVID 19 FASE I'!N$2:N$624,'COVID 19 FASE I'!D$2:D$624,Planilha4!B935,'COVID 19 FASE I'!G$2:G$624,Planilha4!H$348,'COVID 19 FASE I'!#REF!,Planilha4!H$347)</f>
        <v>#REF!</v>
      </c>
      <c r="I935" s="102" t="e">
        <f>SUMIFS('COVID 19 FASE I'!N$2:N$624,'COVID 19 FASE I'!D$2:D$624,Planilha4!B935,'COVID 19 FASE I'!G$2:G$624,Planilha4!I$348,'COVID 19 FASE I'!#REF!,Planilha4!I$347)</f>
        <v>#REF!</v>
      </c>
      <c r="J935" s="102" t="e">
        <f>SUMIFS('COVID 19 FASE I'!N$2:N$624,'COVID 19 FASE I'!D$2:D$624,Planilha4!B935,'COVID 19 FASE I'!G$2:G$624,Planilha4!J$348,'COVID 19 FASE I'!#REF!,Planilha4!J$347)</f>
        <v>#REF!</v>
      </c>
      <c r="K935" s="102" t="e">
        <f>SUMIFS('COVID 19 FASE I'!N$2:N$624,'COVID 19 FASE I'!D$2:D$624,Planilha4!B935,'COVID 19 FASE I'!G$2:G$624,Planilha4!K$348,'COVID 19 FASE I'!#REF!,Planilha4!K$347)</f>
        <v>#REF!</v>
      </c>
      <c r="L935" s="102" t="e">
        <f>SUMIFS('COVID 19 FASE I'!N$2:N$624,'COVID 19 FASE I'!D$2:D$624,Planilha4!B935,'COVID 19 FASE I'!G$2:G$624,Planilha4!L$348,'COVID 19 FASE I'!#REF!,Planilha4!L$347)</f>
        <v>#REF!</v>
      </c>
      <c r="M935" s="102" t="e">
        <f>SUMIFS('COVID 19 FASE I'!N$2:N$624,'COVID 19 FASE I'!D$2:D$624,Planilha4!B935,'COVID 19 FASE I'!G$2:G$624,Planilha4!M$348,'COVID 19 FASE I'!#REF!,Planilha4!M$347)</f>
        <v>#REF!</v>
      </c>
      <c r="N935" s="102" t="e">
        <f>SUMIFS('COVID 19 FASE I'!N$2:N$624,'COVID 19 FASE I'!D$2:D$624,Planilha4!B935,'COVID 19 FASE I'!G$2:G$624,Planilha4!N$348,'COVID 19 FASE I'!#REF!,Planilha4!N$347)</f>
        <v>#REF!</v>
      </c>
      <c r="O935" s="103" t="e">
        <f t="shared" si="19"/>
        <v>#REF!</v>
      </c>
    </row>
    <row r="936" spans="1:15" x14ac:dyDescent="0.25">
      <c r="A936" s="89" t="s">
        <v>1607</v>
      </c>
      <c r="B936" s="90" t="s">
        <v>1608</v>
      </c>
      <c r="C936" s="102" t="e">
        <f>SUMIFS('COVID 19 FASE I'!N$2:N$624,'COVID 19 FASE I'!D$2:D$624,Planilha4!B936,'COVID 19 FASE I'!G$2:G$624,Planilha4!C$348,'COVID 19 FASE I'!#REF!,Planilha4!C$347)</f>
        <v>#REF!</v>
      </c>
      <c r="D936" s="102" t="e">
        <f>SUMIFS('COVID 19 FASE I'!N$2:N$624,'COVID 19 FASE I'!D$2:D$624,Planilha4!B936,'COVID 19 FASE I'!G$2:G$624,Planilha4!D$348,'COVID 19 FASE I'!#REF!,Planilha4!D$347)</f>
        <v>#REF!</v>
      </c>
      <c r="E936" s="102" t="e">
        <f>SUMIFS('COVID 19 FASE I'!N$2:N$624,'COVID 19 FASE I'!D$2:D$624,Planilha4!B936,'COVID 19 FASE I'!G$2:G$624,Planilha4!E$348,'COVID 19 FASE I'!#REF!,Planilha4!E$347)</f>
        <v>#REF!</v>
      </c>
      <c r="F936" s="102" t="e">
        <f>SUMIFS('COVID 19 FASE I'!N$2:N$624,'COVID 19 FASE I'!D$2:D$624,Planilha4!B936,'COVID 19 FASE I'!G$2:G$624,Planilha4!F$348,'COVID 19 FASE I'!#REF!,Planilha4!F$347)</f>
        <v>#REF!</v>
      </c>
      <c r="G936" s="102" t="e">
        <f>SUMIFS('COVID 19 FASE I'!N$2:N$624,'COVID 19 FASE I'!D$2:D$624,Planilha4!B936,'COVID 19 FASE I'!G$2:G$624,Planilha4!G$348,'COVID 19 FASE I'!#REF!,Planilha4!G$347)</f>
        <v>#REF!</v>
      </c>
      <c r="H936" s="102" t="e">
        <f>SUMIFS('COVID 19 FASE I'!N$2:N$624,'COVID 19 FASE I'!D$2:D$624,Planilha4!B936,'COVID 19 FASE I'!G$2:G$624,Planilha4!H$348,'COVID 19 FASE I'!#REF!,Planilha4!H$347)</f>
        <v>#REF!</v>
      </c>
      <c r="I936" s="102" t="e">
        <f>SUMIFS('COVID 19 FASE I'!N$2:N$624,'COVID 19 FASE I'!D$2:D$624,Planilha4!B936,'COVID 19 FASE I'!G$2:G$624,Planilha4!I$348,'COVID 19 FASE I'!#REF!,Planilha4!I$347)</f>
        <v>#REF!</v>
      </c>
      <c r="J936" s="102" t="e">
        <f>SUMIFS('COVID 19 FASE I'!N$2:N$624,'COVID 19 FASE I'!D$2:D$624,Planilha4!B936,'COVID 19 FASE I'!G$2:G$624,Planilha4!J$348,'COVID 19 FASE I'!#REF!,Planilha4!J$347)</f>
        <v>#REF!</v>
      </c>
      <c r="K936" s="102" t="e">
        <f>SUMIFS('COVID 19 FASE I'!N$2:N$624,'COVID 19 FASE I'!D$2:D$624,Planilha4!B936,'COVID 19 FASE I'!G$2:G$624,Planilha4!K$348,'COVID 19 FASE I'!#REF!,Planilha4!K$347)</f>
        <v>#REF!</v>
      </c>
      <c r="L936" s="102" t="e">
        <f>SUMIFS('COVID 19 FASE I'!N$2:N$624,'COVID 19 FASE I'!D$2:D$624,Planilha4!B936,'COVID 19 FASE I'!G$2:G$624,Planilha4!L$348,'COVID 19 FASE I'!#REF!,Planilha4!L$347)</f>
        <v>#REF!</v>
      </c>
      <c r="M936" s="102" t="e">
        <f>SUMIFS('COVID 19 FASE I'!N$2:N$624,'COVID 19 FASE I'!D$2:D$624,Planilha4!B936,'COVID 19 FASE I'!G$2:G$624,Planilha4!M$348,'COVID 19 FASE I'!#REF!,Planilha4!M$347)</f>
        <v>#REF!</v>
      </c>
      <c r="N936" s="102" t="e">
        <f>SUMIFS('COVID 19 FASE I'!N$2:N$624,'COVID 19 FASE I'!D$2:D$624,Planilha4!B936,'COVID 19 FASE I'!G$2:G$624,Planilha4!N$348,'COVID 19 FASE I'!#REF!,Planilha4!N$347)</f>
        <v>#REF!</v>
      </c>
      <c r="O936" s="103" t="e">
        <f t="shared" si="19"/>
        <v>#REF!</v>
      </c>
    </row>
    <row r="937" spans="1:15" x14ac:dyDescent="0.25">
      <c r="A937" s="89" t="s">
        <v>651</v>
      </c>
      <c r="B937" s="90" t="s">
        <v>852</v>
      </c>
      <c r="C937" s="102" t="e">
        <f>SUMIFS('COVID 19 FASE I'!N$2:N$624,'COVID 19 FASE I'!D$2:D$624,Planilha4!B937,'COVID 19 FASE I'!G$2:G$624,Planilha4!C$348,'COVID 19 FASE I'!#REF!,Planilha4!C$347)</f>
        <v>#REF!</v>
      </c>
      <c r="D937" s="102" t="e">
        <f>SUMIFS('COVID 19 FASE I'!N$2:N$624,'COVID 19 FASE I'!D$2:D$624,Planilha4!B937,'COVID 19 FASE I'!G$2:G$624,Planilha4!D$348,'COVID 19 FASE I'!#REF!,Planilha4!D$347)</f>
        <v>#REF!</v>
      </c>
      <c r="E937" s="102" t="e">
        <f>SUMIFS('COVID 19 FASE I'!N$2:N$624,'COVID 19 FASE I'!D$2:D$624,Planilha4!B937,'COVID 19 FASE I'!G$2:G$624,Planilha4!E$348,'COVID 19 FASE I'!#REF!,Planilha4!E$347)</f>
        <v>#REF!</v>
      </c>
      <c r="F937" s="102" t="e">
        <f>SUMIFS('COVID 19 FASE I'!N$2:N$624,'COVID 19 FASE I'!D$2:D$624,Planilha4!B937,'COVID 19 FASE I'!G$2:G$624,Planilha4!F$348,'COVID 19 FASE I'!#REF!,Planilha4!F$347)</f>
        <v>#REF!</v>
      </c>
      <c r="G937" s="102" t="e">
        <f>SUMIFS('COVID 19 FASE I'!N$2:N$624,'COVID 19 FASE I'!D$2:D$624,Planilha4!B937,'COVID 19 FASE I'!G$2:G$624,Planilha4!G$348,'COVID 19 FASE I'!#REF!,Planilha4!G$347)</f>
        <v>#REF!</v>
      </c>
      <c r="H937" s="102" t="e">
        <f>SUMIFS('COVID 19 FASE I'!N$2:N$624,'COVID 19 FASE I'!D$2:D$624,Planilha4!B937,'COVID 19 FASE I'!G$2:G$624,Planilha4!H$348,'COVID 19 FASE I'!#REF!,Planilha4!H$347)</f>
        <v>#REF!</v>
      </c>
      <c r="I937" s="102" t="e">
        <f>SUMIFS('COVID 19 FASE I'!N$2:N$624,'COVID 19 FASE I'!D$2:D$624,Planilha4!B937,'COVID 19 FASE I'!G$2:G$624,Planilha4!I$348,'COVID 19 FASE I'!#REF!,Planilha4!I$347)</f>
        <v>#REF!</v>
      </c>
      <c r="J937" s="102" t="e">
        <f>SUMIFS('COVID 19 FASE I'!N$2:N$624,'COVID 19 FASE I'!D$2:D$624,Planilha4!B937,'COVID 19 FASE I'!G$2:G$624,Planilha4!J$348,'COVID 19 FASE I'!#REF!,Planilha4!J$347)</f>
        <v>#REF!</v>
      </c>
      <c r="K937" s="102" t="e">
        <f>SUMIFS('COVID 19 FASE I'!N$2:N$624,'COVID 19 FASE I'!D$2:D$624,Planilha4!B937,'COVID 19 FASE I'!G$2:G$624,Planilha4!K$348,'COVID 19 FASE I'!#REF!,Planilha4!K$347)</f>
        <v>#REF!</v>
      </c>
      <c r="L937" s="102" t="e">
        <f>SUMIFS('COVID 19 FASE I'!N$2:N$624,'COVID 19 FASE I'!D$2:D$624,Planilha4!B937,'COVID 19 FASE I'!G$2:G$624,Planilha4!L$348,'COVID 19 FASE I'!#REF!,Planilha4!L$347)</f>
        <v>#REF!</v>
      </c>
      <c r="M937" s="102" t="e">
        <f>SUMIFS('COVID 19 FASE I'!N$2:N$624,'COVID 19 FASE I'!D$2:D$624,Planilha4!B937,'COVID 19 FASE I'!G$2:G$624,Planilha4!M$348,'COVID 19 FASE I'!#REF!,Planilha4!M$347)</f>
        <v>#REF!</v>
      </c>
      <c r="N937" s="102" t="e">
        <f>SUMIFS('COVID 19 FASE I'!N$2:N$624,'COVID 19 FASE I'!D$2:D$624,Planilha4!B937,'COVID 19 FASE I'!G$2:G$624,Planilha4!N$348,'COVID 19 FASE I'!#REF!,Planilha4!N$347)</f>
        <v>#REF!</v>
      </c>
      <c r="O937" s="103" t="e">
        <f t="shared" si="19"/>
        <v>#REF!</v>
      </c>
    </row>
    <row r="938" spans="1:15" x14ac:dyDescent="0.25">
      <c r="A938" s="85" t="s">
        <v>3176</v>
      </c>
      <c r="B938" s="86" t="s">
        <v>3177</v>
      </c>
      <c r="C938" s="102" t="e">
        <f>SUMIFS('COVID 19 FASE I'!N$2:N$624,'COVID 19 FASE I'!D$2:D$624,Planilha4!B938,'COVID 19 FASE I'!G$2:G$624,Planilha4!C$348,'COVID 19 FASE I'!#REF!,Planilha4!C$347)</f>
        <v>#REF!</v>
      </c>
      <c r="D938" s="102" t="e">
        <f>SUMIFS('COVID 19 FASE I'!N$2:N$624,'COVID 19 FASE I'!D$2:D$624,Planilha4!B938,'COVID 19 FASE I'!G$2:G$624,Planilha4!D$348,'COVID 19 FASE I'!#REF!,Planilha4!D$347)</f>
        <v>#REF!</v>
      </c>
      <c r="E938" s="102" t="e">
        <f>SUMIFS('COVID 19 FASE I'!N$2:N$624,'COVID 19 FASE I'!D$2:D$624,Planilha4!B938,'COVID 19 FASE I'!G$2:G$624,Planilha4!E$348,'COVID 19 FASE I'!#REF!,Planilha4!E$347)</f>
        <v>#REF!</v>
      </c>
      <c r="F938" s="102" t="e">
        <f>SUMIFS('COVID 19 FASE I'!N$2:N$624,'COVID 19 FASE I'!D$2:D$624,Planilha4!B938,'COVID 19 FASE I'!G$2:G$624,Planilha4!F$348,'COVID 19 FASE I'!#REF!,Planilha4!F$347)</f>
        <v>#REF!</v>
      </c>
      <c r="G938" s="102" t="e">
        <f>SUMIFS('COVID 19 FASE I'!N$2:N$624,'COVID 19 FASE I'!D$2:D$624,Planilha4!B938,'COVID 19 FASE I'!G$2:G$624,Planilha4!G$348,'COVID 19 FASE I'!#REF!,Planilha4!G$347)</f>
        <v>#REF!</v>
      </c>
      <c r="H938" s="102" t="e">
        <f>SUMIFS('COVID 19 FASE I'!N$2:N$624,'COVID 19 FASE I'!D$2:D$624,Planilha4!B938,'COVID 19 FASE I'!G$2:G$624,Planilha4!H$348,'COVID 19 FASE I'!#REF!,Planilha4!H$347)</f>
        <v>#REF!</v>
      </c>
      <c r="I938" s="102" t="e">
        <f>SUMIFS('COVID 19 FASE I'!N$2:N$624,'COVID 19 FASE I'!D$2:D$624,Planilha4!B938,'COVID 19 FASE I'!G$2:G$624,Planilha4!I$348,'COVID 19 FASE I'!#REF!,Planilha4!I$347)</f>
        <v>#REF!</v>
      </c>
      <c r="J938" s="102" t="e">
        <f>SUMIFS('COVID 19 FASE I'!N$2:N$624,'COVID 19 FASE I'!D$2:D$624,Planilha4!B938,'COVID 19 FASE I'!G$2:G$624,Planilha4!J$348,'COVID 19 FASE I'!#REF!,Planilha4!J$347)</f>
        <v>#REF!</v>
      </c>
      <c r="K938" s="102" t="e">
        <f>SUMIFS('COVID 19 FASE I'!N$2:N$624,'COVID 19 FASE I'!D$2:D$624,Planilha4!B938,'COVID 19 FASE I'!G$2:G$624,Planilha4!K$348,'COVID 19 FASE I'!#REF!,Planilha4!K$347)</f>
        <v>#REF!</v>
      </c>
      <c r="L938" s="102" t="e">
        <f>SUMIFS('COVID 19 FASE I'!N$2:N$624,'COVID 19 FASE I'!D$2:D$624,Planilha4!B938,'COVID 19 FASE I'!G$2:G$624,Planilha4!L$348,'COVID 19 FASE I'!#REF!,Planilha4!L$347)</f>
        <v>#REF!</v>
      </c>
      <c r="M938" s="102" t="e">
        <f>SUMIFS('COVID 19 FASE I'!N$2:N$624,'COVID 19 FASE I'!D$2:D$624,Planilha4!B938,'COVID 19 FASE I'!G$2:G$624,Planilha4!M$348,'COVID 19 FASE I'!#REF!,Planilha4!M$347)</f>
        <v>#REF!</v>
      </c>
      <c r="N938" s="102" t="e">
        <f>SUMIFS('COVID 19 FASE I'!N$2:N$624,'COVID 19 FASE I'!D$2:D$624,Planilha4!B938,'COVID 19 FASE I'!G$2:G$624,Planilha4!N$348,'COVID 19 FASE I'!#REF!,Planilha4!N$347)</f>
        <v>#REF!</v>
      </c>
      <c r="O938" s="103" t="e">
        <f t="shared" si="19"/>
        <v>#REF!</v>
      </c>
    </row>
    <row r="939" spans="1:15" x14ac:dyDescent="0.25">
      <c r="A939" s="91" t="s">
        <v>3246</v>
      </c>
      <c r="B939" s="92" t="s">
        <v>3247</v>
      </c>
      <c r="C939" s="102" t="e">
        <f>SUMIFS('COVID 19 FASE I'!N$2:N$624,'COVID 19 FASE I'!D$2:D$624,Planilha4!B939,'COVID 19 FASE I'!G$2:G$624,Planilha4!C$348,'COVID 19 FASE I'!#REF!,Planilha4!C$347)</f>
        <v>#REF!</v>
      </c>
      <c r="D939" s="102" t="e">
        <f>SUMIFS('COVID 19 FASE I'!N$2:N$624,'COVID 19 FASE I'!D$2:D$624,Planilha4!B939,'COVID 19 FASE I'!G$2:G$624,Planilha4!D$348,'COVID 19 FASE I'!#REF!,Planilha4!D$347)</f>
        <v>#REF!</v>
      </c>
      <c r="E939" s="102" t="e">
        <f>SUMIFS('COVID 19 FASE I'!N$2:N$624,'COVID 19 FASE I'!D$2:D$624,Planilha4!B939,'COVID 19 FASE I'!G$2:G$624,Planilha4!E$348,'COVID 19 FASE I'!#REF!,Planilha4!E$347)</f>
        <v>#REF!</v>
      </c>
      <c r="F939" s="102" t="e">
        <f>SUMIFS('COVID 19 FASE I'!N$2:N$624,'COVID 19 FASE I'!D$2:D$624,Planilha4!B939,'COVID 19 FASE I'!G$2:G$624,Planilha4!F$348,'COVID 19 FASE I'!#REF!,Planilha4!F$347)</f>
        <v>#REF!</v>
      </c>
      <c r="G939" s="102" t="e">
        <f>SUMIFS('COVID 19 FASE I'!N$2:N$624,'COVID 19 FASE I'!D$2:D$624,Planilha4!B939,'COVID 19 FASE I'!G$2:G$624,Planilha4!G$348,'COVID 19 FASE I'!#REF!,Planilha4!G$347)</f>
        <v>#REF!</v>
      </c>
      <c r="H939" s="102" t="e">
        <f>SUMIFS('COVID 19 FASE I'!N$2:N$624,'COVID 19 FASE I'!D$2:D$624,Planilha4!B939,'COVID 19 FASE I'!G$2:G$624,Planilha4!H$348,'COVID 19 FASE I'!#REF!,Planilha4!H$347)</f>
        <v>#REF!</v>
      </c>
      <c r="I939" s="102" t="e">
        <f>SUMIFS('COVID 19 FASE I'!N$2:N$624,'COVID 19 FASE I'!D$2:D$624,Planilha4!B939,'COVID 19 FASE I'!G$2:G$624,Planilha4!I$348,'COVID 19 FASE I'!#REF!,Planilha4!I$347)</f>
        <v>#REF!</v>
      </c>
      <c r="J939" s="102" t="e">
        <f>SUMIFS('COVID 19 FASE I'!N$2:N$624,'COVID 19 FASE I'!D$2:D$624,Planilha4!B939,'COVID 19 FASE I'!G$2:G$624,Planilha4!J$348,'COVID 19 FASE I'!#REF!,Planilha4!J$347)</f>
        <v>#REF!</v>
      </c>
      <c r="K939" s="102" t="e">
        <f>SUMIFS('COVID 19 FASE I'!N$2:N$624,'COVID 19 FASE I'!D$2:D$624,Planilha4!B939,'COVID 19 FASE I'!G$2:G$624,Planilha4!K$348,'COVID 19 FASE I'!#REF!,Planilha4!K$347)</f>
        <v>#REF!</v>
      </c>
      <c r="L939" s="102" t="e">
        <f>SUMIFS('COVID 19 FASE I'!N$2:N$624,'COVID 19 FASE I'!D$2:D$624,Planilha4!B939,'COVID 19 FASE I'!G$2:G$624,Planilha4!L$348,'COVID 19 FASE I'!#REF!,Planilha4!L$347)</f>
        <v>#REF!</v>
      </c>
      <c r="M939" s="102" t="e">
        <f>SUMIFS('COVID 19 FASE I'!N$2:N$624,'COVID 19 FASE I'!D$2:D$624,Planilha4!B939,'COVID 19 FASE I'!G$2:G$624,Planilha4!M$348,'COVID 19 FASE I'!#REF!,Planilha4!M$347)</f>
        <v>#REF!</v>
      </c>
      <c r="N939" s="102" t="e">
        <f>SUMIFS('COVID 19 FASE I'!N$2:N$624,'COVID 19 FASE I'!D$2:D$624,Planilha4!B939,'COVID 19 FASE I'!G$2:G$624,Planilha4!N$348,'COVID 19 FASE I'!#REF!,Planilha4!N$347)</f>
        <v>#REF!</v>
      </c>
      <c r="O939" s="103" t="e">
        <f t="shared" si="19"/>
        <v>#REF!</v>
      </c>
    </row>
    <row r="940" spans="1:15" x14ac:dyDescent="0.25">
      <c r="A940" s="89" t="s">
        <v>2227</v>
      </c>
      <c r="B940" s="90" t="s">
        <v>2228</v>
      </c>
      <c r="C940" s="102" t="e">
        <f>SUMIFS('COVID 19 FASE I'!N$2:N$624,'COVID 19 FASE I'!D$2:D$624,Planilha4!B940,'COVID 19 FASE I'!G$2:G$624,Planilha4!C$348,'COVID 19 FASE I'!#REF!,Planilha4!C$347)</f>
        <v>#REF!</v>
      </c>
      <c r="D940" s="102" t="e">
        <f>SUMIFS('COVID 19 FASE I'!N$2:N$624,'COVID 19 FASE I'!D$2:D$624,Planilha4!B940,'COVID 19 FASE I'!G$2:G$624,Planilha4!D$348,'COVID 19 FASE I'!#REF!,Planilha4!D$347)</f>
        <v>#REF!</v>
      </c>
      <c r="E940" s="102" t="e">
        <f>SUMIFS('COVID 19 FASE I'!N$2:N$624,'COVID 19 FASE I'!D$2:D$624,Planilha4!B940,'COVID 19 FASE I'!G$2:G$624,Planilha4!E$348,'COVID 19 FASE I'!#REF!,Planilha4!E$347)</f>
        <v>#REF!</v>
      </c>
      <c r="F940" s="102" t="e">
        <f>SUMIFS('COVID 19 FASE I'!N$2:N$624,'COVID 19 FASE I'!D$2:D$624,Planilha4!B940,'COVID 19 FASE I'!G$2:G$624,Planilha4!F$348,'COVID 19 FASE I'!#REF!,Planilha4!F$347)</f>
        <v>#REF!</v>
      </c>
      <c r="G940" s="102" t="e">
        <f>SUMIFS('COVID 19 FASE I'!N$2:N$624,'COVID 19 FASE I'!D$2:D$624,Planilha4!B940,'COVID 19 FASE I'!G$2:G$624,Planilha4!G$348,'COVID 19 FASE I'!#REF!,Planilha4!G$347)</f>
        <v>#REF!</v>
      </c>
      <c r="H940" s="102" t="e">
        <f>SUMIFS('COVID 19 FASE I'!N$2:N$624,'COVID 19 FASE I'!D$2:D$624,Planilha4!B940,'COVID 19 FASE I'!G$2:G$624,Planilha4!H$348,'COVID 19 FASE I'!#REF!,Planilha4!H$347)</f>
        <v>#REF!</v>
      </c>
      <c r="I940" s="102" t="e">
        <f>SUMIFS('COVID 19 FASE I'!N$2:N$624,'COVID 19 FASE I'!D$2:D$624,Planilha4!B940,'COVID 19 FASE I'!G$2:G$624,Planilha4!I$348,'COVID 19 FASE I'!#REF!,Planilha4!I$347)</f>
        <v>#REF!</v>
      </c>
      <c r="J940" s="102" t="e">
        <f>SUMIFS('COVID 19 FASE I'!N$2:N$624,'COVID 19 FASE I'!D$2:D$624,Planilha4!B940,'COVID 19 FASE I'!G$2:G$624,Planilha4!J$348,'COVID 19 FASE I'!#REF!,Planilha4!J$347)</f>
        <v>#REF!</v>
      </c>
      <c r="K940" s="102" t="e">
        <f>SUMIFS('COVID 19 FASE I'!N$2:N$624,'COVID 19 FASE I'!D$2:D$624,Planilha4!B940,'COVID 19 FASE I'!G$2:G$624,Planilha4!K$348,'COVID 19 FASE I'!#REF!,Planilha4!K$347)</f>
        <v>#REF!</v>
      </c>
      <c r="L940" s="102" t="e">
        <f>SUMIFS('COVID 19 FASE I'!N$2:N$624,'COVID 19 FASE I'!D$2:D$624,Planilha4!B940,'COVID 19 FASE I'!G$2:G$624,Planilha4!L$348,'COVID 19 FASE I'!#REF!,Planilha4!L$347)</f>
        <v>#REF!</v>
      </c>
      <c r="M940" s="102" t="e">
        <f>SUMIFS('COVID 19 FASE I'!N$2:N$624,'COVID 19 FASE I'!D$2:D$624,Planilha4!B940,'COVID 19 FASE I'!G$2:G$624,Planilha4!M$348,'COVID 19 FASE I'!#REF!,Planilha4!M$347)</f>
        <v>#REF!</v>
      </c>
      <c r="N940" s="102" t="e">
        <f>SUMIFS('COVID 19 FASE I'!N$2:N$624,'COVID 19 FASE I'!D$2:D$624,Planilha4!B940,'COVID 19 FASE I'!G$2:G$624,Planilha4!N$348,'COVID 19 FASE I'!#REF!,Planilha4!N$347)</f>
        <v>#REF!</v>
      </c>
      <c r="O940" s="103" t="e">
        <f t="shared" si="19"/>
        <v>#REF!</v>
      </c>
    </row>
    <row r="941" spans="1:15" x14ac:dyDescent="0.25">
      <c r="A941" s="87" t="s">
        <v>171</v>
      </c>
      <c r="B941" s="88" t="s">
        <v>983</v>
      </c>
      <c r="C941" s="102" t="e">
        <f>SUMIFS('COVID 19 FASE I'!N$2:N$624,'COVID 19 FASE I'!D$2:D$624,Planilha4!B941,'COVID 19 FASE I'!G$2:G$624,Planilha4!C$348,'COVID 19 FASE I'!#REF!,Planilha4!C$347)</f>
        <v>#REF!</v>
      </c>
      <c r="D941" s="102" t="e">
        <f>SUMIFS('COVID 19 FASE I'!N$2:N$624,'COVID 19 FASE I'!D$2:D$624,Planilha4!B941,'COVID 19 FASE I'!G$2:G$624,Planilha4!D$348,'COVID 19 FASE I'!#REF!,Planilha4!D$347)</f>
        <v>#REF!</v>
      </c>
      <c r="E941" s="102" t="e">
        <f>SUMIFS('COVID 19 FASE I'!N$2:N$624,'COVID 19 FASE I'!D$2:D$624,Planilha4!B941,'COVID 19 FASE I'!G$2:G$624,Planilha4!E$348,'COVID 19 FASE I'!#REF!,Planilha4!E$347)</f>
        <v>#REF!</v>
      </c>
      <c r="F941" s="102" t="e">
        <f>SUMIFS('COVID 19 FASE I'!N$2:N$624,'COVID 19 FASE I'!D$2:D$624,Planilha4!B941,'COVID 19 FASE I'!G$2:G$624,Planilha4!F$348,'COVID 19 FASE I'!#REF!,Planilha4!F$347)</f>
        <v>#REF!</v>
      </c>
      <c r="G941" s="102" t="e">
        <f>SUMIFS('COVID 19 FASE I'!N$2:N$624,'COVID 19 FASE I'!D$2:D$624,Planilha4!B941,'COVID 19 FASE I'!G$2:G$624,Planilha4!G$348,'COVID 19 FASE I'!#REF!,Planilha4!G$347)</f>
        <v>#REF!</v>
      </c>
      <c r="H941" s="102" t="e">
        <f>SUMIFS('COVID 19 FASE I'!N$2:N$624,'COVID 19 FASE I'!D$2:D$624,Planilha4!B941,'COVID 19 FASE I'!G$2:G$624,Planilha4!H$348,'COVID 19 FASE I'!#REF!,Planilha4!H$347)</f>
        <v>#REF!</v>
      </c>
      <c r="I941" s="102" t="e">
        <f>SUMIFS('COVID 19 FASE I'!N$2:N$624,'COVID 19 FASE I'!D$2:D$624,Planilha4!B941,'COVID 19 FASE I'!G$2:G$624,Planilha4!I$348,'COVID 19 FASE I'!#REF!,Planilha4!I$347)</f>
        <v>#REF!</v>
      </c>
      <c r="J941" s="102" t="e">
        <f>SUMIFS('COVID 19 FASE I'!N$2:N$624,'COVID 19 FASE I'!D$2:D$624,Planilha4!B941,'COVID 19 FASE I'!G$2:G$624,Planilha4!J$348,'COVID 19 FASE I'!#REF!,Planilha4!J$347)</f>
        <v>#REF!</v>
      </c>
      <c r="K941" s="102" t="e">
        <f>SUMIFS('COVID 19 FASE I'!N$2:N$624,'COVID 19 FASE I'!D$2:D$624,Planilha4!B941,'COVID 19 FASE I'!G$2:G$624,Planilha4!K$348,'COVID 19 FASE I'!#REF!,Planilha4!K$347)</f>
        <v>#REF!</v>
      </c>
      <c r="L941" s="102" t="e">
        <f>SUMIFS('COVID 19 FASE I'!N$2:N$624,'COVID 19 FASE I'!D$2:D$624,Planilha4!B941,'COVID 19 FASE I'!G$2:G$624,Planilha4!L$348,'COVID 19 FASE I'!#REF!,Planilha4!L$347)</f>
        <v>#REF!</v>
      </c>
      <c r="M941" s="102" t="e">
        <f>SUMIFS('COVID 19 FASE I'!N$2:N$624,'COVID 19 FASE I'!D$2:D$624,Planilha4!B941,'COVID 19 FASE I'!G$2:G$624,Planilha4!M$348,'COVID 19 FASE I'!#REF!,Planilha4!M$347)</f>
        <v>#REF!</v>
      </c>
      <c r="N941" s="102" t="e">
        <f>SUMIFS('COVID 19 FASE I'!N$2:N$624,'COVID 19 FASE I'!D$2:D$624,Planilha4!B941,'COVID 19 FASE I'!G$2:G$624,Planilha4!N$348,'COVID 19 FASE I'!#REF!,Planilha4!N$347)</f>
        <v>#REF!</v>
      </c>
      <c r="O941" s="103" t="e">
        <f t="shared" si="19"/>
        <v>#REF!</v>
      </c>
    </row>
    <row r="942" spans="1:15" x14ac:dyDescent="0.25">
      <c r="A942" s="87" t="s">
        <v>727</v>
      </c>
      <c r="B942" s="88" t="s">
        <v>958</v>
      </c>
      <c r="C942" s="102" t="e">
        <f>SUMIFS('COVID 19 FASE I'!N$2:N$624,'COVID 19 FASE I'!D$2:D$624,Planilha4!B942,'COVID 19 FASE I'!G$2:G$624,Planilha4!C$348,'COVID 19 FASE I'!#REF!,Planilha4!C$347)</f>
        <v>#REF!</v>
      </c>
      <c r="D942" s="102" t="e">
        <f>SUMIFS('COVID 19 FASE I'!N$2:N$624,'COVID 19 FASE I'!D$2:D$624,Planilha4!B942,'COVID 19 FASE I'!G$2:G$624,Planilha4!D$348,'COVID 19 FASE I'!#REF!,Planilha4!D$347)</f>
        <v>#REF!</v>
      </c>
      <c r="E942" s="102" t="e">
        <f>SUMIFS('COVID 19 FASE I'!N$2:N$624,'COVID 19 FASE I'!D$2:D$624,Planilha4!B942,'COVID 19 FASE I'!G$2:G$624,Planilha4!E$348,'COVID 19 FASE I'!#REF!,Planilha4!E$347)</f>
        <v>#REF!</v>
      </c>
      <c r="F942" s="102" t="e">
        <f>SUMIFS('COVID 19 FASE I'!N$2:N$624,'COVID 19 FASE I'!D$2:D$624,Planilha4!B942,'COVID 19 FASE I'!G$2:G$624,Planilha4!F$348,'COVID 19 FASE I'!#REF!,Planilha4!F$347)</f>
        <v>#REF!</v>
      </c>
      <c r="G942" s="102" t="e">
        <f>SUMIFS('COVID 19 FASE I'!N$2:N$624,'COVID 19 FASE I'!D$2:D$624,Planilha4!B942,'COVID 19 FASE I'!G$2:G$624,Planilha4!G$348,'COVID 19 FASE I'!#REF!,Planilha4!G$347)</f>
        <v>#REF!</v>
      </c>
      <c r="H942" s="102" t="e">
        <f>SUMIFS('COVID 19 FASE I'!N$2:N$624,'COVID 19 FASE I'!D$2:D$624,Planilha4!B942,'COVID 19 FASE I'!G$2:G$624,Planilha4!H$348,'COVID 19 FASE I'!#REF!,Planilha4!H$347)</f>
        <v>#REF!</v>
      </c>
      <c r="I942" s="102" t="e">
        <f>SUMIFS('COVID 19 FASE I'!N$2:N$624,'COVID 19 FASE I'!D$2:D$624,Planilha4!B942,'COVID 19 FASE I'!G$2:G$624,Planilha4!I$348,'COVID 19 FASE I'!#REF!,Planilha4!I$347)</f>
        <v>#REF!</v>
      </c>
      <c r="J942" s="102" t="e">
        <f>SUMIFS('COVID 19 FASE I'!N$2:N$624,'COVID 19 FASE I'!D$2:D$624,Planilha4!B942,'COVID 19 FASE I'!G$2:G$624,Planilha4!J$348,'COVID 19 FASE I'!#REF!,Planilha4!J$347)</f>
        <v>#REF!</v>
      </c>
      <c r="K942" s="102" t="e">
        <f>SUMIFS('COVID 19 FASE I'!N$2:N$624,'COVID 19 FASE I'!D$2:D$624,Planilha4!B942,'COVID 19 FASE I'!G$2:G$624,Planilha4!K$348,'COVID 19 FASE I'!#REF!,Planilha4!K$347)</f>
        <v>#REF!</v>
      </c>
      <c r="L942" s="102" t="e">
        <f>SUMIFS('COVID 19 FASE I'!N$2:N$624,'COVID 19 FASE I'!D$2:D$624,Planilha4!B942,'COVID 19 FASE I'!G$2:G$624,Planilha4!L$348,'COVID 19 FASE I'!#REF!,Planilha4!L$347)</f>
        <v>#REF!</v>
      </c>
      <c r="M942" s="102" t="e">
        <f>SUMIFS('COVID 19 FASE I'!N$2:N$624,'COVID 19 FASE I'!D$2:D$624,Planilha4!B942,'COVID 19 FASE I'!G$2:G$624,Planilha4!M$348,'COVID 19 FASE I'!#REF!,Planilha4!M$347)</f>
        <v>#REF!</v>
      </c>
      <c r="N942" s="102" t="e">
        <f>SUMIFS('COVID 19 FASE I'!N$2:N$624,'COVID 19 FASE I'!D$2:D$624,Planilha4!B942,'COVID 19 FASE I'!G$2:G$624,Planilha4!N$348,'COVID 19 FASE I'!#REF!,Planilha4!N$347)</f>
        <v>#REF!</v>
      </c>
      <c r="O942" s="103" t="e">
        <f t="shared" si="19"/>
        <v>#REF!</v>
      </c>
    </row>
    <row r="943" spans="1:15" x14ac:dyDescent="0.25">
      <c r="A943" s="89" t="s">
        <v>2733</v>
      </c>
      <c r="B943" s="90" t="s">
        <v>2734</v>
      </c>
      <c r="C943" s="102" t="e">
        <f>SUMIFS('COVID 19 FASE I'!N$2:N$624,'COVID 19 FASE I'!D$2:D$624,Planilha4!B943,'COVID 19 FASE I'!G$2:G$624,Planilha4!C$348,'COVID 19 FASE I'!#REF!,Planilha4!C$347)</f>
        <v>#REF!</v>
      </c>
      <c r="D943" s="102" t="e">
        <f>SUMIFS('COVID 19 FASE I'!N$2:N$624,'COVID 19 FASE I'!D$2:D$624,Planilha4!B943,'COVID 19 FASE I'!G$2:G$624,Planilha4!D$348,'COVID 19 FASE I'!#REF!,Planilha4!D$347)</f>
        <v>#REF!</v>
      </c>
      <c r="E943" s="102" t="e">
        <f>SUMIFS('COVID 19 FASE I'!N$2:N$624,'COVID 19 FASE I'!D$2:D$624,Planilha4!B943,'COVID 19 FASE I'!G$2:G$624,Planilha4!E$348,'COVID 19 FASE I'!#REF!,Planilha4!E$347)</f>
        <v>#REF!</v>
      </c>
      <c r="F943" s="102" t="e">
        <f>SUMIFS('COVID 19 FASE I'!N$2:N$624,'COVID 19 FASE I'!D$2:D$624,Planilha4!B943,'COVID 19 FASE I'!G$2:G$624,Planilha4!F$348,'COVID 19 FASE I'!#REF!,Planilha4!F$347)</f>
        <v>#REF!</v>
      </c>
      <c r="G943" s="102" t="e">
        <f>SUMIFS('COVID 19 FASE I'!N$2:N$624,'COVID 19 FASE I'!D$2:D$624,Planilha4!B943,'COVID 19 FASE I'!G$2:G$624,Planilha4!G$348,'COVID 19 FASE I'!#REF!,Planilha4!G$347)</f>
        <v>#REF!</v>
      </c>
      <c r="H943" s="102" t="e">
        <f>SUMIFS('COVID 19 FASE I'!N$2:N$624,'COVID 19 FASE I'!D$2:D$624,Planilha4!B943,'COVID 19 FASE I'!G$2:G$624,Planilha4!H$348,'COVID 19 FASE I'!#REF!,Planilha4!H$347)</f>
        <v>#REF!</v>
      </c>
      <c r="I943" s="102" t="e">
        <f>SUMIFS('COVID 19 FASE I'!N$2:N$624,'COVID 19 FASE I'!D$2:D$624,Planilha4!B943,'COVID 19 FASE I'!G$2:G$624,Planilha4!I$348,'COVID 19 FASE I'!#REF!,Planilha4!I$347)</f>
        <v>#REF!</v>
      </c>
      <c r="J943" s="102" t="e">
        <f>SUMIFS('COVID 19 FASE I'!N$2:N$624,'COVID 19 FASE I'!D$2:D$624,Planilha4!B943,'COVID 19 FASE I'!G$2:G$624,Planilha4!J$348,'COVID 19 FASE I'!#REF!,Planilha4!J$347)</f>
        <v>#REF!</v>
      </c>
      <c r="K943" s="102" t="e">
        <f>SUMIFS('COVID 19 FASE I'!N$2:N$624,'COVID 19 FASE I'!D$2:D$624,Planilha4!B943,'COVID 19 FASE I'!G$2:G$624,Planilha4!K$348,'COVID 19 FASE I'!#REF!,Planilha4!K$347)</f>
        <v>#REF!</v>
      </c>
      <c r="L943" s="102" t="e">
        <f>SUMIFS('COVID 19 FASE I'!N$2:N$624,'COVID 19 FASE I'!D$2:D$624,Planilha4!B943,'COVID 19 FASE I'!G$2:G$624,Planilha4!L$348,'COVID 19 FASE I'!#REF!,Planilha4!L$347)</f>
        <v>#REF!</v>
      </c>
      <c r="M943" s="102" t="e">
        <f>SUMIFS('COVID 19 FASE I'!N$2:N$624,'COVID 19 FASE I'!D$2:D$624,Planilha4!B943,'COVID 19 FASE I'!G$2:G$624,Planilha4!M$348,'COVID 19 FASE I'!#REF!,Planilha4!M$347)</f>
        <v>#REF!</v>
      </c>
      <c r="N943" s="102" t="e">
        <f>SUMIFS('COVID 19 FASE I'!N$2:N$624,'COVID 19 FASE I'!D$2:D$624,Planilha4!B943,'COVID 19 FASE I'!G$2:G$624,Planilha4!N$348,'COVID 19 FASE I'!#REF!,Planilha4!N$347)</f>
        <v>#REF!</v>
      </c>
      <c r="O943" s="103" t="e">
        <f t="shared" si="19"/>
        <v>#REF!</v>
      </c>
    </row>
    <row r="944" spans="1:15" x14ac:dyDescent="0.25">
      <c r="A944" s="85" t="s">
        <v>3106</v>
      </c>
      <c r="B944" s="86" t="s">
        <v>3107</v>
      </c>
      <c r="C944" s="102" t="e">
        <f>SUMIFS('COVID 19 FASE I'!N$2:N$624,'COVID 19 FASE I'!D$2:D$624,Planilha4!B944,'COVID 19 FASE I'!G$2:G$624,Planilha4!C$348,'COVID 19 FASE I'!#REF!,Planilha4!C$347)</f>
        <v>#REF!</v>
      </c>
      <c r="D944" s="102" t="e">
        <f>SUMIFS('COVID 19 FASE I'!N$2:N$624,'COVID 19 FASE I'!D$2:D$624,Planilha4!B944,'COVID 19 FASE I'!G$2:G$624,Planilha4!D$348,'COVID 19 FASE I'!#REF!,Planilha4!D$347)</f>
        <v>#REF!</v>
      </c>
      <c r="E944" s="102" t="e">
        <f>SUMIFS('COVID 19 FASE I'!N$2:N$624,'COVID 19 FASE I'!D$2:D$624,Planilha4!B944,'COVID 19 FASE I'!G$2:G$624,Planilha4!E$348,'COVID 19 FASE I'!#REF!,Planilha4!E$347)</f>
        <v>#REF!</v>
      </c>
      <c r="F944" s="102" t="e">
        <f>SUMIFS('COVID 19 FASE I'!N$2:N$624,'COVID 19 FASE I'!D$2:D$624,Planilha4!B944,'COVID 19 FASE I'!G$2:G$624,Planilha4!F$348,'COVID 19 FASE I'!#REF!,Planilha4!F$347)</f>
        <v>#REF!</v>
      </c>
      <c r="G944" s="102" t="e">
        <f>SUMIFS('COVID 19 FASE I'!N$2:N$624,'COVID 19 FASE I'!D$2:D$624,Planilha4!B944,'COVID 19 FASE I'!G$2:G$624,Planilha4!G$348,'COVID 19 FASE I'!#REF!,Planilha4!G$347)</f>
        <v>#REF!</v>
      </c>
      <c r="H944" s="102" t="e">
        <f>SUMIFS('COVID 19 FASE I'!N$2:N$624,'COVID 19 FASE I'!D$2:D$624,Planilha4!B944,'COVID 19 FASE I'!G$2:G$624,Planilha4!H$348,'COVID 19 FASE I'!#REF!,Planilha4!H$347)</f>
        <v>#REF!</v>
      </c>
      <c r="I944" s="102" t="e">
        <f>SUMIFS('COVID 19 FASE I'!N$2:N$624,'COVID 19 FASE I'!D$2:D$624,Planilha4!B944,'COVID 19 FASE I'!G$2:G$624,Planilha4!I$348,'COVID 19 FASE I'!#REF!,Planilha4!I$347)</f>
        <v>#REF!</v>
      </c>
      <c r="J944" s="102" t="e">
        <f>SUMIFS('COVID 19 FASE I'!N$2:N$624,'COVID 19 FASE I'!D$2:D$624,Planilha4!B944,'COVID 19 FASE I'!G$2:G$624,Planilha4!J$348,'COVID 19 FASE I'!#REF!,Planilha4!J$347)</f>
        <v>#REF!</v>
      </c>
      <c r="K944" s="102" t="e">
        <f>SUMIFS('COVID 19 FASE I'!N$2:N$624,'COVID 19 FASE I'!D$2:D$624,Planilha4!B944,'COVID 19 FASE I'!G$2:G$624,Planilha4!K$348,'COVID 19 FASE I'!#REF!,Planilha4!K$347)</f>
        <v>#REF!</v>
      </c>
      <c r="L944" s="102" t="e">
        <f>SUMIFS('COVID 19 FASE I'!N$2:N$624,'COVID 19 FASE I'!D$2:D$624,Planilha4!B944,'COVID 19 FASE I'!G$2:G$624,Planilha4!L$348,'COVID 19 FASE I'!#REF!,Planilha4!L$347)</f>
        <v>#REF!</v>
      </c>
      <c r="M944" s="102" t="e">
        <f>SUMIFS('COVID 19 FASE I'!N$2:N$624,'COVID 19 FASE I'!D$2:D$624,Planilha4!B944,'COVID 19 FASE I'!G$2:G$624,Planilha4!M$348,'COVID 19 FASE I'!#REF!,Planilha4!M$347)</f>
        <v>#REF!</v>
      </c>
      <c r="N944" s="102" t="e">
        <f>SUMIFS('COVID 19 FASE I'!N$2:N$624,'COVID 19 FASE I'!D$2:D$624,Planilha4!B944,'COVID 19 FASE I'!G$2:G$624,Planilha4!N$348,'COVID 19 FASE I'!#REF!,Planilha4!N$347)</f>
        <v>#REF!</v>
      </c>
      <c r="O944" s="103" t="e">
        <f t="shared" si="19"/>
        <v>#REF!</v>
      </c>
    </row>
    <row r="945" spans="1:15" x14ac:dyDescent="0.25">
      <c r="A945" s="87" t="s">
        <v>750</v>
      </c>
      <c r="B945" s="88" t="s">
        <v>1001</v>
      </c>
      <c r="C945" s="102" t="e">
        <f>SUMIFS('COVID 19 FASE I'!N$2:N$624,'COVID 19 FASE I'!D$2:D$624,Planilha4!B945,'COVID 19 FASE I'!G$2:G$624,Planilha4!C$348,'COVID 19 FASE I'!#REF!,Planilha4!C$347)</f>
        <v>#REF!</v>
      </c>
      <c r="D945" s="102" t="e">
        <f>SUMIFS('COVID 19 FASE I'!N$2:N$624,'COVID 19 FASE I'!D$2:D$624,Planilha4!B945,'COVID 19 FASE I'!G$2:G$624,Planilha4!D$348,'COVID 19 FASE I'!#REF!,Planilha4!D$347)</f>
        <v>#REF!</v>
      </c>
      <c r="E945" s="102" t="e">
        <f>SUMIFS('COVID 19 FASE I'!N$2:N$624,'COVID 19 FASE I'!D$2:D$624,Planilha4!B945,'COVID 19 FASE I'!G$2:G$624,Planilha4!E$348,'COVID 19 FASE I'!#REF!,Planilha4!E$347)</f>
        <v>#REF!</v>
      </c>
      <c r="F945" s="102" t="e">
        <f>SUMIFS('COVID 19 FASE I'!N$2:N$624,'COVID 19 FASE I'!D$2:D$624,Planilha4!B945,'COVID 19 FASE I'!G$2:G$624,Planilha4!F$348,'COVID 19 FASE I'!#REF!,Planilha4!F$347)</f>
        <v>#REF!</v>
      </c>
      <c r="G945" s="102" t="e">
        <f>SUMIFS('COVID 19 FASE I'!N$2:N$624,'COVID 19 FASE I'!D$2:D$624,Planilha4!B945,'COVID 19 FASE I'!G$2:G$624,Planilha4!G$348,'COVID 19 FASE I'!#REF!,Planilha4!G$347)</f>
        <v>#REF!</v>
      </c>
      <c r="H945" s="102" t="e">
        <f>SUMIFS('COVID 19 FASE I'!N$2:N$624,'COVID 19 FASE I'!D$2:D$624,Planilha4!B945,'COVID 19 FASE I'!G$2:G$624,Planilha4!H$348,'COVID 19 FASE I'!#REF!,Planilha4!H$347)</f>
        <v>#REF!</v>
      </c>
      <c r="I945" s="102" t="e">
        <f>SUMIFS('COVID 19 FASE I'!N$2:N$624,'COVID 19 FASE I'!D$2:D$624,Planilha4!B945,'COVID 19 FASE I'!G$2:G$624,Planilha4!I$348,'COVID 19 FASE I'!#REF!,Planilha4!I$347)</f>
        <v>#REF!</v>
      </c>
      <c r="J945" s="102" t="e">
        <f>SUMIFS('COVID 19 FASE I'!N$2:N$624,'COVID 19 FASE I'!D$2:D$624,Planilha4!B945,'COVID 19 FASE I'!G$2:G$624,Planilha4!J$348,'COVID 19 FASE I'!#REF!,Planilha4!J$347)</f>
        <v>#REF!</v>
      </c>
      <c r="K945" s="102" t="e">
        <f>SUMIFS('COVID 19 FASE I'!N$2:N$624,'COVID 19 FASE I'!D$2:D$624,Planilha4!B945,'COVID 19 FASE I'!G$2:G$624,Planilha4!K$348,'COVID 19 FASE I'!#REF!,Planilha4!K$347)</f>
        <v>#REF!</v>
      </c>
      <c r="L945" s="102" t="e">
        <f>SUMIFS('COVID 19 FASE I'!N$2:N$624,'COVID 19 FASE I'!D$2:D$624,Planilha4!B945,'COVID 19 FASE I'!G$2:G$624,Planilha4!L$348,'COVID 19 FASE I'!#REF!,Planilha4!L$347)</f>
        <v>#REF!</v>
      </c>
      <c r="M945" s="102" t="e">
        <f>SUMIFS('COVID 19 FASE I'!N$2:N$624,'COVID 19 FASE I'!D$2:D$624,Planilha4!B945,'COVID 19 FASE I'!G$2:G$624,Planilha4!M$348,'COVID 19 FASE I'!#REF!,Planilha4!M$347)</f>
        <v>#REF!</v>
      </c>
      <c r="N945" s="102" t="e">
        <f>SUMIFS('COVID 19 FASE I'!N$2:N$624,'COVID 19 FASE I'!D$2:D$624,Planilha4!B945,'COVID 19 FASE I'!G$2:G$624,Planilha4!N$348,'COVID 19 FASE I'!#REF!,Planilha4!N$347)</f>
        <v>#REF!</v>
      </c>
      <c r="O945" s="103" t="e">
        <f t="shared" si="19"/>
        <v>#REF!</v>
      </c>
    </row>
    <row r="946" spans="1:15" x14ac:dyDescent="0.25">
      <c r="A946" s="85" t="s">
        <v>2988</v>
      </c>
      <c r="B946" s="86" t="s">
        <v>2989</v>
      </c>
      <c r="C946" s="102" t="e">
        <f>SUMIFS('COVID 19 FASE I'!N$2:N$624,'COVID 19 FASE I'!D$2:D$624,Planilha4!B946,'COVID 19 FASE I'!G$2:G$624,Planilha4!C$348,'COVID 19 FASE I'!#REF!,Planilha4!C$347)</f>
        <v>#REF!</v>
      </c>
      <c r="D946" s="102" t="e">
        <f>SUMIFS('COVID 19 FASE I'!N$2:N$624,'COVID 19 FASE I'!D$2:D$624,Planilha4!B946,'COVID 19 FASE I'!G$2:G$624,Planilha4!D$348,'COVID 19 FASE I'!#REF!,Planilha4!D$347)</f>
        <v>#REF!</v>
      </c>
      <c r="E946" s="102" t="e">
        <f>SUMIFS('COVID 19 FASE I'!N$2:N$624,'COVID 19 FASE I'!D$2:D$624,Planilha4!B946,'COVID 19 FASE I'!G$2:G$624,Planilha4!E$348,'COVID 19 FASE I'!#REF!,Planilha4!E$347)</f>
        <v>#REF!</v>
      </c>
      <c r="F946" s="102" t="e">
        <f>SUMIFS('COVID 19 FASE I'!N$2:N$624,'COVID 19 FASE I'!D$2:D$624,Planilha4!B946,'COVID 19 FASE I'!G$2:G$624,Planilha4!F$348,'COVID 19 FASE I'!#REF!,Planilha4!F$347)</f>
        <v>#REF!</v>
      </c>
      <c r="G946" s="102" t="e">
        <f>SUMIFS('COVID 19 FASE I'!N$2:N$624,'COVID 19 FASE I'!D$2:D$624,Planilha4!B946,'COVID 19 FASE I'!G$2:G$624,Planilha4!G$348,'COVID 19 FASE I'!#REF!,Planilha4!G$347)</f>
        <v>#REF!</v>
      </c>
      <c r="H946" s="102" t="e">
        <f>SUMIFS('COVID 19 FASE I'!N$2:N$624,'COVID 19 FASE I'!D$2:D$624,Planilha4!B946,'COVID 19 FASE I'!G$2:G$624,Planilha4!H$348,'COVID 19 FASE I'!#REF!,Planilha4!H$347)</f>
        <v>#REF!</v>
      </c>
      <c r="I946" s="102" t="e">
        <f>SUMIFS('COVID 19 FASE I'!N$2:N$624,'COVID 19 FASE I'!D$2:D$624,Planilha4!B946,'COVID 19 FASE I'!G$2:G$624,Planilha4!I$348,'COVID 19 FASE I'!#REF!,Planilha4!I$347)</f>
        <v>#REF!</v>
      </c>
      <c r="J946" s="102" t="e">
        <f>SUMIFS('COVID 19 FASE I'!N$2:N$624,'COVID 19 FASE I'!D$2:D$624,Planilha4!B946,'COVID 19 FASE I'!G$2:G$624,Planilha4!J$348,'COVID 19 FASE I'!#REF!,Planilha4!J$347)</f>
        <v>#REF!</v>
      </c>
      <c r="K946" s="102" t="e">
        <f>SUMIFS('COVID 19 FASE I'!N$2:N$624,'COVID 19 FASE I'!D$2:D$624,Planilha4!B946,'COVID 19 FASE I'!G$2:G$624,Planilha4!K$348,'COVID 19 FASE I'!#REF!,Planilha4!K$347)</f>
        <v>#REF!</v>
      </c>
      <c r="L946" s="102" t="e">
        <f>SUMIFS('COVID 19 FASE I'!N$2:N$624,'COVID 19 FASE I'!D$2:D$624,Planilha4!B946,'COVID 19 FASE I'!G$2:G$624,Planilha4!L$348,'COVID 19 FASE I'!#REF!,Planilha4!L$347)</f>
        <v>#REF!</v>
      </c>
      <c r="M946" s="102" t="e">
        <f>SUMIFS('COVID 19 FASE I'!N$2:N$624,'COVID 19 FASE I'!D$2:D$624,Planilha4!B946,'COVID 19 FASE I'!G$2:G$624,Planilha4!M$348,'COVID 19 FASE I'!#REF!,Planilha4!M$347)</f>
        <v>#REF!</v>
      </c>
      <c r="N946" s="102" t="e">
        <f>SUMIFS('COVID 19 FASE I'!N$2:N$624,'COVID 19 FASE I'!D$2:D$624,Planilha4!B946,'COVID 19 FASE I'!G$2:G$624,Planilha4!N$348,'COVID 19 FASE I'!#REF!,Planilha4!N$347)</f>
        <v>#REF!</v>
      </c>
      <c r="O946" s="103" t="e">
        <f t="shared" si="19"/>
        <v>#REF!</v>
      </c>
    </row>
    <row r="947" spans="1:15" x14ac:dyDescent="0.25">
      <c r="A947" s="85" t="s">
        <v>3116</v>
      </c>
      <c r="B947" s="86" t="s">
        <v>3117</v>
      </c>
      <c r="C947" s="102" t="e">
        <f>SUMIFS('COVID 19 FASE I'!N$2:N$624,'COVID 19 FASE I'!D$2:D$624,Planilha4!B947,'COVID 19 FASE I'!G$2:G$624,Planilha4!C$348,'COVID 19 FASE I'!#REF!,Planilha4!C$347)</f>
        <v>#REF!</v>
      </c>
      <c r="D947" s="102" t="e">
        <f>SUMIFS('COVID 19 FASE I'!N$2:N$624,'COVID 19 FASE I'!D$2:D$624,Planilha4!B947,'COVID 19 FASE I'!G$2:G$624,Planilha4!D$348,'COVID 19 FASE I'!#REF!,Planilha4!D$347)</f>
        <v>#REF!</v>
      </c>
      <c r="E947" s="102" t="e">
        <f>SUMIFS('COVID 19 FASE I'!N$2:N$624,'COVID 19 FASE I'!D$2:D$624,Planilha4!B947,'COVID 19 FASE I'!G$2:G$624,Planilha4!E$348,'COVID 19 FASE I'!#REF!,Planilha4!E$347)</f>
        <v>#REF!</v>
      </c>
      <c r="F947" s="102" t="e">
        <f>SUMIFS('COVID 19 FASE I'!N$2:N$624,'COVID 19 FASE I'!D$2:D$624,Planilha4!B947,'COVID 19 FASE I'!G$2:G$624,Planilha4!F$348,'COVID 19 FASE I'!#REF!,Planilha4!F$347)</f>
        <v>#REF!</v>
      </c>
      <c r="G947" s="102" t="e">
        <f>SUMIFS('COVID 19 FASE I'!N$2:N$624,'COVID 19 FASE I'!D$2:D$624,Planilha4!B947,'COVID 19 FASE I'!G$2:G$624,Planilha4!G$348,'COVID 19 FASE I'!#REF!,Planilha4!G$347)</f>
        <v>#REF!</v>
      </c>
      <c r="H947" s="102" t="e">
        <f>SUMIFS('COVID 19 FASE I'!N$2:N$624,'COVID 19 FASE I'!D$2:D$624,Planilha4!B947,'COVID 19 FASE I'!G$2:G$624,Planilha4!H$348,'COVID 19 FASE I'!#REF!,Planilha4!H$347)</f>
        <v>#REF!</v>
      </c>
      <c r="I947" s="102" t="e">
        <f>SUMIFS('COVID 19 FASE I'!N$2:N$624,'COVID 19 FASE I'!D$2:D$624,Planilha4!B947,'COVID 19 FASE I'!G$2:G$624,Planilha4!I$348,'COVID 19 FASE I'!#REF!,Planilha4!I$347)</f>
        <v>#REF!</v>
      </c>
      <c r="J947" s="102" t="e">
        <f>SUMIFS('COVID 19 FASE I'!N$2:N$624,'COVID 19 FASE I'!D$2:D$624,Planilha4!B947,'COVID 19 FASE I'!G$2:G$624,Planilha4!J$348,'COVID 19 FASE I'!#REF!,Planilha4!J$347)</f>
        <v>#REF!</v>
      </c>
      <c r="K947" s="102" t="e">
        <f>SUMIFS('COVID 19 FASE I'!N$2:N$624,'COVID 19 FASE I'!D$2:D$624,Planilha4!B947,'COVID 19 FASE I'!G$2:G$624,Planilha4!K$348,'COVID 19 FASE I'!#REF!,Planilha4!K$347)</f>
        <v>#REF!</v>
      </c>
      <c r="L947" s="102" t="e">
        <f>SUMIFS('COVID 19 FASE I'!N$2:N$624,'COVID 19 FASE I'!D$2:D$624,Planilha4!B947,'COVID 19 FASE I'!G$2:G$624,Planilha4!L$348,'COVID 19 FASE I'!#REF!,Planilha4!L$347)</f>
        <v>#REF!</v>
      </c>
      <c r="M947" s="102" t="e">
        <f>SUMIFS('COVID 19 FASE I'!N$2:N$624,'COVID 19 FASE I'!D$2:D$624,Planilha4!B947,'COVID 19 FASE I'!G$2:G$624,Planilha4!M$348,'COVID 19 FASE I'!#REF!,Planilha4!M$347)</f>
        <v>#REF!</v>
      </c>
      <c r="N947" s="102" t="e">
        <f>SUMIFS('COVID 19 FASE I'!N$2:N$624,'COVID 19 FASE I'!D$2:D$624,Planilha4!B947,'COVID 19 FASE I'!G$2:G$624,Planilha4!N$348,'COVID 19 FASE I'!#REF!,Planilha4!N$347)</f>
        <v>#REF!</v>
      </c>
      <c r="O947" s="103" t="e">
        <f t="shared" si="19"/>
        <v>#REF!</v>
      </c>
    </row>
    <row r="948" spans="1:15" x14ac:dyDescent="0.25">
      <c r="A948" s="89" t="s">
        <v>2324</v>
      </c>
      <c r="B948" s="90" t="s">
        <v>2325</v>
      </c>
      <c r="C948" s="102" t="e">
        <f>SUMIFS('COVID 19 FASE I'!N$2:N$624,'COVID 19 FASE I'!D$2:D$624,Planilha4!B948,'COVID 19 FASE I'!G$2:G$624,Planilha4!C$348,'COVID 19 FASE I'!#REF!,Planilha4!C$347)</f>
        <v>#REF!</v>
      </c>
      <c r="D948" s="102" t="e">
        <f>SUMIFS('COVID 19 FASE I'!N$2:N$624,'COVID 19 FASE I'!D$2:D$624,Planilha4!B948,'COVID 19 FASE I'!G$2:G$624,Planilha4!D$348,'COVID 19 FASE I'!#REF!,Planilha4!D$347)</f>
        <v>#REF!</v>
      </c>
      <c r="E948" s="102" t="e">
        <f>SUMIFS('COVID 19 FASE I'!N$2:N$624,'COVID 19 FASE I'!D$2:D$624,Planilha4!B948,'COVID 19 FASE I'!G$2:G$624,Planilha4!E$348,'COVID 19 FASE I'!#REF!,Planilha4!E$347)</f>
        <v>#REF!</v>
      </c>
      <c r="F948" s="102" t="e">
        <f>SUMIFS('COVID 19 FASE I'!N$2:N$624,'COVID 19 FASE I'!D$2:D$624,Planilha4!B948,'COVID 19 FASE I'!G$2:G$624,Planilha4!F$348,'COVID 19 FASE I'!#REF!,Planilha4!F$347)</f>
        <v>#REF!</v>
      </c>
      <c r="G948" s="102" t="e">
        <f>SUMIFS('COVID 19 FASE I'!N$2:N$624,'COVID 19 FASE I'!D$2:D$624,Planilha4!B948,'COVID 19 FASE I'!G$2:G$624,Planilha4!G$348,'COVID 19 FASE I'!#REF!,Planilha4!G$347)</f>
        <v>#REF!</v>
      </c>
      <c r="H948" s="102" t="e">
        <f>SUMIFS('COVID 19 FASE I'!N$2:N$624,'COVID 19 FASE I'!D$2:D$624,Planilha4!B948,'COVID 19 FASE I'!G$2:G$624,Planilha4!H$348,'COVID 19 FASE I'!#REF!,Planilha4!H$347)</f>
        <v>#REF!</v>
      </c>
      <c r="I948" s="102" t="e">
        <f>SUMIFS('COVID 19 FASE I'!N$2:N$624,'COVID 19 FASE I'!D$2:D$624,Planilha4!B948,'COVID 19 FASE I'!G$2:G$624,Planilha4!I$348,'COVID 19 FASE I'!#REF!,Planilha4!I$347)</f>
        <v>#REF!</v>
      </c>
      <c r="J948" s="102" t="e">
        <f>SUMIFS('COVID 19 FASE I'!N$2:N$624,'COVID 19 FASE I'!D$2:D$624,Planilha4!B948,'COVID 19 FASE I'!G$2:G$624,Planilha4!J$348,'COVID 19 FASE I'!#REF!,Planilha4!J$347)</f>
        <v>#REF!</v>
      </c>
      <c r="K948" s="102" t="e">
        <f>SUMIFS('COVID 19 FASE I'!N$2:N$624,'COVID 19 FASE I'!D$2:D$624,Planilha4!B948,'COVID 19 FASE I'!G$2:G$624,Planilha4!K$348,'COVID 19 FASE I'!#REF!,Planilha4!K$347)</f>
        <v>#REF!</v>
      </c>
      <c r="L948" s="102" t="e">
        <f>SUMIFS('COVID 19 FASE I'!N$2:N$624,'COVID 19 FASE I'!D$2:D$624,Planilha4!B948,'COVID 19 FASE I'!G$2:G$624,Planilha4!L$348,'COVID 19 FASE I'!#REF!,Planilha4!L$347)</f>
        <v>#REF!</v>
      </c>
      <c r="M948" s="102" t="e">
        <f>SUMIFS('COVID 19 FASE I'!N$2:N$624,'COVID 19 FASE I'!D$2:D$624,Planilha4!B948,'COVID 19 FASE I'!G$2:G$624,Planilha4!M$348,'COVID 19 FASE I'!#REF!,Planilha4!M$347)</f>
        <v>#REF!</v>
      </c>
      <c r="N948" s="102" t="e">
        <f>SUMIFS('COVID 19 FASE I'!N$2:N$624,'COVID 19 FASE I'!D$2:D$624,Planilha4!B948,'COVID 19 FASE I'!G$2:G$624,Planilha4!N$348,'COVID 19 FASE I'!#REF!,Planilha4!N$347)</f>
        <v>#REF!</v>
      </c>
      <c r="O948" s="103" t="e">
        <f t="shared" si="19"/>
        <v>#REF!</v>
      </c>
    </row>
    <row r="949" spans="1:15" x14ac:dyDescent="0.25">
      <c r="A949" s="89" t="s">
        <v>2324</v>
      </c>
      <c r="B949" s="90" t="s">
        <v>2463</v>
      </c>
      <c r="C949" s="102" t="e">
        <f>SUMIFS('COVID 19 FASE I'!N$2:N$624,'COVID 19 FASE I'!D$2:D$624,Planilha4!B949,'COVID 19 FASE I'!G$2:G$624,Planilha4!C$348,'COVID 19 FASE I'!#REF!,Planilha4!C$347)</f>
        <v>#REF!</v>
      </c>
      <c r="D949" s="102" t="e">
        <f>SUMIFS('COVID 19 FASE I'!N$2:N$624,'COVID 19 FASE I'!D$2:D$624,Planilha4!B949,'COVID 19 FASE I'!G$2:G$624,Planilha4!D$348,'COVID 19 FASE I'!#REF!,Planilha4!D$347)</f>
        <v>#REF!</v>
      </c>
      <c r="E949" s="102" t="e">
        <f>SUMIFS('COVID 19 FASE I'!N$2:N$624,'COVID 19 FASE I'!D$2:D$624,Planilha4!B949,'COVID 19 FASE I'!G$2:G$624,Planilha4!E$348,'COVID 19 FASE I'!#REF!,Planilha4!E$347)</f>
        <v>#REF!</v>
      </c>
      <c r="F949" s="102" t="e">
        <f>SUMIFS('COVID 19 FASE I'!N$2:N$624,'COVID 19 FASE I'!D$2:D$624,Planilha4!B949,'COVID 19 FASE I'!G$2:G$624,Planilha4!F$348,'COVID 19 FASE I'!#REF!,Planilha4!F$347)</f>
        <v>#REF!</v>
      </c>
      <c r="G949" s="102" t="e">
        <f>SUMIFS('COVID 19 FASE I'!N$2:N$624,'COVID 19 FASE I'!D$2:D$624,Planilha4!B949,'COVID 19 FASE I'!G$2:G$624,Planilha4!G$348,'COVID 19 FASE I'!#REF!,Planilha4!G$347)</f>
        <v>#REF!</v>
      </c>
      <c r="H949" s="102" t="e">
        <f>SUMIFS('COVID 19 FASE I'!N$2:N$624,'COVID 19 FASE I'!D$2:D$624,Planilha4!B949,'COVID 19 FASE I'!G$2:G$624,Planilha4!H$348,'COVID 19 FASE I'!#REF!,Planilha4!H$347)</f>
        <v>#REF!</v>
      </c>
      <c r="I949" s="102" t="e">
        <f>SUMIFS('COVID 19 FASE I'!N$2:N$624,'COVID 19 FASE I'!D$2:D$624,Planilha4!B949,'COVID 19 FASE I'!G$2:G$624,Planilha4!I$348,'COVID 19 FASE I'!#REF!,Planilha4!I$347)</f>
        <v>#REF!</v>
      </c>
      <c r="J949" s="102" t="e">
        <f>SUMIFS('COVID 19 FASE I'!N$2:N$624,'COVID 19 FASE I'!D$2:D$624,Planilha4!B949,'COVID 19 FASE I'!G$2:G$624,Planilha4!J$348,'COVID 19 FASE I'!#REF!,Planilha4!J$347)</f>
        <v>#REF!</v>
      </c>
      <c r="K949" s="102" t="e">
        <f>SUMIFS('COVID 19 FASE I'!N$2:N$624,'COVID 19 FASE I'!D$2:D$624,Planilha4!B949,'COVID 19 FASE I'!G$2:G$624,Planilha4!K$348,'COVID 19 FASE I'!#REF!,Planilha4!K$347)</f>
        <v>#REF!</v>
      </c>
      <c r="L949" s="102" t="e">
        <f>SUMIFS('COVID 19 FASE I'!N$2:N$624,'COVID 19 FASE I'!D$2:D$624,Planilha4!B949,'COVID 19 FASE I'!G$2:G$624,Planilha4!L$348,'COVID 19 FASE I'!#REF!,Planilha4!L$347)</f>
        <v>#REF!</v>
      </c>
      <c r="M949" s="102" t="e">
        <f>SUMIFS('COVID 19 FASE I'!N$2:N$624,'COVID 19 FASE I'!D$2:D$624,Planilha4!B949,'COVID 19 FASE I'!G$2:G$624,Planilha4!M$348,'COVID 19 FASE I'!#REF!,Planilha4!M$347)</f>
        <v>#REF!</v>
      </c>
      <c r="N949" s="102" t="e">
        <f>SUMIFS('COVID 19 FASE I'!N$2:N$624,'COVID 19 FASE I'!D$2:D$624,Planilha4!B949,'COVID 19 FASE I'!G$2:G$624,Planilha4!N$348,'COVID 19 FASE I'!#REF!,Planilha4!N$347)</f>
        <v>#REF!</v>
      </c>
      <c r="O949" s="103" t="e">
        <f t="shared" si="19"/>
        <v>#REF!</v>
      </c>
    </row>
    <row r="950" spans="1:15" x14ac:dyDescent="0.25">
      <c r="A950" s="91" t="s">
        <v>3317</v>
      </c>
      <c r="B950" s="92" t="s">
        <v>3318</v>
      </c>
      <c r="C950" s="102" t="e">
        <f>SUMIFS('COVID 19 FASE I'!N$2:N$624,'COVID 19 FASE I'!D$2:D$624,Planilha4!B950,'COVID 19 FASE I'!G$2:G$624,Planilha4!C$348,'COVID 19 FASE I'!#REF!,Planilha4!C$347)</f>
        <v>#REF!</v>
      </c>
      <c r="D950" s="102" t="e">
        <f>SUMIFS('COVID 19 FASE I'!N$2:N$624,'COVID 19 FASE I'!D$2:D$624,Planilha4!B950,'COVID 19 FASE I'!G$2:G$624,Planilha4!D$348,'COVID 19 FASE I'!#REF!,Planilha4!D$347)</f>
        <v>#REF!</v>
      </c>
      <c r="E950" s="102" t="e">
        <f>SUMIFS('COVID 19 FASE I'!N$2:N$624,'COVID 19 FASE I'!D$2:D$624,Planilha4!B950,'COVID 19 FASE I'!G$2:G$624,Planilha4!E$348,'COVID 19 FASE I'!#REF!,Planilha4!E$347)</f>
        <v>#REF!</v>
      </c>
      <c r="F950" s="102" t="e">
        <f>SUMIFS('COVID 19 FASE I'!N$2:N$624,'COVID 19 FASE I'!D$2:D$624,Planilha4!B950,'COVID 19 FASE I'!G$2:G$624,Planilha4!F$348,'COVID 19 FASE I'!#REF!,Planilha4!F$347)</f>
        <v>#REF!</v>
      </c>
      <c r="G950" s="102" t="e">
        <f>SUMIFS('COVID 19 FASE I'!N$2:N$624,'COVID 19 FASE I'!D$2:D$624,Planilha4!B950,'COVID 19 FASE I'!G$2:G$624,Planilha4!G$348,'COVID 19 FASE I'!#REF!,Planilha4!G$347)</f>
        <v>#REF!</v>
      </c>
      <c r="H950" s="102" t="e">
        <f>SUMIFS('COVID 19 FASE I'!N$2:N$624,'COVID 19 FASE I'!D$2:D$624,Planilha4!B950,'COVID 19 FASE I'!G$2:G$624,Planilha4!H$348,'COVID 19 FASE I'!#REF!,Planilha4!H$347)</f>
        <v>#REF!</v>
      </c>
      <c r="I950" s="102" t="e">
        <f>SUMIFS('COVID 19 FASE I'!N$2:N$624,'COVID 19 FASE I'!D$2:D$624,Planilha4!B950,'COVID 19 FASE I'!G$2:G$624,Planilha4!I$348,'COVID 19 FASE I'!#REF!,Planilha4!I$347)</f>
        <v>#REF!</v>
      </c>
      <c r="J950" s="102" t="e">
        <f>SUMIFS('COVID 19 FASE I'!N$2:N$624,'COVID 19 FASE I'!D$2:D$624,Planilha4!B950,'COVID 19 FASE I'!G$2:G$624,Planilha4!J$348,'COVID 19 FASE I'!#REF!,Planilha4!J$347)</f>
        <v>#REF!</v>
      </c>
      <c r="K950" s="102" t="e">
        <f>SUMIFS('COVID 19 FASE I'!N$2:N$624,'COVID 19 FASE I'!D$2:D$624,Planilha4!B950,'COVID 19 FASE I'!G$2:G$624,Planilha4!K$348,'COVID 19 FASE I'!#REF!,Planilha4!K$347)</f>
        <v>#REF!</v>
      </c>
      <c r="L950" s="102" t="e">
        <f>SUMIFS('COVID 19 FASE I'!N$2:N$624,'COVID 19 FASE I'!D$2:D$624,Planilha4!B950,'COVID 19 FASE I'!G$2:G$624,Planilha4!L$348,'COVID 19 FASE I'!#REF!,Planilha4!L$347)</f>
        <v>#REF!</v>
      </c>
      <c r="M950" s="102" t="e">
        <f>SUMIFS('COVID 19 FASE I'!N$2:N$624,'COVID 19 FASE I'!D$2:D$624,Planilha4!B950,'COVID 19 FASE I'!G$2:G$624,Planilha4!M$348,'COVID 19 FASE I'!#REF!,Planilha4!M$347)</f>
        <v>#REF!</v>
      </c>
      <c r="N950" s="102" t="e">
        <f>SUMIFS('COVID 19 FASE I'!N$2:N$624,'COVID 19 FASE I'!D$2:D$624,Planilha4!B950,'COVID 19 FASE I'!G$2:G$624,Planilha4!N$348,'COVID 19 FASE I'!#REF!,Planilha4!N$347)</f>
        <v>#REF!</v>
      </c>
      <c r="O950" s="103" t="e">
        <f t="shared" si="19"/>
        <v>#REF!</v>
      </c>
    </row>
    <row r="951" spans="1:15" x14ac:dyDescent="0.25">
      <c r="A951" s="87" t="s">
        <v>679</v>
      </c>
      <c r="B951" s="88" t="s">
        <v>891</v>
      </c>
      <c r="C951" s="102" t="e">
        <f>SUMIFS('COVID 19 FASE I'!N$2:N$624,'COVID 19 FASE I'!D$2:D$624,Planilha4!B951,'COVID 19 FASE I'!G$2:G$624,Planilha4!C$348,'COVID 19 FASE I'!#REF!,Planilha4!C$347)</f>
        <v>#REF!</v>
      </c>
      <c r="D951" s="102" t="e">
        <f>SUMIFS('COVID 19 FASE I'!N$2:N$624,'COVID 19 FASE I'!D$2:D$624,Planilha4!B951,'COVID 19 FASE I'!G$2:G$624,Planilha4!D$348,'COVID 19 FASE I'!#REF!,Planilha4!D$347)</f>
        <v>#REF!</v>
      </c>
      <c r="E951" s="102" t="e">
        <f>SUMIFS('COVID 19 FASE I'!N$2:N$624,'COVID 19 FASE I'!D$2:D$624,Planilha4!B951,'COVID 19 FASE I'!G$2:G$624,Planilha4!E$348,'COVID 19 FASE I'!#REF!,Planilha4!E$347)</f>
        <v>#REF!</v>
      </c>
      <c r="F951" s="102" t="e">
        <f>SUMIFS('COVID 19 FASE I'!N$2:N$624,'COVID 19 FASE I'!D$2:D$624,Planilha4!B951,'COVID 19 FASE I'!G$2:G$624,Planilha4!F$348,'COVID 19 FASE I'!#REF!,Planilha4!F$347)</f>
        <v>#REF!</v>
      </c>
      <c r="G951" s="102" t="e">
        <f>SUMIFS('COVID 19 FASE I'!N$2:N$624,'COVID 19 FASE I'!D$2:D$624,Planilha4!B951,'COVID 19 FASE I'!G$2:G$624,Planilha4!G$348,'COVID 19 FASE I'!#REF!,Planilha4!G$347)</f>
        <v>#REF!</v>
      </c>
      <c r="H951" s="102" t="e">
        <f>SUMIFS('COVID 19 FASE I'!N$2:N$624,'COVID 19 FASE I'!D$2:D$624,Planilha4!B951,'COVID 19 FASE I'!G$2:G$624,Planilha4!H$348,'COVID 19 FASE I'!#REF!,Planilha4!H$347)</f>
        <v>#REF!</v>
      </c>
      <c r="I951" s="102" t="e">
        <f>SUMIFS('COVID 19 FASE I'!N$2:N$624,'COVID 19 FASE I'!D$2:D$624,Planilha4!B951,'COVID 19 FASE I'!G$2:G$624,Planilha4!I$348,'COVID 19 FASE I'!#REF!,Planilha4!I$347)</f>
        <v>#REF!</v>
      </c>
      <c r="J951" s="102" t="e">
        <f>SUMIFS('COVID 19 FASE I'!N$2:N$624,'COVID 19 FASE I'!D$2:D$624,Planilha4!B951,'COVID 19 FASE I'!G$2:G$624,Planilha4!J$348,'COVID 19 FASE I'!#REF!,Planilha4!J$347)</f>
        <v>#REF!</v>
      </c>
      <c r="K951" s="102" t="e">
        <f>SUMIFS('COVID 19 FASE I'!N$2:N$624,'COVID 19 FASE I'!D$2:D$624,Planilha4!B951,'COVID 19 FASE I'!G$2:G$624,Planilha4!K$348,'COVID 19 FASE I'!#REF!,Planilha4!K$347)</f>
        <v>#REF!</v>
      </c>
      <c r="L951" s="102" t="e">
        <f>SUMIFS('COVID 19 FASE I'!N$2:N$624,'COVID 19 FASE I'!D$2:D$624,Planilha4!B951,'COVID 19 FASE I'!G$2:G$624,Planilha4!L$348,'COVID 19 FASE I'!#REF!,Planilha4!L$347)</f>
        <v>#REF!</v>
      </c>
      <c r="M951" s="102" t="e">
        <f>SUMIFS('COVID 19 FASE I'!N$2:N$624,'COVID 19 FASE I'!D$2:D$624,Planilha4!B951,'COVID 19 FASE I'!G$2:G$624,Planilha4!M$348,'COVID 19 FASE I'!#REF!,Planilha4!M$347)</f>
        <v>#REF!</v>
      </c>
      <c r="N951" s="102" t="e">
        <f>SUMIFS('COVID 19 FASE I'!N$2:N$624,'COVID 19 FASE I'!D$2:D$624,Planilha4!B951,'COVID 19 FASE I'!G$2:G$624,Planilha4!N$348,'COVID 19 FASE I'!#REF!,Planilha4!N$347)</f>
        <v>#REF!</v>
      </c>
      <c r="O951" s="103" t="e">
        <f t="shared" si="19"/>
        <v>#REF!</v>
      </c>
    </row>
    <row r="952" spans="1:15" x14ac:dyDescent="0.25">
      <c r="A952" s="89" t="s">
        <v>2305</v>
      </c>
      <c r="B952" s="90" t="s">
        <v>2306</v>
      </c>
      <c r="C952" s="102" t="e">
        <f>SUMIFS('COVID 19 FASE I'!N$2:N$624,'COVID 19 FASE I'!D$2:D$624,Planilha4!B952,'COVID 19 FASE I'!G$2:G$624,Planilha4!C$348,'COVID 19 FASE I'!#REF!,Planilha4!C$347)</f>
        <v>#REF!</v>
      </c>
      <c r="D952" s="102" t="e">
        <f>SUMIFS('COVID 19 FASE I'!N$2:N$624,'COVID 19 FASE I'!D$2:D$624,Planilha4!B952,'COVID 19 FASE I'!G$2:G$624,Planilha4!D$348,'COVID 19 FASE I'!#REF!,Planilha4!D$347)</f>
        <v>#REF!</v>
      </c>
      <c r="E952" s="102" t="e">
        <f>SUMIFS('COVID 19 FASE I'!N$2:N$624,'COVID 19 FASE I'!D$2:D$624,Planilha4!B952,'COVID 19 FASE I'!G$2:G$624,Planilha4!E$348,'COVID 19 FASE I'!#REF!,Planilha4!E$347)</f>
        <v>#REF!</v>
      </c>
      <c r="F952" s="102" t="e">
        <f>SUMIFS('COVID 19 FASE I'!N$2:N$624,'COVID 19 FASE I'!D$2:D$624,Planilha4!B952,'COVID 19 FASE I'!G$2:G$624,Planilha4!F$348,'COVID 19 FASE I'!#REF!,Planilha4!F$347)</f>
        <v>#REF!</v>
      </c>
      <c r="G952" s="102" t="e">
        <f>SUMIFS('COVID 19 FASE I'!N$2:N$624,'COVID 19 FASE I'!D$2:D$624,Planilha4!B952,'COVID 19 FASE I'!G$2:G$624,Planilha4!G$348,'COVID 19 FASE I'!#REF!,Planilha4!G$347)</f>
        <v>#REF!</v>
      </c>
      <c r="H952" s="102" t="e">
        <f>SUMIFS('COVID 19 FASE I'!N$2:N$624,'COVID 19 FASE I'!D$2:D$624,Planilha4!B952,'COVID 19 FASE I'!G$2:G$624,Planilha4!H$348,'COVID 19 FASE I'!#REF!,Planilha4!H$347)</f>
        <v>#REF!</v>
      </c>
      <c r="I952" s="102" t="e">
        <f>SUMIFS('COVID 19 FASE I'!N$2:N$624,'COVID 19 FASE I'!D$2:D$624,Planilha4!B952,'COVID 19 FASE I'!G$2:G$624,Planilha4!I$348,'COVID 19 FASE I'!#REF!,Planilha4!I$347)</f>
        <v>#REF!</v>
      </c>
      <c r="J952" s="102" t="e">
        <f>SUMIFS('COVID 19 FASE I'!N$2:N$624,'COVID 19 FASE I'!D$2:D$624,Planilha4!B952,'COVID 19 FASE I'!G$2:G$624,Planilha4!J$348,'COVID 19 FASE I'!#REF!,Planilha4!J$347)</f>
        <v>#REF!</v>
      </c>
      <c r="K952" s="102" t="e">
        <f>SUMIFS('COVID 19 FASE I'!N$2:N$624,'COVID 19 FASE I'!D$2:D$624,Planilha4!B952,'COVID 19 FASE I'!G$2:G$624,Planilha4!K$348,'COVID 19 FASE I'!#REF!,Planilha4!K$347)</f>
        <v>#REF!</v>
      </c>
      <c r="L952" s="102" t="e">
        <f>SUMIFS('COVID 19 FASE I'!N$2:N$624,'COVID 19 FASE I'!D$2:D$624,Planilha4!B952,'COVID 19 FASE I'!G$2:G$624,Planilha4!L$348,'COVID 19 FASE I'!#REF!,Planilha4!L$347)</f>
        <v>#REF!</v>
      </c>
      <c r="M952" s="102" t="e">
        <f>SUMIFS('COVID 19 FASE I'!N$2:N$624,'COVID 19 FASE I'!D$2:D$624,Planilha4!B952,'COVID 19 FASE I'!G$2:G$624,Planilha4!M$348,'COVID 19 FASE I'!#REF!,Planilha4!M$347)</f>
        <v>#REF!</v>
      </c>
      <c r="N952" s="102" t="e">
        <f>SUMIFS('COVID 19 FASE I'!N$2:N$624,'COVID 19 FASE I'!D$2:D$624,Planilha4!B952,'COVID 19 FASE I'!G$2:G$624,Planilha4!N$348,'COVID 19 FASE I'!#REF!,Planilha4!N$347)</f>
        <v>#REF!</v>
      </c>
      <c r="O952" s="103" t="e">
        <f t="shared" si="19"/>
        <v>#REF!</v>
      </c>
    </row>
    <row r="953" spans="1:15" x14ac:dyDescent="0.25">
      <c r="A953" s="89" t="s">
        <v>715</v>
      </c>
      <c r="B953" s="90" t="s">
        <v>2307</v>
      </c>
      <c r="C953" s="102" t="e">
        <f>SUMIFS('COVID 19 FASE I'!N$2:N$624,'COVID 19 FASE I'!D$2:D$624,Planilha4!B953,'COVID 19 FASE I'!G$2:G$624,Planilha4!C$348,'COVID 19 FASE I'!#REF!,Planilha4!C$347)</f>
        <v>#REF!</v>
      </c>
      <c r="D953" s="102" t="e">
        <f>SUMIFS('COVID 19 FASE I'!N$2:N$624,'COVID 19 FASE I'!D$2:D$624,Planilha4!B953,'COVID 19 FASE I'!G$2:G$624,Planilha4!D$348,'COVID 19 FASE I'!#REF!,Planilha4!D$347)</f>
        <v>#REF!</v>
      </c>
      <c r="E953" s="102" t="e">
        <f>SUMIFS('COVID 19 FASE I'!N$2:N$624,'COVID 19 FASE I'!D$2:D$624,Planilha4!B953,'COVID 19 FASE I'!G$2:G$624,Planilha4!E$348,'COVID 19 FASE I'!#REF!,Planilha4!E$347)</f>
        <v>#REF!</v>
      </c>
      <c r="F953" s="102" t="e">
        <f>SUMIFS('COVID 19 FASE I'!N$2:N$624,'COVID 19 FASE I'!D$2:D$624,Planilha4!B953,'COVID 19 FASE I'!G$2:G$624,Planilha4!F$348,'COVID 19 FASE I'!#REF!,Planilha4!F$347)</f>
        <v>#REF!</v>
      </c>
      <c r="G953" s="102" t="e">
        <f>SUMIFS('COVID 19 FASE I'!N$2:N$624,'COVID 19 FASE I'!D$2:D$624,Planilha4!B953,'COVID 19 FASE I'!G$2:G$624,Planilha4!G$348,'COVID 19 FASE I'!#REF!,Planilha4!G$347)</f>
        <v>#REF!</v>
      </c>
      <c r="H953" s="102" t="e">
        <f>SUMIFS('COVID 19 FASE I'!N$2:N$624,'COVID 19 FASE I'!D$2:D$624,Planilha4!B953,'COVID 19 FASE I'!G$2:G$624,Planilha4!H$348,'COVID 19 FASE I'!#REF!,Planilha4!H$347)</f>
        <v>#REF!</v>
      </c>
      <c r="I953" s="102" t="e">
        <f>SUMIFS('COVID 19 FASE I'!N$2:N$624,'COVID 19 FASE I'!D$2:D$624,Planilha4!B953,'COVID 19 FASE I'!G$2:G$624,Planilha4!I$348,'COVID 19 FASE I'!#REF!,Planilha4!I$347)</f>
        <v>#REF!</v>
      </c>
      <c r="J953" s="102" t="e">
        <f>SUMIFS('COVID 19 FASE I'!N$2:N$624,'COVID 19 FASE I'!D$2:D$624,Planilha4!B953,'COVID 19 FASE I'!G$2:G$624,Planilha4!J$348,'COVID 19 FASE I'!#REF!,Planilha4!J$347)</f>
        <v>#REF!</v>
      </c>
      <c r="K953" s="102" t="e">
        <f>SUMIFS('COVID 19 FASE I'!N$2:N$624,'COVID 19 FASE I'!D$2:D$624,Planilha4!B953,'COVID 19 FASE I'!G$2:G$624,Planilha4!K$348,'COVID 19 FASE I'!#REF!,Planilha4!K$347)</f>
        <v>#REF!</v>
      </c>
      <c r="L953" s="102" t="e">
        <f>SUMIFS('COVID 19 FASE I'!N$2:N$624,'COVID 19 FASE I'!D$2:D$624,Planilha4!B953,'COVID 19 FASE I'!G$2:G$624,Planilha4!L$348,'COVID 19 FASE I'!#REF!,Planilha4!L$347)</f>
        <v>#REF!</v>
      </c>
      <c r="M953" s="102" t="e">
        <f>SUMIFS('COVID 19 FASE I'!N$2:N$624,'COVID 19 FASE I'!D$2:D$624,Planilha4!B953,'COVID 19 FASE I'!G$2:G$624,Planilha4!M$348,'COVID 19 FASE I'!#REF!,Planilha4!M$347)</f>
        <v>#REF!</v>
      </c>
      <c r="N953" s="102" t="e">
        <f>SUMIFS('COVID 19 FASE I'!N$2:N$624,'COVID 19 FASE I'!D$2:D$624,Planilha4!B953,'COVID 19 FASE I'!G$2:G$624,Planilha4!N$348,'COVID 19 FASE I'!#REF!,Planilha4!N$347)</f>
        <v>#REF!</v>
      </c>
      <c r="O953" s="103" t="e">
        <f t="shared" si="19"/>
        <v>#REF!</v>
      </c>
    </row>
    <row r="954" spans="1:15" x14ac:dyDescent="0.25">
      <c r="A954" s="89" t="s">
        <v>2614</v>
      </c>
      <c r="B954" s="90" t="s">
        <v>2615</v>
      </c>
      <c r="C954" s="102" t="e">
        <f>SUMIFS('COVID 19 FASE I'!N$2:N$624,'COVID 19 FASE I'!D$2:D$624,Planilha4!B954,'COVID 19 FASE I'!G$2:G$624,Planilha4!C$348,'COVID 19 FASE I'!#REF!,Planilha4!C$347)</f>
        <v>#REF!</v>
      </c>
      <c r="D954" s="102" t="e">
        <f>SUMIFS('COVID 19 FASE I'!N$2:N$624,'COVID 19 FASE I'!D$2:D$624,Planilha4!B954,'COVID 19 FASE I'!G$2:G$624,Planilha4!D$348,'COVID 19 FASE I'!#REF!,Planilha4!D$347)</f>
        <v>#REF!</v>
      </c>
      <c r="E954" s="102" t="e">
        <f>SUMIFS('COVID 19 FASE I'!N$2:N$624,'COVID 19 FASE I'!D$2:D$624,Planilha4!B954,'COVID 19 FASE I'!G$2:G$624,Planilha4!E$348,'COVID 19 FASE I'!#REF!,Planilha4!E$347)</f>
        <v>#REF!</v>
      </c>
      <c r="F954" s="102" t="e">
        <f>SUMIFS('COVID 19 FASE I'!N$2:N$624,'COVID 19 FASE I'!D$2:D$624,Planilha4!B954,'COVID 19 FASE I'!G$2:G$624,Planilha4!F$348,'COVID 19 FASE I'!#REF!,Planilha4!F$347)</f>
        <v>#REF!</v>
      </c>
      <c r="G954" s="102" t="e">
        <f>SUMIFS('COVID 19 FASE I'!N$2:N$624,'COVID 19 FASE I'!D$2:D$624,Planilha4!B954,'COVID 19 FASE I'!G$2:G$624,Planilha4!G$348,'COVID 19 FASE I'!#REF!,Planilha4!G$347)</f>
        <v>#REF!</v>
      </c>
      <c r="H954" s="102" t="e">
        <f>SUMIFS('COVID 19 FASE I'!N$2:N$624,'COVID 19 FASE I'!D$2:D$624,Planilha4!B954,'COVID 19 FASE I'!G$2:G$624,Planilha4!H$348,'COVID 19 FASE I'!#REF!,Planilha4!H$347)</f>
        <v>#REF!</v>
      </c>
      <c r="I954" s="102" t="e">
        <f>SUMIFS('COVID 19 FASE I'!N$2:N$624,'COVID 19 FASE I'!D$2:D$624,Planilha4!B954,'COVID 19 FASE I'!G$2:G$624,Planilha4!I$348,'COVID 19 FASE I'!#REF!,Planilha4!I$347)</f>
        <v>#REF!</v>
      </c>
      <c r="J954" s="102" t="e">
        <f>SUMIFS('COVID 19 FASE I'!N$2:N$624,'COVID 19 FASE I'!D$2:D$624,Planilha4!B954,'COVID 19 FASE I'!G$2:G$624,Planilha4!J$348,'COVID 19 FASE I'!#REF!,Planilha4!J$347)</f>
        <v>#REF!</v>
      </c>
      <c r="K954" s="102" t="e">
        <f>SUMIFS('COVID 19 FASE I'!N$2:N$624,'COVID 19 FASE I'!D$2:D$624,Planilha4!B954,'COVID 19 FASE I'!G$2:G$624,Planilha4!K$348,'COVID 19 FASE I'!#REF!,Planilha4!K$347)</f>
        <v>#REF!</v>
      </c>
      <c r="L954" s="102" t="e">
        <f>SUMIFS('COVID 19 FASE I'!N$2:N$624,'COVID 19 FASE I'!D$2:D$624,Planilha4!B954,'COVID 19 FASE I'!G$2:G$624,Planilha4!L$348,'COVID 19 FASE I'!#REF!,Planilha4!L$347)</f>
        <v>#REF!</v>
      </c>
      <c r="M954" s="102" t="e">
        <f>SUMIFS('COVID 19 FASE I'!N$2:N$624,'COVID 19 FASE I'!D$2:D$624,Planilha4!B954,'COVID 19 FASE I'!G$2:G$624,Planilha4!M$348,'COVID 19 FASE I'!#REF!,Planilha4!M$347)</f>
        <v>#REF!</v>
      </c>
      <c r="N954" s="102" t="e">
        <f>SUMIFS('COVID 19 FASE I'!N$2:N$624,'COVID 19 FASE I'!D$2:D$624,Planilha4!B954,'COVID 19 FASE I'!G$2:G$624,Planilha4!N$348,'COVID 19 FASE I'!#REF!,Planilha4!N$347)</f>
        <v>#REF!</v>
      </c>
      <c r="O954" s="103" t="e">
        <f t="shared" si="19"/>
        <v>#REF!</v>
      </c>
    </row>
    <row r="955" spans="1:15" x14ac:dyDescent="0.25">
      <c r="A955" s="89" t="s">
        <v>2743</v>
      </c>
      <c r="B955" s="90" t="s">
        <v>2744</v>
      </c>
      <c r="C955" s="102" t="e">
        <f>SUMIFS('COVID 19 FASE I'!N$2:N$624,'COVID 19 FASE I'!D$2:D$624,Planilha4!B955,'COVID 19 FASE I'!G$2:G$624,Planilha4!C$348,'COVID 19 FASE I'!#REF!,Planilha4!C$347)</f>
        <v>#REF!</v>
      </c>
      <c r="D955" s="102" t="e">
        <f>SUMIFS('COVID 19 FASE I'!N$2:N$624,'COVID 19 FASE I'!D$2:D$624,Planilha4!B955,'COVID 19 FASE I'!G$2:G$624,Planilha4!D$348,'COVID 19 FASE I'!#REF!,Planilha4!D$347)</f>
        <v>#REF!</v>
      </c>
      <c r="E955" s="102" t="e">
        <f>SUMIFS('COVID 19 FASE I'!N$2:N$624,'COVID 19 FASE I'!D$2:D$624,Planilha4!B955,'COVID 19 FASE I'!G$2:G$624,Planilha4!E$348,'COVID 19 FASE I'!#REF!,Planilha4!E$347)</f>
        <v>#REF!</v>
      </c>
      <c r="F955" s="102" t="e">
        <f>SUMIFS('COVID 19 FASE I'!N$2:N$624,'COVID 19 FASE I'!D$2:D$624,Planilha4!B955,'COVID 19 FASE I'!G$2:G$624,Planilha4!F$348,'COVID 19 FASE I'!#REF!,Planilha4!F$347)</f>
        <v>#REF!</v>
      </c>
      <c r="G955" s="102" t="e">
        <f>SUMIFS('COVID 19 FASE I'!N$2:N$624,'COVID 19 FASE I'!D$2:D$624,Planilha4!B955,'COVID 19 FASE I'!G$2:G$624,Planilha4!G$348,'COVID 19 FASE I'!#REF!,Planilha4!G$347)</f>
        <v>#REF!</v>
      </c>
      <c r="H955" s="102" t="e">
        <f>SUMIFS('COVID 19 FASE I'!N$2:N$624,'COVID 19 FASE I'!D$2:D$624,Planilha4!B955,'COVID 19 FASE I'!G$2:G$624,Planilha4!H$348,'COVID 19 FASE I'!#REF!,Planilha4!H$347)</f>
        <v>#REF!</v>
      </c>
      <c r="I955" s="102" t="e">
        <f>SUMIFS('COVID 19 FASE I'!N$2:N$624,'COVID 19 FASE I'!D$2:D$624,Planilha4!B955,'COVID 19 FASE I'!G$2:G$624,Planilha4!I$348,'COVID 19 FASE I'!#REF!,Planilha4!I$347)</f>
        <v>#REF!</v>
      </c>
      <c r="J955" s="102" t="e">
        <f>SUMIFS('COVID 19 FASE I'!N$2:N$624,'COVID 19 FASE I'!D$2:D$624,Planilha4!B955,'COVID 19 FASE I'!G$2:G$624,Planilha4!J$348,'COVID 19 FASE I'!#REF!,Planilha4!J$347)</f>
        <v>#REF!</v>
      </c>
      <c r="K955" s="102" t="e">
        <f>SUMIFS('COVID 19 FASE I'!N$2:N$624,'COVID 19 FASE I'!D$2:D$624,Planilha4!B955,'COVID 19 FASE I'!G$2:G$624,Planilha4!K$348,'COVID 19 FASE I'!#REF!,Planilha4!K$347)</f>
        <v>#REF!</v>
      </c>
      <c r="L955" s="102" t="e">
        <f>SUMIFS('COVID 19 FASE I'!N$2:N$624,'COVID 19 FASE I'!D$2:D$624,Planilha4!B955,'COVID 19 FASE I'!G$2:G$624,Planilha4!L$348,'COVID 19 FASE I'!#REF!,Planilha4!L$347)</f>
        <v>#REF!</v>
      </c>
      <c r="M955" s="102" t="e">
        <f>SUMIFS('COVID 19 FASE I'!N$2:N$624,'COVID 19 FASE I'!D$2:D$624,Planilha4!B955,'COVID 19 FASE I'!G$2:G$624,Planilha4!M$348,'COVID 19 FASE I'!#REF!,Planilha4!M$347)</f>
        <v>#REF!</v>
      </c>
      <c r="N955" s="102" t="e">
        <f>SUMIFS('COVID 19 FASE I'!N$2:N$624,'COVID 19 FASE I'!D$2:D$624,Planilha4!B955,'COVID 19 FASE I'!G$2:G$624,Planilha4!N$348,'COVID 19 FASE I'!#REF!,Planilha4!N$347)</f>
        <v>#REF!</v>
      </c>
      <c r="O955" s="103" t="e">
        <f t="shared" si="19"/>
        <v>#REF!</v>
      </c>
    </row>
    <row r="956" spans="1:15" x14ac:dyDescent="0.25">
      <c r="A956" s="89" t="s">
        <v>1556</v>
      </c>
      <c r="B956" s="90" t="s">
        <v>1557</v>
      </c>
      <c r="C956" s="102" t="e">
        <f>SUMIFS('COVID 19 FASE I'!N$2:N$624,'COVID 19 FASE I'!D$2:D$624,Planilha4!B956,'COVID 19 FASE I'!G$2:G$624,Planilha4!C$348,'COVID 19 FASE I'!#REF!,Planilha4!C$347)</f>
        <v>#REF!</v>
      </c>
      <c r="D956" s="102" t="e">
        <f>SUMIFS('COVID 19 FASE I'!N$2:N$624,'COVID 19 FASE I'!D$2:D$624,Planilha4!B956,'COVID 19 FASE I'!G$2:G$624,Planilha4!D$348,'COVID 19 FASE I'!#REF!,Planilha4!D$347)</f>
        <v>#REF!</v>
      </c>
      <c r="E956" s="102" t="e">
        <f>SUMIFS('COVID 19 FASE I'!N$2:N$624,'COVID 19 FASE I'!D$2:D$624,Planilha4!B956,'COVID 19 FASE I'!G$2:G$624,Planilha4!E$348,'COVID 19 FASE I'!#REF!,Planilha4!E$347)</f>
        <v>#REF!</v>
      </c>
      <c r="F956" s="102" t="e">
        <f>SUMIFS('COVID 19 FASE I'!N$2:N$624,'COVID 19 FASE I'!D$2:D$624,Planilha4!B956,'COVID 19 FASE I'!G$2:G$624,Planilha4!F$348,'COVID 19 FASE I'!#REF!,Planilha4!F$347)</f>
        <v>#REF!</v>
      </c>
      <c r="G956" s="102" t="e">
        <f>SUMIFS('COVID 19 FASE I'!N$2:N$624,'COVID 19 FASE I'!D$2:D$624,Planilha4!B956,'COVID 19 FASE I'!G$2:G$624,Planilha4!G$348,'COVID 19 FASE I'!#REF!,Planilha4!G$347)</f>
        <v>#REF!</v>
      </c>
      <c r="H956" s="102" t="e">
        <f>SUMIFS('COVID 19 FASE I'!N$2:N$624,'COVID 19 FASE I'!D$2:D$624,Planilha4!B956,'COVID 19 FASE I'!G$2:G$624,Planilha4!H$348,'COVID 19 FASE I'!#REF!,Planilha4!H$347)</f>
        <v>#REF!</v>
      </c>
      <c r="I956" s="102" t="e">
        <f>SUMIFS('COVID 19 FASE I'!N$2:N$624,'COVID 19 FASE I'!D$2:D$624,Planilha4!B956,'COVID 19 FASE I'!G$2:G$624,Planilha4!I$348,'COVID 19 FASE I'!#REF!,Planilha4!I$347)</f>
        <v>#REF!</v>
      </c>
      <c r="J956" s="102" t="e">
        <f>SUMIFS('COVID 19 FASE I'!N$2:N$624,'COVID 19 FASE I'!D$2:D$624,Planilha4!B956,'COVID 19 FASE I'!G$2:G$624,Planilha4!J$348,'COVID 19 FASE I'!#REF!,Planilha4!J$347)</f>
        <v>#REF!</v>
      </c>
      <c r="K956" s="102" t="e">
        <f>SUMIFS('COVID 19 FASE I'!N$2:N$624,'COVID 19 FASE I'!D$2:D$624,Planilha4!B956,'COVID 19 FASE I'!G$2:G$624,Planilha4!K$348,'COVID 19 FASE I'!#REF!,Planilha4!K$347)</f>
        <v>#REF!</v>
      </c>
      <c r="L956" s="102" t="e">
        <f>SUMIFS('COVID 19 FASE I'!N$2:N$624,'COVID 19 FASE I'!D$2:D$624,Planilha4!B956,'COVID 19 FASE I'!G$2:G$624,Planilha4!L$348,'COVID 19 FASE I'!#REF!,Planilha4!L$347)</f>
        <v>#REF!</v>
      </c>
      <c r="M956" s="102" t="e">
        <f>SUMIFS('COVID 19 FASE I'!N$2:N$624,'COVID 19 FASE I'!D$2:D$624,Planilha4!B956,'COVID 19 FASE I'!G$2:G$624,Planilha4!M$348,'COVID 19 FASE I'!#REF!,Planilha4!M$347)</f>
        <v>#REF!</v>
      </c>
      <c r="N956" s="102" t="e">
        <f>SUMIFS('COVID 19 FASE I'!N$2:N$624,'COVID 19 FASE I'!D$2:D$624,Planilha4!B956,'COVID 19 FASE I'!G$2:G$624,Planilha4!N$348,'COVID 19 FASE I'!#REF!,Planilha4!N$347)</f>
        <v>#REF!</v>
      </c>
      <c r="O956" s="103" t="e">
        <f t="shared" si="19"/>
        <v>#REF!</v>
      </c>
    </row>
    <row r="957" spans="1:15" x14ac:dyDescent="0.25">
      <c r="A957" s="89" t="s">
        <v>2516</v>
      </c>
      <c r="B957" s="90" t="s">
        <v>2517</v>
      </c>
      <c r="C957" s="102" t="e">
        <f>SUMIFS('COVID 19 FASE I'!N$2:N$624,'COVID 19 FASE I'!D$2:D$624,Planilha4!B957,'COVID 19 FASE I'!G$2:G$624,Planilha4!C$348,'COVID 19 FASE I'!#REF!,Planilha4!C$347)</f>
        <v>#REF!</v>
      </c>
      <c r="D957" s="102" t="e">
        <f>SUMIFS('COVID 19 FASE I'!N$2:N$624,'COVID 19 FASE I'!D$2:D$624,Planilha4!B957,'COVID 19 FASE I'!G$2:G$624,Planilha4!D$348,'COVID 19 FASE I'!#REF!,Planilha4!D$347)</f>
        <v>#REF!</v>
      </c>
      <c r="E957" s="102" t="e">
        <f>SUMIFS('COVID 19 FASE I'!N$2:N$624,'COVID 19 FASE I'!D$2:D$624,Planilha4!B957,'COVID 19 FASE I'!G$2:G$624,Planilha4!E$348,'COVID 19 FASE I'!#REF!,Planilha4!E$347)</f>
        <v>#REF!</v>
      </c>
      <c r="F957" s="102" t="e">
        <f>SUMIFS('COVID 19 FASE I'!N$2:N$624,'COVID 19 FASE I'!D$2:D$624,Planilha4!B957,'COVID 19 FASE I'!G$2:G$624,Planilha4!F$348,'COVID 19 FASE I'!#REF!,Planilha4!F$347)</f>
        <v>#REF!</v>
      </c>
      <c r="G957" s="102" t="e">
        <f>SUMIFS('COVID 19 FASE I'!N$2:N$624,'COVID 19 FASE I'!D$2:D$624,Planilha4!B957,'COVID 19 FASE I'!G$2:G$624,Planilha4!G$348,'COVID 19 FASE I'!#REF!,Planilha4!G$347)</f>
        <v>#REF!</v>
      </c>
      <c r="H957" s="102" t="e">
        <f>SUMIFS('COVID 19 FASE I'!N$2:N$624,'COVID 19 FASE I'!D$2:D$624,Planilha4!B957,'COVID 19 FASE I'!G$2:G$624,Planilha4!H$348,'COVID 19 FASE I'!#REF!,Planilha4!H$347)</f>
        <v>#REF!</v>
      </c>
      <c r="I957" s="102" t="e">
        <f>SUMIFS('COVID 19 FASE I'!N$2:N$624,'COVID 19 FASE I'!D$2:D$624,Planilha4!B957,'COVID 19 FASE I'!G$2:G$624,Planilha4!I$348,'COVID 19 FASE I'!#REF!,Planilha4!I$347)</f>
        <v>#REF!</v>
      </c>
      <c r="J957" s="102" t="e">
        <f>SUMIFS('COVID 19 FASE I'!N$2:N$624,'COVID 19 FASE I'!D$2:D$624,Planilha4!B957,'COVID 19 FASE I'!G$2:G$624,Planilha4!J$348,'COVID 19 FASE I'!#REF!,Planilha4!J$347)</f>
        <v>#REF!</v>
      </c>
      <c r="K957" s="102" t="e">
        <f>SUMIFS('COVID 19 FASE I'!N$2:N$624,'COVID 19 FASE I'!D$2:D$624,Planilha4!B957,'COVID 19 FASE I'!G$2:G$624,Planilha4!K$348,'COVID 19 FASE I'!#REF!,Planilha4!K$347)</f>
        <v>#REF!</v>
      </c>
      <c r="L957" s="102" t="e">
        <f>SUMIFS('COVID 19 FASE I'!N$2:N$624,'COVID 19 FASE I'!D$2:D$624,Planilha4!B957,'COVID 19 FASE I'!G$2:G$624,Planilha4!L$348,'COVID 19 FASE I'!#REF!,Planilha4!L$347)</f>
        <v>#REF!</v>
      </c>
      <c r="M957" s="102" t="e">
        <f>SUMIFS('COVID 19 FASE I'!N$2:N$624,'COVID 19 FASE I'!D$2:D$624,Planilha4!B957,'COVID 19 FASE I'!G$2:G$624,Planilha4!M$348,'COVID 19 FASE I'!#REF!,Planilha4!M$347)</f>
        <v>#REF!</v>
      </c>
      <c r="N957" s="102" t="e">
        <f>SUMIFS('COVID 19 FASE I'!N$2:N$624,'COVID 19 FASE I'!D$2:D$624,Planilha4!B957,'COVID 19 FASE I'!G$2:G$624,Planilha4!N$348,'COVID 19 FASE I'!#REF!,Planilha4!N$347)</f>
        <v>#REF!</v>
      </c>
      <c r="O957" s="103" t="e">
        <f t="shared" si="19"/>
        <v>#REF!</v>
      </c>
    </row>
    <row r="958" spans="1:15" x14ac:dyDescent="0.25">
      <c r="A958" s="89" t="s">
        <v>2640</v>
      </c>
      <c r="B958" s="90" t="s">
        <v>2641</v>
      </c>
      <c r="C958" s="102" t="e">
        <f>SUMIFS('COVID 19 FASE I'!N$2:N$624,'COVID 19 FASE I'!D$2:D$624,Planilha4!B958,'COVID 19 FASE I'!G$2:G$624,Planilha4!C$348,'COVID 19 FASE I'!#REF!,Planilha4!C$347)</f>
        <v>#REF!</v>
      </c>
      <c r="D958" s="102" t="e">
        <f>SUMIFS('COVID 19 FASE I'!N$2:N$624,'COVID 19 FASE I'!D$2:D$624,Planilha4!B958,'COVID 19 FASE I'!G$2:G$624,Planilha4!D$348,'COVID 19 FASE I'!#REF!,Planilha4!D$347)</f>
        <v>#REF!</v>
      </c>
      <c r="E958" s="102" t="e">
        <f>SUMIFS('COVID 19 FASE I'!N$2:N$624,'COVID 19 FASE I'!D$2:D$624,Planilha4!B958,'COVID 19 FASE I'!G$2:G$624,Planilha4!E$348,'COVID 19 FASE I'!#REF!,Planilha4!E$347)</f>
        <v>#REF!</v>
      </c>
      <c r="F958" s="102" t="e">
        <f>SUMIFS('COVID 19 FASE I'!N$2:N$624,'COVID 19 FASE I'!D$2:D$624,Planilha4!B958,'COVID 19 FASE I'!G$2:G$624,Planilha4!F$348,'COVID 19 FASE I'!#REF!,Planilha4!F$347)</f>
        <v>#REF!</v>
      </c>
      <c r="G958" s="102" t="e">
        <f>SUMIFS('COVID 19 FASE I'!N$2:N$624,'COVID 19 FASE I'!D$2:D$624,Planilha4!B958,'COVID 19 FASE I'!G$2:G$624,Planilha4!G$348,'COVID 19 FASE I'!#REF!,Planilha4!G$347)</f>
        <v>#REF!</v>
      </c>
      <c r="H958" s="102" t="e">
        <f>SUMIFS('COVID 19 FASE I'!N$2:N$624,'COVID 19 FASE I'!D$2:D$624,Planilha4!B958,'COVID 19 FASE I'!G$2:G$624,Planilha4!H$348,'COVID 19 FASE I'!#REF!,Planilha4!H$347)</f>
        <v>#REF!</v>
      </c>
      <c r="I958" s="102" t="e">
        <f>SUMIFS('COVID 19 FASE I'!N$2:N$624,'COVID 19 FASE I'!D$2:D$624,Planilha4!B958,'COVID 19 FASE I'!G$2:G$624,Planilha4!I$348,'COVID 19 FASE I'!#REF!,Planilha4!I$347)</f>
        <v>#REF!</v>
      </c>
      <c r="J958" s="102" t="e">
        <f>SUMIFS('COVID 19 FASE I'!N$2:N$624,'COVID 19 FASE I'!D$2:D$624,Planilha4!B958,'COVID 19 FASE I'!G$2:G$624,Planilha4!J$348,'COVID 19 FASE I'!#REF!,Planilha4!J$347)</f>
        <v>#REF!</v>
      </c>
      <c r="K958" s="102" t="e">
        <f>SUMIFS('COVID 19 FASE I'!N$2:N$624,'COVID 19 FASE I'!D$2:D$624,Planilha4!B958,'COVID 19 FASE I'!G$2:G$624,Planilha4!K$348,'COVID 19 FASE I'!#REF!,Planilha4!K$347)</f>
        <v>#REF!</v>
      </c>
      <c r="L958" s="102" t="e">
        <f>SUMIFS('COVID 19 FASE I'!N$2:N$624,'COVID 19 FASE I'!D$2:D$624,Planilha4!B958,'COVID 19 FASE I'!G$2:G$624,Planilha4!L$348,'COVID 19 FASE I'!#REF!,Planilha4!L$347)</f>
        <v>#REF!</v>
      </c>
      <c r="M958" s="102" t="e">
        <f>SUMIFS('COVID 19 FASE I'!N$2:N$624,'COVID 19 FASE I'!D$2:D$624,Planilha4!B958,'COVID 19 FASE I'!G$2:G$624,Planilha4!M$348,'COVID 19 FASE I'!#REF!,Planilha4!M$347)</f>
        <v>#REF!</v>
      </c>
      <c r="N958" s="102" t="e">
        <f>SUMIFS('COVID 19 FASE I'!N$2:N$624,'COVID 19 FASE I'!D$2:D$624,Planilha4!B958,'COVID 19 FASE I'!G$2:G$624,Planilha4!N$348,'COVID 19 FASE I'!#REF!,Planilha4!N$347)</f>
        <v>#REF!</v>
      </c>
      <c r="O958" s="103" t="e">
        <f t="shared" si="19"/>
        <v>#REF!</v>
      </c>
    </row>
    <row r="959" spans="1:15" x14ac:dyDescent="0.25">
      <c r="A959" s="91" t="s">
        <v>3314</v>
      </c>
      <c r="B959" s="92" t="s">
        <v>3316</v>
      </c>
      <c r="C959" s="102" t="e">
        <f>SUMIFS('COVID 19 FASE I'!N$2:N$624,'COVID 19 FASE I'!D$2:D$624,Planilha4!B959,'COVID 19 FASE I'!G$2:G$624,Planilha4!C$348,'COVID 19 FASE I'!#REF!,Planilha4!C$347)</f>
        <v>#REF!</v>
      </c>
      <c r="D959" s="102" t="e">
        <f>SUMIFS('COVID 19 FASE I'!N$2:N$624,'COVID 19 FASE I'!D$2:D$624,Planilha4!B959,'COVID 19 FASE I'!G$2:G$624,Planilha4!D$348,'COVID 19 FASE I'!#REF!,Planilha4!D$347)</f>
        <v>#REF!</v>
      </c>
      <c r="E959" s="102" t="e">
        <f>SUMIFS('COVID 19 FASE I'!N$2:N$624,'COVID 19 FASE I'!D$2:D$624,Planilha4!B959,'COVID 19 FASE I'!G$2:G$624,Planilha4!E$348,'COVID 19 FASE I'!#REF!,Planilha4!E$347)</f>
        <v>#REF!</v>
      </c>
      <c r="F959" s="102" t="e">
        <f>SUMIFS('COVID 19 FASE I'!N$2:N$624,'COVID 19 FASE I'!D$2:D$624,Planilha4!B959,'COVID 19 FASE I'!G$2:G$624,Planilha4!F$348,'COVID 19 FASE I'!#REF!,Planilha4!F$347)</f>
        <v>#REF!</v>
      </c>
      <c r="G959" s="102" t="e">
        <f>SUMIFS('COVID 19 FASE I'!N$2:N$624,'COVID 19 FASE I'!D$2:D$624,Planilha4!B959,'COVID 19 FASE I'!G$2:G$624,Planilha4!G$348,'COVID 19 FASE I'!#REF!,Planilha4!G$347)</f>
        <v>#REF!</v>
      </c>
      <c r="H959" s="102" t="e">
        <f>SUMIFS('COVID 19 FASE I'!N$2:N$624,'COVID 19 FASE I'!D$2:D$624,Planilha4!B959,'COVID 19 FASE I'!G$2:G$624,Planilha4!H$348,'COVID 19 FASE I'!#REF!,Planilha4!H$347)</f>
        <v>#REF!</v>
      </c>
      <c r="I959" s="102" t="e">
        <f>SUMIFS('COVID 19 FASE I'!N$2:N$624,'COVID 19 FASE I'!D$2:D$624,Planilha4!B959,'COVID 19 FASE I'!G$2:G$624,Planilha4!I$348,'COVID 19 FASE I'!#REF!,Planilha4!I$347)</f>
        <v>#REF!</v>
      </c>
      <c r="J959" s="102" t="e">
        <f>SUMIFS('COVID 19 FASE I'!N$2:N$624,'COVID 19 FASE I'!D$2:D$624,Planilha4!B959,'COVID 19 FASE I'!G$2:G$624,Planilha4!J$348,'COVID 19 FASE I'!#REF!,Planilha4!J$347)</f>
        <v>#REF!</v>
      </c>
      <c r="K959" s="102" t="e">
        <f>SUMIFS('COVID 19 FASE I'!N$2:N$624,'COVID 19 FASE I'!D$2:D$624,Planilha4!B959,'COVID 19 FASE I'!G$2:G$624,Planilha4!K$348,'COVID 19 FASE I'!#REF!,Planilha4!K$347)</f>
        <v>#REF!</v>
      </c>
      <c r="L959" s="102" t="e">
        <f>SUMIFS('COVID 19 FASE I'!N$2:N$624,'COVID 19 FASE I'!D$2:D$624,Planilha4!B959,'COVID 19 FASE I'!G$2:G$624,Planilha4!L$348,'COVID 19 FASE I'!#REF!,Planilha4!L$347)</f>
        <v>#REF!</v>
      </c>
      <c r="M959" s="102" t="e">
        <f>SUMIFS('COVID 19 FASE I'!N$2:N$624,'COVID 19 FASE I'!D$2:D$624,Planilha4!B959,'COVID 19 FASE I'!G$2:G$624,Planilha4!M$348,'COVID 19 FASE I'!#REF!,Planilha4!M$347)</f>
        <v>#REF!</v>
      </c>
      <c r="N959" s="102" t="e">
        <f>SUMIFS('COVID 19 FASE I'!N$2:N$624,'COVID 19 FASE I'!D$2:D$624,Planilha4!B959,'COVID 19 FASE I'!G$2:G$624,Planilha4!N$348,'COVID 19 FASE I'!#REF!,Planilha4!N$347)</f>
        <v>#REF!</v>
      </c>
      <c r="O959" s="103" t="e">
        <f t="shared" si="19"/>
        <v>#REF!</v>
      </c>
    </row>
    <row r="960" spans="1:15" x14ac:dyDescent="0.25">
      <c r="A960" s="91" t="s">
        <v>3314</v>
      </c>
      <c r="B960" s="92" t="s">
        <v>3315</v>
      </c>
      <c r="C960" s="102" t="e">
        <f>SUMIFS('COVID 19 FASE I'!N$2:N$624,'COVID 19 FASE I'!D$2:D$624,Planilha4!B960,'COVID 19 FASE I'!G$2:G$624,Planilha4!C$348,'COVID 19 FASE I'!#REF!,Planilha4!C$347)</f>
        <v>#REF!</v>
      </c>
      <c r="D960" s="102" t="e">
        <f>SUMIFS('COVID 19 FASE I'!N$2:N$624,'COVID 19 FASE I'!D$2:D$624,Planilha4!B960,'COVID 19 FASE I'!G$2:G$624,Planilha4!D$348,'COVID 19 FASE I'!#REF!,Planilha4!D$347)</f>
        <v>#REF!</v>
      </c>
      <c r="E960" s="102" t="e">
        <f>SUMIFS('COVID 19 FASE I'!N$2:N$624,'COVID 19 FASE I'!D$2:D$624,Planilha4!B960,'COVID 19 FASE I'!G$2:G$624,Planilha4!E$348,'COVID 19 FASE I'!#REF!,Planilha4!E$347)</f>
        <v>#REF!</v>
      </c>
      <c r="F960" s="102" t="e">
        <f>SUMIFS('COVID 19 FASE I'!N$2:N$624,'COVID 19 FASE I'!D$2:D$624,Planilha4!B960,'COVID 19 FASE I'!G$2:G$624,Planilha4!F$348,'COVID 19 FASE I'!#REF!,Planilha4!F$347)</f>
        <v>#REF!</v>
      </c>
      <c r="G960" s="102" t="e">
        <f>SUMIFS('COVID 19 FASE I'!N$2:N$624,'COVID 19 FASE I'!D$2:D$624,Planilha4!B960,'COVID 19 FASE I'!G$2:G$624,Planilha4!G$348,'COVID 19 FASE I'!#REF!,Planilha4!G$347)</f>
        <v>#REF!</v>
      </c>
      <c r="H960" s="102" t="e">
        <f>SUMIFS('COVID 19 FASE I'!N$2:N$624,'COVID 19 FASE I'!D$2:D$624,Planilha4!B960,'COVID 19 FASE I'!G$2:G$624,Planilha4!H$348,'COVID 19 FASE I'!#REF!,Planilha4!H$347)</f>
        <v>#REF!</v>
      </c>
      <c r="I960" s="102" t="e">
        <f>SUMIFS('COVID 19 FASE I'!N$2:N$624,'COVID 19 FASE I'!D$2:D$624,Planilha4!B960,'COVID 19 FASE I'!G$2:G$624,Planilha4!I$348,'COVID 19 FASE I'!#REF!,Planilha4!I$347)</f>
        <v>#REF!</v>
      </c>
      <c r="J960" s="102" t="e">
        <f>SUMIFS('COVID 19 FASE I'!N$2:N$624,'COVID 19 FASE I'!D$2:D$624,Planilha4!B960,'COVID 19 FASE I'!G$2:G$624,Planilha4!J$348,'COVID 19 FASE I'!#REF!,Planilha4!J$347)</f>
        <v>#REF!</v>
      </c>
      <c r="K960" s="102" t="e">
        <f>SUMIFS('COVID 19 FASE I'!N$2:N$624,'COVID 19 FASE I'!D$2:D$624,Planilha4!B960,'COVID 19 FASE I'!G$2:G$624,Planilha4!K$348,'COVID 19 FASE I'!#REF!,Planilha4!K$347)</f>
        <v>#REF!</v>
      </c>
      <c r="L960" s="102" t="e">
        <f>SUMIFS('COVID 19 FASE I'!N$2:N$624,'COVID 19 FASE I'!D$2:D$624,Planilha4!B960,'COVID 19 FASE I'!G$2:G$624,Planilha4!L$348,'COVID 19 FASE I'!#REF!,Planilha4!L$347)</f>
        <v>#REF!</v>
      </c>
      <c r="M960" s="102" t="e">
        <f>SUMIFS('COVID 19 FASE I'!N$2:N$624,'COVID 19 FASE I'!D$2:D$624,Planilha4!B960,'COVID 19 FASE I'!G$2:G$624,Planilha4!M$348,'COVID 19 FASE I'!#REF!,Planilha4!M$347)</f>
        <v>#REF!</v>
      </c>
      <c r="N960" s="102" t="e">
        <f>SUMIFS('COVID 19 FASE I'!N$2:N$624,'COVID 19 FASE I'!D$2:D$624,Planilha4!B960,'COVID 19 FASE I'!G$2:G$624,Planilha4!N$348,'COVID 19 FASE I'!#REF!,Planilha4!N$347)</f>
        <v>#REF!</v>
      </c>
      <c r="O960" s="103" t="e">
        <f t="shared" si="19"/>
        <v>#REF!</v>
      </c>
    </row>
    <row r="961" spans="1:15" x14ac:dyDescent="0.25">
      <c r="A961" s="89" t="s">
        <v>1625</v>
      </c>
      <c r="B961" s="90" t="s">
        <v>1626</v>
      </c>
      <c r="C961" s="102" t="e">
        <f>SUMIFS('COVID 19 FASE I'!N$2:N$624,'COVID 19 FASE I'!D$2:D$624,Planilha4!B961,'COVID 19 FASE I'!G$2:G$624,Planilha4!C$348,'COVID 19 FASE I'!#REF!,Planilha4!C$347)</f>
        <v>#REF!</v>
      </c>
      <c r="D961" s="102" t="e">
        <f>SUMIFS('COVID 19 FASE I'!N$2:N$624,'COVID 19 FASE I'!D$2:D$624,Planilha4!B961,'COVID 19 FASE I'!G$2:G$624,Planilha4!D$348,'COVID 19 FASE I'!#REF!,Planilha4!D$347)</f>
        <v>#REF!</v>
      </c>
      <c r="E961" s="102" t="e">
        <f>SUMIFS('COVID 19 FASE I'!N$2:N$624,'COVID 19 FASE I'!D$2:D$624,Planilha4!B961,'COVID 19 FASE I'!G$2:G$624,Planilha4!E$348,'COVID 19 FASE I'!#REF!,Planilha4!E$347)</f>
        <v>#REF!</v>
      </c>
      <c r="F961" s="102" t="e">
        <f>SUMIFS('COVID 19 FASE I'!N$2:N$624,'COVID 19 FASE I'!D$2:D$624,Planilha4!B961,'COVID 19 FASE I'!G$2:G$624,Planilha4!F$348,'COVID 19 FASE I'!#REF!,Planilha4!F$347)</f>
        <v>#REF!</v>
      </c>
      <c r="G961" s="102" t="e">
        <f>SUMIFS('COVID 19 FASE I'!N$2:N$624,'COVID 19 FASE I'!D$2:D$624,Planilha4!B961,'COVID 19 FASE I'!G$2:G$624,Planilha4!G$348,'COVID 19 FASE I'!#REF!,Planilha4!G$347)</f>
        <v>#REF!</v>
      </c>
      <c r="H961" s="102" t="e">
        <f>SUMIFS('COVID 19 FASE I'!N$2:N$624,'COVID 19 FASE I'!D$2:D$624,Planilha4!B961,'COVID 19 FASE I'!G$2:G$624,Planilha4!H$348,'COVID 19 FASE I'!#REF!,Planilha4!H$347)</f>
        <v>#REF!</v>
      </c>
      <c r="I961" s="102" t="e">
        <f>SUMIFS('COVID 19 FASE I'!N$2:N$624,'COVID 19 FASE I'!D$2:D$624,Planilha4!B961,'COVID 19 FASE I'!G$2:G$624,Planilha4!I$348,'COVID 19 FASE I'!#REF!,Planilha4!I$347)</f>
        <v>#REF!</v>
      </c>
      <c r="J961" s="102" t="e">
        <f>SUMIFS('COVID 19 FASE I'!N$2:N$624,'COVID 19 FASE I'!D$2:D$624,Planilha4!B961,'COVID 19 FASE I'!G$2:G$624,Planilha4!J$348,'COVID 19 FASE I'!#REF!,Planilha4!J$347)</f>
        <v>#REF!</v>
      </c>
      <c r="K961" s="102" t="e">
        <f>SUMIFS('COVID 19 FASE I'!N$2:N$624,'COVID 19 FASE I'!D$2:D$624,Planilha4!B961,'COVID 19 FASE I'!G$2:G$624,Planilha4!K$348,'COVID 19 FASE I'!#REF!,Planilha4!K$347)</f>
        <v>#REF!</v>
      </c>
      <c r="L961" s="102" t="e">
        <f>SUMIFS('COVID 19 FASE I'!N$2:N$624,'COVID 19 FASE I'!D$2:D$624,Planilha4!B961,'COVID 19 FASE I'!G$2:G$624,Planilha4!L$348,'COVID 19 FASE I'!#REF!,Planilha4!L$347)</f>
        <v>#REF!</v>
      </c>
      <c r="M961" s="102" t="e">
        <f>SUMIFS('COVID 19 FASE I'!N$2:N$624,'COVID 19 FASE I'!D$2:D$624,Planilha4!B961,'COVID 19 FASE I'!G$2:G$624,Planilha4!M$348,'COVID 19 FASE I'!#REF!,Planilha4!M$347)</f>
        <v>#REF!</v>
      </c>
      <c r="N961" s="102" t="e">
        <f>SUMIFS('COVID 19 FASE I'!N$2:N$624,'COVID 19 FASE I'!D$2:D$624,Planilha4!B961,'COVID 19 FASE I'!G$2:G$624,Planilha4!N$348,'COVID 19 FASE I'!#REF!,Planilha4!N$347)</f>
        <v>#REF!</v>
      </c>
      <c r="O961" s="103" t="e">
        <f t="shared" si="19"/>
        <v>#REF!</v>
      </c>
    </row>
    <row r="962" spans="1:15" x14ac:dyDescent="0.25">
      <c r="A962" s="89" t="s">
        <v>2525</v>
      </c>
      <c r="B962" s="90" t="s">
        <v>2526</v>
      </c>
      <c r="C962" s="102" t="e">
        <f>SUMIFS('COVID 19 FASE I'!N$2:N$624,'COVID 19 FASE I'!D$2:D$624,Planilha4!B962,'COVID 19 FASE I'!G$2:G$624,Planilha4!C$348,'COVID 19 FASE I'!#REF!,Planilha4!C$347)</f>
        <v>#REF!</v>
      </c>
      <c r="D962" s="102" t="e">
        <f>SUMIFS('COVID 19 FASE I'!N$2:N$624,'COVID 19 FASE I'!D$2:D$624,Planilha4!B962,'COVID 19 FASE I'!G$2:G$624,Planilha4!D$348,'COVID 19 FASE I'!#REF!,Planilha4!D$347)</f>
        <v>#REF!</v>
      </c>
      <c r="E962" s="102" t="e">
        <f>SUMIFS('COVID 19 FASE I'!N$2:N$624,'COVID 19 FASE I'!D$2:D$624,Planilha4!B962,'COVID 19 FASE I'!G$2:G$624,Planilha4!E$348,'COVID 19 FASE I'!#REF!,Planilha4!E$347)</f>
        <v>#REF!</v>
      </c>
      <c r="F962" s="102" t="e">
        <f>SUMIFS('COVID 19 FASE I'!N$2:N$624,'COVID 19 FASE I'!D$2:D$624,Planilha4!B962,'COVID 19 FASE I'!G$2:G$624,Planilha4!F$348,'COVID 19 FASE I'!#REF!,Planilha4!F$347)</f>
        <v>#REF!</v>
      </c>
      <c r="G962" s="102" t="e">
        <f>SUMIFS('COVID 19 FASE I'!N$2:N$624,'COVID 19 FASE I'!D$2:D$624,Planilha4!B962,'COVID 19 FASE I'!G$2:G$624,Planilha4!G$348,'COVID 19 FASE I'!#REF!,Planilha4!G$347)</f>
        <v>#REF!</v>
      </c>
      <c r="H962" s="102" t="e">
        <f>SUMIFS('COVID 19 FASE I'!N$2:N$624,'COVID 19 FASE I'!D$2:D$624,Planilha4!B962,'COVID 19 FASE I'!G$2:G$624,Planilha4!H$348,'COVID 19 FASE I'!#REF!,Planilha4!H$347)</f>
        <v>#REF!</v>
      </c>
      <c r="I962" s="102" t="e">
        <f>SUMIFS('COVID 19 FASE I'!N$2:N$624,'COVID 19 FASE I'!D$2:D$624,Planilha4!B962,'COVID 19 FASE I'!G$2:G$624,Planilha4!I$348,'COVID 19 FASE I'!#REF!,Planilha4!I$347)</f>
        <v>#REF!</v>
      </c>
      <c r="J962" s="102" t="e">
        <f>SUMIFS('COVID 19 FASE I'!N$2:N$624,'COVID 19 FASE I'!D$2:D$624,Planilha4!B962,'COVID 19 FASE I'!G$2:G$624,Planilha4!J$348,'COVID 19 FASE I'!#REF!,Planilha4!J$347)</f>
        <v>#REF!</v>
      </c>
      <c r="K962" s="102" t="e">
        <f>SUMIFS('COVID 19 FASE I'!N$2:N$624,'COVID 19 FASE I'!D$2:D$624,Planilha4!B962,'COVID 19 FASE I'!G$2:G$624,Planilha4!K$348,'COVID 19 FASE I'!#REF!,Planilha4!K$347)</f>
        <v>#REF!</v>
      </c>
      <c r="L962" s="102" t="e">
        <f>SUMIFS('COVID 19 FASE I'!N$2:N$624,'COVID 19 FASE I'!D$2:D$624,Planilha4!B962,'COVID 19 FASE I'!G$2:G$624,Planilha4!L$348,'COVID 19 FASE I'!#REF!,Planilha4!L$347)</f>
        <v>#REF!</v>
      </c>
      <c r="M962" s="102" t="e">
        <f>SUMIFS('COVID 19 FASE I'!N$2:N$624,'COVID 19 FASE I'!D$2:D$624,Planilha4!B962,'COVID 19 FASE I'!G$2:G$624,Planilha4!M$348,'COVID 19 FASE I'!#REF!,Planilha4!M$347)</f>
        <v>#REF!</v>
      </c>
      <c r="N962" s="102" t="e">
        <f>SUMIFS('COVID 19 FASE I'!N$2:N$624,'COVID 19 FASE I'!D$2:D$624,Planilha4!B962,'COVID 19 FASE I'!G$2:G$624,Planilha4!N$348,'COVID 19 FASE I'!#REF!,Planilha4!N$347)</f>
        <v>#REF!</v>
      </c>
      <c r="O962" s="103" t="e">
        <f t="shared" si="19"/>
        <v>#REF!</v>
      </c>
    </row>
    <row r="963" spans="1:15" x14ac:dyDescent="0.25">
      <c r="A963" s="87" t="s">
        <v>674</v>
      </c>
      <c r="B963" s="88" t="s">
        <v>883</v>
      </c>
      <c r="C963" s="102" t="e">
        <f>SUMIFS('COVID 19 FASE I'!N$2:N$624,'COVID 19 FASE I'!D$2:D$624,Planilha4!B963,'COVID 19 FASE I'!G$2:G$624,Planilha4!C$348,'COVID 19 FASE I'!#REF!,Planilha4!C$347)</f>
        <v>#REF!</v>
      </c>
      <c r="D963" s="102" t="e">
        <f>SUMIFS('COVID 19 FASE I'!N$2:N$624,'COVID 19 FASE I'!D$2:D$624,Planilha4!B963,'COVID 19 FASE I'!G$2:G$624,Planilha4!D$348,'COVID 19 FASE I'!#REF!,Planilha4!D$347)</f>
        <v>#REF!</v>
      </c>
      <c r="E963" s="102" t="e">
        <f>SUMIFS('COVID 19 FASE I'!N$2:N$624,'COVID 19 FASE I'!D$2:D$624,Planilha4!B963,'COVID 19 FASE I'!G$2:G$624,Planilha4!E$348,'COVID 19 FASE I'!#REF!,Planilha4!E$347)</f>
        <v>#REF!</v>
      </c>
      <c r="F963" s="102" t="e">
        <f>SUMIFS('COVID 19 FASE I'!N$2:N$624,'COVID 19 FASE I'!D$2:D$624,Planilha4!B963,'COVID 19 FASE I'!G$2:G$624,Planilha4!F$348,'COVID 19 FASE I'!#REF!,Planilha4!F$347)</f>
        <v>#REF!</v>
      </c>
      <c r="G963" s="102" t="e">
        <f>SUMIFS('COVID 19 FASE I'!N$2:N$624,'COVID 19 FASE I'!D$2:D$624,Planilha4!B963,'COVID 19 FASE I'!G$2:G$624,Planilha4!G$348,'COVID 19 FASE I'!#REF!,Planilha4!G$347)</f>
        <v>#REF!</v>
      </c>
      <c r="H963" s="102" t="e">
        <f>SUMIFS('COVID 19 FASE I'!N$2:N$624,'COVID 19 FASE I'!D$2:D$624,Planilha4!B963,'COVID 19 FASE I'!G$2:G$624,Planilha4!H$348,'COVID 19 FASE I'!#REF!,Planilha4!H$347)</f>
        <v>#REF!</v>
      </c>
      <c r="I963" s="102" t="e">
        <f>SUMIFS('COVID 19 FASE I'!N$2:N$624,'COVID 19 FASE I'!D$2:D$624,Planilha4!B963,'COVID 19 FASE I'!G$2:G$624,Planilha4!I$348,'COVID 19 FASE I'!#REF!,Planilha4!I$347)</f>
        <v>#REF!</v>
      </c>
      <c r="J963" s="102" t="e">
        <f>SUMIFS('COVID 19 FASE I'!N$2:N$624,'COVID 19 FASE I'!D$2:D$624,Planilha4!B963,'COVID 19 FASE I'!G$2:G$624,Planilha4!J$348,'COVID 19 FASE I'!#REF!,Planilha4!J$347)</f>
        <v>#REF!</v>
      </c>
      <c r="K963" s="102" t="e">
        <f>SUMIFS('COVID 19 FASE I'!N$2:N$624,'COVID 19 FASE I'!D$2:D$624,Planilha4!B963,'COVID 19 FASE I'!G$2:G$624,Planilha4!K$348,'COVID 19 FASE I'!#REF!,Planilha4!K$347)</f>
        <v>#REF!</v>
      </c>
      <c r="L963" s="102" t="e">
        <f>SUMIFS('COVID 19 FASE I'!N$2:N$624,'COVID 19 FASE I'!D$2:D$624,Planilha4!B963,'COVID 19 FASE I'!G$2:G$624,Planilha4!L$348,'COVID 19 FASE I'!#REF!,Planilha4!L$347)</f>
        <v>#REF!</v>
      </c>
      <c r="M963" s="102" t="e">
        <f>SUMIFS('COVID 19 FASE I'!N$2:N$624,'COVID 19 FASE I'!D$2:D$624,Planilha4!B963,'COVID 19 FASE I'!G$2:G$624,Planilha4!M$348,'COVID 19 FASE I'!#REF!,Planilha4!M$347)</f>
        <v>#REF!</v>
      </c>
      <c r="N963" s="102" t="e">
        <f>SUMIFS('COVID 19 FASE I'!N$2:N$624,'COVID 19 FASE I'!D$2:D$624,Planilha4!B963,'COVID 19 FASE I'!G$2:G$624,Planilha4!N$348,'COVID 19 FASE I'!#REF!,Planilha4!N$347)</f>
        <v>#REF!</v>
      </c>
      <c r="O963" s="103" t="e">
        <f t="shared" si="19"/>
        <v>#REF!</v>
      </c>
    </row>
    <row r="964" spans="1:15" x14ac:dyDescent="0.25">
      <c r="A964" s="89" t="s">
        <v>2630</v>
      </c>
      <c r="B964" s="90" t="s">
        <v>2631</v>
      </c>
      <c r="C964" s="102" t="e">
        <f>SUMIFS('COVID 19 FASE I'!N$2:N$624,'COVID 19 FASE I'!D$2:D$624,Planilha4!B964,'COVID 19 FASE I'!G$2:G$624,Planilha4!C$348,'COVID 19 FASE I'!#REF!,Planilha4!C$347)</f>
        <v>#REF!</v>
      </c>
      <c r="D964" s="102" t="e">
        <f>SUMIFS('COVID 19 FASE I'!N$2:N$624,'COVID 19 FASE I'!D$2:D$624,Planilha4!B964,'COVID 19 FASE I'!G$2:G$624,Planilha4!D$348,'COVID 19 FASE I'!#REF!,Planilha4!D$347)</f>
        <v>#REF!</v>
      </c>
      <c r="E964" s="102" t="e">
        <f>SUMIFS('COVID 19 FASE I'!N$2:N$624,'COVID 19 FASE I'!D$2:D$624,Planilha4!B964,'COVID 19 FASE I'!G$2:G$624,Planilha4!E$348,'COVID 19 FASE I'!#REF!,Planilha4!E$347)</f>
        <v>#REF!</v>
      </c>
      <c r="F964" s="102" t="e">
        <f>SUMIFS('COVID 19 FASE I'!N$2:N$624,'COVID 19 FASE I'!D$2:D$624,Planilha4!B964,'COVID 19 FASE I'!G$2:G$624,Planilha4!F$348,'COVID 19 FASE I'!#REF!,Planilha4!F$347)</f>
        <v>#REF!</v>
      </c>
      <c r="G964" s="102" t="e">
        <f>SUMIFS('COVID 19 FASE I'!N$2:N$624,'COVID 19 FASE I'!D$2:D$624,Planilha4!B964,'COVID 19 FASE I'!G$2:G$624,Planilha4!G$348,'COVID 19 FASE I'!#REF!,Planilha4!G$347)</f>
        <v>#REF!</v>
      </c>
      <c r="H964" s="102" t="e">
        <f>SUMIFS('COVID 19 FASE I'!N$2:N$624,'COVID 19 FASE I'!D$2:D$624,Planilha4!B964,'COVID 19 FASE I'!G$2:G$624,Planilha4!H$348,'COVID 19 FASE I'!#REF!,Planilha4!H$347)</f>
        <v>#REF!</v>
      </c>
      <c r="I964" s="102" t="e">
        <f>SUMIFS('COVID 19 FASE I'!N$2:N$624,'COVID 19 FASE I'!D$2:D$624,Planilha4!B964,'COVID 19 FASE I'!G$2:G$624,Planilha4!I$348,'COVID 19 FASE I'!#REF!,Planilha4!I$347)</f>
        <v>#REF!</v>
      </c>
      <c r="J964" s="102" t="e">
        <f>SUMIFS('COVID 19 FASE I'!N$2:N$624,'COVID 19 FASE I'!D$2:D$624,Planilha4!B964,'COVID 19 FASE I'!G$2:G$624,Planilha4!J$348,'COVID 19 FASE I'!#REF!,Planilha4!J$347)</f>
        <v>#REF!</v>
      </c>
      <c r="K964" s="102" t="e">
        <f>SUMIFS('COVID 19 FASE I'!N$2:N$624,'COVID 19 FASE I'!D$2:D$624,Planilha4!B964,'COVID 19 FASE I'!G$2:G$624,Planilha4!K$348,'COVID 19 FASE I'!#REF!,Planilha4!K$347)</f>
        <v>#REF!</v>
      </c>
      <c r="L964" s="102" t="e">
        <f>SUMIFS('COVID 19 FASE I'!N$2:N$624,'COVID 19 FASE I'!D$2:D$624,Planilha4!B964,'COVID 19 FASE I'!G$2:G$624,Planilha4!L$348,'COVID 19 FASE I'!#REF!,Planilha4!L$347)</f>
        <v>#REF!</v>
      </c>
      <c r="M964" s="102" t="e">
        <f>SUMIFS('COVID 19 FASE I'!N$2:N$624,'COVID 19 FASE I'!D$2:D$624,Planilha4!B964,'COVID 19 FASE I'!G$2:G$624,Planilha4!M$348,'COVID 19 FASE I'!#REF!,Planilha4!M$347)</f>
        <v>#REF!</v>
      </c>
      <c r="N964" s="102" t="e">
        <f>SUMIFS('COVID 19 FASE I'!N$2:N$624,'COVID 19 FASE I'!D$2:D$624,Planilha4!B964,'COVID 19 FASE I'!G$2:G$624,Planilha4!N$348,'COVID 19 FASE I'!#REF!,Planilha4!N$347)</f>
        <v>#REF!</v>
      </c>
      <c r="O964" s="103" t="e">
        <f t="shared" si="19"/>
        <v>#REF!</v>
      </c>
    </row>
    <row r="965" spans="1:15" x14ac:dyDescent="0.25">
      <c r="A965" s="89" t="s">
        <v>1956</v>
      </c>
      <c r="B965" s="90" t="s">
        <v>1957</v>
      </c>
      <c r="C965" s="102" t="e">
        <f>SUMIFS('COVID 19 FASE I'!N$2:N$624,'COVID 19 FASE I'!D$2:D$624,Planilha4!B965,'COVID 19 FASE I'!G$2:G$624,Planilha4!C$348,'COVID 19 FASE I'!#REF!,Planilha4!C$347)</f>
        <v>#REF!</v>
      </c>
      <c r="D965" s="102" t="e">
        <f>SUMIFS('COVID 19 FASE I'!N$2:N$624,'COVID 19 FASE I'!D$2:D$624,Planilha4!B965,'COVID 19 FASE I'!G$2:G$624,Planilha4!D$348,'COVID 19 FASE I'!#REF!,Planilha4!D$347)</f>
        <v>#REF!</v>
      </c>
      <c r="E965" s="102" t="e">
        <f>SUMIFS('COVID 19 FASE I'!N$2:N$624,'COVID 19 FASE I'!D$2:D$624,Planilha4!B965,'COVID 19 FASE I'!G$2:G$624,Planilha4!E$348,'COVID 19 FASE I'!#REF!,Planilha4!E$347)</f>
        <v>#REF!</v>
      </c>
      <c r="F965" s="102" t="e">
        <f>SUMIFS('COVID 19 FASE I'!N$2:N$624,'COVID 19 FASE I'!D$2:D$624,Planilha4!B965,'COVID 19 FASE I'!G$2:G$624,Planilha4!F$348,'COVID 19 FASE I'!#REF!,Planilha4!F$347)</f>
        <v>#REF!</v>
      </c>
      <c r="G965" s="102" t="e">
        <f>SUMIFS('COVID 19 FASE I'!N$2:N$624,'COVID 19 FASE I'!D$2:D$624,Planilha4!B965,'COVID 19 FASE I'!G$2:G$624,Planilha4!G$348,'COVID 19 FASE I'!#REF!,Planilha4!G$347)</f>
        <v>#REF!</v>
      </c>
      <c r="H965" s="102" t="e">
        <f>SUMIFS('COVID 19 FASE I'!N$2:N$624,'COVID 19 FASE I'!D$2:D$624,Planilha4!B965,'COVID 19 FASE I'!G$2:G$624,Planilha4!H$348,'COVID 19 FASE I'!#REF!,Planilha4!H$347)</f>
        <v>#REF!</v>
      </c>
      <c r="I965" s="102" t="e">
        <f>SUMIFS('COVID 19 FASE I'!N$2:N$624,'COVID 19 FASE I'!D$2:D$624,Planilha4!B965,'COVID 19 FASE I'!G$2:G$624,Planilha4!I$348,'COVID 19 FASE I'!#REF!,Planilha4!I$347)</f>
        <v>#REF!</v>
      </c>
      <c r="J965" s="102" t="e">
        <f>SUMIFS('COVID 19 FASE I'!N$2:N$624,'COVID 19 FASE I'!D$2:D$624,Planilha4!B965,'COVID 19 FASE I'!G$2:G$624,Planilha4!J$348,'COVID 19 FASE I'!#REF!,Planilha4!J$347)</f>
        <v>#REF!</v>
      </c>
      <c r="K965" s="102" t="e">
        <f>SUMIFS('COVID 19 FASE I'!N$2:N$624,'COVID 19 FASE I'!D$2:D$624,Planilha4!B965,'COVID 19 FASE I'!G$2:G$624,Planilha4!K$348,'COVID 19 FASE I'!#REF!,Planilha4!K$347)</f>
        <v>#REF!</v>
      </c>
      <c r="L965" s="102" t="e">
        <f>SUMIFS('COVID 19 FASE I'!N$2:N$624,'COVID 19 FASE I'!D$2:D$624,Planilha4!B965,'COVID 19 FASE I'!G$2:G$624,Planilha4!L$348,'COVID 19 FASE I'!#REF!,Planilha4!L$347)</f>
        <v>#REF!</v>
      </c>
      <c r="M965" s="102" t="e">
        <f>SUMIFS('COVID 19 FASE I'!N$2:N$624,'COVID 19 FASE I'!D$2:D$624,Planilha4!B965,'COVID 19 FASE I'!G$2:G$624,Planilha4!M$348,'COVID 19 FASE I'!#REF!,Planilha4!M$347)</f>
        <v>#REF!</v>
      </c>
      <c r="N965" s="102" t="e">
        <f>SUMIFS('COVID 19 FASE I'!N$2:N$624,'COVID 19 FASE I'!D$2:D$624,Planilha4!B965,'COVID 19 FASE I'!G$2:G$624,Planilha4!N$348,'COVID 19 FASE I'!#REF!,Planilha4!N$347)</f>
        <v>#REF!</v>
      </c>
      <c r="O965" s="103" t="e">
        <f t="shared" si="19"/>
        <v>#REF!</v>
      </c>
    </row>
    <row r="966" spans="1:15" x14ac:dyDescent="0.25">
      <c r="A966" s="89" t="s">
        <v>2701</v>
      </c>
      <c r="B966" s="90" t="s">
        <v>2702</v>
      </c>
      <c r="C966" s="102" t="e">
        <f>SUMIFS('COVID 19 FASE I'!N$2:N$624,'COVID 19 FASE I'!D$2:D$624,Planilha4!B966,'COVID 19 FASE I'!G$2:G$624,Planilha4!C$348,'COVID 19 FASE I'!#REF!,Planilha4!C$347)</f>
        <v>#REF!</v>
      </c>
      <c r="D966" s="102" t="e">
        <f>SUMIFS('COVID 19 FASE I'!N$2:N$624,'COVID 19 FASE I'!D$2:D$624,Planilha4!B966,'COVID 19 FASE I'!G$2:G$624,Planilha4!D$348,'COVID 19 FASE I'!#REF!,Planilha4!D$347)</f>
        <v>#REF!</v>
      </c>
      <c r="E966" s="102" t="e">
        <f>SUMIFS('COVID 19 FASE I'!N$2:N$624,'COVID 19 FASE I'!D$2:D$624,Planilha4!B966,'COVID 19 FASE I'!G$2:G$624,Planilha4!E$348,'COVID 19 FASE I'!#REF!,Planilha4!E$347)</f>
        <v>#REF!</v>
      </c>
      <c r="F966" s="102" t="e">
        <f>SUMIFS('COVID 19 FASE I'!N$2:N$624,'COVID 19 FASE I'!D$2:D$624,Planilha4!B966,'COVID 19 FASE I'!G$2:G$624,Planilha4!F$348,'COVID 19 FASE I'!#REF!,Planilha4!F$347)</f>
        <v>#REF!</v>
      </c>
      <c r="G966" s="102" t="e">
        <f>SUMIFS('COVID 19 FASE I'!N$2:N$624,'COVID 19 FASE I'!D$2:D$624,Planilha4!B966,'COVID 19 FASE I'!G$2:G$624,Planilha4!G$348,'COVID 19 FASE I'!#REF!,Planilha4!G$347)</f>
        <v>#REF!</v>
      </c>
      <c r="H966" s="102" t="e">
        <f>SUMIFS('COVID 19 FASE I'!N$2:N$624,'COVID 19 FASE I'!D$2:D$624,Planilha4!B966,'COVID 19 FASE I'!G$2:G$624,Planilha4!H$348,'COVID 19 FASE I'!#REF!,Planilha4!H$347)</f>
        <v>#REF!</v>
      </c>
      <c r="I966" s="102" t="e">
        <f>SUMIFS('COVID 19 FASE I'!N$2:N$624,'COVID 19 FASE I'!D$2:D$624,Planilha4!B966,'COVID 19 FASE I'!G$2:G$624,Planilha4!I$348,'COVID 19 FASE I'!#REF!,Planilha4!I$347)</f>
        <v>#REF!</v>
      </c>
      <c r="J966" s="102" t="e">
        <f>SUMIFS('COVID 19 FASE I'!N$2:N$624,'COVID 19 FASE I'!D$2:D$624,Planilha4!B966,'COVID 19 FASE I'!G$2:G$624,Planilha4!J$348,'COVID 19 FASE I'!#REF!,Planilha4!J$347)</f>
        <v>#REF!</v>
      </c>
      <c r="K966" s="102" t="e">
        <f>SUMIFS('COVID 19 FASE I'!N$2:N$624,'COVID 19 FASE I'!D$2:D$624,Planilha4!B966,'COVID 19 FASE I'!G$2:G$624,Planilha4!K$348,'COVID 19 FASE I'!#REF!,Planilha4!K$347)</f>
        <v>#REF!</v>
      </c>
      <c r="L966" s="102" t="e">
        <f>SUMIFS('COVID 19 FASE I'!N$2:N$624,'COVID 19 FASE I'!D$2:D$624,Planilha4!B966,'COVID 19 FASE I'!G$2:G$624,Planilha4!L$348,'COVID 19 FASE I'!#REF!,Planilha4!L$347)</f>
        <v>#REF!</v>
      </c>
      <c r="M966" s="102" t="e">
        <f>SUMIFS('COVID 19 FASE I'!N$2:N$624,'COVID 19 FASE I'!D$2:D$624,Planilha4!B966,'COVID 19 FASE I'!G$2:G$624,Planilha4!M$348,'COVID 19 FASE I'!#REF!,Planilha4!M$347)</f>
        <v>#REF!</v>
      </c>
      <c r="N966" s="102" t="e">
        <f>SUMIFS('COVID 19 FASE I'!N$2:N$624,'COVID 19 FASE I'!D$2:D$624,Planilha4!B966,'COVID 19 FASE I'!G$2:G$624,Planilha4!N$348,'COVID 19 FASE I'!#REF!,Planilha4!N$347)</f>
        <v>#REF!</v>
      </c>
      <c r="O966" s="103" t="e">
        <f t="shared" si="19"/>
        <v>#REF!</v>
      </c>
    </row>
    <row r="967" spans="1:15" x14ac:dyDescent="0.25">
      <c r="A967" s="85" t="s">
        <v>3145</v>
      </c>
      <c r="B967" s="86" t="s">
        <v>3146</v>
      </c>
      <c r="C967" s="102" t="e">
        <f>SUMIFS('COVID 19 FASE I'!N$2:N$624,'COVID 19 FASE I'!D$2:D$624,Planilha4!B967,'COVID 19 FASE I'!G$2:G$624,Planilha4!C$348,'COVID 19 FASE I'!#REF!,Planilha4!C$347)</f>
        <v>#REF!</v>
      </c>
      <c r="D967" s="102" t="e">
        <f>SUMIFS('COVID 19 FASE I'!N$2:N$624,'COVID 19 FASE I'!D$2:D$624,Planilha4!B967,'COVID 19 FASE I'!G$2:G$624,Planilha4!D$348,'COVID 19 FASE I'!#REF!,Planilha4!D$347)</f>
        <v>#REF!</v>
      </c>
      <c r="E967" s="102" t="e">
        <f>SUMIFS('COVID 19 FASE I'!N$2:N$624,'COVID 19 FASE I'!D$2:D$624,Planilha4!B967,'COVID 19 FASE I'!G$2:G$624,Planilha4!E$348,'COVID 19 FASE I'!#REF!,Planilha4!E$347)</f>
        <v>#REF!</v>
      </c>
      <c r="F967" s="102" t="e">
        <f>SUMIFS('COVID 19 FASE I'!N$2:N$624,'COVID 19 FASE I'!D$2:D$624,Planilha4!B967,'COVID 19 FASE I'!G$2:G$624,Planilha4!F$348,'COVID 19 FASE I'!#REF!,Planilha4!F$347)</f>
        <v>#REF!</v>
      </c>
      <c r="G967" s="102" t="e">
        <f>SUMIFS('COVID 19 FASE I'!N$2:N$624,'COVID 19 FASE I'!D$2:D$624,Planilha4!B967,'COVID 19 FASE I'!G$2:G$624,Planilha4!G$348,'COVID 19 FASE I'!#REF!,Planilha4!G$347)</f>
        <v>#REF!</v>
      </c>
      <c r="H967" s="102" t="e">
        <f>SUMIFS('COVID 19 FASE I'!N$2:N$624,'COVID 19 FASE I'!D$2:D$624,Planilha4!B967,'COVID 19 FASE I'!G$2:G$624,Planilha4!H$348,'COVID 19 FASE I'!#REF!,Planilha4!H$347)</f>
        <v>#REF!</v>
      </c>
      <c r="I967" s="102" t="e">
        <f>SUMIFS('COVID 19 FASE I'!N$2:N$624,'COVID 19 FASE I'!D$2:D$624,Planilha4!B967,'COVID 19 FASE I'!G$2:G$624,Planilha4!I$348,'COVID 19 FASE I'!#REF!,Planilha4!I$347)</f>
        <v>#REF!</v>
      </c>
      <c r="J967" s="102" t="e">
        <f>SUMIFS('COVID 19 FASE I'!N$2:N$624,'COVID 19 FASE I'!D$2:D$624,Planilha4!B967,'COVID 19 FASE I'!G$2:G$624,Planilha4!J$348,'COVID 19 FASE I'!#REF!,Planilha4!J$347)</f>
        <v>#REF!</v>
      </c>
      <c r="K967" s="102" t="e">
        <f>SUMIFS('COVID 19 FASE I'!N$2:N$624,'COVID 19 FASE I'!D$2:D$624,Planilha4!B967,'COVID 19 FASE I'!G$2:G$624,Planilha4!K$348,'COVID 19 FASE I'!#REF!,Planilha4!K$347)</f>
        <v>#REF!</v>
      </c>
      <c r="L967" s="102" t="e">
        <f>SUMIFS('COVID 19 FASE I'!N$2:N$624,'COVID 19 FASE I'!D$2:D$624,Planilha4!B967,'COVID 19 FASE I'!G$2:G$624,Planilha4!L$348,'COVID 19 FASE I'!#REF!,Planilha4!L$347)</f>
        <v>#REF!</v>
      </c>
      <c r="M967" s="102" t="e">
        <f>SUMIFS('COVID 19 FASE I'!N$2:N$624,'COVID 19 FASE I'!D$2:D$624,Planilha4!B967,'COVID 19 FASE I'!G$2:G$624,Planilha4!M$348,'COVID 19 FASE I'!#REF!,Planilha4!M$347)</f>
        <v>#REF!</v>
      </c>
      <c r="N967" s="102" t="e">
        <f>SUMIFS('COVID 19 FASE I'!N$2:N$624,'COVID 19 FASE I'!D$2:D$624,Planilha4!B967,'COVID 19 FASE I'!G$2:G$624,Planilha4!N$348,'COVID 19 FASE I'!#REF!,Planilha4!N$347)</f>
        <v>#REF!</v>
      </c>
      <c r="O967" s="103" t="e">
        <f t="shared" si="19"/>
        <v>#REF!</v>
      </c>
    </row>
    <row r="968" spans="1:15" x14ac:dyDescent="0.25">
      <c r="A968" s="89" t="s">
        <v>2731</v>
      </c>
      <c r="B968" s="90" t="s">
        <v>2732</v>
      </c>
      <c r="C968" s="102" t="e">
        <f>SUMIFS('COVID 19 FASE I'!N$2:N$624,'COVID 19 FASE I'!D$2:D$624,Planilha4!B968,'COVID 19 FASE I'!G$2:G$624,Planilha4!C$348,'COVID 19 FASE I'!#REF!,Planilha4!C$347)</f>
        <v>#REF!</v>
      </c>
      <c r="D968" s="102" t="e">
        <f>SUMIFS('COVID 19 FASE I'!N$2:N$624,'COVID 19 FASE I'!D$2:D$624,Planilha4!B968,'COVID 19 FASE I'!G$2:G$624,Planilha4!D$348,'COVID 19 FASE I'!#REF!,Planilha4!D$347)</f>
        <v>#REF!</v>
      </c>
      <c r="E968" s="102" t="e">
        <f>SUMIFS('COVID 19 FASE I'!N$2:N$624,'COVID 19 FASE I'!D$2:D$624,Planilha4!B968,'COVID 19 FASE I'!G$2:G$624,Planilha4!E$348,'COVID 19 FASE I'!#REF!,Planilha4!E$347)</f>
        <v>#REF!</v>
      </c>
      <c r="F968" s="102" t="e">
        <f>SUMIFS('COVID 19 FASE I'!N$2:N$624,'COVID 19 FASE I'!D$2:D$624,Planilha4!B968,'COVID 19 FASE I'!G$2:G$624,Planilha4!F$348,'COVID 19 FASE I'!#REF!,Planilha4!F$347)</f>
        <v>#REF!</v>
      </c>
      <c r="G968" s="102" t="e">
        <f>SUMIFS('COVID 19 FASE I'!N$2:N$624,'COVID 19 FASE I'!D$2:D$624,Planilha4!B968,'COVID 19 FASE I'!G$2:G$624,Planilha4!G$348,'COVID 19 FASE I'!#REF!,Planilha4!G$347)</f>
        <v>#REF!</v>
      </c>
      <c r="H968" s="102" t="e">
        <f>SUMIFS('COVID 19 FASE I'!N$2:N$624,'COVID 19 FASE I'!D$2:D$624,Planilha4!B968,'COVID 19 FASE I'!G$2:G$624,Planilha4!H$348,'COVID 19 FASE I'!#REF!,Planilha4!H$347)</f>
        <v>#REF!</v>
      </c>
      <c r="I968" s="102" t="e">
        <f>SUMIFS('COVID 19 FASE I'!N$2:N$624,'COVID 19 FASE I'!D$2:D$624,Planilha4!B968,'COVID 19 FASE I'!G$2:G$624,Planilha4!I$348,'COVID 19 FASE I'!#REF!,Planilha4!I$347)</f>
        <v>#REF!</v>
      </c>
      <c r="J968" s="102" t="e">
        <f>SUMIFS('COVID 19 FASE I'!N$2:N$624,'COVID 19 FASE I'!D$2:D$624,Planilha4!B968,'COVID 19 FASE I'!G$2:G$624,Planilha4!J$348,'COVID 19 FASE I'!#REF!,Planilha4!J$347)</f>
        <v>#REF!</v>
      </c>
      <c r="K968" s="102" t="e">
        <f>SUMIFS('COVID 19 FASE I'!N$2:N$624,'COVID 19 FASE I'!D$2:D$624,Planilha4!B968,'COVID 19 FASE I'!G$2:G$624,Planilha4!K$348,'COVID 19 FASE I'!#REF!,Planilha4!K$347)</f>
        <v>#REF!</v>
      </c>
      <c r="L968" s="102" t="e">
        <f>SUMIFS('COVID 19 FASE I'!N$2:N$624,'COVID 19 FASE I'!D$2:D$624,Planilha4!B968,'COVID 19 FASE I'!G$2:G$624,Planilha4!L$348,'COVID 19 FASE I'!#REF!,Planilha4!L$347)</f>
        <v>#REF!</v>
      </c>
      <c r="M968" s="102" t="e">
        <f>SUMIFS('COVID 19 FASE I'!N$2:N$624,'COVID 19 FASE I'!D$2:D$624,Planilha4!B968,'COVID 19 FASE I'!G$2:G$624,Planilha4!M$348,'COVID 19 FASE I'!#REF!,Planilha4!M$347)</f>
        <v>#REF!</v>
      </c>
      <c r="N968" s="102" t="e">
        <f>SUMIFS('COVID 19 FASE I'!N$2:N$624,'COVID 19 FASE I'!D$2:D$624,Planilha4!B968,'COVID 19 FASE I'!G$2:G$624,Planilha4!N$348,'COVID 19 FASE I'!#REF!,Planilha4!N$347)</f>
        <v>#REF!</v>
      </c>
      <c r="O968" s="103" t="e">
        <f t="shared" si="19"/>
        <v>#REF!</v>
      </c>
    </row>
    <row r="969" spans="1:15" x14ac:dyDescent="0.25">
      <c r="A969" s="89" t="s">
        <v>2230</v>
      </c>
      <c r="B969" s="90" t="s">
        <v>2231</v>
      </c>
      <c r="C969" s="102" t="e">
        <f>SUMIFS('COVID 19 FASE I'!N$2:N$624,'COVID 19 FASE I'!D$2:D$624,Planilha4!B969,'COVID 19 FASE I'!G$2:G$624,Planilha4!C$348,'COVID 19 FASE I'!#REF!,Planilha4!C$347)</f>
        <v>#REF!</v>
      </c>
      <c r="D969" s="102" t="e">
        <f>SUMIFS('COVID 19 FASE I'!N$2:N$624,'COVID 19 FASE I'!D$2:D$624,Planilha4!B969,'COVID 19 FASE I'!G$2:G$624,Planilha4!D$348,'COVID 19 FASE I'!#REF!,Planilha4!D$347)</f>
        <v>#REF!</v>
      </c>
      <c r="E969" s="102" t="e">
        <f>SUMIFS('COVID 19 FASE I'!N$2:N$624,'COVID 19 FASE I'!D$2:D$624,Planilha4!B969,'COVID 19 FASE I'!G$2:G$624,Planilha4!E$348,'COVID 19 FASE I'!#REF!,Planilha4!E$347)</f>
        <v>#REF!</v>
      </c>
      <c r="F969" s="102" t="e">
        <f>SUMIFS('COVID 19 FASE I'!N$2:N$624,'COVID 19 FASE I'!D$2:D$624,Planilha4!B969,'COVID 19 FASE I'!G$2:G$624,Planilha4!F$348,'COVID 19 FASE I'!#REF!,Planilha4!F$347)</f>
        <v>#REF!</v>
      </c>
      <c r="G969" s="102" t="e">
        <f>SUMIFS('COVID 19 FASE I'!N$2:N$624,'COVID 19 FASE I'!D$2:D$624,Planilha4!B969,'COVID 19 FASE I'!G$2:G$624,Planilha4!G$348,'COVID 19 FASE I'!#REF!,Planilha4!G$347)</f>
        <v>#REF!</v>
      </c>
      <c r="H969" s="102" t="e">
        <f>SUMIFS('COVID 19 FASE I'!N$2:N$624,'COVID 19 FASE I'!D$2:D$624,Planilha4!B969,'COVID 19 FASE I'!G$2:G$624,Planilha4!H$348,'COVID 19 FASE I'!#REF!,Planilha4!H$347)</f>
        <v>#REF!</v>
      </c>
      <c r="I969" s="102" t="e">
        <f>SUMIFS('COVID 19 FASE I'!N$2:N$624,'COVID 19 FASE I'!D$2:D$624,Planilha4!B969,'COVID 19 FASE I'!G$2:G$624,Planilha4!I$348,'COVID 19 FASE I'!#REF!,Planilha4!I$347)</f>
        <v>#REF!</v>
      </c>
      <c r="J969" s="102" t="e">
        <f>SUMIFS('COVID 19 FASE I'!N$2:N$624,'COVID 19 FASE I'!D$2:D$624,Planilha4!B969,'COVID 19 FASE I'!G$2:G$624,Planilha4!J$348,'COVID 19 FASE I'!#REF!,Planilha4!J$347)</f>
        <v>#REF!</v>
      </c>
      <c r="K969" s="102" t="e">
        <f>SUMIFS('COVID 19 FASE I'!N$2:N$624,'COVID 19 FASE I'!D$2:D$624,Planilha4!B969,'COVID 19 FASE I'!G$2:G$624,Planilha4!K$348,'COVID 19 FASE I'!#REF!,Planilha4!K$347)</f>
        <v>#REF!</v>
      </c>
      <c r="L969" s="102" t="e">
        <f>SUMIFS('COVID 19 FASE I'!N$2:N$624,'COVID 19 FASE I'!D$2:D$624,Planilha4!B969,'COVID 19 FASE I'!G$2:G$624,Planilha4!L$348,'COVID 19 FASE I'!#REF!,Planilha4!L$347)</f>
        <v>#REF!</v>
      </c>
      <c r="M969" s="102" t="e">
        <f>SUMIFS('COVID 19 FASE I'!N$2:N$624,'COVID 19 FASE I'!D$2:D$624,Planilha4!B969,'COVID 19 FASE I'!G$2:G$624,Planilha4!M$348,'COVID 19 FASE I'!#REF!,Planilha4!M$347)</f>
        <v>#REF!</v>
      </c>
      <c r="N969" s="102" t="e">
        <f>SUMIFS('COVID 19 FASE I'!N$2:N$624,'COVID 19 FASE I'!D$2:D$624,Planilha4!B969,'COVID 19 FASE I'!G$2:G$624,Planilha4!N$348,'COVID 19 FASE I'!#REF!,Planilha4!N$347)</f>
        <v>#REF!</v>
      </c>
      <c r="O969" s="103" t="e">
        <f t="shared" si="19"/>
        <v>#REF!</v>
      </c>
    </row>
    <row r="970" spans="1:15" x14ac:dyDescent="0.25">
      <c r="A970" s="87" t="s">
        <v>623</v>
      </c>
      <c r="B970" s="88" t="s">
        <v>817</v>
      </c>
      <c r="C970" s="102" t="e">
        <f>SUMIFS('COVID 19 FASE I'!N$2:N$624,'COVID 19 FASE I'!D$2:D$624,Planilha4!B970,'COVID 19 FASE I'!G$2:G$624,Planilha4!C$348,'COVID 19 FASE I'!#REF!,Planilha4!C$347)</f>
        <v>#REF!</v>
      </c>
      <c r="D970" s="102" t="e">
        <f>SUMIFS('COVID 19 FASE I'!N$2:N$624,'COVID 19 FASE I'!D$2:D$624,Planilha4!B970,'COVID 19 FASE I'!G$2:G$624,Planilha4!D$348,'COVID 19 FASE I'!#REF!,Planilha4!D$347)</f>
        <v>#REF!</v>
      </c>
      <c r="E970" s="102" t="e">
        <f>SUMIFS('COVID 19 FASE I'!N$2:N$624,'COVID 19 FASE I'!D$2:D$624,Planilha4!B970,'COVID 19 FASE I'!G$2:G$624,Planilha4!E$348,'COVID 19 FASE I'!#REF!,Planilha4!E$347)</f>
        <v>#REF!</v>
      </c>
      <c r="F970" s="102" t="e">
        <f>SUMIFS('COVID 19 FASE I'!N$2:N$624,'COVID 19 FASE I'!D$2:D$624,Planilha4!B970,'COVID 19 FASE I'!G$2:G$624,Planilha4!F$348,'COVID 19 FASE I'!#REF!,Planilha4!F$347)</f>
        <v>#REF!</v>
      </c>
      <c r="G970" s="102" t="e">
        <f>SUMIFS('COVID 19 FASE I'!N$2:N$624,'COVID 19 FASE I'!D$2:D$624,Planilha4!B970,'COVID 19 FASE I'!G$2:G$624,Planilha4!G$348,'COVID 19 FASE I'!#REF!,Planilha4!G$347)</f>
        <v>#REF!</v>
      </c>
      <c r="H970" s="102" t="e">
        <f>SUMIFS('COVID 19 FASE I'!N$2:N$624,'COVID 19 FASE I'!D$2:D$624,Planilha4!B970,'COVID 19 FASE I'!G$2:G$624,Planilha4!H$348,'COVID 19 FASE I'!#REF!,Planilha4!H$347)</f>
        <v>#REF!</v>
      </c>
      <c r="I970" s="102" t="e">
        <f>SUMIFS('COVID 19 FASE I'!N$2:N$624,'COVID 19 FASE I'!D$2:D$624,Planilha4!B970,'COVID 19 FASE I'!G$2:G$624,Planilha4!I$348,'COVID 19 FASE I'!#REF!,Planilha4!I$347)</f>
        <v>#REF!</v>
      </c>
      <c r="J970" s="102" t="e">
        <f>SUMIFS('COVID 19 FASE I'!N$2:N$624,'COVID 19 FASE I'!D$2:D$624,Planilha4!B970,'COVID 19 FASE I'!G$2:G$624,Planilha4!J$348,'COVID 19 FASE I'!#REF!,Planilha4!J$347)</f>
        <v>#REF!</v>
      </c>
      <c r="K970" s="102" t="e">
        <f>SUMIFS('COVID 19 FASE I'!N$2:N$624,'COVID 19 FASE I'!D$2:D$624,Planilha4!B970,'COVID 19 FASE I'!G$2:G$624,Planilha4!K$348,'COVID 19 FASE I'!#REF!,Planilha4!K$347)</f>
        <v>#REF!</v>
      </c>
      <c r="L970" s="102" t="e">
        <f>SUMIFS('COVID 19 FASE I'!N$2:N$624,'COVID 19 FASE I'!D$2:D$624,Planilha4!B970,'COVID 19 FASE I'!G$2:G$624,Planilha4!L$348,'COVID 19 FASE I'!#REF!,Planilha4!L$347)</f>
        <v>#REF!</v>
      </c>
      <c r="M970" s="102" t="e">
        <f>SUMIFS('COVID 19 FASE I'!N$2:N$624,'COVID 19 FASE I'!D$2:D$624,Planilha4!B970,'COVID 19 FASE I'!G$2:G$624,Planilha4!M$348,'COVID 19 FASE I'!#REF!,Planilha4!M$347)</f>
        <v>#REF!</v>
      </c>
      <c r="N970" s="102" t="e">
        <f>SUMIFS('COVID 19 FASE I'!N$2:N$624,'COVID 19 FASE I'!D$2:D$624,Planilha4!B970,'COVID 19 FASE I'!G$2:G$624,Planilha4!N$348,'COVID 19 FASE I'!#REF!,Planilha4!N$347)</f>
        <v>#REF!</v>
      </c>
      <c r="O970" s="103" t="e">
        <f t="shared" si="19"/>
        <v>#REF!</v>
      </c>
    </row>
    <row r="971" spans="1:15" x14ac:dyDescent="0.25">
      <c r="A971" s="91" t="s">
        <v>3198</v>
      </c>
      <c r="B971" s="92" t="s">
        <v>3199</v>
      </c>
      <c r="C971" s="102" t="e">
        <f>SUMIFS('COVID 19 FASE I'!N$2:N$624,'COVID 19 FASE I'!D$2:D$624,Planilha4!B971,'COVID 19 FASE I'!G$2:G$624,Planilha4!C$348,'COVID 19 FASE I'!#REF!,Planilha4!C$347)</f>
        <v>#REF!</v>
      </c>
      <c r="D971" s="102" t="e">
        <f>SUMIFS('COVID 19 FASE I'!N$2:N$624,'COVID 19 FASE I'!D$2:D$624,Planilha4!B971,'COVID 19 FASE I'!G$2:G$624,Planilha4!D$348,'COVID 19 FASE I'!#REF!,Planilha4!D$347)</f>
        <v>#REF!</v>
      </c>
      <c r="E971" s="102" t="e">
        <f>SUMIFS('COVID 19 FASE I'!N$2:N$624,'COVID 19 FASE I'!D$2:D$624,Planilha4!B971,'COVID 19 FASE I'!G$2:G$624,Planilha4!E$348,'COVID 19 FASE I'!#REF!,Planilha4!E$347)</f>
        <v>#REF!</v>
      </c>
      <c r="F971" s="102" t="e">
        <f>SUMIFS('COVID 19 FASE I'!N$2:N$624,'COVID 19 FASE I'!D$2:D$624,Planilha4!B971,'COVID 19 FASE I'!G$2:G$624,Planilha4!F$348,'COVID 19 FASE I'!#REF!,Planilha4!F$347)</f>
        <v>#REF!</v>
      </c>
      <c r="G971" s="102" t="e">
        <f>SUMIFS('COVID 19 FASE I'!N$2:N$624,'COVID 19 FASE I'!D$2:D$624,Planilha4!B971,'COVID 19 FASE I'!G$2:G$624,Planilha4!G$348,'COVID 19 FASE I'!#REF!,Planilha4!G$347)</f>
        <v>#REF!</v>
      </c>
      <c r="H971" s="102" t="e">
        <f>SUMIFS('COVID 19 FASE I'!N$2:N$624,'COVID 19 FASE I'!D$2:D$624,Planilha4!B971,'COVID 19 FASE I'!G$2:G$624,Planilha4!H$348,'COVID 19 FASE I'!#REF!,Planilha4!H$347)</f>
        <v>#REF!</v>
      </c>
      <c r="I971" s="102" t="e">
        <f>SUMIFS('COVID 19 FASE I'!N$2:N$624,'COVID 19 FASE I'!D$2:D$624,Planilha4!B971,'COVID 19 FASE I'!G$2:G$624,Planilha4!I$348,'COVID 19 FASE I'!#REF!,Planilha4!I$347)</f>
        <v>#REF!</v>
      </c>
      <c r="J971" s="102" t="e">
        <f>SUMIFS('COVID 19 FASE I'!N$2:N$624,'COVID 19 FASE I'!D$2:D$624,Planilha4!B971,'COVID 19 FASE I'!G$2:G$624,Planilha4!J$348,'COVID 19 FASE I'!#REF!,Planilha4!J$347)</f>
        <v>#REF!</v>
      </c>
      <c r="K971" s="102" t="e">
        <f>SUMIFS('COVID 19 FASE I'!N$2:N$624,'COVID 19 FASE I'!D$2:D$624,Planilha4!B971,'COVID 19 FASE I'!G$2:G$624,Planilha4!K$348,'COVID 19 FASE I'!#REF!,Planilha4!K$347)</f>
        <v>#REF!</v>
      </c>
      <c r="L971" s="102" t="e">
        <f>SUMIFS('COVID 19 FASE I'!N$2:N$624,'COVID 19 FASE I'!D$2:D$624,Planilha4!B971,'COVID 19 FASE I'!G$2:G$624,Planilha4!L$348,'COVID 19 FASE I'!#REF!,Planilha4!L$347)</f>
        <v>#REF!</v>
      </c>
      <c r="M971" s="102" t="e">
        <f>SUMIFS('COVID 19 FASE I'!N$2:N$624,'COVID 19 FASE I'!D$2:D$624,Planilha4!B971,'COVID 19 FASE I'!G$2:G$624,Planilha4!M$348,'COVID 19 FASE I'!#REF!,Planilha4!M$347)</f>
        <v>#REF!</v>
      </c>
      <c r="N971" s="102" t="e">
        <f>SUMIFS('COVID 19 FASE I'!N$2:N$624,'COVID 19 FASE I'!D$2:D$624,Planilha4!B971,'COVID 19 FASE I'!G$2:G$624,Planilha4!N$348,'COVID 19 FASE I'!#REF!,Planilha4!N$347)</f>
        <v>#REF!</v>
      </c>
      <c r="O971" s="103" t="e">
        <f t="shared" si="19"/>
        <v>#REF!</v>
      </c>
    </row>
    <row r="972" spans="1:15" x14ac:dyDescent="0.25">
      <c r="A972" s="89" t="s">
        <v>2177</v>
      </c>
      <c r="B972" s="90" t="s">
        <v>2178</v>
      </c>
      <c r="C972" s="102" t="e">
        <f>SUMIFS('COVID 19 FASE I'!N$2:N$624,'COVID 19 FASE I'!D$2:D$624,Planilha4!B972,'COVID 19 FASE I'!G$2:G$624,Planilha4!C$348,'COVID 19 FASE I'!#REF!,Planilha4!C$347)</f>
        <v>#REF!</v>
      </c>
      <c r="D972" s="102" t="e">
        <f>SUMIFS('COVID 19 FASE I'!N$2:N$624,'COVID 19 FASE I'!D$2:D$624,Planilha4!B972,'COVID 19 FASE I'!G$2:G$624,Planilha4!D$348,'COVID 19 FASE I'!#REF!,Planilha4!D$347)</f>
        <v>#REF!</v>
      </c>
      <c r="E972" s="102" t="e">
        <f>SUMIFS('COVID 19 FASE I'!N$2:N$624,'COVID 19 FASE I'!D$2:D$624,Planilha4!B972,'COVID 19 FASE I'!G$2:G$624,Planilha4!E$348,'COVID 19 FASE I'!#REF!,Planilha4!E$347)</f>
        <v>#REF!</v>
      </c>
      <c r="F972" s="102" t="e">
        <f>SUMIFS('COVID 19 FASE I'!N$2:N$624,'COVID 19 FASE I'!D$2:D$624,Planilha4!B972,'COVID 19 FASE I'!G$2:G$624,Planilha4!F$348,'COVID 19 FASE I'!#REF!,Planilha4!F$347)</f>
        <v>#REF!</v>
      </c>
      <c r="G972" s="102" t="e">
        <f>SUMIFS('COVID 19 FASE I'!N$2:N$624,'COVID 19 FASE I'!D$2:D$624,Planilha4!B972,'COVID 19 FASE I'!G$2:G$624,Planilha4!G$348,'COVID 19 FASE I'!#REF!,Planilha4!G$347)</f>
        <v>#REF!</v>
      </c>
      <c r="H972" s="102" t="e">
        <f>SUMIFS('COVID 19 FASE I'!N$2:N$624,'COVID 19 FASE I'!D$2:D$624,Planilha4!B972,'COVID 19 FASE I'!G$2:G$624,Planilha4!H$348,'COVID 19 FASE I'!#REF!,Planilha4!H$347)</f>
        <v>#REF!</v>
      </c>
      <c r="I972" s="102" t="e">
        <f>SUMIFS('COVID 19 FASE I'!N$2:N$624,'COVID 19 FASE I'!D$2:D$624,Planilha4!B972,'COVID 19 FASE I'!G$2:G$624,Planilha4!I$348,'COVID 19 FASE I'!#REF!,Planilha4!I$347)</f>
        <v>#REF!</v>
      </c>
      <c r="J972" s="102" t="e">
        <f>SUMIFS('COVID 19 FASE I'!N$2:N$624,'COVID 19 FASE I'!D$2:D$624,Planilha4!B972,'COVID 19 FASE I'!G$2:G$624,Planilha4!J$348,'COVID 19 FASE I'!#REF!,Planilha4!J$347)</f>
        <v>#REF!</v>
      </c>
      <c r="K972" s="102" t="e">
        <f>SUMIFS('COVID 19 FASE I'!N$2:N$624,'COVID 19 FASE I'!D$2:D$624,Planilha4!B972,'COVID 19 FASE I'!G$2:G$624,Planilha4!K$348,'COVID 19 FASE I'!#REF!,Planilha4!K$347)</f>
        <v>#REF!</v>
      </c>
      <c r="L972" s="102" t="e">
        <f>SUMIFS('COVID 19 FASE I'!N$2:N$624,'COVID 19 FASE I'!D$2:D$624,Planilha4!B972,'COVID 19 FASE I'!G$2:G$624,Planilha4!L$348,'COVID 19 FASE I'!#REF!,Planilha4!L$347)</f>
        <v>#REF!</v>
      </c>
      <c r="M972" s="102" t="e">
        <f>SUMIFS('COVID 19 FASE I'!N$2:N$624,'COVID 19 FASE I'!D$2:D$624,Planilha4!B972,'COVID 19 FASE I'!G$2:G$624,Planilha4!M$348,'COVID 19 FASE I'!#REF!,Planilha4!M$347)</f>
        <v>#REF!</v>
      </c>
      <c r="N972" s="102" t="e">
        <f>SUMIFS('COVID 19 FASE I'!N$2:N$624,'COVID 19 FASE I'!D$2:D$624,Planilha4!B972,'COVID 19 FASE I'!G$2:G$624,Planilha4!N$348,'COVID 19 FASE I'!#REF!,Planilha4!N$347)</f>
        <v>#REF!</v>
      </c>
      <c r="O972" s="103" t="e">
        <f t="shared" si="19"/>
        <v>#REF!</v>
      </c>
    </row>
    <row r="973" spans="1:15" x14ac:dyDescent="0.25">
      <c r="A973" s="89" t="s">
        <v>1991</v>
      </c>
      <c r="B973" s="90" t="s">
        <v>1992</v>
      </c>
      <c r="C973" s="102" t="e">
        <f>SUMIFS('COVID 19 FASE I'!N$2:N$624,'COVID 19 FASE I'!D$2:D$624,Planilha4!B973,'COVID 19 FASE I'!G$2:G$624,Planilha4!C$348,'COVID 19 FASE I'!#REF!,Planilha4!C$347)</f>
        <v>#REF!</v>
      </c>
      <c r="D973" s="102" t="e">
        <f>SUMIFS('COVID 19 FASE I'!N$2:N$624,'COVID 19 FASE I'!D$2:D$624,Planilha4!B973,'COVID 19 FASE I'!G$2:G$624,Planilha4!D$348,'COVID 19 FASE I'!#REF!,Planilha4!D$347)</f>
        <v>#REF!</v>
      </c>
      <c r="E973" s="102" t="e">
        <f>SUMIFS('COVID 19 FASE I'!N$2:N$624,'COVID 19 FASE I'!D$2:D$624,Planilha4!B973,'COVID 19 FASE I'!G$2:G$624,Planilha4!E$348,'COVID 19 FASE I'!#REF!,Planilha4!E$347)</f>
        <v>#REF!</v>
      </c>
      <c r="F973" s="102" t="e">
        <f>SUMIFS('COVID 19 FASE I'!N$2:N$624,'COVID 19 FASE I'!D$2:D$624,Planilha4!B973,'COVID 19 FASE I'!G$2:G$624,Planilha4!F$348,'COVID 19 FASE I'!#REF!,Planilha4!F$347)</f>
        <v>#REF!</v>
      </c>
      <c r="G973" s="102" t="e">
        <f>SUMIFS('COVID 19 FASE I'!N$2:N$624,'COVID 19 FASE I'!D$2:D$624,Planilha4!B973,'COVID 19 FASE I'!G$2:G$624,Planilha4!G$348,'COVID 19 FASE I'!#REF!,Planilha4!G$347)</f>
        <v>#REF!</v>
      </c>
      <c r="H973" s="102" t="e">
        <f>SUMIFS('COVID 19 FASE I'!N$2:N$624,'COVID 19 FASE I'!D$2:D$624,Planilha4!B973,'COVID 19 FASE I'!G$2:G$624,Planilha4!H$348,'COVID 19 FASE I'!#REF!,Planilha4!H$347)</f>
        <v>#REF!</v>
      </c>
      <c r="I973" s="102" t="e">
        <f>SUMIFS('COVID 19 FASE I'!N$2:N$624,'COVID 19 FASE I'!D$2:D$624,Planilha4!B973,'COVID 19 FASE I'!G$2:G$624,Planilha4!I$348,'COVID 19 FASE I'!#REF!,Planilha4!I$347)</f>
        <v>#REF!</v>
      </c>
      <c r="J973" s="102" t="e">
        <f>SUMIFS('COVID 19 FASE I'!N$2:N$624,'COVID 19 FASE I'!D$2:D$624,Planilha4!B973,'COVID 19 FASE I'!G$2:G$624,Planilha4!J$348,'COVID 19 FASE I'!#REF!,Planilha4!J$347)</f>
        <v>#REF!</v>
      </c>
      <c r="K973" s="102" t="e">
        <f>SUMIFS('COVID 19 FASE I'!N$2:N$624,'COVID 19 FASE I'!D$2:D$624,Planilha4!B973,'COVID 19 FASE I'!G$2:G$624,Planilha4!K$348,'COVID 19 FASE I'!#REF!,Planilha4!K$347)</f>
        <v>#REF!</v>
      </c>
      <c r="L973" s="102" t="e">
        <f>SUMIFS('COVID 19 FASE I'!N$2:N$624,'COVID 19 FASE I'!D$2:D$624,Planilha4!B973,'COVID 19 FASE I'!G$2:G$624,Planilha4!L$348,'COVID 19 FASE I'!#REF!,Planilha4!L$347)</f>
        <v>#REF!</v>
      </c>
      <c r="M973" s="102" t="e">
        <f>SUMIFS('COVID 19 FASE I'!N$2:N$624,'COVID 19 FASE I'!D$2:D$624,Planilha4!B973,'COVID 19 FASE I'!G$2:G$624,Planilha4!M$348,'COVID 19 FASE I'!#REF!,Planilha4!M$347)</f>
        <v>#REF!</v>
      </c>
      <c r="N973" s="102" t="e">
        <f>SUMIFS('COVID 19 FASE I'!N$2:N$624,'COVID 19 FASE I'!D$2:D$624,Planilha4!B973,'COVID 19 FASE I'!G$2:G$624,Planilha4!N$348,'COVID 19 FASE I'!#REF!,Planilha4!N$347)</f>
        <v>#REF!</v>
      </c>
      <c r="O973" s="103" t="e">
        <f t="shared" si="19"/>
        <v>#REF!</v>
      </c>
    </row>
    <row r="974" spans="1:15" x14ac:dyDescent="0.25">
      <c r="A974" s="91" t="s">
        <v>3202</v>
      </c>
      <c r="B974" s="92" t="s">
        <v>3203</v>
      </c>
      <c r="C974" s="102" t="e">
        <f>SUMIFS('COVID 19 FASE I'!N$2:N$624,'COVID 19 FASE I'!D$2:D$624,Planilha4!B974,'COVID 19 FASE I'!G$2:G$624,Planilha4!C$348,'COVID 19 FASE I'!#REF!,Planilha4!C$347)</f>
        <v>#REF!</v>
      </c>
      <c r="D974" s="102" t="e">
        <f>SUMIFS('COVID 19 FASE I'!N$2:N$624,'COVID 19 FASE I'!D$2:D$624,Planilha4!B974,'COVID 19 FASE I'!G$2:G$624,Planilha4!D$348,'COVID 19 FASE I'!#REF!,Planilha4!D$347)</f>
        <v>#REF!</v>
      </c>
      <c r="E974" s="102" t="e">
        <f>SUMIFS('COVID 19 FASE I'!N$2:N$624,'COVID 19 FASE I'!D$2:D$624,Planilha4!B974,'COVID 19 FASE I'!G$2:G$624,Planilha4!E$348,'COVID 19 FASE I'!#REF!,Planilha4!E$347)</f>
        <v>#REF!</v>
      </c>
      <c r="F974" s="102" t="e">
        <f>SUMIFS('COVID 19 FASE I'!N$2:N$624,'COVID 19 FASE I'!D$2:D$624,Planilha4!B974,'COVID 19 FASE I'!G$2:G$624,Planilha4!F$348,'COVID 19 FASE I'!#REF!,Planilha4!F$347)</f>
        <v>#REF!</v>
      </c>
      <c r="G974" s="102" t="e">
        <f>SUMIFS('COVID 19 FASE I'!N$2:N$624,'COVID 19 FASE I'!D$2:D$624,Planilha4!B974,'COVID 19 FASE I'!G$2:G$624,Planilha4!G$348,'COVID 19 FASE I'!#REF!,Planilha4!G$347)</f>
        <v>#REF!</v>
      </c>
      <c r="H974" s="102" t="e">
        <f>SUMIFS('COVID 19 FASE I'!N$2:N$624,'COVID 19 FASE I'!D$2:D$624,Planilha4!B974,'COVID 19 FASE I'!G$2:G$624,Planilha4!H$348,'COVID 19 FASE I'!#REF!,Planilha4!H$347)</f>
        <v>#REF!</v>
      </c>
      <c r="I974" s="102" t="e">
        <f>SUMIFS('COVID 19 FASE I'!N$2:N$624,'COVID 19 FASE I'!D$2:D$624,Planilha4!B974,'COVID 19 FASE I'!G$2:G$624,Planilha4!I$348,'COVID 19 FASE I'!#REF!,Planilha4!I$347)</f>
        <v>#REF!</v>
      </c>
      <c r="J974" s="102" t="e">
        <f>SUMIFS('COVID 19 FASE I'!N$2:N$624,'COVID 19 FASE I'!D$2:D$624,Planilha4!B974,'COVID 19 FASE I'!G$2:G$624,Planilha4!J$348,'COVID 19 FASE I'!#REF!,Planilha4!J$347)</f>
        <v>#REF!</v>
      </c>
      <c r="K974" s="102" t="e">
        <f>SUMIFS('COVID 19 FASE I'!N$2:N$624,'COVID 19 FASE I'!D$2:D$624,Planilha4!B974,'COVID 19 FASE I'!G$2:G$624,Planilha4!K$348,'COVID 19 FASE I'!#REF!,Planilha4!K$347)</f>
        <v>#REF!</v>
      </c>
      <c r="L974" s="102" t="e">
        <f>SUMIFS('COVID 19 FASE I'!N$2:N$624,'COVID 19 FASE I'!D$2:D$624,Planilha4!B974,'COVID 19 FASE I'!G$2:G$624,Planilha4!L$348,'COVID 19 FASE I'!#REF!,Planilha4!L$347)</f>
        <v>#REF!</v>
      </c>
      <c r="M974" s="102" t="e">
        <f>SUMIFS('COVID 19 FASE I'!N$2:N$624,'COVID 19 FASE I'!D$2:D$624,Planilha4!B974,'COVID 19 FASE I'!G$2:G$624,Planilha4!M$348,'COVID 19 FASE I'!#REF!,Planilha4!M$347)</f>
        <v>#REF!</v>
      </c>
      <c r="N974" s="102" t="e">
        <f>SUMIFS('COVID 19 FASE I'!N$2:N$624,'COVID 19 FASE I'!D$2:D$624,Planilha4!B974,'COVID 19 FASE I'!G$2:G$624,Planilha4!N$348,'COVID 19 FASE I'!#REF!,Planilha4!N$347)</f>
        <v>#REF!</v>
      </c>
      <c r="O974" s="103" t="e">
        <f t="shared" si="19"/>
        <v>#REF!</v>
      </c>
    </row>
    <row r="975" spans="1:15" x14ac:dyDescent="0.25">
      <c r="A975" s="87" t="s">
        <v>633</v>
      </c>
      <c r="B975" s="88" t="s">
        <v>827</v>
      </c>
      <c r="C975" s="102" t="e">
        <f>SUMIFS('COVID 19 FASE I'!N$2:N$624,'COVID 19 FASE I'!D$2:D$624,Planilha4!B975,'COVID 19 FASE I'!G$2:G$624,Planilha4!C$348,'COVID 19 FASE I'!#REF!,Planilha4!C$347)</f>
        <v>#REF!</v>
      </c>
      <c r="D975" s="102" t="e">
        <f>SUMIFS('COVID 19 FASE I'!N$2:N$624,'COVID 19 FASE I'!D$2:D$624,Planilha4!B975,'COVID 19 FASE I'!G$2:G$624,Planilha4!D$348,'COVID 19 FASE I'!#REF!,Planilha4!D$347)</f>
        <v>#REF!</v>
      </c>
      <c r="E975" s="102" t="e">
        <f>SUMIFS('COVID 19 FASE I'!N$2:N$624,'COVID 19 FASE I'!D$2:D$624,Planilha4!B975,'COVID 19 FASE I'!G$2:G$624,Planilha4!E$348,'COVID 19 FASE I'!#REF!,Planilha4!E$347)</f>
        <v>#REF!</v>
      </c>
      <c r="F975" s="102" t="e">
        <f>SUMIFS('COVID 19 FASE I'!N$2:N$624,'COVID 19 FASE I'!D$2:D$624,Planilha4!B975,'COVID 19 FASE I'!G$2:G$624,Planilha4!F$348,'COVID 19 FASE I'!#REF!,Planilha4!F$347)</f>
        <v>#REF!</v>
      </c>
      <c r="G975" s="102" t="e">
        <f>SUMIFS('COVID 19 FASE I'!N$2:N$624,'COVID 19 FASE I'!D$2:D$624,Planilha4!B975,'COVID 19 FASE I'!G$2:G$624,Planilha4!G$348,'COVID 19 FASE I'!#REF!,Planilha4!G$347)</f>
        <v>#REF!</v>
      </c>
      <c r="H975" s="102" t="e">
        <f>SUMIFS('COVID 19 FASE I'!N$2:N$624,'COVID 19 FASE I'!D$2:D$624,Planilha4!B975,'COVID 19 FASE I'!G$2:G$624,Planilha4!H$348,'COVID 19 FASE I'!#REF!,Planilha4!H$347)</f>
        <v>#REF!</v>
      </c>
      <c r="I975" s="102" t="e">
        <f>SUMIFS('COVID 19 FASE I'!N$2:N$624,'COVID 19 FASE I'!D$2:D$624,Planilha4!B975,'COVID 19 FASE I'!G$2:G$624,Planilha4!I$348,'COVID 19 FASE I'!#REF!,Planilha4!I$347)</f>
        <v>#REF!</v>
      </c>
      <c r="J975" s="102" t="e">
        <f>SUMIFS('COVID 19 FASE I'!N$2:N$624,'COVID 19 FASE I'!D$2:D$624,Planilha4!B975,'COVID 19 FASE I'!G$2:G$624,Planilha4!J$348,'COVID 19 FASE I'!#REF!,Planilha4!J$347)</f>
        <v>#REF!</v>
      </c>
      <c r="K975" s="102" t="e">
        <f>SUMIFS('COVID 19 FASE I'!N$2:N$624,'COVID 19 FASE I'!D$2:D$624,Planilha4!B975,'COVID 19 FASE I'!G$2:G$624,Planilha4!K$348,'COVID 19 FASE I'!#REF!,Planilha4!K$347)</f>
        <v>#REF!</v>
      </c>
      <c r="L975" s="102" t="e">
        <f>SUMIFS('COVID 19 FASE I'!N$2:N$624,'COVID 19 FASE I'!D$2:D$624,Planilha4!B975,'COVID 19 FASE I'!G$2:G$624,Planilha4!L$348,'COVID 19 FASE I'!#REF!,Planilha4!L$347)</f>
        <v>#REF!</v>
      </c>
      <c r="M975" s="102" t="e">
        <f>SUMIFS('COVID 19 FASE I'!N$2:N$624,'COVID 19 FASE I'!D$2:D$624,Planilha4!B975,'COVID 19 FASE I'!G$2:G$624,Planilha4!M$348,'COVID 19 FASE I'!#REF!,Planilha4!M$347)</f>
        <v>#REF!</v>
      </c>
      <c r="N975" s="102" t="e">
        <f>SUMIFS('COVID 19 FASE I'!N$2:N$624,'COVID 19 FASE I'!D$2:D$624,Planilha4!B975,'COVID 19 FASE I'!G$2:G$624,Planilha4!N$348,'COVID 19 FASE I'!#REF!,Planilha4!N$347)</f>
        <v>#REF!</v>
      </c>
      <c r="O975" s="103" t="e">
        <f t="shared" si="19"/>
        <v>#REF!</v>
      </c>
    </row>
    <row r="976" spans="1:15" x14ac:dyDescent="0.25">
      <c r="A976" s="91" t="s">
        <v>3252</v>
      </c>
      <c r="B976" s="92" t="s">
        <v>3253</v>
      </c>
      <c r="C976" s="102" t="e">
        <f>SUMIFS('COVID 19 FASE I'!N$2:N$624,'COVID 19 FASE I'!D$2:D$624,Planilha4!B976,'COVID 19 FASE I'!G$2:G$624,Planilha4!C$348,'COVID 19 FASE I'!#REF!,Planilha4!C$347)</f>
        <v>#REF!</v>
      </c>
      <c r="D976" s="102" t="e">
        <f>SUMIFS('COVID 19 FASE I'!N$2:N$624,'COVID 19 FASE I'!D$2:D$624,Planilha4!B976,'COVID 19 FASE I'!G$2:G$624,Planilha4!D$348,'COVID 19 FASE I'!#REF!,Planilha4!D$347)</f>
        <v>#REF!</v>
      </c>
      <c r="E976" s="102" t="e">
        <f>SUMIFS('COVID 19 FASE I'!N$2:N$624,'COVID 19 FASE I'!D$2:D$624,Planilha4!B976,'COVID 19 FASE I'!G$2:G$624,Planilha4!E$348,'COVID 19 FASE I'!#REF!,Planilha4!E$347)</f>
        <v>#REF!</v>
      </c>
      <c r="F976" s="102" t="e">
        <f>SUMIFS('COVID 19 FASE I'!N$2:N$624,'COVID 19 FASE I'!D$2:D$624,Planilha4!B976,'COVID 19 FASE I'!G$2:G$624,Planilha4!F$348,'COVID 19 FASE I'!#REF!,Planilha4!F$347)</f>
        <v>#REF!</v>
      </c>
      <c r="G976" s="102" t="e">
        <f>SUMIFS('COVID 19 FASE I'!N$2:N$624,'COVID 19 FASE I'!D$2:D$624,Planilha4!B976,'COVID 19 FASE I'!G$2:G$624,Planilha4!G$348,'COVID 19 FASE I'!#REF!,Planilha4!G$347)</f>
        <v>#REF!</v>
      </c>
      <c r="H976" s="102" t="e">
        <f>SUMIFS('COVID 19 FASE I'!N$2:N$624,'COVID 19 FASE I'!D$2:D$624,Planilha4!B976,'COVID 19 FASE I'!G$2:G$624,Planilha4!H$348,'COVID 19 FASE I'!#REF!,Planilha4!H$347)</f>
        <v>#REF!</v>
      </c>
      <c r="I976" s="102" t="e">
        <f>SUMIFS('COVID 19 FASE I'!N$2:N$624,'COVID 19 FASE I'!D$2:D$624,Planilha4!B976,'COVID 19 FASE I'!G$2:G$624,Planilha4!I$348,'COVID 19 FASE I'!#REF!,Planilha4!I$347)</f>
        <v>#REF!</v>
      </c>
      <c r="J976" s="102" t="e">
        <f>SUMIFS('COVID 19 FASE I'!N$2:N$624,'COVID 19 FASE I'!D$2:D$624,Planilha4!B976,'COVID 19 FASE I'!G$2:G$624,Planilha4!J$348,'COVID 19 FASE I'!#REF!,Planilha4!J$347)</f>
        <v>#REF!</v>
      </c>
      <c r="K976" s="102" t="e">
        <f>SUMIFS('COVID 19 FASE I'!N$2:N$624,'COVID 19 FASE I'!D$2:D$624,Planilha4!B976,'COVID 19 FASE I'!G$2:G$624,Planilha4!K$348,'COVID 19 FASE I'!#REF!,Planilha4!K$347)</f>
        <v>#REF!</v>
      </c>
      <c r="L976" s="102" t="e">
        <f>SUMIFS('COVID 19 FASE I'!N$2:N$624,'COVID 19 FASE I'!D$2:D$624,Planilha4!B976,'COVID 19 FASE I'!G$2:G$624,Planilha4!L$348,'COVID 19 FASE I'!#REF!,Planilha4!L$347)</f>
        <v>#REF!</v>
      </c>
      <c r="M976" s="102" t="e">
        <f>SUMIFS('COVID 19 FASE I'!N$2:N$624,'COVID 19 FASE I'!D$2:D$624,Planilha4!B976,'COVID 19 FASE I'!G$2:G$624,Planilha4!M$348,'COVID 19 FASE I'!#REF!,Planilha4!M$347)</f>
        <v>#REF!</v>
      </c>
      <c r="N976" s="102" t="e">
        <f>SUMIFS('COVID 19 FASE I'!N$2:N$624,'COVID 19 FASE I'!D$2:D$624,Planilha4!B976,'COVID 19 FASE I'!G$2:G$624,Planilha4!N$348,'COVID 19 FASE I'!#REF!,Planilha4!N$347)</f>
        <v>#REF!</v>
      </c>
      <c r="O976" s="103" t="e">
        <f t="shared" si="19"/>
        <v>#REF!</v>
      </c>
    </row>
    <row r="977" spans="1:15" x14ac:dyDescent="0.25">
      <c r="A977" s="89" t="s">
        <v>1913</v>
      </c>
      <c r="B977" s="90" t="s">
        <v>1914</v>
      </c>
      <c r="C977" s="102" t="e">
        <f>SUMIFS('COVID 19 FASE I'!N$2:N$624,'COVID 19 FASE I'!D$2:D$624,Planilha4!B977,'COVID 19 FASE I'!G$2:G$624,Planilha4!C$348,'COVID 19 FASE I'!#REF!,Planilha4!C$347)</f>
        <v>#REF!</v>
      </c>
      <c r="D977" s="102" t="e">
        <f>SUMIFS('COVID 19 FASE I'!N$2:N$624,'COVID 19 FASE I'!D$2:D$624,Planilha4!B977,'COVID 19 FASE I'!G$2:G$624,Planilha4!D$348,'COVID 19 FASE I'!#REF!,Planilha4!D$347)</f>
        <v>#REF!</v>
      </c>
      <c r="E977" s="102" t="e">
        <f>SUMIFS('COVID 19 FASE I'!N$2:N$624,'COVID 19 FASE I'!D$2:D$624,Planilha4!B977,'COVID 19 FASE I'!G$2:G$624,Planilha4!E$348,'COVID 19 FASE I'!#REF!,Planilha4!E$347)</f>
        <v>#REF!</v>
      </c>
      <c r="F977" s="102" t="e">
        <f>SUMIFS('COVID 19 FASE I'!N$2:N$624,'COVID 19 FASE I'!D$2:D$624,Planilha4!B977,'COVID 19 FASE I'!G$2:G$624,Planilha4!F$348,'COVID 19 FASE I'!#REF!,Planilha4!F$347)</f>
        <v>#REF!</v>
      </c>
      <c r="G977" s="102" t="e">
        <f>SUMIFS('COVID 19 FASE I'!N$2:N$624,'COVID 19 FASE I'!D$2:D$624,Planilha4!B977,'COVID 19 FASE I'!G$2:G$624,Planilha4!G$348,'COVID 19 FASE I'!#REF!,Planilha4!G$347)</f>
        <v>#REF!</v>
      </c>
      <c r="H977" s="102" t="e">
        <f>SUMIFS('COVID 19 FASE I'!N$2:N$624,'COVID 19 FASE I'!D$2:D$624,Planilha4!B977,'COVID 19 FASE I'!G$2:G$624,Planilha4!H$348,'COVID 19 FASE I'!#REF!,Planilha4!H$347)</f>
        <v>#REF!</v>
      </c>
      <c r="I977" s="102" t="e">
        <f>SUMIFS('COVID 19 FASE I'!N$2:N$624,'COVID 19 FASE I'!D$2:D$624,Planilha4!B977,'COVID 19 FASE I'!G$2:G$624,Planilha4!I$348,'COVID 19 FASE I'!#REF!,Planilha4!I$347)</f>
        <v>#REF!</v>
      </c>
      <c r="J977" s="102" t="e">
        <f>SUMIFS('COVID 19 FASE I'!N$2:N$624,'COVID 19 FASE I'!D$2:D$624,Planilha4!B977,'COVID 19 FASE I'!G$2:G$624,Planilha4!J$348,'COVID 19 FASE I'!#REF!,Planilha4!J$347)</f>
        <v>#REF!</v>
      </c>
      <c r="K977" s="102" t="e">
        <f>SUMIFS('COVID 19 FASE I'!N$2:N$624,'COVID 19 FASE I'!D$2:D$624,Planilha4!B977,'COVID 19 FASE I'!G$2:G$624,Planilha4!K$348,'COVID 19 FASE I'!#REF!,Planilha4!K$347)</f>
        <v>#REF!</v>
      </c>
      <c r="L977" s="102" t="e">
        <f>SUMIFS('COVID 19 FASE I'!N$2:N$624,'COVID 19 FASE I'!D$2:D$624,Planilha4!B977,'COVID 19 FASE I'!G$2:G$624,Planilha4!L$348,'COVID 19 FASE I'!#REF!,Planilha4!L$347)</f>
        <v>#REF!</v>
      </c>
      <c r="M977" s="102" t="e">
        <f>SUMIFS('COVID 19 FASE I'!N$2:N$624,'COVID 19 FASE I'!D$2:D$624,Planilha4!B977,'COVID 19 FASE I'!G$2:G$624,Planilha4!M$348,'COVID 19 FASE I'!#REF!,Planilha4!M$347)</f>
        <v>#REF!</v>
      </c>
      <c r="N977" s="102" t="e">
        <f>SUMIFS('COVID 19 FASE I'!N$2:N$624,'COVID 19 FASE I'!D$2:D$624,Planilha4!B977,'COVID 19 FASE I'!G$2:G$624,Planilha4!N$348,'COVID 19 FASE I'!#REF!,Planilha4!N$347)</f>
        <v>#REF!</v>
      </c>
      <c r="O977" s="103" t="e">
        <f t="shared" si="19"/>
        <v>#REF!</v>
      </c>
    </row>
    <row r="978" spans="1:15" ht="21" customHeight="1" x14ac:dyDescent="0.25">
      <c r="A978" s="89" t="s">
        <v>2735</v>
      </c>
      <c r="B978" s="90" t="s">
        <v>2736</v>
      </c>
      <c r="C978" s="102" t="e">
        <f>SUMIFS('COVID 19 FASE I'!N$2:N$624,'COVID 19 FASE I'!D$2:D$624,Planilha4!B978,'COVID 19 FASE I'!G$2:G$624,Planilha4!C$348,'COVID 19 FASE I'!#REF!,Planilha4!C$347)</f>
        <v>#REF!</v>
      </c>
      <c r="D978" s="102" t="e">
        <f>SUMIFS('COVID 19 FASE I'!N$2:N$624,'COVID 19 FASE I'!D$2:D$624,Planilha4!B978,'COVID 19 FASE I'!G$2:G$624,Planilha4!D$348,'COVID 19 FASE I'!#REF!,Planilha4!D$347)</f>
        <v>#REF!</v>
      </c>
      <c r="E978" s="102" t="e">
        <f>SUMIFS('COVID 19 FASE I'!N$2:N$624,'COVID 19 FASE I'!D$2:D$624,Planilha4!B978,'COVID 19 FASE I'!G$2:G$624,Planilha4!E$348,'COVID 19 FASE I'!#REF!,Planilha4!E$347)</f>
        <v>#REF!</v>
      </c>
      <c r="F978" s="102" t="e">
        <f>SUMIFS('COVID 19 FASE I'!N$2:N$624,'COVID 19 FASE I'!D$2:D$624,Planilha4!B978,'COVID 19 FASE I'!G$2:G$624,Planilha4!F$348,'COVID 19 FASE I'!#REF!,Planilha4!F$347)</f>
        <v>#REF!</v>
      </c>
      <c r="G978" s="102" t="e">
        <f>SUMIFS('COVID 19 FASE I'!N$2:N$624,'COVID 19 FASE I'!D$2:D$624,Planilha4!B978,'COVID 19 FASE I'!G$2:G$624,Planilha4!G$348,'COVID 19 FASE I'!#REF!,Planilha4!G$347)</f>
        <v>#REF!</v>
      </c>
      <c r="H978" s="102" t="e">
        <f>SUMIFS('COVID 19 FASE I'!N$2:N$624,'COVID 19 FASE I'!D$2:D$624,Planilha4!B978,'COVID 19 FASE I'!G$2:G$624,Planilha4!H$348,'COVID 19 FASE I'!#REF!,Planilha4!H$347)</f>
        <v>#REF!</v>
      </c>
      <c r="I978" s="102" t="e">
        <f>SUMIFS('COVID 19 FASE I'!N$2:N$624,'COVID 19 FASE I'!D$2:D$624,Planilha4!B978,'COVID 19 FASE I'!G$2:G$624,Planilha4!I$348,'COVID 19 FASE I'!#REF!,Planilha4!I$347)</f>
        <v>#REF!</v>
      </c>
      <c r="J978" s="102" t="e">
        <f>SUMIFS('COVID 19 FASE I'!N$2:N$624,'COVID 19 FASE I'!D$2:D$624,Planilha4!B978,'COVID 19 FASE I'!G$2:G$624,Planilha4!J$348,'COVID 19 FASE I'!#REF!,Planilha4!J$347)</f>
        <v>#REF!</v>
      </c>
      <c r="K978" s="102" t="e">
        <f>SUMIFS('COVID 19 FASE I'!N$2:N$624,'COVID 19 FASE I'!D$2:D$624,Planilha4!B978,'COVID 19 FASE I'!G$2:G$624,Planilha4!K$348,'COVID 19 FASE I'!#REF!,Planilha4!K$347)</f>
        <v>#REF!</v>
      </c>
      <c r="L978" s="102" t="e">
        <f>SUMIFS('COVID 19 FASE I'!N$2:N$624,'COVID 19 FASE I'!D$2:D$624,Planilha4!B978,'COVID 19 FASE I'!G$2:G$624,Planilha4!L$348,'COVID 19 FASE I'!#REF!,Planilha4!L$347)</f>
        <v>#REF!</v>
      </c>
      <c r="M978" s="102" t="e">
        <f>SUMIFS('COVID 19 FASE I'!N$2:N$624,'COVID 19 FASE I'!D$2:D$624,Planilha4!B978,'COVID 19 FASE I'!G$2:G$624,Planilha4!M$348,'COVID 19 FASE I'!#REF!,Planilha4!M$347)</f>
        <v>#REF!</v>
      </c>
      <c r="N978" s="102" t="e">
        <f>SUMIFS('COVID 19 FASE I'!N$2:N$624,'COVID 19 FASE I'!D$2:D$624,Planilha4!B978,'COVID 19 FASE I'!G$2:G$624,Planilha4!N$348,'COVID 19 FASE I'!#REF!,Planilha4!N$347)</f>
        <v>#REF!</v>
      </c>
      <c r="O978" s="103" t="e">
        <f t="shared" si="19"/>
        <v>#REF!</v>
      </c>
    </row>
    <row r="979" spans="1:15" x14ac:dyDescent="0.25">
      <c r="A979" s="87" t="s">
        <v>676</v>
      </c>
      <c r="B979" s="88" t="s">
        <v>885</v>
      </c>
      <c r="C979" s="102" t="e">
        <f>SUMIFS('COVID 19 FASE I'!N$2:N$624,'COVID 19 FASE I'!D$2:D$624,Planilha4!B979,'COVID 19 FASE I'!G$2:G$624,Planilha4!C$348,'COVID 19 FASE I'!#REF!,Planilha4!C$347)</f>
        <v>#REF!</v>
      </c>
      <c r="D979" s="102" t="e">
        <f>SUMIFS('COVID 19 FASE I'!N$2:N$624,'COVID 19 FASE I'!D$2:D$624,Planilha4!B979,'COVID 19 FASE I'!G$2:G$624,Planilha4!D$348,'COVID 19 FASE I'!#REF!,Planilha4!D$347)</f>
        <v>#REF!</v>
      </c>
      <c r="E979" s="102" t="e">
        <f>SUMIFS('COVID 19 FASE I'!N$2:N$624,'COVID 19 FASE I'!D$2:D$624,Planilha4!B979,'COVID 19 FASE I'!G$2:G$624,Planilha4!E$348,'COVID 19 FASE I'!#REF!,Planilha4!E$347)</f>
        <v>#REF!</v>
      </c>
      <c r="F979" s="102" t="e">
        <f>SUMIFS('COVID 19 FASE I'!N$2:N$624,'COVID 19 FASE I'!D$2:D$624,Planilha4!B979,'COVID 19 FASE I'!G$2:G$624,Planilha4!F$348,'COVID 19 FASE I'!#REF!,Planilha4!F$347)</f>
        <v>#REF!</v>
      </c>
      <c r="G979" s="102" t="e">
        <f>SUMIFS('COVID 19 FASE I'!N$2:N$624,'COVID 19 FASE I'!D$2:D$624,Planilha4!B979,'COVID 19 FASE I'!G$2:G$624,Planilha4!G$348,'COVID 19 FASE I'!#REF!,Planilha4!G$347)</f>
        <v>#REF!</v>
      </c>
      <c r="H979" s="102" t="e">
        <f>SUMIFS('COVID 19 FASE I'!N$2:N$624,'COVID 19 FASE I'!D$2:D$624,Planilha4!B979,'COVID 19 FASE I'!G$2:G$624,Planilha4!H$348,'COVID 19 FASE I'!#REF!,Planilha4!H$347)</f>
        <v>#REF!</v>
      </c>
      <c r="I979" s="102" t="e">
        <f>SUMIFS('COVID 19 FASE I'!N$2:N$624,'COVID 19 FASE I'!D$2:D$624,Planilha4!B979,'COVID 19 FASE I'!G$2:G$624,Planilha4!I$348,'COVID 19 FASE I'!#REF!,Planilha4!I$347)</f>
        <v>#REF!</v>
      </c>
      <c r="J979" s="102" t="e">
        <f>SUMIFS('COVID 19 FASE I'!N$2:N$624,'COVID 19 FASE I'!D$2:D$624,Planilha4!B979,'COVID 19 FASE I'!G$2:G$624,Planilha4!J$348,'COVID 19 FASE I'!#REF!,Planilha4!J$347)</f>
        <v>#REF!</v>
      </c>
      <c r="K979" s="102" t="e">
        <f>SUMIFS('COVID 19 FASE I'!N$2:N$624,'COVID 19 FASE I'!D$2:D$624,Planilha4!B979,'COVID 19 FASE I'!G$2:G$624,Planilha4!K$348,'COVID 19 FASE I'!#REF!,Planilha4!K$347)</f>
        <v>#REF!</v>
      </c>
      <c r="L979" s="102" t="e">
        <f>SUMIFS('COVID 19 FASE I'!N$2:N$624,'COVID 19 FASE I'!D$2:D$624,Planilha4!B979,'COVID 19 FASE I'!G$2:G$624,Planilha4!L$348,'COVID 19 FASE I'!#REF!,Planilha4!L$347)</f>
        <v>#REF!</v>
      </c>
      <c r="M979" s="102" t="e">
        <f>SUMIFS('COVID 19 FASE I'!N$2:N$624,'COVID 19 FASE I'!D$2:D$624,Planilha4!B979,'COVID 19 FASE I'!G$2:G$624,Planilha4!M$348,'COVID 19 FASE I'!#REF!,Planilha4!M$347)</f>
        <v>#REF!</v>
      </c>
      <c r="N979" s="102" t="e">
        <f>SUMIFS('COVID 19 FASE I'!N$2:N$624,'COVID 19 FASE I'!D$2:D$624,Planilha4!B979,'COVID 19 FASE I'!G$2:G$624,Planilha4!N$348,'COVID 19 FASE I'!#REF!,Planilha4!N$347)</f>
        <v>#REF!</v>
      </c>
      <c r="O979" s="103" t="e">
        <f t="shared" si="19"/>
        <v>#REF!</v>
      </c>
    </row>
    <row r="980" spans="1:15" x14ac:dyDescent="0.25">
      <c r="A980" s="89" t="s">
        <v>1550</v>
      </c>
      <c r="B980" s="90" t="s">
        <v>1551</v>
      </c>
      <c r="C980" s="102" t="e">
        <f>SUMIFS('COVID 19 FASE I'!N$2:N$624,'COVID 19 FASE I'!D$2:D$624,Planilha4!B980,'COVID 19 FASE I'!G$2:G$624,Planilha4!C$348,'COVID 19 FASE I'!#REF!,Planilha4!C$347)</f>
        <v>#REF!</v>
      </c>
      <c r="D980" s="102" t="e">
        <f>SUMIFS('COVID 19 FASE I'!N$2:N$624,'COVID 19 FASE I'!D$2:D$624,Planilha4!B980,'COVID 19 FASE I'!G$2:G$624,Planilha4!D$348,'COVID 19 FASE I'!#REF!,Planilha4!D$347)</f>
        <v>#REF!</v>
      </c>
      <c r="E980" s="102" t="e">
        <f>SUMIFS('COVID 19 FASE I'!N$2:N$624,'COVID 19 FASE I'!D$2:D$624,Planilha4!B980,'COVID 19 FASE I'!G$2:G$624,Planilha4!E$348,'COVID 19 FASE I'!#REF!,Planilha4!E$347)</f>
        <v>#REF!</v>
      </c>
      <c r="F980" s="102" t="e">
        <f>SUMIFS('COVID 19 FASE I'!N$2:N$624,'COVID 19 FASE I'!D$2:D$624,Planilha4!B980,'COVID 19 FASE I'!G$2:G$624,Planilha4!F$348,'COVID 19 FASE I'!#REF!,Planilha4!F$347)</f>
        <v>#REF!</v>
      </c>
      <c r="G980" s="102" t="e">
        <f>SUMIFS('COVID 19 FASE I'!N$2:N$624,'COVID 19 FASE I'!D$2:D$624,Planilha4!B980,'COVID 19 FASE I'!G$2:G$624,Planilha4!G$348,'COVID 19 FASE I'!#REF!,Planilha4!G$347)</f>
        <v>#REF!</v>
      </c>
      <c r="H980" s="102" t="e">
        <f>SUMIFS('COVID 19 FASE I'!N$2:N$624,'COVID 19 FASE I'!D$2:D$624,Planilha4!B980,'COVID 19 FASE I'!G$2:G$624,Planilha4!H$348,'COVID 19 FASE I'!#REF!,Planilha4!H$347)</f>
        <v>#REF!</v>
      </c>
      <c r="I980" s="102" t="e">
        <f>SUMIFS('COVID 19 FASE I'!N$2:N$624,'COVID 19 FASE I'!D$2:D$624,Planilha4!B980,'COVID 19 FASE I'!G$2:G$624,Planilha4!I$348,'COVID 19 FASE I'!#REF!,Planilha4!I$347)</f>
        <v>#REF!</v>
      </c>
      <c r="J980" s="102" t="e">
        <f>SUMIFS('COVID 19 FASE I'!N$2:N$624,'COVID 19 FASE I'!D$2:D$624,Planilha4!B980,'COVID 19 FASE I'!G$2:G$624,Planilha4!J$348,'COVID 19 FASE I'!#REF!,Planilha4!J$347)</f>
        <v>#REF!</v>
      </c>
      <c r="K980" s="102" t="e">
        <f>SUMIFS('COVID 19 FASE I'!N$2:N$624,'COVID 19 FASE I'!D$2:D$624,Planilha4!B980,'COVID 19 FASE I'!G$2:G$624,Planilha4!K$348,'COVID 19 FASE I'!#REF!,Planilha4!K$347)</f>
        <v>#REF!</v>
      </c>
      <c r="L980" s="102" t="e">
        <f>SUMIFS('COVID 19 FASE I'!N$2:N$624,'COVID 19 FASE I'!D$2:D$624,Planilha4!B980,'COVID 19 FASE I'!G$2:G$624,Planilha4!L$348,'COVID 19 FASE I'!#REF!,Planilha4!L$347)</f>
        <v>#REF!</v>
      </c>
      <c r="M980" s="102" t="e">
        <f>SUMIFS('COVID 19 FASE I'!N$2:N$624,'COVID 19 FASE I'!D$2:D$624,Planilha4!B980,'COVID 19 FASE I'!G$2:G$624,Planilha4!M$348,'COVID 19 FASE I'!#REF!,Planilha4!M$347)</f>
        <v>#REF!</v>
      </c>
      <c r="N980" s="102" t="e">
        <f>SUMIFS('COVID 19 FASE I'!N$2:N$624,'COVID 19 FASE I'!D$2:D$624,Planilha4!B980,'COVID 19 FASE I'!G$2:G$624,Planilha4!N$348,'COVID 19 FASE I'!#REF!,Planilha4!N$347)</f>
        <v>#REF!</v>
      </c>
      <c r="O980" s="103" t="e">
        <f t="shared" si="19"/>
        <v>#REF!</v>
      </c>
    </row>
    <row r="981" spans="1:15" x14ac:dyDescent="0.25">
      <c r="A981" s="87" t="s">
        <v>686</v>
      </c>
      <c r="B981" s="88" t="s">
        <v>898</v>
      </c>
      <c r="C981" s="102" t="e">
        <f>SUMIFS('COVID 19 FASE I'!N$2:N$624,'COVID 19 FASE I'!D$2:D$624,Planilha4!B981,'COVID 19 FASE I'!G$2:G$624,Planilha4!C$348,'COVID 19 FASE I'!#REF!,Planilha4!C$347)</f>
        <v>#REF!</v>
      </c>
      <c r="D981" s="102" t="e">
        <f>SUMIFS('COVID 19 FASE I'!N$2:N$624,'COVID 19 FASE I'!D$2:D$624,Planilha4!B981,'COVID 19 FASE I'!G$2:G$624,Planilha4!D$348,'COVID 19 FASE I'!#REF!,Planilha4!D$347)</f>
        <v>#REF!</v>
      </c>
      <c r="E981" s="102" t="e">
        <f>SUMIFS('COVID 19 FASE I'!N$2:N$624,'COVID 19 FASE I'!D$2:D$624,Planilha4!B981,'COVID 19 FASE I'!G$2:G$624,Planilha4!E$348,'COVID 19 FASE I'!#REF!,Planilha4!E$347)</f>
        <v>#REF!</v>
      </c>
      <c r="F981" s="102" t="e">
        <f>SUMIFS('COVID 19 FASE I'!N$2:N$624,'COVID 19 FASE I'!D$2:D$624,Planilha4!B981,'COVID 19 FASE I'!G$2:G$624,Planilha4!F$348,'COVID 19 FASE I'!#REF!,Planilha4!F$347)</f>
        <v>#REF!</v>
      </c>
      <c r="G981" s="102" t="e">
        <f>SUMIFS('COVID 19 FASE I'!N$2:N$624,'COVID 19 FASE I'!D$2:D$624,Planilha4!B981,'COVID 19 FASE I'!G$2:G$624,Planilha4!G$348,'COVID 19 FASE I'!#REF!,Planilha4!G$347)</f>
        <v>#REF!</v>
      </c>
      <c r="H981" s="102" t="e">
        <f>SUMIFS('COVID 19 FASE I'!N$2:N$624,'COVID 19 FASE I'!D$2:D$624,Planilha4!B981,'COVID 19 FASE I'!G$2:G$624,Planilha4!H$348,'COVID 19 FASE I'!#REF!,Planilha4!H$347)</f>
        <v>#REF!</v>
      </c>
      <c r="I981" s="102" t="e">
        <f>SUMIFS('COVID 19 FASE I'!N$2:N$624,'COVID 19 FASE I'!D$2:D$624,Planilha4!B981,'COVID 19 FASE I'!G$2:G$624,Planilha4!I$348,'COVID 19 FASE I'!#REF!,Planilha4!I$347)</f>
        <v>#REF!</v>
      </c>
      <c r="J981" s="102" t="e">
        <f>SUMIFS('COVID 19 FASE I'!N$2:N$624,'COVID 19 FASE I'!D$2:D$624,Planilha4!B981,'COVID 19 FASE I'!G$2:G$624,Planilha4!J$348,'COVID 19 FASE I'!#REF!,Planilha4!J$347)</f>
        <v>#REF!</v>
      </c>
      <c r="K981" s="102" t="e">
        <f>SUMIFS('COVID 19 FASE I'!N$2:N$624,'COVID 19 FASE I'!D$2:D$624,Planilha4!B981,'COVID 19 FASE I'!G$2:G$624,Planilha4!K$348,'COVID 19 FASE I'!#REF!,Planilha4!K$347)</f>
        <v>#REF!</v>
      </c>
      <c r="L981" s="102" t="e">
        <f>SUMIFS('COVID 19 FASE I'!N$2:N$624,'COVID 19 FASE I'!D$2:D$624,Planilha4!B981,'COVID 19 FASE I'!G$2:G$624,Planilha4!L$348,'COVID 19 FASE I'!#REF!,Planilha4!L$347)</f>
        <v>#REF!</v>
      </c>
      <c r="M981" s="102" t="e">
        <f>SUMIFS('COVID 19 FASE I'!N$2:N$624,'COVID 19 FASE I'!D$2:D$624,Planilha4!B981,'COVID 19 FASE I'!G$2:G$624,Planilha4!M$348,'COVID 19 FASE I'!#REF!,Planilha4!M$347)</f>
        <v>#REF!</v>
      </c>
      <c r="N981" s="102" t="e">
        <f>SUMIFS('COVID 19 FASE I'!N$2:N$624,'COVID 19 FASE I'!D$2:D$624,Planilha4!B981,'COVID 19 FASE I'!G$2:G$624,Planilha4!N$348,'COVID 19 FASE I'!#REF!,Planilha4!N$347)</f>
        <v>#REF!</v>
      </c>
      <c r="O981" s="103" t="e">
        <f t="shared" si="19"/>
        <v>#REF!</v>
      </c>
    </row>
    <row r="982" spans="1:15" x14ac:dyDescent="0.25">
      <c r="A982" s="89" t="s">
        <v>1833</v>
      </c>
      <c r="B982" s="90" t="s">
        <v>1834</v>
      </c>
      <c r="C982" s="102" t="e">
        <f>SUMIFS('COVID 19 FASE I'!N$2:N$624,'COVID 19 FASE I'!D$2:D$624,Planilha4!B982,'COVID 19 FASE I'!G$2:G$624,Planilha4!C$348,'COVID 19 FASE I'!#REF!,Planilha4!C$347)</f>
        <v>#REF!</v>
      </c>
      <c r="D982" s="102" t="e">
        <f>SUMIFS('COVID 19 FASE I'!N$2:N$624,'COVID 19 FASE I'!D$2:D$624,Planilha4!B982,'COVID 19 FASE I'!G$2:G$624,Planilha4!D$348,'COVID 19 FASE I'!#REF!,Planilha4!D$347)</f>
        <v>#REF!</v>
      </c>
      <c r="E982" s="102" t="e">
        <f>SUMIFS('COVID 19 FASE I'!N$2:N$624,'COVID 19 FASE I'!D$2:D$624,Planilha4!B982,'COVID 19 FASE I'!G$2:G$624,Planilha4!E$348,'COVID 19 FASE I'!#REF!,Planilha4!E$347)</f>
        <v>#REF!</v>
      </c>
      <c r="F982" s="102" t="e">
        <f>SUMIFS('COVID 19 FASE I'!N$2:N$624,'COVID 19 FASE I'!D$2:D$624,Planilha4!B982,'COVID 19 FASE I'!G$2:G$624,Planilha4!F$348,'COVID 19 FASE I'!#REF!,Planilha4!F$347)</f>
        <v>#REF!</v>
      </c>
      <c r="G982" s="102" t="e">
        <f>SUMIFS('COVID 19 FASE I'!N$2:N$624,'COVID 19 FASE I'!D$2:D$624,Planilha4!B982,'COVID 19 FASE I'!G$2:G$624,Planilha4!G$348,'COVID 19 FASE I'!#REF!,Planilha4!G$347)</f>
        <v>#REF!</v>
      </c>
      <c r="H982" s="102" t="e">
        <f>SUMIFS('COVID 19 FASE I'!N$2:N$624,'COVID 19 FASE I'!D$2:D$624,Planilha4!B982,'COVID 19 FASE I'!G$2:G$624,Planilha4!H$348,'COVID 19 FASE I'!#REF!,Planilha4!H$347)</f>
        <v>#REF!</v>
      </c>
      <c r="I982" s="102" t="e">
        <f>SUMIFS('COVID 19 FASE I'!N$2:N$624,'COVID 19 FASE I'!D$2:D$624,Planilha4!B982,'COVID 19 FASE I'!G$2:G$624,Planilha4!I$348,'COVID 19 FASE I'!#REF!,Planilha4!I$347)</f>
        <v>#REF!</v>
      </c>
      <c r="J982" s="102" t="e">
        <f>SUMIFS('COVID 19 FASE I'!N$2:N$624,'COVID 19 FASE I'!D$2:D$624,Planilha4!B982,'COVID 19 FASE I'!G$2:G$624,Planilha4!J$348,'COVID 19 FASE I'!#REF!,Planilha4!J$347)</f>
        <v>#REF!</v>
      </c>
      <c r="K982" s="102" t="e">
        <f>SUMIFS('COVID 19 FASE I'!N$2:N$624,'COVID 19 FASE I'!D$2:D$624,Planilha4!B982,'COVID 19 FASE I'!G$2:G$624,Planilha4!K$348,'COVID 19 FASE I'!#REF!,Planilha4!K$347)</f>
        <v>#REF!</v>
      </c>
      <c r="L982" s="102" t="e">
        <f>SUMIFS('COVID 19 FASE I'!N$2:N$624,'COVID 19 FASE I'!D$2:D$624,Planilha4!B982,'COVID 19 FASE I'!G$2:G$624,Planilha4!L$348,'COVID 19 FASE I'!#REF!,Planilha4!L$347)</f>
        <v>#REF!</v>
      </c>
      <c r="M982" s="102" t="e">
        <f>SUMIFS('COVID 19 FASE I'!N$2:N$624,'COVID 19 FASE I'!D$2:D$624,Planilha4!B982,'COVID 19 FASE I'!G$2:G$624,Planilha4!M$348,'COVID 19 FASE I'!#REF!,Planilha4!M$347)</f>
        <v>#REF!</v>
      </c>
      <c r="N982" s="102" t="e">
        <f>SUMIFS('COVID 19 FASE I'!N$2:N$624,'COVID 19 FASE I'!D$2:D$624,Planilha4!B982,'COVID 19 FASE I'!G$2:G$624,Planilha4!N$348,'COVID 19 FASE I'!#REF!,Planilha4!N$347)</f>
        <v>#REF!</v>
      </c>
      <c r="O982" s="103" t="e">
        <f t="shared" si="19"/>
        <v>#REF!</v>
      </c>
    </row>
    <row r="983" spans="1:15" x14ac:dyDescent="0.25">
      <c r="A983" s="87" t="s">
        <v>654</v>
      </c>
      <c r="B983" s="88" t="s">
        <v>855</v>
      </c>
      <c r="C983" s="102" t="e">
        <f>SUMIFS('COVID 19 FASE I'!N$2:N$624,'COVID 19 FASE I'!D$2:D$624,Planilha4!B983,'COVID 19 FASE I'!G$2:G$624,Planilha4!C$348,'COVID 19 FASE I'!#REF!,Planilha4!C$347)</f>
        <v>#REF!</v>
      </c>
      <c r="D983" s="102" t="e">
        <f>SUMIFS('COVID 19 FASE I'!N$2:N$624,'COVID 19 FASE I'!D$2:D$624,Planilha4!B983,'COVID 19 FASE I'!G$2:G$624,Planilha4!D$348,'COVID 19 FASE I'!#REF!,Planilha4!D$347)</f>
        <v>#REF!</v>
      </c>
      <c r="E983" s="102" t="e">
        <f>SUMIFS('COVID 19 FASE I'!N$2:N$624,'COVID 19 FASE I'!D$2:D$624,Planilha4!B983,'COVID 19 FASE I'!G$2:G$624,Planilha4!E$348,'COVID 19 FASE I'!#REF!,Planilha4!E$347)</f>
        <v>#REF!</v>
      </c>
      <c r="F983" s="102" t="e">
        <f>SUMIFS('COVID 19 FASE I'!N$2:N$624,'COVID 19 FASE I'!D$2:D$624,Planilha4!B983,'COVID 19 FASE I'!G$2:G$624,Planilha4!F$348,'COVID 19 FASE I'!#REF!,Planilha4!F$347)</f>
        <v>#REF!</v>
      </c>
      <c r="G983" s="102" t="e">
        <f>SUMIFS('COVID 19 FASE I'!N$2:N$624,'COVID 19 FASE I'!D$2:D$624,Planilha4!B983,'COVID 19 FASE I'!G$2:G$624,Planilha4!G$348,'COVID 19 FASE I'!#REF!,Planilha4!G$347)</f>
        <v>#REF!</v>
      </c>
      <c r="H983" s="102" t="e">
        <f>SUMIFS('COVID 19 FASE I'!N$2:N$624,'COVID 19 FASE I'!D$2:D$624,Planilha4!B983,'COVID 19 FASE I'!G$2:G$624,Planilha4!H$348,'COVID 19 FASE I'!#REF!,Planilha4!H$347)</f>
        <v>#REF!</v>
      </c>
      <c r="I983" s="102" t="e">
        <f>SUMIFS('COVID 19 FASE I'!N$2:N$624,'COVID 19 FASE I'!D$2:D$624,Planilha4!B983,'COVID 19 FASE I'!G$2:G$624,Planilha4!I$348,'COVID 19 FASE I'!#REF!,Planilha4!I$347)</f>
        <v>#REF!</v>
      </c>
      <c r="J983" s="102" t="e">
        <f>SUMIFS('COVID 19 FASE I'!N$2:N$624,'COVID 19 FASE I'!D$2:D$624,Planilha4!B983,'COVID 19 FASE I'!G$2:G$624,Planilha4!J$348,'COVID 19 FASE I'!#REF!,Planilha4!J$347)</f>
        <v>#REF!</v>
      </c>
      <c r="K983" s="102" t="e">
        <f>SUMIFS('COVID 19 FASE I'!N$2:N$624,'COVID 19 FASE I'!D$2:D$624,Planilha4!B983,'COVID 19 FASE I'!G$2:G$624,Planilha4!K$348,'COVID 19 FASE I'!#REF!,Planilha4!K$347)</f>
        <v>#REF!</v>
      </c>
      <c r="L983" s="102" t="e">
        <f>SUMIFS('COVID 19 FASE I'!N$2:N$624,'COVID 19 FASE I'!D$2:D$624,Planilha4!B983,'COVID 19 FASE I'!G$2:G$624,Planilha4!L$348,'COVID 19 FASE I'!#REF!,Planilha4!L$347)</f>
        <v>#REF!</v>
      </c>
      <c r="M983" s="102" t="e">
        <f>SUMIFS('COVID 19 FASE I'!N$2:N$624,'COVID 19 FASE I'!D$2:D$624,Planilha4!B983,'COVID 19 FASE I'!G$2:G$624,Planilha4!M$348,'COVID 19 FASE I'!#REF!,Planilha4!M$347)</f>
        <v>#REF!</v>
      </c>
      <c r="N983" s="102" t="e">
        <f>SUMIFS('COVID 19 FASE I'!N$2:N$624,'COVID 19 FASE I'!D$2:D$624,Planilha4!B983,'COVID 19 FASE I'!G$2:G$624,Planilha4!N$348,'COVID 19 FASE I'!#REF!,Planilha4!N$347)</f>
        <v>#REF!</v>
      </c>
      <c r="O983" s="103" t="e">
        <f t="shared" si="19"/>
        <v>#REF!</v>
      </c>
    </row>
    <row r="984" spans="1:15" x14ac:dyDescent="0.25">
      <c r="A984" s="89" t="s">
        <v>655</v>
      </c>
      <c r="B984" s="90" t="s">
        <v>856</v>
      </c>
      <c r="C984" s="102" t="e">
        <f>SUMIFS('COVID 19 FASE I'!N$2:N$624,'COVID 19 FASE I'!D$2:D$624,Planilha4!B984,'COVID 19 FASE I'!G$2:G$624,Planilha4!C$348,'COVID 19 FASE I'!#REF!,Planilha4!C$347)</f>
        <v>#REF!</v>
      </c>
      <c r="D984" s="102" t="e">
        <f>SUMIFS('COVID 19 FASE I'!N$2:N$624,'COVID 19 FASE I'!D$2:D$624,Planilha4!B984,'COVID 19 FASE I'!G$2:G$624,Planilha4!D$348,'COVID 19 FASE I'!#REF!,Planilha4!D$347)</f>
        <v>#REF!</v>
      </c>
      <c r="E984" s="102" t="e">
        <f>SUMIFS('COVID 19 FASE I'!N$2:N$624,'COVID 19 FASE I'!D$2:D$624,Planilha4!B984,'COVID 19 FASE I'!G$2:G$624,Planilha4!E$348,'COVID 19 FASE I'!#REF!,Planilha4!E$347)</f>
        <v>#REF!</v>
      </c>
      <c r="F984" s="102" t="e">
        <f>SUMIFS('COVID 19 FASE I'!N$2:N$624,'COVID 19 FASE I'!D$2:D$624,Planilha4!B984,'COVID 19 FASE I'!G$2:G$624,Planilha4!F$348,'COVID 19 FASE I'!#REF!,Planilha4!F$347)</f>
        <v>#REF!</v>
      </c>
      <c r="G984" s="102" t="e">
        <f>SUMIFS('COVID 19 FASE I'!N$2:N$624,'COVID 19 FASE I'!D$2:D$624,Planilha4!B984,'COVID 19 FASE I'!G$2:G$624,Planilha4!G$348,'COVID 19 FASE I'!#REF!,Planilha4!G$347)</f>
        <v>#REF!</v>
      </c>
      <c r="H984" s="102" t="e">
        <f>SUMIFS('COVID 19 FASE I'!N$2:N$624,'COVID 19 FASE I'!D$2:D$624,Planilha4!B984,'COVID 19 FASE I'!G$2:G$624,Planilha4!H$348,'COVID 19 FASE I'!#REF!,Planilha4!H$347)</f>
        <v>#REF!</v>
      </c>
      <c r="I984" s="102" t="e">
        <f>SUMIFS('COVID 19 FASE I'!N$2:N$624,'COVID 19 FASE I'!D$2:D$624,Planilha4!B984,'COVID 19 FASE I'!G$2:G$624,Planilha4!I$348,'COVID 19 FASE I'!#REF!,Planilha4!I$347)</f>
        <v>#REF!</v>
      </c>
      <c r="J984" s="102" t="e">
        <f>SUMIFS('COVID 19 FASE I'!N$2:N$624,'COVID 19 FASE I'!D$2:D$624,Planilha4!B984,'COVID 19 FASE I'!G$2:G$624,Planilha4!J$348,'COVID 19 FASE I'!#REF!,Planilha4!J$347)</f>
        <v>#REF!</v>
      </c>
      <c r="K984" s="102" t="e">
        <f>SUMIFS('COVID 19 FASE I'!N$2:N$624,'COVID 19 FASE I'!D$2:D$624,Planilha4!B984,'COVID 19 FASE I'!G$2:G$624,Planilha4!K$348,'COVID 19 FASE I'!#REF!,Planilha4!K$347)</f>
        <v>#REF!</v>
      </c>
      <c r="L984" s="102" t="e">
        <f>SUMIFS('COVID 19 FASE I'!N$2:N$624,'COVID 19 FASE I'!D$2:D$624,Planilha4!B984,'COVID 19 FASE I'!G$2:G$624,Planilha4!L$348,'COVID 19 FASE I'!#REF!,Planilha4!L$347)</f>
        <v>#REF!</v>
      </c>
      <c r="M984" s="102" t="e">
        <f>SUMIFS('COVID 19 FASE I'!N$2:N$624,'COVID 19 FASE I'!D$2:D$624,Planilha4!B984,'COVID 19 FASE I'!G$2:G$624,Planilha4!M$348,'COVID 19 FASE I'!#REF!,Planilha4!M$347)</f>
        <v>#REF!</v>
      </c>
      <c r="N984" s="102" t="e">
        <f>SUMIFS('COVID 19 FASE I'!N$2:N$624,'COVID 19 FASE I'!D$2:D$624,Planilha4!B984,'COVID 19 FASE I'!G$2:G$624,Planilha4!N$348,'COVID 19 FASE I'!#REF!,Planilha4!N$347)</f>
        <v>#REF!</v>
      </c>
      <c r="O984" s="103" t="e">
        <f t="shared" si="19"/>
        <v>#REF!</v>
      </c>
    </row>
    <row r="985" spans="1:15" x14ac:dyDescent="0.25">
      <c r="A985" s="89" t="s">
        <v>1539</v>
      </c>
      <c r="B985" s="90" t="s">
        <v>1540</v>
      </c>
      <c r="C985" s="102" t="e">
        <f>SUMIFS('COVID 19 FASE I'!N$2:N$624,'COVID 19 FASE I'!D$2:D$624,Planilha4!B985,'COVID 19 FASE I'!G$2:G$624,Planilha4!C$348,'COVID 19 FASE I'!#REF!,Planilha4!C$347)</f>
        <v>#REF!</v>
      </c>
      <c r="D985" s="102" t="e">
        <f>SUMIFS('COVID 19 FASE I'!N$2:N$624,'COVID 19 FASE I'!D$2:D$624,Planilha4!B985,'COVID 19 FASE I'!G$2:G$624,Planilha4!D$348,'COVID 19 FASE I'!#REF!,Planilha4!D$347)</f>
        <v>#REF!</v>
      </c>
      <c r="E985" s="102" t="e">
        <f>SUMIFS('COVID 19 FASE I'!N$2:N$624,'COVID 19 FASE I'!D$2:D$624,Planilha4!B985,'COVID 19 FASE I'!G$2:G$624,Planilha4!E$348,'COVID 19 FASE I'!#REF!,Planilha4!E$347)</f>
        <v>#REF!</v>
      </c>
      <c r="F985" s="102" t="e">
        <f>SUMIFS('COVID 19 FASE I'!N$2:N$624,'COVID 19 FASE I'!D$2:D$624,Planilha4!B985,'COVID 19 FASE I'!G$2:G$624,Planilha4!F$348,'COVID 19 FASE I'!#REF!,Planilha4!F$347)</f>
        <v>#REF!</v>
      </c>
      <c r="G985" s="102" t="e">
        <f>SUMIFS('COVID 19 FASE I'!N$2:N$624,'COVID 19 FASE I'!D$2:D$624,Planilha4!B985,'COVID 19 FASE I'!G$2:G$624,Planilha4!G$348,'COVID 19 FASE I'!#REF!,Planilha4!G$347)</f>
        <v>#REF!</v>
      </c>
      <c r="H985" s="102" t="e">
        <f>SUMIFS('COVID 19 FASE I'!N$2:N$624,'COVID 19 FASE I'!D$2:D$624,Planilha4!B985,'COVID 19 FASE I'!G$2:G$624,Planilha4!H$348,'COVID 19 FASE I'!#REF!,Planilha4!H$347)</f>
        <v>#REF!</v>
      </c>
      <c r="I985" s="102" t="e">
        <f>SUMIFS('COVID 19 FASE I'!N$2:N$624,'COVID 19 FASE I'!D$2:D$624,Planilha4!B985,'COVID 19 FASE I'!G$2:G$624,Planilha4!I$348,'COVID 19 FASE I'!#REF!,Planilha4!I$347)</f>
        <v>#REF!</v>
      </c>
      <c r="J985" s="102" t="e">
        <f>SUMIFS('COVID 19 FASE I'!N$2:N$624,'COVID 19 FASE I'!D$2:D$624,Planilha4!B985,'COVID 19 FASE I'!G$2:G$624,Planilha4!J$348,'COVID 19 FASE I'!#REF!,Planilha4!J$347)</f>
        <v>#REF!</v>
      </c>
      <c r="K985" s="102" t="e">
        <f>SUMIFS('COVID 19 FASE I'!N$2:N$624,'COVID 19 FASE I'!D$2:D$624,Planilha4!B985,'COVID 19 FASE I'!G$2:G$624,Planilha4!K$348,'COVID 19 FASE I'!#REF!,Planilha4!K$347)</f>
        <v>#REF!</v>
      </c>
      <c r="L985" s="102" t="e">
        <f>SUMIFS('COVID 19 FASE I'!N$2:N$624,'COVID 19 FASE I'!D$2:D$624,Planilha4!B985,'COVID 19 FASE I'!G$2:G$624,Planilha4!L$348,'COVID 19 FASE I'!#REF!,Planilha4!L$347)</f>
        <v>#REF!</v>
      </c>
      <c r="M985" s="102" t="e">
        <f>SUMIFS('COVID 19 FASE I'!N$2:N$624,'COVID 19 FASE I'!D$2:D$624,Planilha4!B985,'COVID 19 FASE I'!G$2:G$624,Planilha4!M$348,'COVID 19 FASE I'!#REF!,Planilha4!M$347)</f>
        <v>#REF!</v>
      </c>
      <c r="N985" s="102" t="e">
        <f>SUMIFS('COVID 19 FASE I'!N$2:N$624,'COVID 19 FASE I'!D$2:D$624,Planilha4!B985,'COVID 19 FASE I'!G$2:G$624,Planilha4!N$348,'COVID 19 FASE I'!#REF!,Planilha4!N$347)</f>
        <v>#REF!</v>
      </c>
      <c r="O985" s="103" t="e">
        <f t="shared" si="19"/>
        <v>#REF!</v>
      </c>
    </row>
    <row r="986" spans="1:15" x14ac:dyDescent="0.25">
      <c r="A986" s="89" t="s">
        <v>1537</v>
      </c>
      <c r="B986" s="90" t="s">
        <v>1538</v>
      </c>
      <c r="C986" s="102" t="e">
        <f>SUMIFS('COVID 19 FASE I'!N$2:N$624,'COVID 19 FASE I'!D$2:D$624,Planilha4!B986,'COVID 19 FASE I'!G$2:G$624,Planilha4!C$348,'COVID 19 FASE I'!#REF!,Planilha4!C$347)</f>
        <v>#REF!</v>
      </c>
      <c r="D986" s="102" t="e">
        <f>SUMIFS('COVID 19 FASE I'!N$2:N$624,'COVID 19 FASE I'!D$2:D$624,Planilha4!B986,'COVID 19 FASE I'!G$2:G$624,Planilha4!D$348,'COVID 19 FASE I'!#REF!,Planilha4!D$347)</f>
        <v>#REF!</v>
      </c>
      <c r="E986" s="102" t="e">
        <f>SUMIFS('COVID 19 FASE I'!N$2:N$624,'COVID 19 FASE I'!D$2:D$624,Planilha4!B986,'COVID 19 FASE I'!G$2:G$624,Planilha4!E$348,'COVID 19 FASE I'!#REF!,Planilha4!E$347)</f>
        <v>#REF!</v>
      </c>
      <c r="F986" s="102" t="e">
        <f>SUMIFS('COVID 19 FASE I'!N$2:N$624,'COVID 19 FASE I'!D$2:D$624,Planilha4!B986,'COVID 19 FASE I'!G$2:G$624,Planilha4!F$348,'COVID 19 FASE I'!#REF!,Planilha4!F$347)</f>
        <v>#REF!</v>
      </c>
      <c r="G986" s="102" t="e">
        <f>SUMIFS('COVID 19 FASE I'!N$2:N$624,'COVID 19 FASE I'!D$2:D$624,Planilha4!B986,'COVID 19 FASE I'!G$2:G$624,Planilha4!G$348,'COVID 19 FASE I'!#REF!,Planilha4!G$347)</f>
        <v>#REF!</v>
      </c>
      <c r="H986" s="102" t="e">
        <f>SUMIFS('COVID 19 FASE I'!N$2:N$624,'COVID 19 FASE I'!D$2:D$624,Planilha4!B986,'COVID 19 FASE I'!G$2:G$624,Planilha4!H$348,'COVID 19 FASE I'!#REF!,Planilha4!H$347)</f>
        <v>#REF!</v>
      </c>
      <c r="I986" s="102" t="e">
        <f>SUMIFS('COVID 19 FASE I'!N$2:N$624,'COVID 19 FASE I'!D$2:D$624,Planilha4!B986,'COVID 19 FASE I'!G$2:G$624,Planilha4!I$348,'COVID 19 FASE I'!#REF!,Planilha4!I$347)</f>
        <v>#REF!</v>
      </c>
      <c r="J986" s="102" t="e">
        <f>SUMIFS('COVID 19 FASE I'!N$2:N$624,'COVID 19 FASE I'!D$2:D$624,Planilha4!B986,'COVID 19 FASE I'!G$2:G$624,Planilha4!J$348,'COVID 19 FASE I'!#REF!,Planilha4!J$347)</f>
        <v>#REF!</v>
      </c>
      <c r="K986" s="102" t="e">
        <f>SUMIFS('COVID 19 FASE I'!N$2:N$624,'COVID 19 FASE I'!D$2:D$624,Planilha4!B986,'COVID 19 FASE I'!G$2:G$624,Planilha4!K$348,'COVID 19 FASE I'!#REF!,Planilha4!K$347)</f>
        <v>#REF!</v>
      </c>
      <c r="L986" s="102" t="e">
        <f>SUMIFS('COVID 19 FASE I'!N$2:N$624,'COVID 19 FASE I'!D$2:D$624,Planilha4!B986,'COVID 19 FASE I'!G$2:G$624,Planilha4!L$348,'COVID 19 FASE I'!#REF!,Planilha4!L$347)</f>
        <v>#REF!</v>
      </c>
      <c r="M986" s="102" t="e">
        <f>SUMIFS('COVID 19 FASE I'!N$2:N$624,'COVID 19 FASE I'!D$2:D$624,Planilha4!B986,'COVID 19 FASE I'!G$2:G$624,Planilha4!M$348,'COVID 19 FASE I'!#REF!,Planilha4!M$347)</f>
        <v>#REF!</v>
      </c>
      <c r="N986" s="102" t="e">
        <f>SUMIFS('COVID 19 FASE I'!N$2:N$624,'COVID 19 FASE I'!D$2:D$624,Planilha4!B986,'COVID 19 FASE I'!G$2:G$624,Planilha4!N$348,'COVID 19 FASE I'!#REF!,Planilha4!N$347)</f>
        <v>#REF!</v>
      </c>
      <c r="O986" s="103" t="e">
        <f t="shared" si="19"/>
        <v>#REF!</v>
      </c>
    </row>
    <row r="987" spans="1:15" x14ac:dyDescent="0.25">
      <c r="A987" s="89" t="s">
        <v>2725</v>
      </c>
      <c r="B987" s="90" t="s">
        <v>2726</v>
      </c>
      <c r="C987" s="102" t="e">
        <f>SUMIFS('COVID 19 FASE I'!N$2:N$624,'COVID 19 FASE I'!D$2:D$624,Planilha4!B987,'COVID 19 FASE I'!G$2:G$624,Planilha4!C$348,'COVID 19 FASE I'!#REF!,Planilha4!C$347)</f>
        <v>#REF!</v>
      </c>
      <c r="D987" s="102" t="e">
        <f>SUMIFS('COVID 19 FASE I'!N$2:N$624,'COVID 19 FASE I'!D$2:D$624,Planilha4!B987,'COVID 19 FASE I'!G$2:G$624,Planilha4!D$348,'COVID 19 FASE I'!#REF!,Planilha4!D$347)</f>
        <v>#REF!</v>
      </c>
      <c r="E987" s="102" t="e">
        <f>SUMIFS('COVID 19 FASE I'!N$2:N$624,'COVID 19 FASE I'!D$2:D$624,Planilha4!B987,'COVID 19 FASE I'!G$2:G$624,Planilha4!E$348,'COVID 19 FASE I'!#REF!,Planilha4!E$347)</f>
        <v>#REF!</v>
      </c>
      <c r="F987" s="102" t="e">
        <f>SUMIFS('COVID 19 FASE I'!N$2:N$624,'COVID 19 FASE I'!D$2:D$624,Planilha4!B987,'COVID 19 FASE I'!G$2:G$624,Planilha4!F$348,'COVID 19 FASE I'!#REF!,Planilha4!F$347)</f>
        <v>#REF!</v>
      </c>
      <c r="G987" s="102" t="e">
        <f>SUMIFS('COVID 19 FASE I'!N$2:N$624,'COVID 19 FASE I'!D$2:D$624,Planilha4!B987,'COVID 19 FASE I'!G$2:G$624,Planilha4!G$348,'COVID 19 FASE I'!#REF!,Planilha4!G$347)</f>
        <v>#REF!</v>
      </c>
      <c r="H987" s="102" t="e">
        <f>SUMIFS('COVID 19 FASE I'!N$2:N$624,'COVID 19 FASE I'!D$2:D$624,Planilha4!B987,'COVID 19 FASE I'!G$2:G$624,Planilha4!H$348,'COVID 19 FASE I'!#REF!,Planilha4!H$347)</f>
        <v>#REF!</v>
      </c>
      <c r="I987" s="102" t="e">
        <f>SUMIFS('COVID 19 FASE I'!N$2:N$624,'COVID 19 FASE I'!D$2:D$624,Planilha4!B987,'COVID 19 FASE I'!G$2:G$624,Planilha4!I$348,'COVID 19 FASE I'!#REF!,Planilha4!I$347)</f>
        <v>#REF!</v>
      </c>
      <c r="J987" s="102" t="e">
        <f>SUMIFS('COVID 19 FASE I'!N$2:N$624,'COVID 19 FASE I'!D$2:D$624,Planilha4!B987,'COVID 19 FASE I'!G$2:G$624,Planilha4!J$348,'COVID 19 FASE I'!#REF!,Planilha4!J$347)</f>
        <v>#REF!</v>
      </c>
      <c r="K987" s="102" t="e">
        <f>SUMIFS('COVID 19 FASE I'!N$2:N$624,'COVID 19 FASE I'!D$2:D$624,Planilha4!B987,'COVID 19 FASE I'!G$2:G$624,Planilha4!K$348,'COVID 19 FASE I'!#REF!,Planilha4!K$347)</f>
        <v>#REF!</v>
      </c>
      <c r="L987" s="102" t="e">
        <f>SUMIFS('COVID 19 FASE I'!N$2:N$624,'COVID 19 FASE I'!D$2:D$624,Planilha4!B987,'COVID 19 FASE I'!G$2:G$624,Planilha4!L$348,'COVID 19 FASE I'!#REF!,Planilha4!L$347)</f>
        <v>#REF!</v>
      </c>
      <c r="M987" s="102" t="e">
        <f>SUMIFS('COVID 19 FASE I'!N$2:N$624,'COVID 19 FASE I'!D$2:D$624,Planilha4!B987,'COVID 19 FASE I'!G$2:G$624,Planilha4!M$348,'COVID 19 FASE I'!#REF!,Planilha4!M$347)</f>
        <v>#REF!</v>
      </c>
      <c r="N987" s="102" t="e">
        <f>SUMIFS('COVID 19 FASE I'!N$2:N$624,'COVID 19 FASE I'!D$2:D$624,Planilha4!B987,'COVID 19 FASE I'!G$2:G$624,Planilha4!N$348,'COVID 19 FASE I'!#REF!,Planilha4!N$347)</f>
        <v>#REF!</v>
      </c>
      <c r="O987" s="103" t="e">
        <f t="shared" si="19"/>
        <v>#REF!</v>
      </c>
    </row>
    <row r="988" spans="1:15" x14ac:dyDescent="0.25">
      <c r="A988" s="89" t="s">
        <v>2209</v>
      </c>
      <c r="B988" s="90" t="s">
        <v>2210</v>
      </c>
      <c r="C988" s="102" t="e">
        <f>SUMIFS('COVID 19 FASE I'!N$2:N$624,'COVID 19 FASE I'!D$2:D$624,Planilha4!B988,'COVID 19 FASE I'!G$2:G$624,Planilha4!C$348,'COVID 19 FASE I'!#REF!,Planilha4!C$347)</f>
        <v>#REF!</v>
      </c>
      <c r="D988" s="102" t="e">
        <f>SUMIFS('COVID 19 FASE I'!N$2:N$624,'COVID 19 FASE I'!D$2:D$624,Planilha4!B988,'COVID 19 FASE I'!G$2:G$624,Planilha4!D$348,'COVID 19 FASE I'!#REF!,Planilha4!D$347)</f>
        <v>#REF!</v>
      </c>
      <c r="E988" s="102" t="e">
        <f>SUMIFS('COVID 19 FASE I'!N$2:N$624,'COVID 19 FASE I'!D$2:D$624,Planilha4!B988,'COVID 19 FASE I'!G$2:G$624,Planilha4!E$348,'COVID 19 FASE I'!#REF!,Planilha4!E$347)</f>
        <v>#REF!</v>
      </c>
      <c r="F988" s="102" t="e">
        <f>SUMIFS('COVID 19 FASE I'!N$2:N$624,'COVID 19 FASE I'!D$2:D$624,Planilha4!B988,'COVID 19 FASE I'!G$2:G$624,Planilha4!F$348,'COVID 19 FASE I'!#REF!,Planilha4!F$347)</f>
        <v>#REF!</v>
      </c>
      <c r="G988" s="102" t="e">
        <f>SUMIFS('COVID 19 FASE I'!N$2:N$624,'COVID 19 FASE I'!D$2:D$624,Planilha4!B988,'COVID 19 FASE I'!G$2:G$624,Planilha4!G$348,'COVID 19 FASE I'!#REF!,Planilha4!G$347)</f>
        <v>#REF!</v>
      </c>
      <c r="H988" s="102" t="e">
        <f>SUMIFS('COVID 19 FASE I'!N$2:N$624,'COVID 19 FASE I'!D$2:D$624,Planilha4!B988,'COVID 19 FASE I'!G$2:G$624,Planilha4!H$348,'COVID 19 FASE I'!#REF!,Planilha4!H$347)</f>
        <v>#REF!</v>
      </c>
      <c r="I988" s="102" t="e">
        <f>SUMIFS('COVID 19 FASE I'!N$2:N$624,'COVID 19 FASE I'!D$2:D$624,Planilha4!B988,'COVID 19 FASE I'!G$2:G$624,Planilha4!I$348,'COVID 19 FASE I'!#REF!,Planilha4!I$347)</f>
        <v>#REF!</v>
      </c>
      <c r="J988" s="102" t="e">
        <f>SUMIFS('COVID 19 FASE I'!N$2:N$624,'COVID 19 FASE I'!D$2:D$624,Planilha4!B988,'COVID 19 FASE I'!G$2:G$624,Planilha4!J$348,'COVID 19 FASE I'!#REF!,Planilha4!J$347)</f>
        <v>#REF!</v>
      </c>
      <c r="K988" s="102" t="e">
        <f>SUMIFS('COVID 19 FASE I'!N$2:N$624,'COVID 19 FASE I'!D$2:D$624,Planilha4!B988,'COVID 19 FASE I'!G$2:G$624,Planilha4!K$348,'COVID 19 FASE I'!#REF!,Planilha4!K$347)</f>
        <v>#REF!</v>
      </c>
      <c r="L988" s="102" t="e">
        <f>SUMIFS('COVID 19 FASE I'!N$2:N$624,'COVID 19 FASE I'!D$2:D$624,Planilha4!B988,'COVID 19 FASE I'!G$2:G$624,Planilha4!L$348,'COVID 19 FASE I'!#REF!,Planilha4!L$347)</f>
        <v>#REF!</v>
      </c>
      <c r="M988" s="102" t="e">
        <f>SUMIFS('COVID 19 FASE I'!N$2:N$624,'COVID 19 FASE I'!D$2:D$624,Planilha4!B988,'COVID 19 FASE I'!G$2:G$624,Planilha4!M$348,'COVID 19 FASE I'!#REF!,Planilha4!M$347)</f>
        <v>#REF!</v>
      </c>
      <c r="N988" s="102" t="e">
        <f>SUMIFS('COVID 19 FASE I'!N$2:N$624,'COVID 19 FASE I'!D$2:D$624,Planilha4!B988,'COVID 19 FASE I'!G$2:G$624,Planilha4!N$348,'COVID 19 FASE I'!#REF!,Planilha4!N$347)</f>
        <v>#REF!</v>
      </c>
      <c r="O988" s="103" t="e">
        <f t="shared" si="19"/>
        <v>#REF!</v>
      </c>
    </row>
    <row r="989" spans="1:15" x14ac:dyDescent="0.25">
      <c r="A989" s="87" t="s">
        <v>690</v>
      </c>
      <c r="B989" s="88" t="s">
        <v>903</v>
      </c>
      <c r="C989" s="102" t="e">
        <f>SUMIFS('COVID 19 FASE I'!N$2:N$624,'COVID 19 FASE I'!D$2:D$624,Planilha4!B989,'COVID 19 FASE I'!G$2:G$624,Planilha4!C$348,'COVID 19 FASE I'!#REF!,Planilha4!C$347)</f>
        <v>#REF!</v>
      </c>
      <c r="D989" s="102" t="e">
        <f>SUMIFS('COVID 19 FASE I'!N$2:N$624,'COVID 19 FASE I'!D$2:D$624,Planilha4!B989,'COVID 19 FASE I'!G$2:G$624,Planilha4!D$348,'COVID 19 FASE I'!#REF!,Planilha4!D$347)</f>
        <v>#REF!</v>
      </c>
      <c r="E989" s="102" t="e">
        <f>SUMIFS('COVID 19 FASE I'!N$2:N$624,'COVID 19 FASE I'!D$2:D$624,Planilha4!B989,'COVID 19 FASE I'!G$2:G$624,Planilha4!E$348,'COVID 19 FASE I'!#REF!,Planilha4!E$347)</f>
        <v>#REF!</v>
      </c>
      <c r="F989" s="102" t="e">
        <f>SUMIFS('COVID 19 FASE I'!N$2:N$624,'COVID 19 FASE I'!D$2:D$624,Planilha4!B989,'COVID 19 FASE I'!G$2:G$624,Planilha4!F$348,'COVID 19 FASE I'!#REF!,Planilha4!F$347)</f>
        <v>#REF!</v>
      </c>
      <c r="G989" s="102" t="e">
        <f>SUMIFS('COVID 19 FASE I'!N$2:N$624,'COVID 19 FASE I'!D$2:D$624,Planilha4!B989,'COVID 19 FASE I'!G$2:G$624,Planilha4!G$348,'COVID 19 FASE I'!#REF!,Planilha4!G$347)</f>
        <v>#REF!</v>
      </c>
      <c r="H989" s="102" t="e">
        <f>SUMIFS('COVID 19 FASE I'!N$2:N$624,'COVID 19 FASE I'!D$2:D$624,Planilha4!B989,'COVID 19 FASE I'!G$2:G$624,Planilha4!H$348,'COVID 19 FASE I'!#REF!,Planilha4!H$347)</f>
        <v>#REF!</v>
      </c>
      <c r="I989" s="102" t="e">
        <f>SUMIFS('COVID 19 FASE I'!N$2:N$624,'COVID 19 FASE I'!D$2:D$624,Planilha4!B989,'COVID 19 FASE I'!G$2:G$624,Planilha4!I$348,'COVID 19 FASE I'!#REF!,Planilha4!I$347)</f>
        <v>#REF!</v>
      </c>
      <c r="J989" s="102" t="e">
        <f>SUMIFS('COVID 19 FASE I'!N$2:N$624,'COVID 19 FASE I'!D$2:D$624,Planilha4!B989,'COVID 19 FASE I'!G$2:G$624,Planilha4!J$348,'COVID 19 FASE I'!#REF!,Planilha4!J$347)</f>
        <v>#REF!</v>
      </c>
      <c r="K989" s="102" t="e">
        <f>SUMIFS('COVID 19 FASE I'!N$2:N$624,'COVID 19 FASE I'!D$2:D$624,Planilha4!B989,'COVID 19 FASE I'!G$2:G$624,Planilha4!K$348,'COVID 19 FASE I'!#REF!,Planilha4!K$347)</f>
        <v>#REF!</v>
      </c>
      <c r="L989" s="102" t="e">
        <f>SUMIFS('COVID 19 FASE I'!N$2:N$624,'COVID 19 FASE I'!D$2:D$624,Planilha4!B989,'COVID 19 FASE I'!G$2:G$624,Planilha4!L$348,'COVID 19 FASE I'!#REF!,Planilha4!L$347)</f>
        <v>#REF!</v>
      </c>
      <c r="M989" s="102" t="e">
        <f>SUMIFS('COVID 19 FASE I'!N$2:N$624,'COVID 19 FASE I'!D$2:D$624,Planilha4!B989,'COVID 19 FASE I'!G$2:G$624,Planilha4!M$348,'COVID 19 FASE I'!#REF!,Planilha4!M$347)</f>
        <v>#REF!</v>
      </c>
      <c r="N989" s="102" t="e">
        <f>SUMIFS('COVID 19 FASE I'!N$2:N$624,'COVID 19 FASE I'!D$2:D$624,Planilha4!B989,'COVID 19 FASE I'!G$2:G$624,Planilha4!N$348,'COVID 19 FASE I'!#REF!,Planilha4!N$347)</f>
        <v>#REF!</v>
      </c>
      <c r="O989" s="103" t="e">
        <f t="shared" si="19"/>
        <v>#REF!</v>
      </c>
    </row>
    <row r="990" spans="1:15" x14ac:dyDescent="0.25">
      <c r="A990" s="89" t="s">
        <v>1541</v>
      </c>
      <c r="B990" s="90" t="s">
        <v>1542</v>
      </c>
      <c r="C990" s="102" t="e">
        <f>SUMIFS('COVID 19 FASE I'!N$2:N$624,'COVID 19 FASE I'!D$2:D$624,Planilha4!B990,'COVID 19 FASE I'!G$2:G$624,Planilha4!C$348,'COVID 19 FASE I'!#REF!,Planilha4!C$347)</f>
        <v>#REF!</v>
      </c>
      <c r="D990" s="102" t="e">
        <f>SUMIFS('COVID 19 FASE I'!N$2:N$624,'COVID 19 FASE I'!D$2:D$624,Planilha4!B990,'COVID 19 FASE I'!G$2:G$624,Planilha4!D$348,'COVID 19 FASE I'!#REF!,Planilha4!D$347)</f>
        <v>#REF!</v>
      </c>
      <c r="E990" s="102" t="e">
        <f>SUMIFS('COVID 19 FASE I'!N$2:N$624,'COVID 19 FASE I'!D$2:D$624,Planilha4!B990,'COVID 19 FASE I'!G$2:G$624,Planilha4!E$348,'COVID 19 FASE I'!#REF!,Planilha4!E$347)</f>
        <v>#REF!</v>
      </c>
      <c r="F990" s="102" t="e">
        <f>SUMIFS('COVID 19 FASE I'!N$2:N$624,'COVID 19 FASE I'!D$2:D$624,Planilha4!B990,'COVID 19 FASE I'!G$2:G$624,Planilha4!F$348,'COVID 19 FASE I'!#REF!,Planilha4!F$347)</f>
        <v>#REF!</v>
      </c>
      <c r="G990" s="102" t="e">
        <f>SUMIFS('COVID 19 FASE I'!N$2:N$624,'COVID 19 FASE I'!D$2:D$624,Planilha4!B990,'COVID 19 FASE I'!G$2:G$624,Planilha4!G$348,'COVID 19 FASE I'!#REF!,Planilha4!G$347)</f>
        <v>#REF!</v>
      </c>
      <c r="H990" s="102" t="e">
        <f>SUMIFS('COVID 19 FASE I'!N$2:N$624,'COVID 19 FASE I'!D$2:D$624,Planilha4!B990,'COVID 19 FASE I'!G$2:G$624,Planilha4!H$348,'COVID 19 FASE I'!#REF!,Planilha4!H$347)</f>
        <v>#REF!</v>
      </c>
      <c r="I990" s="102" t="e">
        <f>SUMIFS('COVID 19 FASE I'!N$2:N$624,'COVID 19 FASE I'!D$2:D$624,Planilha4!B990,'COVID 19 FASE I'!G$2:G$624,Planilha4!I$348,'COVID 19 FASE I'!#REF!,Planilha4!I$347)</f>
        <v>#REF!</v>
      </c>
      <c r="J990" s="102" t="e">
        <f>SUMIFS('COVID 19 FASE I'!N$2:N$624,'COVID 19 FASE I'!D$2:D$624,Planilha4!B990,'COVID 19 FASE I'!G$2:G$624,Planilha4!J$348,'COVID 19 FASE I'!#REF!,Planilha4!J$347)</f>
        <v>#REF!</v>
      </c>
      <c r="K990" s="102" t="e">
        <f>SUMIFS('COVID 19 FASE I'!N$2:N$624,'COVID 19 FASE I'!D$2:D$624,Planilha4!B990,'COVID 19 FASE I'!G$2:G$624,Planilha4!K$348,'COVID 19 FASE I'!#REF!,Planilha4!K$347)</f>
        <v>#REF!</v>
      </c>
      <c r="L990" s="102" t="e">
        <f>SUMIFS('COVID 19 FASE I'!N$2:N$624,'COVID 19 FASE I'!D$2:D$624,Planilha4!B990,'COVID 19 FASE I'!G$2:G$624,Planilha4!L$348,'COVID 19 FASE I'!#REF!,Planilha4!L$347)</f>
        <v>#REF!</v>
      </c>
      <c r="M990" s="102" t="e">
        <f>SUMIFS('COVID 19 FASE I'!N$2:N$624,'COVID 19 FASE I'!D$2:D$624,Planilha4!B990,'COVID 19 FASE I'!G$2:G$624,Planilha4!M$348,'COVID 19 FASE I'!#REF!,Planilha4!M$347)</f>
        <v>#REF!</v>
      </c>
      <c r="N990" s="102" t="e">
        <f>SUMIFS('COVID 19 FASE I'!N$2:N$624,'COVID 19 FASE I'!D$2:D$624,Planilha4!B990,'COVID 19 FASE I'!G$2:G$624,Planilha4!N$348,'COVID 19 FASE I'!#REF!,Planilha4!N$347)</f>
        <v>#REF!</v>
      </c>
      <c r="O990" s="103" t="e">
        <f t="shared" si="19"/>
        <v>#REF!</v>
      </c>
    </row>
    <row r="991" spans="1:15" x14ac:dyDescent="0.25">
      <c r="A991" s="89" t="s">
        <v>2431</v>
      </c>
      <c r="B991" s="90" t="s">
        <v>2432</v>
      </c>
      <c r="C991" s="102" t="e">
        <f>SUMIFS('COVID 19 FASE I'!N$2:N$624,'COVID 19 FASE I'!D$2:D$624,Planilha4!B991,'COVID 19 FASE I'!G$2:G$624,Planilha4!C$348,'COVID 19 FASE I'!#REF!,Planilha4!C$347)</f>
        <v>#REF!</v>
      </c>
      <c r="D991" s="102" t="e">
        <f>SUMIFS('COVID 19 FASE I'!N$2:N$624,'COVID 19 FASE I'!D$2:D$624,Planilha4!B991,'COVID 19 FASE I'!G$2:G$624,Planilha4!D$348,'COVID 19 FASE I'!#REF!,Planilha4!D$347)</f>
        <v>#REF!</v>
      </c>
      <c r="E991" s="102" t="e">
        <f>SUMIFS('COVID 19 FASE I'!N$2:N$624,'COVID 19 FASE I'!D$2:D$624,Planilha4!B991,'COVID 19 FASE I'!G$2:G$624,Planilha4!E$348,'COVID 19 FASE I'!#REF!,Planilha4!E$347)</f>
        <v>#REF!</v>
      </c>
      <c r="F991" s="102" t="e">
        <f>SUMIFS('COVID 19 FASE I'!N$2:N$624,'COVID 19 FASE I'!D$2:D$624,Planilha4!B991,'COVID 19 FASE I'!G$2:G$624,Planilha4!F$348,'COVID 19 FASE I'!#REF!,Planilha4!F$347)</f>
        <v>#REF!</v>
      </c>
      <c r="G991" s="102" t="e">
        <f>SUMIFS('COVID 19 FASE I'!N$2:N$624,'COVID 19 FASE I'!D$2:D$624,Planilha4!B991,'COVID 19 FASE I'!G$2:G$624,Planilha4!G$348,'COVID 19 FASE I'!#REF!,Planilha4!G$347)</f>
        <v>#REF!</v>
      </c>
      <c r="H991" s="102" t="e">
        <f>SUMIFS('COVID 19 FASE I'!N$2:N$624,'COVID 19 FASE I'!D$2:D$624,Planilha4!B991,'COVID 19 FASE I'!G$2:G$624,Planilha4!H$348,'COVID 19 FASE I'!#REF!,Planilha4!H$347)</f>
        <v>#REF!</v>
      </c>
      <c r="I991" s="102" t="e">
        <f>SUMIFS('COVID 19 FASE I'!N$2:N$624,'COVID 19 FASE I'!D$2:D$624,Planilha4!B991,'COVID 19 FASE I'!G$2:G$624,Planilha4!I$348,'COVID 19 FASE I'!#REF!,Planilha4!I$347)</f>
        <v>#REF!</v>
      </c>
      <c r="J991" s="102" t="e">
        <f>SUMIFS('COVID 19 FASE I'!N$2:N$624,'COVID 19 FASE I'!D$2:D$624,Planilha4!B991,'COVID 19 FASE I'!G$2:G$624,Planilha4!J$348,'COVID 19 FASE I'!#REF!,Planilha4!J$347)</f>
        <v>#REF!</v>
      </c>
      <c r="K991" s="102" t="e">
        <f>SUMIFS('COVID 19 FASE I'!N$2:N$624,'COVID 19 FASE I'!D$2:D$624,Planilha4!B991,'COVID 19 FASE I'!G$2:G$624,Planilha4!K$348,'COVID 19 FASE I'!#REF!,Planilha4!K$347)</f>
        <v>#REF!</v>
      </c>
      <c r="L991" s="102" t="e">
        <f>SUMIFS('COVID 19 FASE I'!N$2:N$624,'COVID 19 FASE I'!D$2:D$624,Planilha4!B991,'COVID 19 FASE I'!G$2:G$624,Planilha4!L$348,'COVID 19 FASE I'!#REF!,Planilha4!L$347)</f>
        <v>#REF!</v>
      </c>
      <c r="M991" s="102" t="e">
        <f>SUMIFS('COVID 19 FASE I'!N$2:N$624,'COVID 19 FASE I'!D$2:D$624,Planilha4!B991,'COVID 19 FASE I'!G$2:G$624,Planilha4!M$348,'COVID 19 FASE I'!#REF!,Planilha4!M$347)</f>
        <v>#REF!</v>
      </c>
      <c r="N991" s="102" t="e">
        <f>SUMIFS('COVID 19 FASE I'!N$2:N$624,'COVID 19 FASE I'!D$2:D$624,Planilha4!B991,'COVID 19 FASE I'!G$2:G$624,Planilha4!N$348,'COVID 19 FASE I'!#REF!,Planilha4!N$347)</f>
        <v>#REF!</v>
      </c>
      <c r="O991" s="103" t="e">
        <f t="shared" si="19"/>
        <v>#REF!</v>
      </c>
    </row>
    <row r="992" spans="1:15" x14ac:dyDescent="0.25">
      <c r="A992" s="89" t="s">
        <v>2654</v>
      </c>
      <c r="B992" s="90" t="s">
        <v>2655</v>
      </c>
      <c r="C992" s="102" t="e">
        <f>SUMIFS('COVID 19 FASE I'!N$2:N$624,'COVID 19 FASE I'!D$2:D$624,Planilha4!B992,'COVID 19 FASE I'!G$2:G$624,Planilha4!C$348,'COVID 19 FASE I'!#REF!,Planilha4!C$347)</f>
        <v>#REF!</v>
      </c>
      <c r="D992" s="102" t="e">
        <f>SUMIFS('COVID 19 FASE I'!N$2:N$624,'COVID 19 FASE I'!D$2:D$624,Planilha4!B992,'COVID 19 FASE I'!G$2:G$624,Planilha4!D$348,'COVID 19 FASE I'!#REF!,Planilha4!D$347)</f>
        <v>#REF!</v>
      </c>
      <c r="E992" s="102" t="e">
        <f>SUMIFS('COVID 19 FASE I'!N$2:N$624,'COVID 19 FASE I'!D$2:D$624,Planilha4!B992,'COVID 19 FASE I'!G$2:G$624,Planilha4!E$348,'COVID 19 FASE I'!#REF!,Planilha4!E$347)</f>
        <v>#REF!</v>
      </c>
      <c r="F992" s="102" t="e">
        <f>SUMIFS('COVID 19 FASE I'!N$2:N$624,'COVID 19 FASE I'!D$2:D$624,Planilha4!B992,'COVID 19 FASE I'!G$2:G$624,Planilha4!F$348,'COVID 19 FASE I'!#REF!,Planilha4!F$347)</f>
        <v>#REF!</v>
      </c>
      <c r="G992" s="102" t="e">
        <f>SUMIFS('COVID 19 FASE I'!N$2:N$624,'COVID 19 FASE I'!D$2:D$624,Planilha4!B992,'COVID 19 FASE I'!G$2:G$624,Planilha4!G$348,'COVID 19 FASE I'!#REF!,Planilha4!G$347)</f>
        <v>#REF!</v>
      </c>
      <c r="H992" s="102" t="e">
        <f>SUMIFS('COVID 19 FASE I'!N$2:N$624,'COVID 19 FASE I'!D$2:D$624,Planilha4!B992,'COVID 19 FASE I'!G$2:G$624,Planilha4!H$348,'COVID 19 FASE I'!#REF!,Planilha4!H$347)</f>
        <v>#REF!</v>
      </c>
      <c r="I992" s="102" t="e">
        <f>SUMIFS('COVID 19 FASE I'!N$2:N$624,'COVID 19 FASE I'!D$2:D$624,Planilha4!B992,'COVID 19 FASE I'!G$2:G$624,Planilha4!I$348,'COVID 19 FASE I'!#REF!,Planilha4!I$347)</f>
        <v>#REF!</v>
      </c>
      <c r="J992" s="102" t="e">
        <f>SUMIFS('COVID 19 FASE I'!N$2:N$624,'COVID 19 FASE I'!D$2:D$624,Planilha4!B992,'COVID 19 FASE I'!G$2:G$624,Planilha4!J$348,'COVID 19 FASE I'!#REF!,Planilha4!J$347)</f>
        <v>#REF!</v>
      </c>
      <c r="K992" s="102" t="e">
        <f>SUMIFS('COVID 19 FASE I'!N$2:N$624,'COVID 19 FASE I'!D$2:D$624,Planilha4!B992,'COVID 19 FASE I'!G$2:G$624,Planilha4!K$348,'COVID 19 FASE I'!#REF!,Planilha4!K$347)</f>
        <v>#REF!</v>
      </c>
      <c r="L992" s="102" t="e">
        <f>SUMIFS('COVID 19 FASE I'!N$2:N$624,'COVID 19 FASE I'!D$2:D$624,Planilha4!B992,'COVID 19 FASE I'!G$2:G$624,Planilha4!L$348,'COVID 19 FASE I'!#REF!,Planilha4!L$347)</f>
        <v>#REF!</v>
      </c>
      <c r="M992" s="102" t="e">
        <f>SUMIFS('COVID 19 FASE I'!N$2:N$624,'COVID 19 FASE I'!D$2:D$624,Planilha4!B992,'COVID 19 FASE I'!G$2:G$624,Planilha4!M$348,'COVID 19 FASE I'!#REF!,Planilha4!M$347)</f>
        <v>#REF!</v>
      </c>
      <c r="N992" s="102" t="e">
        <f>SUMIFS('COVID 19 FASE I'!N$2:N$624,'COVID 19 FASE I'!D$2:D$624,Planilha4!B992,'COVID 19 FASE I'!G$2:G$624,Planilha4!N$348,'COVID 19 FASE I'!#REF!,Planilha4!N$347)</f>
        <v>#REF!</v>
      </c>
      <c r="O992" s="103" t="e">
        <f t="shared" si="19"/>
        <v>#REF!</v>
      </c>
    </row>
    <row r="993" spans="1:15" x14ac:dyDescent="0.25">
      <c r="A993" s="89" t="s">
        <v>1545</v>
      </c>
      <c r="B993" s="90" t="s">
        <v>1546</v>
      </c>
      <c r="C993" s="102" t="e">
        <f>SUMIFS('COVID 19 FASE I'!N$2:N$624,'COVID 19 FASE I'!D$2:D$624,Planilha4!B993,'COVID 19 FASE I'!G$2:G$624,Planilha4!C$348,'COVID 19 FASE I'!#REF!,Planilha4!C$347)</f>
        <v>#REF!</v>
      </c>
      <c r="D993" s="102" t="e">
        <f>SUMIFS('COVID 19 FASE I'!N$2:N$624,'COVID 19 FASE I'!D$2:D$624,Planilha4!B993,'COVID 19 FASE I'!G$2:G$624,Planilha4!D$348,'COVID 19 FASE I'!#REF!,Planilha4!D$347)</f>
        <v>#REF!</v>
      </c>
      <c r="E993" s="102" t="e">
        <f>SUMIFS('COVID 19 FASE I'!N$2:N$624,'COVID 19 FASE I'!D$2:D$624,Planilha4!B993,'COVID 19 FASE I'!G$2:G$624,Planilha4!E$348,'COVID 19 FASE I'!#REF!,Planilha4!E$347)</f>
        <v>#REF!</v>
      </c>
      <c r="F993" s="102" t="e">
        <f>SUMIFS('COVID 19 FASE I'!N$2:N$624,'COVID 19 FASE I'!D$2:D$624,Planilha4!B993,'COVID 19 FASE I'!G$2:G$624,Planilha4!F$348,'COVID 19 FASE I'!#REF!,Planilha4!F$347)</f>
        <v>#REF!</v>
      </c>
      <c r="G993" s="102" t="e">
        <f>SUMIFS('COVID 19 FASE I'!N$2:N$624,'COVID 19 FASE I'!D$2:D$624,Planilha4!B993,'COVID 19 FASE I'!G$2:G$624,Planilha4!G$348,'COVID 19 FASE I'!#REF!,Planilha4!G$347)</f>
        <v>#REF!</v>
      </c>
      <c r="H993" s="102" t="e">
        <f>SUMIFS('COVID 19 FASE I'!N$2:N$624,'COVID 19 FASE I'!D$2:D$624,Planilha4!B993,'COVID 19 FASE I'!G$2:G$624,Planilha4!H$348,'COVID 19 FASE I'!#REF!,Planilha4!H$347)</f>
        <v>#REF!</v>
      </c>
      <c r="I993" s="102" t="e">
        <f>SUMIFS('COVID 19 FASE I'!N$2:N$624,'COVID 19 FASE I'!D$2:D$624,Planilha4!B993,'COVID 19 FASE I'!G$2:G$624,Planilha4!I$348,'COVID 19 FASE I'!#REF!,Planilha4!I$347)</f>
        <v>#REF!</v>
      </c>
      <c r="J993" s="102" t="e">
        <f>SUMIFS('COVID 19 FASE I'!N$2:N$624,'COVID 19 FASE I'!D$2:D$624,Planilha4!B993,'COVID 19 FASE I'!G$2:G$624,Planilha4!J$348,'COVID 19 FASE I'!#REF!,Planilha4!J$347)</f>
        <v>#REF!</v>
      </c>
      <c r="K993" s="102" t="e">
        <f>SUMIFS('COVID 19 FASE I'!N$2:N$624,'COVID 19 FASE I'!D$2:D$624,Planilha4!B993,'COVID 19 FASE I'!G$2:G$624,Planilha4!K$348,'COVID 19 FASE I'!#REF!,Planilha4!K$347)</f>
        <v>#REF!</v>
      </c>
      <c r="L993" s="102" t="e">
        <f>SUMIFS('COVID 19 FASE I'!N$2:N$624,'COVID 19 FASE I'!D$2:D$624,Planilha4!B993,'COVID 19 FASE I'!G$2:G$624,Planilha4!L$348,'COVID 19 FASE I'!#REF!,Planilha4!L$347)</f>
        <v>#REF!</v>
      </c>
      <c r="M993" s="102" t="e">
        <f>SUMIFS('COVID 19 FASE I'!N$2:N$624,'COVID 19 FASE I'!D$2:D$624,Planilha4!B993,'COVID 19 FASE I'!G$2:G$624,Planilha4!M$348,'COVID 19 FASE I'!#REF!,Planilha4!M$347)</f>
        <v>#REF!</v>
      </c>
      <c r="N993" s="102" t="e">
        <f>SUMIFS('COVID 19 FASE I'!N$2:N$624,'COVID 19 FASE I'!D$2:D$624,Planilha4!B993,'COVID 19 FASE I'!G$2:G$624,Planilha4!N$348,'COVID 19 FASE I'!#REF!,Planilha4!N$347)</f>
        <v>#REF!</v>
      </c>
      <c r="O993" s="103" t="e">
        <f t="shared" si="19"/>
        <v>#REF!</v>
      </c>
    </row>
    <row r="994" spans="1:15" x14ac:dyDescent="0.25">
      <c r="A994" s="89" t="s">
        <v>2520</v>
      </c>
      <c r="B994" s="90" t="s">
        <v>2521</v>
      </c>
      <c r="C994" s="102" t="e">
        <f>SUMIFS('COVID 19 FASE I'!N$2:N$624,'COVID 19 FASE I'!D$2:D$624,Planilha4!B994,'COVID 19 FASE I'!G$2:G$624,Planilha4!C$348,'COVID 19 FASE I'!#REF!,Planilha4!C$347)</f>
        <v>#REF!</v>
      </c>
      <c r="D994" s="102" t="e">
        <f>SUMIFS('COVID 19 FASE I'!N$2:N$624,'COVID 19 FASE I'!D$2:D$624,Planilha4!B994,'COVID 19 FASE I'!G$2:G$624,Planilha4!D$348,'COVID 19 FASE I'!#REF!,Planilha4!D$347)</f>
        <v>#REF!</v>
      </c>
      <c r="E994" s="102" t="e">
        <f>SUMIFS('COVID 19 FASE I'!N$2:N$624,'COVID 19 FASE I'!D$2:D$624,Planilha4!B994,'COVID 19 FASE I'!G$2:G$624,Planilha4!E$348,'COVID 19 FASE I'!#REF!,Planilha4!E$347)</f>
        <v>#REF!</v>
      </c>
      <c r="F994" s="102" t="e">
        <f>SUMIFS('COVID 19 FASE I'!N$2:N$624,'COVID 19 FASE I'!D$2:D$624,Planilha4!B994,'COVID 19 FASE I'!G$2:G$624,Planilha4!F$348,'COVID 19 FASE I'!#REF!,Planilha4!F$347)</f>
        <v>#REF!</v>
      </c>
      <c r="G994" s="102" t="e">
        <f>SUMIFS('COVID 19 FASE I'!N$2:N$624,'COVID 19 FASE I'!D$2:D$624,Planilha4!B994,'COVID 19 FASE I'!G$2:G$624,Planilha4!G$348,'COVID 19 FASE I'!#REF!,Planilha4!G$347)</f>
        <v>#REF!</v>
      </c>
      <c r="H994" s="102" t="e">
        <f>SUMIFS('COVID 19 FASE I'!N$2:N$624,'COVID 19 FASE I'!D$2:D$624,Planilha4!B994,'COVID 19 FASE I'!G$2:G$624,Planilha4!H$348,'COVID 19 FASE I'!#REF!,Planilha4!H$347)</f>
        <v>#REF!</v>
      </c>
      <c r="I994" s="102" t="e">
        <f>SUMIFS('COVID 19 FASE I'!N$2:N$624,'COVID 19 FASE I'!D$2:D$624,Planilha4!B994,'COVID 19 FASE I'!G$2:G$624,Planilha4!I$348,'COVID 19 FASE I'!#REF!,Planilha4!I$347)</f>
        <v>#REF!</v>
      </c>
      <c r="J994" s="102" t="e">
        <f>SUMIFS('COVID 19 FASE I'!N$2:N$624,'COVID 19 FASE I'!D$2:D$624,Planilha4!B994,'COVID 19 FASE I'!G$2:G$624,Planilha4!J$348,'COVID 19 FASE I'!#REF!,Planilha4!J$347)</f>
        <v>#REF!</v>
      </c>
      <c r="K994" s="102" t="e">
        <f>SUMIFS('COVID 19 FASE I'!N$2:N$624,'COVID 19 FASE I'!D$2:D$624,Planilha4!B994,'COVID 19 FASE I'!G$2:G$624,Planilha4!K$348,'COVID 19 FASE I'!#REF!,Planilha4!K$347)</f>
        <v>#REF!</v>
      </c>
      <c r="L994" s="102" t="e">
        <f>SUMIFS('COVID 19 FASE I'!N$2:N$624,'COVID 19 FASE I'!D$2:D$624,Planilha4!B994,'COVID 19 FASE I'!G$2:G$624,Planilha4!L$348,'COVID 19 FASE I'!#REF!,Planilha4!L$347)</f>
        <v>#REF!</v>
      </c>
      <c r="M994" s="102" t="e">
        <f>SUMIFS('COVID 19 FASE I'!N$2:N$624,'COVID 19 FASE I'!D$2:D$624,Planilha4!B994,'COVID 19 FASE I'!G$2:G$624,Planilha4!M$348,'COVID 19 FASE I'!#REF!,Planilha4!M$347)</f>
        <v>#REF!</v>
      </c>
      <c r="N994" s="102" t="e">
        <f>SUMIFS('COVID 19 FASE I'!N$2:N$624,'COVID 19 FASE I'!D$2:D$624,Planilha4!B994,'COVID 19 FASE I'!G$2:G$624,Planilha4!N$348,'COVID 19 FASE I'!#REF!,Planilha4!N$347)</f>
        <v>#REF!</v>
      </c>
      <c r="O994" s="103" t="e">
        <f t="shared" ref="O994:O1057" si="20">SUM(C994:N994)</f>
        <v>#REF!</v>
      </c>
    </row>
    <row r="995" spans="1:15" x14ac:dyDescent="0.25">
      <c r="A995" s="89" t="s">
        <v>1543</v>
      </c>
      <c r="B995" s="90" t="s">
        <v>1544</v>
      </c>
      <c r="C995" s="102" t="e">
        <f>SUMIFS('COVID 19 FASE I'!N$2:N$624,'COVID 19 FASE I'!D$2:D$624,Planilha4!B995,'COVID 19 FASE I'!G$2:G$624,Planilha4!C$348,'COVID 19 FASE I'!#REF!,Planilha4!C$347)</f>
        <v>#REF!</v>
      </c>
      <c r="D995" s="102" t="e">
        <f>SUMIFS('COVID 19 FASE I'!N$2:N$624,'COVID 19 FASE I'!D$2:D$624,Planilha4!B995,'COVID 19 FASE I'!G$2:G$624,Planilha4!D$348,'COVID 19 FASE I'!#REF!,Planilha4!D$347)</f>
        <v>#REF!</v>
      </c>
      <c r="E995" s="102" t="e">
        <f>SUMIFS('COVID 19 FASE I'!N$2:N$624,'COVID 19 FASE I'!D$2:D$624,Planilha4!B995,'COVID 19 FASE I'!G$2:G$624,Planilha4!E$348,'COVID 19 FASE I'!#REF!,Planilha4!E$347)</f>
        <v>#REF!</v>
      </c>
      <c r="F995" s="102" t="e">
        <f>SUMIFS('COVID 19 FASE I'!N$2:N$624,'COVID 19 FASE I'!D$2:D$624,Planilha4!B995,'COVID 19 FASE I'!G$2:G$624,Planilha4!F$348,'COVID 19 FASE I'!#REF!,Planilha4!F$347)</f>
        <v>#REF!</v>
      </c>
      <c r="G995" s="102" t="e">
        <f>SUMIFS('COVID 19 FASE I'!N$2:N$624,'COVID 19 FASE I'!D$2:D$624,Planilha4!B995,'COVID 19 FASE I'!G$2:G$624,Planilha4!G$348,'COVID 19 FASE I'!#REF!,Planilha4!G$347)</f>
        <v>#REF!</v>
      </c>
      <c r="H995" s="102" t="e">
        <f>SUMIFS('COVID 19 FASE I'!N$2:N$624,'COVID 19 FASE I'!D$2:D$624,Planilha4!B995,'COVID 19 FASE I'!G$2:G$624,Planilha4!H$348,'COVID 19 FASE I'!#REF!,Planilha4!H$347)</f>
        <v>#REF!</v>
      </c>
      <c r="I995" s="102" t="e">
        <f>SUMIFS('COVID 19 FASE I'!N$2:N$624,'COVID 19 FASE I'!D$2:D$624,Planilha4!B995,'COVID 19 FASE I'!G$2:G$624,Planilha4!I$348,'COVID 19 FASE I'!#REF!,Planilha4!I$347)</f>
        <v>#REF!</v>
      </c>
      <c r="J995" s="102" t="e">
        <f>SUMIFS('COVID 19 FASE I'!N$2:N$624,'COVID 19 FASE I'!D$2:D$624,Planilha4!B995,'COVID 19 FASE I'!G$2:G$624,Planilha4!J$348,'COVID 19 FASE I'!#REF!,Planilha4!J$347)</f>
        <v>#REF!</v>
      </c>
      <c r="K995" s="102" t="e">
        <f>SUMIFS('COVID 19 FASE I'!N$2:N$624,'COVID 19 FASE I'!D$2:D$624,Planilha4!B995,'COVID 19 FASE I'!G$2:G$624,Planilha4!K$348,'COVID 19 FASE I'!#REF!,Planilha4!K$347)</f>
        <v>#REF!</v>
      </c>
      <c r="L995" s="102" t="e">
        <f>SUMIFS('COVID 19 FASE I'!N$2:N$624,'COVID 19 FASE I'!D$2:D$624,Planilha4!B995,'COVID 19 FASE I'!G$2:G$624,Planilha4!L$348,'COVID 19 FASE I'!#REF!,Planilha4!L$347)</f>
        <v>#REF!</v>
      </c>
      <c r="M995" s="102" t="e">
        <f>SUMIFS('COVID 19 FASE I'!N$2:N$624,'COVID 19 FASE I'!D$2:D$624,Planilha4!B995,'COVID 19 FASE I'!G$2:G$624,Planilha4!M$348,'COVID 19 FASE I'!#REF!,Planilha4!M$347)</f>
        <v>#REF!</v>
      </c>
      <c r="N995" s="102" t="e">
        <f>SUMIFS('COVID 19 FASE I'!N$2:N$624,'COVID 19 FASE I'!D$2:D$624,Planilha4!B995,'COVID 19 FASE I'!G$2:G$624,Planilha4!N$348,'COVID 19 FASE I'!#REF!,Planilha4!N$347)</f>
        <v>#REF!</v>
      </c>
      <c r="O995" s="103" t="e">
        <f t="shared" si="20"/>
        <v>#REF!</v>
      </c>
    </row>
    <row r="996" spans="1:15" x14ac:dyDescent="0.25">
      <c r="A996" s="91" t="s">
        <v>3210</v>
      </c>
      <c r="B996" s="92" t="s">
        <v>3211</v>
      </c>
      <c r="C996" s="102" t="e">
        <f>SUMIFS('COVID 19 FASE I'!N$2:N$624,'COVID 19 FASE I'!D$2:D$624,Planilha4!B996,'COVID 19 FASE I'!G$2:G$624,Planilha4!C$348,'COVID 19 FASE I'!#REF!,Planilha4!C$347)</f>
        <v>#REF!</v>
      </c>
      <c r="D996" s="102" t="e">
        <f>SUMIFS('COVID 19 FASE I'!N$2:N$624,'COVID 19 FASE I'!D$2:D$624,Planilha4!B996,'COVID 19 FASE I'!G$2:G$624,Planilha4!D$348,'COVID 19 FASE I'!#REF!,Planilha4!D$347)</f>
        <v>#REF!</v>
      </c>
      <c r="E996" s="102" t="e">
        <f>SUMIFS('COVID 19 FASE I'!N$2:N$624,'COVID 19 FASE I'!D$2:D$624,Planilha4!B996,'COVID 19 FASE I'!G$2:G$624,Planilha4!E$348,'COVID 19 FASE I'!#REF!,Planilha4!E$347)</f>
        <v>#REF!</v>
      </c>
      <c r="F996" s="102" t="e">
        <f>SUMIFS('COVID 19 FASE I'!N$2:N$624,'COVID 19 FASE I'!D$2:D$624,Planilha4!B996,'COVID 19 FASE I'!G$2:G$624,Planilha4!F$348,'COVID 19 FASE I'!#REF!,Planilha4!F$347)</f>
        <v>#REF!</v>
      </c>
      <c r="G996" s="102" t="e">
        <f>SUMIFS('COVID 19 FASE I'!N$2:N$624,'COVID 19 FASE I'!D$2:D$624,Planilha4!B996,'COVID 19 FASE I'!G$2:G$624,Planilha4!G$348,'COVID 19 FASE I'!#REF!,Planilha4!G$347)</f>
        <v>#REF!</v>
      </c>
      <c r="H996" s="102" t="e">
        <f>SUMIFS('COVID 19 FASE I'!N$2:N$624,'COVID 19 FASE I'!D$2:D$624,Planilha4!B996,'COVID 19 FASE I'!G$2:G$624,Planilha4!H$348,'COVID 19 FASE I'!#REF!,Planilha4!H$347)</f>
        <v>#REF!</v>
      </c>
      <c r="I996" s="102" t="e">
        <f>SUMIFS('COVID 19 FASE I'!N$2:N$624,'COVID 19 FASE I'!D$2:D$624,Planilha4!B996,'COVID 19 FASE I'!G$2:G$624,Planilha4!I$348,'COVID 19 FASE I'!#REF!,Planilha4!I$347)</f>
        <v>#REF!</v>
      </c>
      <c r="J996" s="102" t="e">
        <f>SUMIFS('COVID 19 FASE I'!N$2:N$624,'COVID 19 FASE I'!D$2:D$624,Planilha4!B996,'COVID 19 FASE I'!G$2:G$624,Planilha4!J$348,'COVID 19 FASE I'!#REF!,Planilha4!J$347)</f>
        <v>#REF!</v>
      </c>
      <c r="K996" s="102" t="e">
        <f>SUMIFS('COVID 19 FASE I'!N$2:N$624,'COVID 19 FASE I'!D$2:D$624,Planilha4!B996,'COVID 19 FASE I'!G$2:G$624,Planilha4!K$348,'COVID 19 FASE I'!#REF!,Planilha4!K$347)</f>
        <v>#REF!</v>
      </c>
      <c r="L996" s="102" t="e">
        <f>SUMIFS('COVID 19 FASE I'!N$2:N$624,'COVID 19 FASE I'!D$2:D$624,Planilha4!B996,'COVID 19 FASE I'!G$2:G$624,Planilha4!L$348,'COVID 19 FASE I'!#REF!,Planilha4!L$347)</f>
        <v>#REF!</v>
      </c>
      <c r="M996" s="102" t="e">
        <f>SUMIFS('COVID 19 FASE I'!N$2:N$624,'COVID 19 FASE I'!D$2:D$624,Planilha4!B996,'COVID 19 FASE I'!G$2:G$624,Planilha4!M$348,'COVID 19 FASE I'!#REF!,Planilha4!M$347)</f>
        <v>#REF!</v>
      </c>
      <c r="N996" s="102" t="e">
        <f>SUMIFS('COVID 19 FASE I'!N$2:N$624,'COVID 19 FASE I'!D$2:D$624,Planilha4!B996,'COVID 19 FASE I'!G$2:G$624,Planilha4!N$348,'COVID 19 FASE I'!#REF!,Planilha4!N$347)</f>
        <v>#REF!</v>
      </c>
      <c r="O996" s="103" t="e">
        <f t="shared" si="20"/>
        <v>#REF!</v>
      </c>
    </row>
    <row r="997" spans="1:15" x14ac:dyDescent="0.25">
      <c r="A997" s="89" t="s">
        <v>1531</v>
      </c>
      <c r="B997" s="90" t="s">
        <v>1532</v>
      </c>
      <c r="C997" s="102" t="e">
        <f>SUMIFS('COVID 19 FASE I'!N$2:N$624,'COVID 19 FASE I'!D$2:D$624,Planilha4!B997,'COVID 19 FASE I'!G$2:G$624,Planilha4!C$348,'COVID 19 FASE I'!#REF!,Planilha4!C$347)</f>
        <v>#REF!</v>
      </c>
      <c r="D997" s="102" t="e">
        <f>SUMIFS('COVID 19 FASE I'!N$2:N$624,'COVID 19 FASE I'!D$2:D$624,Planilha4!B997,'COVID 19 FASE I'!G$2:G$624,Planilha4!D$348,'COVID 19 FASE I'!#REF!,Planilha4!D$347)</f>
        <v>#REF!</v>
      </c>
      <c r="E997" s="102" t="e">
        <f>SUMIFS('COVID 19 FASE I'!N$2:N$624,'COVID 19 FASE I'!D$2:D$624,Planilha4!B997,'COVID 19 FASE I'!G$2:G$624,Planilha4!E$348,'COVID 19 FASE I'!#REF!,Planilha4!E$347)</f>
        <v>#REF!</v>
      </c>
      <c r="F997" s="102" t="e">
        <f>SUMIFS('COVID 19 FASE I'!N$2:N$624,'COVID 19 FASE I'!D$2:D$624,Planilha4!B997,'COVID 19 FASE I'!G$2:G$624,Planilha4!F$348,'COVID 19 FASE I'!#REF!,Planilha4!F$347)</f>
        <v>#REF!</v>
      </c>
      <c r="G997" s="102" t="e">
        <f>SUMIFS('COVID 19 FASE I'!N$2:N$624,'COVID 19 FASE I'!D$2:D$624,Planilha4!B997,'COVID 19 FASE I'!G$2:G$624,Planilha4!G$348,'COVID 19 FASE I'!#REF!,Planilha4!G$347)</f>
        <v>#REF!</v>
      </c>
      <c r="H997" s="102" t="e">
        <f>SUMIFS('COVID 19 FASE I'!N$2:N$624,'COVID 19 FASE I'!D$2:D$624,Planilha4!B997,'COVID 19 FASE I'!G$2:G$624,Planilha4!H$348,'COVID 19 FASE I'!#REF!,Planilha4!H$347)</f>
        <v>#REF!</v>
      </c>
      <c r="I997" s="102" t="e">
        <f>SUMIFS('COVID 19 FASE I'!N$2:N$624,'COVID 19 FASE I'!D$2:D$624,Planilha4!B997,'COVID 19 FASE I'!G$2:G$624,Planilha4!I$348,'COVID 19 FASE I'!#REF!,Planilha4!I$347)</f>
        <v>#REF!</v>
      </c>
      <c r="J997" s="102" t="e">
        <f>SUMIFS('COVID 19 FASE I'!N$2:N$624,'COVID 19 FASE I'!D$2:D$624,Planilha4!B997,'COVID 19 FASE I'!G$2:G$624,Planilha4!J$348,'COVID 19 FASE I'!#REF!,Planilha4!J$347)</f>
        <v>#REF!</v>
      </c>
      <c r="K997" s="102" t="e">
        <f>SUMIFS('COVID 19 FASE I'!N$2:N$624,'COVID 19 FASE I'!D$2:D$624,Planilha4!B997,'COVID 19 FASE I'!G$2:G$624,Planilha4!K$348,'COVID 19 FASE I'!#REF!,Planilha4!K$347)</f>
        <v>#REF!</v>
      </c>
      <c r="L997" s="102" t="e">
        <f>SUMIFS('COVID 19 FASE I'!N$2:N$624,'COVID 19 FASE I'!D$2:D$624,Planilha4!B997,'COVID 19 FASE I'!G$2:G$624,Planilha4!L$348,'COVID 19 FASE I'!#REF!,Planilha4!L$347)</f>
        <v>#REF!</v>
      </c>
      <c r="M997" s="102" t="e">
        <f>SUMIFS('COVID 19 FASE I'!N$2:N$624,'COVID 19 FASE I'!D$2:D$624,Planilha4!B997,'COVID 19 FASE I'!G$2:G$624,Planilha4!M$348,'COVID 19 FASE I'!#REF!,Planilha4!M$347)</f>
        <v>#REF!</v>
      </c>
      <c r="N997" s="102" t="e">
        <f>SUMIFS('COVID 19 FASE I'!N$2:N$624,'COVID 19 FASE I'!D$2:D$624,Planilha4!B997,'COVID 19 FASE I'!G$2:G$624,Planilha4!N$348,'COVID 19 FASE I'!#REF!,Planilha4!N$347)</f>
        <v>#REF!</v>
      </c>
      <c r="O997" s="103" t="e">
        <f t="shared" si="20"/>
        <v>#REF!</v>
      </c>
    </row>
    <row r="998" spans="1:15" x14ac:dyDescent="0.25">
      <c r="A998" s="89" t="s">
        <v>1732</v>
      </c>
      <c r="B998" s="90" t="s">
        <v>1733</v>
      </c>
      <c r="C998" s="102" t="e">
        <f>SUMIFS('COVID 19 FASE I'!N$2:N$624,'COVID 19 FASE I'!D$2:D$624,Planilha4!B998,'COVID 19 FASE I'!G$2:G$624,Planilha4!C$348,'COVID 19 FASE I'!#REF!,Planilha4!C$347)</f>
        <v>#REF!</v>
      </c>
      <c r="D998" s="102" t="e">
        <f>SUMIFS('COVID 19 FASE I'!N$2:N$624,'COVID 19 FASE I'!D$2:D$624,Planilha4!B998,'COVID 19 FASE I'!G$2:G$624,Planilha4!D$348,'COVID 19 FASE I'!#REF!,Planilha4!D$347)</f>
        <v>#REF!</v>
      </c>
      <c r="E998" s="102" t="e">
        <f>SUMIFS('COVID 19 FASE I'!N$2:N$624,'COVID 19 FASE I'!D$2:D$624,Planilha4!B998,'COVID 19 FASE I'!G$2:G$624,Planilha4!E$348,'COVID 19 FASE I'!#REF!,Planilha4!E$347)</f>
        <v>#REF!</v>
      </c>
      <c r="F998" s="102" t="e">
        <f>SUMIFS('COVID 19 FASE I'!N$2:N$624,'COVID 19 FASE I'!D$2:D$624,Planilha4!B998,'COVID 19 FASE I'!G$2:G$624,Planilha4!F$348,'COVID 19 FASE I'!#REF!,Planilha4!F$347)</f>
        <v>#REF!</v>
      </c>
      <c r="G998" s="102" t="e">
        <f>SUMIFS('COVID 19 FASE I'!N$2:N$624,'COVID 19 FASE I'!D$2:D$624,Planilha4!B998,'COVID 19 FASE I'!G$2:G$624,Planilha4!G$348,'COVID 19 FASE I'!#REF!,Planilha4!G$347)</f>
        <v>#REF!</v>
      </c>
      <c r="H998" s="102" t="e">
        <f>SUMIFS('COVID 19 FASE I'!N$2:N$624,'COVID 19 FASE I'!D$2:D$624,Planilha4!B998,'COVID 19 FASE I'!G$2:G$624,Planilha4!H$348,'COVID 19 FASE I'!#REF!,Planilha4!H$347)</f>
        <v>#REF!</v>
      </c>
      <c r="I998" s="102" t="e">
        <f>SUMIFS('COVID 19 FASE I'!N$2:N$624,'COVID 19 FASE I'!D$2:D$624,Planilha4!B998,'COVID 19 FASE I'!G$2:G$624,Planilha4!I$348,'COVID 19 FASE I'!#REF!,Planilha4!I$347)</f>
        <v>#REF!</v>
      </c>
      <c r="J998" s="102" t="e">
        <f>SUMIFS('COVID 19 FASE I'!N$2:N$624,'COVID 19 FASE I'!D$2:D$624,Planilha4!B998,'COVID 19 FASE I'!G$2:G$624,Planilha4!J$348,'COVID 19 FASE I'!#REF!,Planilha4!J$347)</f>
        <v>#REF!</v>
      </c>
      <c r="K998" s="102" t="e">
        <f>SUMIFS('COVID 19 FASE I'!N$2:N$624,'COVID 19 FASE I'!D$2:D$624,Planilha4!B998,'COVID 19 FASE I'!G$2:G$624,Planilha4!K$348,'COVID 19 FASE I'!#REF!,Planilha4!K$347)</f>
        <v>#REF!</v>
      </c>
      <c r="L998" s="102" t="e">
        <f>SUMIFS('COVID 19 FASE I'!N$2:N$624,'COVID 19 FASE I'!D$2:D$624,Planilha4!B998,'COVID 19 FASE I'!G$2:G$624,Planilha4!L$348,'COVID 19 FASE I'!#REF!,Planilha4!L$347)</f>
        <v>#REF!</v>
      </c>
      <c r="M998" s="102" t="e">
        <f>SUMIFS('COVID 19 FASE I'!N$2:N$624,'COVID 19 FASE I'!D$2:D$624,Planilha4!B998,'COVID 19 FASE I'!G$2:G$624,Planilha4!M$348,'COVID 19 FASE I'!#REF!,Planilha4!M$347)</f>
        <v>#REF!</v>
      </c>
      <c r="N998" s="102" t="e">
        <f>SUMIFS('COVID 19 FASE I'!N$2:N$624,'COVID 19 FASE I'!D$2:D$624,Planilha4!B998,'COVID 19 FASE I'!G$2:G$624,Planilha4!N$348,'COVID 19 FASE I'!#REF!,Planilha4!N$347)</f>
        <v>#REF!</v>
      </c>
      <c r="O998" s="103" t="e">
        <f t="shared" si="20"/>
        <v>#REF!</v>
      </c>
    </row>
    <row r="999" spans="1:15" x14ac:dyDescent="0.25">
      <c r="A999" s="87" t="s">
        <v>632</v>
      </c>
      <c r="B999" s="88" t="s">
        <v>826</v>
      </c>
      <c r="C999" s="102" t="e">
        <f>SUMIFS('COVID 19 FASE I'!N$2:N$624,'COVID 19 FASE I'!D$2:D$624,Planilha4!B999,'COVID 19 FASE I'!G$2:G$624,Planilha4!C$348,'COVID 19 FASE I'!#REF!,Planilha4!C$347)</f>
        <v>#REF!</v>
      </c>
      <c r="D999" s="102" t="e">
        <f>SUMIFS('COVID 19 FASE I'!N$2:N$624,'COVID 19 FASE I'!D$2:D$624,Planilha4!B999,'COVID 19 FASE I'!G$2:G$624,Planilha4!D$348,'COVID 19 FASE I'!#REF!,Planilha4!D$347)</f>
        <v>#REF!</v>
      </c>
      <c r="E999" s="102" t="e">
        <f>SUMIFS('COVID 19 FASE I'!N$2:N$624,'COVID 19 FASE I'!D$2:D$624,Planilha4!B999,'COVID 19 FASE I'!G$2:G$624,Planilha4!E$348,'COVID 19 FASE I'!#REF!,Planilha4!E$347)</f>
        <v>#REF!</v>
      </c>
      <c r="F999" s="102" t="e">
        <f>SUMIFS('COVID 19 FASE I'!N$2:N$624,'COVID 19 FASE I'!D$2:D$624,Planilha4!B999,'COVID 19 FASE I'!G$2:G$624,Planilha4!F$348,'COVID 19 FASE I'!#REF!,Planilha4!F$347)</f>
        <v>#REF!</v>
      </c>
      <c r="G999" s="102" t="e">
        <f>SUMIFS('COVID 19 FASE I'!N$2:N$624,'COVID 19 FASE I'!D$2:D$624,Planilha4!B999,'COVID 19 FASE I'!G$2:G$624,Planilha4!G$348,'COVID 19 FASE I'!#REF!,Planilha4!G$347)</f>
        <v>#REF!</v>
      </c>
      <c r="H999" s="102" t="e">
        <f>SUMIFS('COVID 19 FASE I'!N$2:N$624,'COVID 19 FASE I'!D$2:D$624,Planilha4!B999,'COVID 19 FASE I'!G$2:G$624,Planilha4!H$348,'COVID 19 FASE I'!#REF!,Planilha4!H$347)</f>
        <v>#REF!</v>
      </c>
      <c r="I999" s="102" t="e">
        <f>SUMIFS('COVID 19 FASE I'!N$2:N$624,'COVID 19 FASE I'!D$2:D$624,Planilha4!B999,'COVID 19 FASE I'!G$2:G$624,Planilha4!I$348,'COVID 19 FASE I'!#REF!,Planilha4!I$347)</f>
        <v>#REF!</v>
      </c>
      <c r="J999" s="102" t="e">
        <f>SUMIFS('COVID 19 FASE I'!N$2:N$624,'COVID 19 FASE I'!D$2:D$624,Planilha4!B999,'COVID 19 FASE I'!G$2:G$624,Planilha4!J$348,'COVID 19 FASE I'!#REF!,Planilha4!J$347)</f>
        <v>#REF!</v>
      </c>
      <c r="K999" s="102" t="e">
        <f>SUMIFS('COVID 19 FASE I'!N$2:N$624,'COVID 19 FASE I'!D$2:D$624,Planilha4!B999,'COVID 19 FASE I'!G$2:G$624,Planilha4!K$348,'COVID 19 FASE I'!#REF!,Planilha4!K$347)</f>
        <v>#REF!</v>
      </c>
      <c r="L999" s="102" t="e">
        <f>SUMIFS('COVID 19 FASE I'!N$2:N$624,'COVID 19 FASE I'!D$2:D$624,Planilha4!B999,'COVID 19 FASE I'!G$2:G$624,Planilha4!L$348,'COVID 19 FASE I'!#REF!,Planilha4!L$347)</f>
        <v>#REF!</v>
      </c>
      <c r="M999" s="102" t="e">
        <f>SUMIFS('COVID 19 FASE I'!N$2:N$624,'COVID 19 FASE I'!D$2:D$624,Planilha4!B999,'COVID 19 FASE I'!G$2:G$624,Planilha4!M$348,'COVID 19 FASE I'!#REF!,Planilha4!M$347)</f>
        <v>#REF!</v>
      </c>
      <c r="N999" s="102" t="e">
        <f>SUMIFS('COVID 19 FASE I'!N$2:N$624,'COVID 19 FASE I'!D$2:D$624,Planilha4!B999,'COVID 19 FASE I'!G$2:G$624,Planilha4!N$348,'COVID 19 FASE I'!#REF!,Planilha4!N$347)</f>
        <v>#REF!</v>
      </c>
      <c r="O999" s="103" t="e">
        <f t="shared" si="20"/>
        <v>#REF!</v>
      </c>
    </row>
    <row r="1000" spans="1:15" x14ac:dyDescent="0.25">
      <c r="A1000" s="89" t="s">
        <v>1719</v>
      </c>
      <c r="B1000" s="90" t="s">
        <v>1720</v>
      </c>
      <c r="C1000" s="102" t="e">
        <f>SUMIFS('COVID 19 FASE I'!N$2:N$624,'COVID 19 FASE I'!D$2:D$624,Planilha4!B1000,'COVID 19 FASE I'!G$2:G$624,Planilha4!C$348,'COVID 19 FASE I'!#REF!,Planilha4!C$347)</f>
        <v>#REF!</v>
      </c>
      <c r="D1000" s="102" t="e">
        <f>SUMIFS('COVID 19 FASE I'!N$2:N$624,'COVID 19 FASE I'!D$2:D$624,Planilha4!B1000,'COVID 19 FASE I'!G$2:G$624,Planilha4!D$348,'COVID 19 FASE I'!#REF!,Planilha4!D$347)</f>
        <v>#REF!</v>
      </c>
      <c r="E1000" s="102" t="e">
        <f>SUMIFS('COVID 19 FASE I'!N$2:N$624,'COVID 19 FASE I'!D$2:D$624,Planilha4!B1000,'COVID 19 FASE I'!G$2:G$624,Planilha4!E$348,'COVID 19 FASE I'!#REF!,Planilha4!E$347)</f>
        <v>#REF!</v>
      </c>
      <c r="F1000" s="102" t="e">
        <f>SUMIFS('COVID 19 FASE I'!N$2:N$624,'COVID 19 FASE I'!D$2:D$624,Planilha4!B1000,'COVID 19 FASE I'!G$2:G$624,Planilha4!F$348,'COVID 19 FASE I'!#REF!,Planilha4!F$347)</f>
        <v>#REF!</v>
      </c>
      <c r="G1000" s="102" t="e">
        <f>SUMIFS('COVID 19 FASE I'!N$2:N$624,'COVID 19 FASE I'!D$2:D$624,Planilha4!B1000,'COVID 19 FASE I'!G$2:G$624,Planilha4!G$348,'COVID 19 FASE I'!#REF!,Planilha4!G$347)</f>
        <v>#REF!</v>
      </c>
      <c r="H1000" s="102" t="e">
        <f>SUMIFS('COVID 19 FASE I'!N$2:N$624,'COVID 19 FASE I'!D$2:D$624,Planilha4!B1000,'COVID 19 FASE I'!G$2:G$624,Planilha4!H$348,'COVID 19 FASE I'!#REF!,Planilha4!H$347)</f>
        <v>#REF!</v>
      </c>
      <c r="I1000" s="102" t="e">
        <f>SUMIFS('COVID 19 FASE I'!N$2:N$624,'COVID 19 FASE I'!D$2:D$624,Planilha4!B1000,'COVID 19 FASE I'!G$2:G$624,Planilha4!I$348,'COVID 19 FASE I'!#REF!,Planilha4!I$347)</f>
        <v>#REF!</v>
      </c>
      <c r="J1000" s="102" t="e">
        <f>SUMIFS('COVID 19 FASE I'!N$2:N$624,'COVID 19 FASE I'!D$2:D$624,Planilha4!B1000,'COVID 19 FASE I'!G$2:G$624,Planilha4!J$348,'COVID 19 FASE I'!#REF!,Planilha4!J$347)</f>
        <v>#REF!</v>
      </c>
      <c r="K1000" s="102" t="e">
        <f>SUMIFS('COVID 19 FASE I'!N$2:N$624,'COVID 19 FASE I'!D$2:D$624,Planilha4!B1000,'COVID 19 FASE I'!G$2:G$624,Planilha4!K$348,'COVID 19 FASE I'!#REF!,Planilha4!K$347)</f>
        <v>#REF!</v>
      </c>
      <c r="L1000" s="102" t="e">
        <f>SUMIFS('COVID 19 FASE I'!N$2:N$624,'COVID 19 FASE I'!D$2:D$624,Planilha4!B1000,'COVID 19 FASE I'!G$2:G$624,Planilha4!L$348,'COVID 19 FASE I'!#REF!,Planilha4!L$347)</f>
        <v>#REF!</v>
      </c>
      <c r="M1000" s="102" t="e">
        <f>SUMIFS('COVID 19 FASE I'!N$2:N$624,'COVID 19 FASE I'!D$2:D$624,Planilha4!B1000,'COVID 19 FASE I'!G$2:G$624,Planilha4!M$348,'COVID 19 FASE I'!#REF!,Planilha4!M$347)</f>
        <v>#REF!</v>
      </c>
      <c r="N1000" s="102" t="e">
        <f>SUMIFS('COVID 19 FASE I'!N$2:N$624,'COVID 19 FASE I'!D$2:D$624,Planilha4!B1000,'COVID 19 FASE I'!G$2:G$624,Planilha4!N$348,'COVID 19 FASE I'!#REF!,Planilha4!N$347)</f>
        <v>#REF!</v>
      </c>
      <c r="O1000" s="103" t="e">
        <f t="shared" si="20"/>
        <v>#REF!</v>
      </c>
    </row>
    <row r="1001" spans="1:15" x14ac:dyDescent="0.25">
      <c r="A1001" s="85" t="s">
        <v>3008</v>
      </c>
      <c r="B1001" s="86" t="s">
        <v>3009</v>
      </c>
      <c r="C1001" s="102" t="e">
        <f>SUMIFS('COVID 19 FASE I'!N$2:N$624,'COVID 19 FASE I'!D$2:D$624,Planilha4!B1001,'COVID 19 FASE I'!G$2:G$624,Planilha4!C$348,'COVID 19 FASE I'!#REF!,Planilha4!C$347)</f>
        <v>#REF!</v>
      </c>
      <c r="D1001" s="102" t="e">
        <f>SUMIFS('COVID 19 FASE I'!N$2:N$624,'COVID 19 FASE I'!D$2:D$624,Planilha4!B1001,'COVID 19 FASE I'!G$2:G$624,Planilha4!D$348,'COVID 19 FASE I'!#REF!,Planilha4!D$347)</f>
        <v>#REF!</v>
      </c>
      <c r="E1001" s="102" t="e">
        <f>SUMIFS('COVID 19 FASE I'!N$2:N$624,'COVID 19 FASE I'!D$2:D$624,Planilha4!B1001,'COVID 19 FASE I'!G$2:G$624,Planilha4!E$348,'COVID 19 FASE I'!#REF!,Planilha4!E$347)</f>
        <v>#REF!</v>
      </c>
      <c r="F1001" s="102" t="e">
        <f>SUMIFS('COVID 19 FASE I'!N$2:N$624,'COVID 19 FASE I'!D$2:D$624,Planilha4!B1001,'COVID 19 FASE I'!G$2:G$624,Planilha4!F$348,'COVID 19 FASE I'!#REF!,Planilha4!F$347)</f>
        <v>#REF!</v>
      </c>
      <c r="G1001" s="102" t="e">
        <f>SUMIFS('COVID 19 FASE I'!N$2:N$624,'COVID 19 FASE I'!D$2:D$624,Planilha4!B1001,'COVID 19 FASE I'!G$2:G$624,Planilha4!G$348,'COVID 19 FASE I'!#REF!,Planilha4!G$347)</f>
        <v>#REF!</v>
      </c>
      <c r="H1001" s="102" t="e">
        <f>SUMIFS('COVID 19 FASE I'!N$2:N$624,'COVID 19 FASE I'!D$2:D$624,Planilha4!B1001,'COVID 19 FASE I'!G$2:G$624,Planilha4!H$348,'COVID 19 FASE I'!#REF!,Planilha4!H$347)</f>
        <v>#REF!</v>
      </c>
      <c r="I1001" s="102" t="e">
        <f>SUMIFS('COVID 19 FASE I'!N$2:N$624,'COVID 19 FASE I'!D$2:D$624,Planilha4!B1001,'COVID 19 FASE I'!G$2:G$624,Planilha4!I$348,'COVID 19 FASE I'!#REF!,Planilha4!I$347)</f>
        <v>#REF!</v>
      </c>
      <c r="J1001" s="102" t="e">
        <f>SUMIFS('COVID 19 FASE I'!N$2:N$624,'COVID 19 FASE I'!D$2:D$624,Planilha4!B1001,'COVID 19 FASE I'!G$2:G$624,Planilha4!J$348,'COVID 19 FASE I'!#REF!,Planilha4!J$347)</f>
        <v>#REF!</v>
      </c>
      <c r="K1001" s="102" t="e">
        <f>SUMIFS('COVID 19 FASE I'!N$2:N$624,'COVID 19 FASE I'!D$2:D$624,Planilha4!B1001,'COVID 19 FASE I'!G$2:G$624,Planilha4!K$348,'COVID 19 FASE I'!#REF!,Planilha4!K$347)</f>
        <v>#REF!</v>
      </c>
      <c r="L1001" s="102" t="e">
        <f>SUMIFS('COVID 19 FASE I'!N$2:N$624,'COVID 19 FASE I'!D$2:D$624,Planilha4!B1001,'COVID 19 FASE I'!G$2:G$624,Planilha4!L$348,'COVID 19 FASE I'!#REF!,Planilha4!L$347)</f>
        <v>#REF!</v>
      </c>
      <c r="M1001" s="102" t="e">
        <f>SUMIFS('COVID 19 FASE I'!N$2:N$624,'COVID 19 FASE I'!D$2:D$624,Planilha4!B1001,'COVID 19 FASE I'!G$2:G$624,Planilha4!M$348,'COVID 19 FASE I'!#REF!,Planilha4!M$347)</f>
        <v>#REF!</v>
      </c>
      <c r="N1001" s="102" t="e">
        <f>SUMIFS('COVID 19 FASE I'!N$2:N$624,'COVID 19 FASE I'!D$2:D$624,Planilha4!B1001,'COVID 19 FASE I'!G$2:G$624,Planilha4!N$348,'COVID 19 FASE I'!#REF!,Planilha4!N$347)</f>
        <v>#REF!</v>
      </c>
      <c r="O1001" s="103" t="e">
        <f t="shared" si="20"/>
        <v>#REF!</v>
      </c>
    </row>
    <row r="1002" spans="1:15" x14ac:dyDescent="0.25">
      <c r="A1002" s="89" t="s">
        <v>1835</v>
      </c>
      <c r="B1002" s="90" t="s">
        <v>1836</v>
      </c>
      <c r="C1002" s="102" t="e">
        <f>SUMIFS('COVID 19 FASE I'!N$2:N$624,'COVID 19 FASE I'!D$2:D$624,Planilha4!B1002,'COVID 19 FASE I'!G$2:G$624,Planilha4!C$348,'COVID 19 FASE I'!#REF!,Planilha4!C$347)</f>
        <v>#REF!</v>
      </c>
      <c r="D1002" s="102" t="e">
        <f>SUMIFS('COVID 19 FASE I'!N$2:N$624,'COVID 19 FASE I'!D$2:D$624,Planilha4!B1002,'COVID 19 FASE I'!G$2:G$624,Planilha4!D$348,'COVID 19 FASE I'!#REF!,Planilha4!D$347)</f>
        <v>#REF!</v>
      </c>
      <c r="E1002" s="102" t="e">
        <f>SUMIFS('COVID 19 FASE I'!N$2:N$624,'COVID 19 FASE I'!D$2:D$624,Planilha4!B1002,'COVID 19 FASE I'!G$2:G$624,Planilha4!E$348,'COVID 19 FASE I'!#REF!,Planilha4!E$347)</f>
        <v>#REF!</v>
      </c>
      <c r="F1002" s="102" t="e">
        <f>SUMIFS('COVID 19 FASE I'!N$2:N$624,'COVID 19 FASE I'!D$2:D$624,Planilha4!B1002,'COVID 19 FASE I'!G$2:G$624,Planilha4!F$348,'COVID 19 FASE I'!#REF!,Planilha4!F$347)</f>
        <v>#REF!</v>
      </c>
      <c r="G1002" s="102" t="e">
        <f>SUMIFS('COVID 19 FASE I'!N$2:N$624,'COVID 19 FASE I'!D$2:D$624,Planilha4!B1002,'COVID 19 FASE I'!G$2:G$624,Planilha4!G$348,'COVID 19 FASE I'!#REF!,Planilha4!G$347)</f>
        <v>#REF!</v>
      </c>
      <c r="H1002" s="102" t="e">
        <f>SUMIFS('COVID 19 FASE I'!N$2:N$624,'COVID 19 FASE I'!D$2:D$624,Planilha4!B1002,'COVID 19 FASE I'!G$2:G$624,Planilha4!H$348,'COVID 19 FASE I'!#REF!,Planilha4!H$347)</f>
        <v>#REF!</v>
      </c>
      <c r="I1002" s="102" t="e">
        <f>SUMIFS('COVID 19 FASE I'!N$2:N$624,'COVID 19 FASE I'!D$2:D$624,Planilha4!B1002,'COVID 19 FASE I'!G$2:G$624,Planilha4!I$348,'COVID 19 FASE I'!#REF!,Planilha4!I$347)</f>
        <v>#REF!</v>
      </c>
      <c r="J1002" s="102" t="e">
        <f>SUMIFS('COVID 19 FASE I'!N$2:N$624,'COVID 19 FASE I'!D$2:D$624,Planilha4!B1002,'COVID 19 FASE I'!G$2:G$624,Planilha4!J$348,'COVID 19 FASE I'!#REF!,Planilha4!J$347)</f>
        <v>#REF!</v>
      </c>
      <c r="K1002" s="102" t="e">
        <f>SUMIFS('COVID 19 FASE I'!N$2:N$624,'COVID 19 FASE I'!D$2:D$624,Planilha4!B1002,'COVID 19 FASE I'!G$2:G$624,Planilha4!K$348,'COVID 19 FASE I'!#REF!,Planilha4!K$347)</f>
        <v>#REF!</v>
      </c>
      <c r="L1002" s="102" t="e">
        <f>SUMIFS('COVID 19 FASE I'!N$2:N$624,'COVID 19 FASE I'!D$2:D$624,Planilha4!B1002,'COVID 19 FASE I'!G$2:G$624,Planilha4!L$348,'COVID 19 FASE I'!#REF!,Planilha4!L$347)</f>
        <v>#REF!</v>
      </c>
      <c r="M1002" s="102" t="e">
        <f>SUMIFS('COVID 19 FASE I'!N$2:N$624,'COVID 19 FASE I'!D$2:D$624,Planilha4!B1002,'COVID 19 FASE I'!G$2:G$624,Planilha4!M$348,'COVID 19 FASE I'!#REF!,Planilha4!M$347)</f>
        <v>#REF!</v>
      </c>
      <c r="N1002" s="102" t="e">
        <f>SUMIFS('COVID 19 FASE I'!N$2:N$624,'COVID 19 FASE I'!D$2:D$624,Planilha4!B1002,'COVID 19 FASE I'!G$2:G$624,Planilha4!N$348,'COVID 19 FASE I'!#REF!,Planilha4!N$347)</f>
        <v>#REF!</v>
      </c>
      <c r="O1002" s="103" t="e">
        <f t="shared" si="20"/>
        <v>#REF!</v>
      </c>
    </row>
    <row r="1003" spans="1:15" x14ac:dyDescent="0.25">
      <c r="A1003" s="87" t="s">
        <v>634</v>
      </c>
      <c r="B1003" s="88" t="s">
        <v>829</v>
      </c>
      <c r="C1003" s="102" t="e">
        <f>SUMIFS('COVID 19 FASE I'!N$2:N$624,'COVID 19 FASE I'!D$2:D$624,Planilha4!B1003,'COVID 19 FASE I'!G$2:G$624,Planilha4!C$348,'COVID 19 FASE I'!#REF!,Planilha4!C$347)</f>
        <v>#REF!</v>
      </c>
      <c r="D1003" s="102" t="e">
        <f>SUMIFS('COVID 19 FASE I'!N$2:N$624,'COVID 19 FASE I'!D$2:D$624,Planilha4!B1003,'COVID 19 FASE I'!G$2:G$624,Planilha4!D$348,'COVID 19 FASE I'!#REF!,Planilha4!D$347)</f>
        <v>#REF!</v>
      </c>
      <c r="E1003" s="102" t="e">
        <f>SUMIFS('COVID 19 FASE I'!N$2:N$624,'COVID 19 FASE I'!D$2:D$624,Planilha4!B1003,'COVID 19 FASE I'!G$2:G$624,Planilha4!E$348,'COVID 19 FASE I'!#REF!,Planilha4!E$347)</f>
        <v>#REF!</v>
      </c>
      <c r="F1003" s="102" t="e">
        <f>SUMIFS('COVID 19 FASE I'!N$2:N$624,'COVID 19 FASE I'!D$2:D$624,Planilha4!B1003,'COVID 19 FASE I'!G$2:G$624,Planilha4!F$348,'COVID 19 FASE I'!#REF!,Planilha4!F$347)</f>
        <v>#REF!</v>
      </c>
      <c r="G1003" s="102" t="e">
        <f>SUMIFS('COVID 19 FASE I'!N$2:N$624,'COVID 19 FASE I'!D$2:D$624,Planilha4!B1003,'COVID 19 FASE I'!G$2:G$624,Planilha4!G$348,'COVID 19 FASE I'!#REF!,Planilha4!G$347)</f>
        <v>#REF!</v>
      </c>
      <c r="H1003" s="102" t="e">
        <f>SUMIFS('COVID 19 FASE I'!N$2:N$624,'COVID 19 FASE I'!D$2:D$624,Planilha4!B1003,'COVID 19 FASE I'!G$2:G$624,Planilha4!H$348,'COVID 19 FASE I'!#REF!,Planilha4!H$347)</f>
        <v>#REF!</v>
      </c>
      <c r="I1003" s="102" t="e">
        <f>SUMIFS('COVID 19 FASE I'!N$2:N$624,'COVID 19 FASE I'!D$2:D$624,Planilha4!B1003,'COVID 19 FASE I'!G$2:G$624,Planilha4!I$348,'COVID 19 FASE I'!#REF!,Planilha4!I$347)</f>
        <v>#REF!</v>
      </c>
      <c r="J1003" s="102" t="e">
        <f>SUMIFS('COVID 19 FASE I'!N$2:N$624,'COVID 19 FASE I'!D$2:D$624,Planilha4!B1003,'COVID 19 FASE I'!G$2:G$624,Planilha4!J$348,'COVID 19 FASE I'!#REF!,Planilha4!J$347)</f>
        <v>#REF!</v>
      </c>
      <c r="K1003" s="102" t="e">
        <f>SUMIFS('COVID 19 FASE I'!N$2:N$624,'COVID 19 FASE I'!D$2:D$624,Planilha4!B1003,'COVID 19 FASE I'!G$2:G$624,Planilha4!K$348,'COVID 19 FASE I'!#REF!,Planilha4!K$347)</f>
        <v>#REF!</v>
      </c>
      <c r="L1003" s="102" t="e">
        <f>SUMIFS('COVID 19 FASE I'!N$2:N$624,'COVID 19 FASE I'!D$2:D$624,Planilha4!B1003,'COVID 19 FASE I'!G$2:G$624,Planilha4!L$348,'COVID 19 FASE I'!#REF!,Planilha4!L$347)</f>
        <v>#REF!</v>
      </c>
      <c r="M1003" s="102" t="e">
        <f>SUMIFS('COVID 19 FASE I'!N$2:N$624,'COVID 19 FASE I'!D$2:D$624,Planilha4!B1003,'COVID 19 FASE I'!G$2:G$624,Planilha4!M$348,'COVID 19 FASE I'!#REF!,Planilha4!M$347)</f>
        <v>#REF!</v>
      </c>
      <c r="N1003" s="102" t="e">
        <f>SUMIFS('COVID 19 FASE I'!N$2:N$624,'COVID 19 FASE I'!D$2:D$624,Planilha4!B1003,'COVID 19 FASE I'!G$2:G$624,Planilha4!N$348,'COVID 19 FASE I'!#REF!,Planilha4!N$347)</f>
        <v>#REF!</v>
      </c>
      <c r="O1003" s="103" t="e">
        <f t="shared" si="20"/>
        <v>#REF!</v>
      </c>
    </row>
    <row r="1004" spans="1:15" x14ac:dyDescent="0.25">
      <c r="A1004" s="91" t="s">
        <v>3331</v>
      </c>
      <c r="B1004" s="92" t="s">
        <v>3332</v>
      </c>
      <c r="C1004" s="102" t="e">
        <f>SUMIFS('COVID 19 FASE I'!N$2:N$624,'COVID 19 FASE I'!D$2:D$624,Planilha4!B1004,'COVID 19 FASE I'!G$2:G$624,Planilha4!C$348,'COVID 19 FASE I'!#REF!,Planilha4!C$347)</f>
        <v>#REF!</v>
      </c>
      <c r="D1004" s="102" t="e">
        <f>SUMIFS('COVID 19 FASE I'!N$2:N$624,'COVID 19 FASE I'!D$2:D$624,Planilha4!B1004,'COVID 19 FASE I'!G$2:G$624,Planilha4!D$348,'COVID 19 FASE I'!#REF!,Planilha4!D$347)</f>
        <v>#REF!</v>
      </c>
      <c r="E1004" s="102" t="e">
        <f>SUMIFS('COVID 19 FASE I'!N$2:N$624,'COVID 19 FASE I'!D$2:D$624,Planilha4!B1004,'COVID 19 FASE I'!G$2:G$624,Planilha4!E$348,'COVID 19 FASE I'!#REF!,Planilha4!E$347)</f>
        <v>#REF!</v>
      </c>
      <c r="F1004" s="102" t="e">
        <f>SUMIFS('COVID 19 FASE I'!N$2:N$624,'COVID 19 FASE I'!D$2:D$624,Planilha4!B1004,'COVID 19 FASE I'!G$2:G$624,Planilha4!F$348,'COVID 19 FASE I'!#REF!,Planilha4!F$347)</f>
        <v>#REF!</v>
      </c>
      <c r="G1004" s="102" t="e">
        <f>SUMIFS('COVID 19 FASE I'!N$2:N$624,'COVID 19 FASE I'!D$2:D$624,Planilha4!B1004,'COVID 19 FASE I'!G$2:G$624,Planilha4!G$348,'COVID 19 FASE I'!#REF!,Planilha4!G$347)</f>
        <v>#REF!</v>
      </c>
      <c r="H1004" s="102" t="e">
        <f>SUMIFS('COVID 19 FASE I'!N$2:N$624,'COVID 19 FASE I'!D$2:D$624,Planilha4!B1004,'COVID 19 FASE I'!G$2:G$624,Planilha4!H$348,'COVID 19 FASE I'!#REF!,Planilha4!H$347)</f>
        <v>#REF!</v>
      </c>
      <c r="I1004" s="102" t="e">
        <f>SUMIFS('COVID 19 FASE I'!N$2:N$624,'COVID 19 FASE I'!D$2:D$624,Planilha4!B1004,'COVID 19 FASE I'!G$2:G$624,Planilha4!I$348,'COVID 19 FASE I'!#REF!,Planilha4!I$347)</f>
        <v>#REF!</v>
      </c>
      <c r="J1004" s="102" t="e">
        <f>SUMIFS('COVID 19 FASE I'!N$2:N$624,'COVID 19 FASE I'!D$2:D$624,Planilha4!B1004,'COVID 19 FASE I'!G$2:G$624,Planilha4!J$348,'COVID 19 FASE I'!#REF!,Planilha4!J$347)</f>
        <v>#REF!</v>
      </c>
      <c r="K1004" s="102" t="e">
        <f>SUMIFS('COVID 19 FASE I'!N$2:N$624,'COVID 19 FASE I'!D$2:D$624,Planilha4!B1004,'COVID 19 FASE I'!G$2:G$624,Planilha4!K$348,'COVID 19 FASE I'!#REF!,Planilha4!K$347)</f>
        <v>#REF!</v>
      </c>
      <c r="L1004" s="102" t="e">
        <f>SUMIFS('COVID 19 FASE I'!N$2:N$624,'COVID 19 FASE I'!D$2:D$624,Planilha4!B1004,'COVID 19 FASE I'!G$2:G$624,Planilha4!L$348,'COVID 19 FASE I'!#REF!,Planilha4!L$347)</f>
        <v>#REF!</v>
      </c>
      <c r="M1004" s="102" t="e">
        <f>SUMIFS('COVID 19 FASE I'!N$2:N$624,'COVID 19 FASE I'!D$2:D$624,Planilha4!B1004,'COVID 19 FASE I'!G$2:G$624,Planilha4!M$348,'COVID 19 FASE I'!#REF!,Planilha4!M$347)</f>
        <v>#REF!</v>
      </c>
      <c r="N1004" s="102" t="e">
        <f>SUMIFS('COVID 19 FASE I'!N$2:N$624,'COVID 19 FASE I'!D$2:D$624,Planilha4!B1004,'COVID 19 FASE I'!G$2:G$624,Planilha4!N$348,'COVID 19 FASE I'!#REF!,Planilha4!N$347)</f>
        <v>#REF!</v>
      </c>
      <c r="O1004" s="103" t="e">
        <f t="shared" si="20"/>
        <v>#REF!</v>
      </c>
    </row>
    <row r="1005" spans="1:15" x14ac:dyDescent="0.25">
      <c r="A1005" s="89" t="s">
        <v>2065</v>
      </c>
      <c r="B1005" s="90" t="s">
        <v>2066</v>
      </c>
      <c r="C1005" s="102" t="e">
        <f>SUMIFS('COVID 19 FASE I'!N$2:N$624,'COVID 19 FASE I'!D$2:D$624,Planilha4!B1005,'COVID 19 FASE I'!G$2:G$624,Planilha4!C$348,'COVID 19 FASE I'!#REF!,Planilha4!C$347)</f>
        <v>#REF!</v>
      </c>
      <c r="D1005" s="102" t="e">
        <f>SUMIFS('COVID 19 FASE I'!N$2:N$624,'COVID 19 FASE I'!D$2:D$624,Planilha4!B1005,'COVID 19 FASE I'!G$2:G$624,Planilha4!D$348,'COVID 19 FASE I'!#REF!,Planilha4!D$347)</f>
        <v>#REF!</v>
      </c>
      <c r="E1005" s="102" t="e">
        <f>SUMIFS('COVID 19 FASE I'!N$2:N$624,'COVID 19 FASE I'!D$2:D$624,Planilha4!B1005,'COVID 19 FASE I'!G$2:G$624,Planilha4!E$348,'COVID 19 FASE I'!#REF!,Planilha4!E$347)</f>
        <v>#REF!</v>
      </c>
      <c r="F1005" s="102" t="e">
        <f>SUMIFS('COVID 19 FASE I'!N$2:N$624,'COVID 19 FASE I'!D$2:D$624,Planilha4!B1005,'COVID 19 FASE I'!G$2:G$624,Planilha4!F$348,'COVID 19 FASE I'!#REF!,Planilha4!F$347)</f>
        <v>#REF!</v>
      </c>
      <c r="G1005" s="102" t="e">
        <f>SUMIFS('COVID 19 FASE I'!N$2:N$624,'COVID 19 FASE I'!D$2:D$624,Planilha4!B1005,'COVID 19 FASE I'!G$2:G$624,Planilha4!G$348,'COVID 19 FASE I'!#REF!,Planilha4!G$347)</f>
        <v>#REF!</v>
      </c>
      <c r="H1005" s="102" t="e">
        <f>SUMIFS('COVID 19 FASE I'!N$2:N$624,'COVID 19 FASE I'!D$2:D$624,Planilha4!B1005,'COVID 19 FASE I'!G$2:G$624,Planilha4!H$348,'COVID 19 FASE I'!#REF!,Planilha4!H$347)</f>
        <v>#REF!</v>
      </c>
      <c r="I1005" s="102" t="e">
        <f>SUMIFS('COVID 19 FASE I'!N$2:N$624,'COVID 19 FASE I'!D$2:D$624,Planilha4!B1005,'COVID 19 FASE I'!G$2:G$624,Planilha4!I$348,'COVID 19 FASE I'!#REF!,Planilha4!I$347)</f>
        <v>#REF!</v>
      </c>
      <c r="J1005" s="102" t="e">
        <f>SUMIFS('COVID 19 FASE I'!N$2:N$624,'COVID 19 FASE I'!D$2:D$624,Planilha4!B1005,'COVID 19 FASE I'!G$2:G$624,Planilha4!J$348,'COVID 19 FASE I'!#REF!,Planilha4!J$347)</f>
        <v>#REF!</v>
      </c>
      <c r="K1005" s="102" t="e">
        <f>SUMIFS('COVID 19 FASE I'!N$2:N$624,'COVID 19 FASE I'!D$2:D$624,Planilha4!B1005,'COVID 19 FASE I'!G$2:G$624,Planilha4!K$348,'COVID 19 FASE I'!#REF!,Planilha4!K$347)</f>
        <v>#REF!</v>
      </c>
      <c r="L1005" s="102" t="e">
        <f>SUMIFS('COVID 19 FASE I'!N$2:N$624,'COVID 19 FASE I'!D$2:D$624,Planilha4!B1005,'COVID 19 FASE I'!G$2:G$624,Planilha4!L$348,'COVID 19 FASE I'!#REF!,Planilha4!L$347)</f>
        <v>#REF!</v>
      </c>
      <c r="M1005" s="102" t="e">
        <f>SUMIFS('COVID 19 FASE I'!N$2:N$624,'COVID 19 FASE I'!D$2:D$624,Planilha4!B1005,'COVID 19 FASE I'!G$2:G$624,Planilha4!M$348,'COVID 19 FASE I'!#REF!,Planilha4!M$347)</f>
        <v>#REF!</v>
      </c>
      <c r="N1005" s="102" t="e">
        <f>SUMIFS('COVID 19 FASE I'!N$2:N$624,'COVID 19 FASE I'!D$2:D$624,Planilha4!B1005,'COVID 19 FASE I'!G$2:G$624,Planilha4!N$348,'COVID 19 FASE I'!#REF!,Planilha4!N$347)</f>
        <v>#REF!</v>
      </c>
      <c r="O1005" s="103" t="e">
        <f t="shared" si="20"/>
        <v>#REF!</v>
      </c>
    </row>
    <row r="1006" spans="1:15" x14ac:dyDescent="0.25">
      <c r="A1006" s="91" t="s">
        <v>3272</v>
      </c>
      <c r="B1006" s="92" t="s">
        <v>3273</v>
      </c>
      <c r="C1006" s="102" t="e">
        <f>SUMIFS('COVID 19 FASE I'!N$2:N$624,'COVID 19 FASE I'!D$2:D$624,Planilha4!B1006,'COVID 19 FASE I'!G$2:G$624,Planilha4!C$348,'COVID 19 FASE I'!#REF!,Planilha4!C$347)</f>
        <v>#REF!</v>
      </c>
      <c r="D1006" s="102" t="e">
        <f>SUMIFS('COVID 19 FASE I'!N$2:N$624,'COVID 19 FASE I'!D$2:D$624,Planilha4!B1006,'COVID 19 FASE I'!G$2:G$624,Planilha4!D$348,'COVID 19 FASE I'!#REF!,Planilha4!D$347)</f>
        <v>#REF!</v>
      </c>
      <c r="E1006" s="102" t="e">
        <f>SUMIFS('COVID 19 FASE I'!N$2:N$624,'COVID 19 FASE I'!D$2:D$624,Planilha4!B1006,'COVID 19 FASE I'!G$2:G$624,Planilha4!E$348,'COVID 19 FASE I'!#REF!,Planilha4!E$347)</f>
        <v>#REF!</v>
      </c>
      <c r="F1006" s="102" t="e">
        <f>SUMIFS('COVID 19 FASE I'!N$2:N$624,'COVID 19 FASE I'!D$2:D$624,Planilha4!B1006,'COVID 19 FASE I'!G$2:G$624,Planilha4!F$348,'COVID 19 FASE I'!#REF!,Planilha4!F$347)</f>
        <v>#REF!</v>
      </c>
      <c r="G1006" s="102" t="e">
        <f>SUMIFS('COVID 19 FASE I'!N$2:N$624,'COVID 19 FASE I'!D$2:D$624,Planilha4!B1006,'COVID 19 FASE I'!G$2:G$624,Planilha4!G$348,'COVID 19 FASE I'!#REF!,Planilha4!G$347)</f>
        <v>#REF!</v>
      </c>
      <c r="H1006" s="102" t="e">
        <f>SUMIFS('COVID 19 FASE I'!N$2:N$624,'COVID 19 FASE I'!D$2:D$624,Planilha4!B1006,'COVID 19 FASE I'!G$2:G$624,Planilha4!H$348,'COVID 19 FASE I'!#REF!,Planilha4!H$347)</f>
        <v>#REF!</v>
      </c>
      <c r="I1006" s="102" t="e">
        <f>SUMIFS('COVID 19 FASE I'!N$2:N$624,'COVID 19 FASE I'!D$2:D$624,Planilha4!B1006,'COVID 19 FASE I'!G$2:G$624,Planilha4!I$348,'COVID 19 FASE I'!#REF!,Planilha4!I$347)</f>
        <v>#REF!</v>
      </c>
      <c r="J1006" s="102" t="e">
        <f>SUMIFS('COVID 19 FASE I'!N$2:N$624,'COVID 19 FASE I'!D$2:D$624,Planilha4!B1006,'COVID 19 FASE I'!G$2:G$624,Planilha4!J$348,'COVID 19 FASE I'!#REF!,Planilha4!J$347)</f>
        <v>#REF!</v>
      </c>
      <c r="K1006" s="102" t="e">
        <f>SUMIFS('COVID 19 FASE I'!N$2:N$624,'COVID 19 FASE I'!D$2:D$624,Planilha4!B1006,'COVID 19 FASE I'!G$2:G$624,Planilha4!K$348,'COVID 19 FASE I'!#REF!,Planilha4!K$347)</f>
        <v>#REF!</v>
      </c>
      <c r="L1006" s="102" t="e">
        <f>SUMIFS('COVID 19 FASE I'!N$2:N$624,'COVID 19 FASE I'!D$2:D$624,Planilha4!B1006,'COVID 19 FASE I'!G$2:G$624,Planilha4!L$348,'COVID 19 FASE I'!#REF!,Planilha4!L$347)</f>
        <v>#REF!</v>
      </c>
      <c r="M1006" s="102" t="e">
        <f>SUMIFS('COVID 19 FASE I'!N$2:N$624,'COVID 19 FASE I'!D$2:D$624,Planilha4!B1006,'COVID 19 FASE I'!G$2:G$624,Planilha4!M$348,'COVID 19 FASE I'!#REF!,Planilha4!M$347)</f>
        <v>#REF!</v>
      </c>
      <c r="N1006" s="102" t="e">
        <f>SUMIFS('COVID 19 FASE I'!N$2:N$624,'COVID 19 FASE I'!D$2:D$624,Planilha4!B1006,'COVID 19 FASE I'!G$2:G$624,Planilha4!N$348,'COVID 19 FASE I'!#REF!,Planilha4!N$347)</f>
        <v>#REF!</v>
      </c>
      <c r="O1006" s="103" t="e">
        <f t="shared" si="20"/>
        <v>#REF!</v>
      </c>
    </row>
    <row r="1007" spans="1:15" x14ac:dyDescent="0.25">
      <c r="A1007" s="89" t="s">
        <v>2607</v>
      </c>
      <c r="B1007" s="90" t="s">
        <v>2608</v>
      </c>
      <c r="C1007" s="102" t="e">
        <f>SUMIFS('COVID 19 FASE I'!N$2:N$624,'COVID 19 FASE I'!D$2:D$624,Planilha4!B1007,'COVID 19 FASE I'!G$2:G$624,Planilha4!C$348,'COVID 19 FASE I'!#REF!,Planilha4!C$347)</f>
        <v>#REF!</v>
      </c>
      <c r="D1007" s="102" t="e">
        <f>SUMIFS('COVID 19 FASE I'!N$2:N$624,'COVID 19 FASE I'!D$2:D$624,Planilha4!B1007,'COVID 19 FASE I'!G$2:G$624,Planilha4!D$348,'COVID 19 FASE I'!#REF!,Planilha4!D$347)</f>
        <v>#REF!</v>
      </c>
      <c r="E1007" s="102" t="e">
        <f>SUMIFS('COVID 19 FASE I'!N$2:N$624,'COVID 19 FASE I'!D$2:D$624,Planilha4!B1007,'COVID 19 FASE I'!G$2:G$624,Planilha4!E$348,'COVID 19 FASE I'!#REF!,Planilha4!E$347)</f>
        <v>#REF!</v>
      </c>
      <c r="F1007" s="102" t="e">
        <f>SUMIFS('COVID 19 FASE I'!N$2:N$624,'COVID 19 FASE I'!D$2:D$624,Planilha4!B1007,'COVID 19 FASE I'!G$2:G$624,Planilha4!F$348,'COVID 19 FASE I'!#REF!,Planilha4!F$347)</f>
        <v>#REF!</v>
      </c>
      <c r="G1007" s="102" t="e">
        <f>SUMIFS('COVID 19 FASE I'!N$2:N$624,'COVID 19 FASE I'!D$2:D$624,Planilha4!B1007,'COVID 19 FASE I'!G$2:G$624,Planilha4!G$348,'COVID 19 FASE I'!#REF!,Planilha4!G$347)</f>
        <v>#REF!</v>
      </c>
      <c r="H1007" s="102" t="e">
        <f>SUMIFS('COVID 19 FASE I'!N$2:N$624,'COVID 19 FASE I'!D$2:D$624,Planilha4!B1007,'COVID 19 FASE I'!G$2:G$624,Planilha4!H$348,'COVID 19 FASE I'!#REF!,Planilha4!H$347)</f>
        <v>#REF!</v>
      </c>
      <c r="I1007" s="102" t="e">
        <f>SUMIFS('COVID 19 FASE I'!N$2:N$624,'COVID 19 FASE I'!D$2:D$624,Planilha4!B1007,'COVID 19 FASE I'!G$2:G$624,Planilha4!I$348,'COVID 19 FASE I'!#REF!,Planilha4!I$347)</f>
        <v>#REF!</v>
      </c>
      <c r="J1007" s="102" t="e">
        <f>SUMIFS('COVID 19 FASE I'!N$2:N$624,'COVID 19 FASE I'!D$2:D$624,Planilha4!B1007,'COVID 19 FASE I'!G$2:G$624,Planilha4!J$348,'COVID 19 FASE I'!#REF!,Planilha4!J$347)</f>
        <v>#REF!</v>
      </c>
      <c r="K1007" s="102" t="e">
        <f>SUMIFS('COVID 19 FASE I'!N$2:N$624,'COVID 19 FASE I'!D$2:D$624,Planilha4!B1007,'COVID 19 FASE I'!G$2:G$624,Planilha4!K$348,'COVID 19 FASE I'!#REF!,Planilha4!K$347)</f>
        <v>#REF!</v>
      </c>
      <c r="L1007" s="102" t="e">
        <f>SUMIFS('COVID 19 FASE I'!N$2:N$624,'COVID 19 FASE I'!D$2:D$624,Planilha4!B1007,'COVID 19 FASE I'!G$2:G$624,Planilha4!L$348,'COVID 19 FASE I'!#REF!,Planilha4!L$347)</f>
        <v>#REF!</v>
      </c>
      <c r="M1007" s="102" t="e">
        <f>SUMIFS('COVID 19 FASE I'!N$2:N$624,'COVID 19 FASE I'!D$2:D$624,Planilha4!B1007,'COVID 19 FASE I'!G$2:G$624,Planilha4!M$348,'COVID 19 FASE I'!#REF!,Planilha4!M$347)</f>
        <v>#REF!</v>
      </c>
      <c r="N1007" s="102" t="e">
        <f>SUMIFS('COVID 19 FASE I'!N$2:N$624,'COVID 19 FASE I'!D$2:D$624,Planilha4!B1007,'COVID 19 FASE I'!G$2:G$624,Planilha4!N$348,'COVID 19 FASE I'!#REF!,Planilha4!N$347)</f>
        <v>#REF!</v>
      </c>
      <c r="O1007" s="103" t="e">
        <f t="shared" si="20"/>
        <v>#REF!</v>
      </c>
    </row>
    <row r="1008" spans="1:15" x14ac:dyDescent="0.25">
      <c r="A1008" s="89" t="s">
        <v>2575</v>
      </c>
      <c r="B1008" s="90" t="s">
        <v>2576</v>
      </c>
      <c r="C1008" s="102" t="e">
        <f>SUMIFS('COVID 19 FASE I'!N$2:N$624,'COVID 19 FASE I'!D$2:D$624,Planilha4!B1008,'COVID 19 FASE I'!G$2:G$624,Planilha4!C$348,'COVID 19 FASE I'!#REF!,Planilha4!C$347)</f>
        <v>#REF!</v>
      </c>
      <c r="D1008" s="102" t="e">
        <f>SUMIFS('COVID 19 FASE I'!N$2:N$624,'COVID 19 FASE I'!D$2:D$624,Planilha4!B1008,'COVID 19 FASE I'!G$2:G$624,Planilha4!D$348,'COVID 19 FASE I'!#REF!,Planilha4!D$347)</f>
        <v>#REF!</v>
      </c>
      <c r="E1008" s="102" t="e">
        <f>SUMIFS('COVID 19 FASE I'!N$2:N$624,'COVID 19 FASE I'!D$2:D$624,Planilha4!B1008,'COVID 19 FASE I'!G$2:G$624,Planilha4!E$348,'COVID 19 FASE I'!#REF!,Planilha4!E$347)</f>
        <v>#REF!</v>
      </c>
      <c r="F1008" s="102" t="e">
        <f>SUMIFS('COVID 19 FASE I'!N$2:N$624,'COVID 19 FASE I'!D$2:D$624,Planilha4!B1008,'COVID 19 FASE I'!G$2:G$624,Planilha4!F$348,'COVID 19 FASE I'!#REF!,Planilha4!F$347)</f>
        <v>#REF!</v>
      </c>
      <c r="G1008" s="102" t="e">
        <f>SUMIFS('COVID 19 FASE I'!N$2:N$624,'COVID 19 FASE I'!D$2:D$624,Planilha4!B1008,'COVID 19 FASE I'!G$2:G$624,Planilha4!G$348,'COVID 19 FASE I'!#REF!,Planilha4!G$347)</f>
        <v>#REF!</v>
      </c>
      <c r="H1008" s="102" t="e">
        <f>SUMIFS('COVID 19 FASE I'!N$2:N$624,'COVID 19 FASE I'!D$2:D$624,Planilha4!B1008,'COVID 19 FASE I'!G$2:G$624,Planilha4!H$348,'COVID 19 FASE I'!#REF!,Planilha4!H$347)</f>
        <v>#REF!</v>
      </c>
      <c r="I1008" s="102" t="e">
        <f>SUMIFS('COVID 19 FASE I'!N$2:N$624,'COVID 19 FASE I'!D$2:D$624,Planilha4!B1008,'COVID 19 FASE I'!G$2:G$624,Planilha4!I$348,'COVID 19 FASE I'!#REF!,Planilha4!I$347)</f>
        <v>#REF!</v>
      </c>
      <c r="J1008" s="102" t="e">
        <f>SUMIFS('COVID 19 FASE I'!N$2:N$624,'COVID 19 FASE I'!D$2:D$624,Planilha4!B1008,'COVID 19 FASE I'!G$2:G$624,Planilha4!J$348,'COVID 19 FASE I'!#REF!,Planilha4!J$347)</f>
        <v>#REF!</v>
      </c>
      <c r="K1008" s="102" t="e">
        <f>SUMIFS('COVID 19 FASE I'!N$2:N$624,'COVID 19 FASE I'!D$2:D$624,Planilha4!B1008,'COVID 19 FASE I'!G$2:G$624,Planilha4!K$348,'COVID 19 FASE I'!#REF!,Planilha4!K$347)</f>
        <v>#REF!</v>
      </c>
      <c r="L1008" s="102" t="e">
        <f>SUMIFS('COVID 19 FASE I'!N$2:N$624,'COVID 19 FASE I'!D$2:D$624,Planilha4!B1008,'COVID 19 FASE I'!G$2:G$624,Planilha4!L$348,'COVID 19 FASE I'!#REF!,Planilha4!L$347)</f>
        <v>#REF!</v>
      </c>
      <c r="M1008" s="102" t="e">
        <f>SUMIFS('COVID 19 FASE I'!N$2:N$624,'COVID 19 FASE I'!D$2:D$624,Planilha4!B1008,'COVID 19 FASE I'!G$2:G$624,Planilha4!M$348,'COVID 19 FASE I'!#REF!,Planilha4!M$347)</f>
        <v>#REF!</v>
      </c>
      <c r="N1008" s="102" t="e">
        <f>SUMIFS('COVID 19 FASE I'!N$2:N$624,'COVID 19 FASE I'!D$2:D$624,Planilha4!B1008,'COVID 19 FASE I'!G$2:G$624,Planilha4!N$348,'COVID 19 FASE I'!#REF!,Planilha4!N$347)</f>
        <v>#REF!</v>
      </c>
      <c r="O1008" s="103" t="e">
        <f t="shared" si="20"/>
        <v>#REF!</v>
      </c>
    </row>
    <row r="1009" spans="1:15" x14ac:dyDescent="0.25">
      <c r="A1009" s="85" t="s">
        <v>3096</v>
      </c>
      <c r="B1009" s="86" t="s">
        <v>3097</v>
      </c>
      <c r="C1009" s="102" t="e">
        <f>SUMIFS('COVID 19 FASE I'!N$2:N$624,'COVID 19 FASE I'!D$2:D$624,Planilha4!B1009,'COVID 19 FASE I'!G$2:G$624,Planilha4!C$348,'COVID 19 FASE I'!#REF!,Planilha4!C$347)</f>
        <v>#REF!</v>
      </c>
      <c r="D1009" s="102" t="e">
        <f>SUMIFS('COVID 19 FASE I'!N$2:N$624,'COVID 19 FASE I'!D$2:D$624,Planilha4!B1009,'COVID 19 FASE I'!G$2:G$624,Planilha4!D$348,'COVID 19 FASE I'!#REF!,Planilha4!D$347)</f>
        <v>#REF!</v>
      </c>
      <c r="E1009" s="102" t="e">
        <f>SUMIFS('COVID 19 FASE I'!N$2:N$624,'COVID 19 FASE I'!D$2:D$624,Planilha4!B1009,'COVID 19 FASE I'!G$2:G$624,Planilha4!E$348,'COVID 19 FASE I'!#REF!,Planilha4!E$347)</f>
        <v>#REF!</v>
      </c>
      <c r="F1009" s="102" t="e">
        <f>SUMIFS('COVID 19 FASE I'!N$2:N$624,'COVID 19 FASE I'!D$2:D$624,Planilha4!B1009,'COVID 19 FASE I'!G$2:G$624,Planilha4!F$348,'COVID 19 FASE I'!#REF!,Planilha4!F$347)</f>
        <v>#REF!</v>
      </c>
      <c r="G1009" s="102" t="e">
        <f>SUMIFS('COVID 19 FASE I'!N$2:N$624,'COVID 19 FASE I'!D$2:D$624,Planilha4!B1009,'COVID 19 FASE I'!G$2:G$624,Planilha4!G$348,'COVID 19 FASE I'!#REF!,Planilha4!G$347)</f>
        <v>#REF!</v>
      </c>
      <c r="H1009" s="102" t="e">
        <f>SUMIFS('COVID 19 FASE I'!N$2:N$624,'COVID 19 FASE I'!D$2:D$624,Planilha4!B1009,'COVID 19 FASE I'!G$2:G$624,Planilha4!H$348,'COVID 19 FASE I'!#REF!,Planilha4!H$347)</f>
        <v>#REF!</v>
      </c>
      <c r="I1009" s="102" t="e">
        <f>SUMIFS('COVID 19 FASE I'!N$2:N$624,'COVID 19 FASE I'!D$2:D$624,Planilha4!B1009,'COVID 19 FASE I'!G$2:G$624,Planilha4!I$348,'COVID 19 FASE I'!#REF!,Planilha4!I$347)</f>
        <v>#REF!</v>
      </c>
      <c r="J1009" s="102" t="e">
        <f>SUMIFS('COVID 19 FASE I'!N$2:N$624,'COVID 19 FASE I'!D$2:D$624,Planilha4!B1009,'COVID 19 FASE I'!G$2:G$624,Planilha4!J$348,'COVID 19 FASE I'!#REF!,Planilha4!J$347)</f>
        <v>#REF!</v>
      </c>
      <c r="K1009" s="102" t="e">
        <f>SUMIFS('COVID 19 FASE I'!N$2:N$624,'COVID 19 FASE I'!D$2:D$624,Planilha4!B1009,'COVID 19 FASE I'!G$2:G$624,Planilha4!K$348,'COVID 19 FASE I'!#REF!,Planilha4!K$347)</f>
        <v>#REF!</v>
      </c>
      <c r="L1009" s="102" t="e">
        <f>SUMIFS('COVID 19 FASE I'!N$2:N$624,'COVID 19 FASE I'!D$2:D$624,Planilha4!B1009,'COVID 19 FASE I'!G$2:G$624,Planilha4!L$348,'COVID 19 FASE I'!#REF!,Planilha4!L$347)</f>
        <v>#REF!</v>
      </c>
      <c r="M1009" s="102" t="e">
        <f>SUMIFS('COVID 19 FASE I'!N$2:N$624,'COVID 19 FASE I'!D$2:D$624,Planilha4!B1009,'COVID 19 FASE I'!G$2:G$624,Planilha4!M$348,'COVID 19 FASE I'!#REF!,Planilha4!M$347)</f>
        <v>#REF!</v>
      </c>
      <c r="N1009" s="102" t="e">
        <f>SUMIFS('COVID 19 FASE I'!N$2:N$624,'COVID 19 FASE I'!D$2:D$624,Planilha4!B1009,'COVID 19 FASE I'!G$2:G$624,Planilha4!N$348,'COVID 19 FASE I'!#REF!,Planilha4!N$347)</f>
        <v>#REF!</v>
      </c>
      <c r="O1009" s="103" t="e">
        <f t="shared" si="20"/>
        <v>#REF!</v>
      </c>
    </row>
    <row r="1010" spans="1:15" x14ac:dyDescent="0.25">
      <c r="A1010" s="91" t="s">
        <v>3220</v>
      </c>
      <c r="B1010" s="92" t="s">
        <v>3221</v>
      </c>
      <c r="C1010" s="102" t="e">
        <f>SUMIFS('COVID 19 FASE I'!N$2:N$624,'COVID 19 FASE I'!D$2:D$624,Planilha4!B1010,'COVID 19 FASE I'!G$2:G$624,Planilha4!C$348,'COVID 19 FASE I'!#REF!,Planilha4!C$347)</f>
        <v>#REF!</v>
      </c>
      <c r="D1010" s="102" t="e">
        <f>SUMIFS('COVID 19 FASE I'!N$2:N$624,'COVID 19 FASE I'!D$2:D$624,Planilha4!B1010,'COVID 19 FASE I'!G$2:G$624,Planilha4!D$348,'COVID 19 FASE I'!#REF!,Planilha4!D$347)</f>
        <v>#REF!</v>
      </c>
      <c r="E1010" s="102" t="e">
        <f>SUMIFS('COVID 19 FASE I'!N$2:N$624,'COVID 19 FASE I'!D$2:D$624,Planilha4!B1010,'COVID 19 FASE I'!G$2:G$624,Planilha4!E$348,'COVID 19 FASE I'!#REF!,Planilha4!E$347)</f>
        <v>#REF!</v>
      </c>
      <c r="F1010" s="102" t="e">
        <f>SUMIFS('COVID 19 FASE I'!N$2:N$624,'COVID 19 FASE I'!D$2:D$624,Planilha4!B1010,'COVID 19 FASE I'!G$2:G$624,Planilha4!F$348,'COVID 19 FASE I'!#REF!,Planilha4!F$347)</f>
        <v>#REF!</v>
      </c>
      <c r="G1010" s="102" t="e">
        <f>SUMIFS('COVID 19 FASE I'!N$2:N$624,'COVID 19 FASE I'!D$2:D$624,Planilha4!B1010,'COVID 19 FASE I'!G$2:G$624,Planilha4!G$348,'COVID 19 FASE I'!#REF!,Planilha4!G$347)</f>
        <v>#REF!</v>
      </c>
      <c r="H1010" s="102" t="e">
        <f>SUMIFS('COVID 19 FASE I'!N$2:N$624,'COVID 19 FASE I'!D$2:D$624,Planilha4!B1010,'COVID 19 FASE I'!G$2:G$624,Planilha4!H$348,'COVID 19 FASE I'!#REF!,Planilha4!H$347)</f>
        <v>#REF!</v>
      </c>
      <c r="I1010" s="102" t="e">
        <f>SUMIFS('COVID 19 FASE I'!N$2:N$624,'COVID 19 FASE I'!D$2:D$624,Planilha4!B1010,'COVID 19 FASE I'!G$2:G$624,Planilha4!I$348,'COVID 19 FASE I'!#REF!,Planilha4!I$347)</f>
        <v>#REF!</v>
      </c>
      <c r="J1010" s="102" t="e">
        <f>SUMIFS('COVID 19 FASE I'!N$2:N$624,'COVID 19 FASE I'!D$2:D$624,Planilha4!B1010,'COVID 19 FASE I'!G$2:G$624,Planilha4!J$348,'COVID 19 FASE I'!#REF!,Planilha4!J$347)</f>
        <v>#REF!</v>
      </c>
      <c r="K1010" s="102" t="e">
        <f>SUMIFS('COVID 19 FASE I'!N$2:N$624,'COVID 19 FASE I'!D$2:D$624,Planilha4!B1010,'COVID 19 FASE I'!G$2:G$624,Planilha4!K$348,'COVID 19 FASE I'!#REF!,Planilha4!K$347)</f>
        <v>#REF!</v>
      </c>
      <c r="L1010" s="102" t="e">
        <f>SUMIFS('COVID 19 FASE I'!N$2:N$624,'COVID 19 FASE I'!D$2:D$624,Planilha4!B1010,'COVID 19 FASE I'!G$2:G$624,Planilha4!L$348,'COVID 19 FASE I'!#REF!,Planilha4!L$347)</f>
        <v>#REF!</v>
      </c>
      <c r="M1010" s="102" t="e">
        <f>SUMIFS('COVID 19 FASE I'!N$2:N$624,'COVID 19 FASE I'!D$2:D$624,Planilha4!B1010,'COVID 19 FASE I'!G$2:G$624,Planilha4!M$348,'COVID 19 FASE I'!#REF!,Planilha4!M$347)</f>
        <v>#REF!</v>
      </c>
      <c r="N1010" s="102" t="e">
        <f>SUMIFS('COVID 19 FASE I'!N$2:N$624,'COVID 19 FASE I'!D$2:D$624,Planilha4!B1010,'COVID 19 FASE I'!G$2:G$624,Planilha4!N$348,'COVID 19 FASE I'!#REF!,Planilha4!N$347)</f>
        <v>#REF!</v>
      </c>
      <c r="O1010" s="103" t="e">
        <f t="shared" si="20"/>
        <v>#REF!</v>
      </c>
    </row>
    <row r="1011" spans="1:15" x14ac:dyDescent="0.25">
      <c r="A1011" s="89" t="s">
        <v>2267</v>
      </c>
      <c r="B1011" s="90" t="s">
        <v>2268</v>
      </c>
      <c r="C1011" s="102" t="e">
        <f>SUMIFS('COVID 19 FASE I'!N$2:N$624,'COVID 19 FASE I'!D$2:D$624,Planilha4!B1011,'COVID 19 FASE I'!G$2:G$624,Planilha4!C$348,'COVID 19 FASE I'!#REF!,Planilha4!C$347)</f>
        <v>#REF!</v>
      </c>
      <c r="D1011" s="102" t="e">
        <f>SUMIFS('COVID 19 FASE I'!N$2:N$624,'COVID 19 FASE I'!D$2:D$624,Planilha4!B1011,'COVID 19 FASE I'!G$2:G$624,Planilha4!D$348,'COVID 19 FASE I'!#REF!,Planilha4!D$347)</f>
        <v>#REF!</v>
      </c>
      <c r="E1011" s="102" t="e">
        <f>SUMIFS('COVID 19 FASE I'!N$2:N$624,'COVID 19 FASE I'!D$2:D$624,Planilha4!B1011,'COVID 19 FASE I'!G$2:G$624,Planilha4!E$348,'COVID 19 FASE I'!#REF!,Planilha4!E$347)</f>
        <v>#REF!</v>
      </c>
      <c r="F1011" s="102" t="e">
        <f>SUMIFS('COVID 19 FASE I'!N$2:N$624,'COVID 19 FASE I'!D$2:D$624,Planilha4!B1011,'COVID 19 FASE I'!G$2:G$624,Planilha4!F$348,'COVID 19 FASE I'!#REF!,Planilha4!F$347)</f>
        <v>#REF!</v>
      </c>
      <c r="G1011" s="102" t="e">
        <f>SUMIFS('COVID 19 FASE I'!N$2:N$624,'COVID 19 FASE I'!D$2:D$624,Planilha4!B1011,'COVID 19 FASE I'!G$2:G$624,Planilha4!G$348,'COVID 19 FASE I'!#REF!,Planilha4!G$347)</f>
        <v>#REF!</v>
      </c>
      <c r="H1011" s="102" t="e">
        <f>SUMIFS('COVID 19 FASE I'!N$2:N$624,'COVID 19 FASE I'!D$2:D$624,Planilha4!B1011,'COVID 19 FASE I'!G$2:G$624,Planilha4!H$348,'COVID 19 FASE I'!#REF!,Planilha4!H$347)</f>
        <v>#REF!</v>
      </c>
      <c r="I1011" s="102" t="e">
        <f>SUMIFS('COVID 19 FASE I'!N$2:N$624,'COVID 19 FASE I'!D$2:D$624,Planilha4!B1011,'COVID 19 FASE I'!G$2:G$624,Planilha4!I$348,'COVID 19 FASE I'!#REF!,Planilha4!I$347)</f>
        <v>#REF!</v>
      </c>
      <c r="J1011" s="102" t="e">
        <f>SUMIFS('COVID 19 FASE I'!N$2:N$624,'COVID 19 FASE I'!D$2:D$624,Planilha4!B1011,'COVID 19 FASE I'!G$2:G$624,Planilha4!J$348,'COVID 19 FASE I'!#REF!,Planilha4!J$347)</f>
        <v>#REF!</v>
      </c>
      <c r="K1011" s="102" t="e">
        <f>SUMIFS('COVID 19 FASE I'!N$2:N$624,'COVID 19 FASE I'!D$2:D$624,Planilha4!B1011,'COVID 19 FASE I'!G$2:G$624,Planilha4!K$348,'COVID 19 FASE I'!#REF!,Planilha4!K$347)</f>
        <v>#REF!</v>
      </c>
      <c r="L1011" s="102" t="e">
        <f>SUMIFS('COVID 19 FASE I'!N$2:N$624,'COVID 19 FASE I'!D$2:D$624,Planilha4!B1011,'COVID 19 FASE I'!G$2:G$624,Planilha4!L$348,'COVID 19 FASE I'!#REF!,Planilha4!L$347)</f>
        <v>#REF!</v>
      </c>
      <c r="M1011" s="102" t="e">
        <f>SUMIFS('COVID 19 FASE I'!N$2:N$624,'COVID 19 FASE I'!D$2:D$624,Planilha4!B1011,'COVID 19 FASE I'!G$2:G$624,Planilha4!M$348,'COVID 19 FASE I'!#REF!,Planilha4!M$347)</f>
        <v>#REF!</v>
      </c>
      <c r="N1011" s="102" t="e">
        <f>SUMIFS('COVID 19 FASE I'!N$2:N$624,'COVID 19 FASE I'!D$2:D$624,Planilha4!B1011,'COVID 19 FASE I'!G$2:G$624,Planilha4!N$348,'COVID 19 FASE I'!#REF!,Planilha4!N$347)</f>
        <v>#REF!</v>
      </c>
      <c r="O1011" s="103" t="e">
        <f t="shared" si="20"/>
        <v>#REF!</v>
      </c>
    </row>
    <row r="1012" spans="1:15" x14ac:dyDescent="0.25">
      <c r="A1012" s="91" t="s">
        <v>3214</v>
      </c>
      <c r="B1012" s="92" t="s">
        <v>3215</v>
      </c>
      <c r="C1012" s="102" t="e">
        <f>SUMIFS('COVID 19 FASE I'!N$2:N$624,'COVID 19 FASE I'!D$2:D$624,Planilha4!B1012,'COVID 19 FASE I'!G$2:G$624,Planilha4!C$348,'COVID 19 FASE I'!#REF!,Planilha4!C$347)</f>
        <v>#REF!</v>
      </c>
      <c r="D1012" s="102" t="e">
        <f>SUMIFS('COVID 19 FASE I'!N$2:N$624,'COVID 19 FASE I'!D$2:D$624,Planilha4!B1012,'COVID 19 FASE I'!G$2:G$624,Planilha4!D$348,'COVID 19 FASE I'!#REF!,Planilha4!D$347)</f>
        <v>#REF!</v>
      </c>
      <c r="E1012" s="102" t="e">
        <f>SUMIFS('COVID 19 FASE I'!N$2:N$624,'COVID 19 FASE I'!D$2:D$624,Planilha4!B1012,'COVID 19 FASE I'!G$2:G$624,Planilha4!E$348,'COVID 19 FASE I'!#REF!,Planilha4!E$347)</f>
        <v>#REF!</v>
      </c>
      <c r="F1012" s="102" t="e">
        <f>SUMIFS('COVID 19 FASE I'!N$2:N$624,'COVID 19 FASE I'!D$2:D$624,Planilha4!B1012,'COVID 19 FASE I'!G$2:G$624,Planilha4!F$348,'COVID 19 FASE I'!#REF!,Planilha4!F$347)</f>
        <v>#REF!</v>
      </c>
      <c r="G1012" s="102" t="e">
        <f>SUMIFS('COVID 19 FASE I'!N$2:N$624,'COVID 19 FASE I'!D$2:D$624,Planilha4!B1012,'COVID 19 FASE I'!G$2:G$624,Planilha4!G$348,'COVID 19 FASE I'!#REF!,Planilha4!G$347)</f>
        <v>#REF!</v>
      </c>
      <c r="H1012" s="102" t="e">
        <f>SUMIFS('COVID 19 FASE I'!N$2:N$624,'COVID 19 FASE I'!D$2:D$624,Planilha4!B1012,'COVID 19 FASE I'!G$2:G$624,Planilha4!H$348,'COVID 19 FASE I'!#REF!,Planilha4!H$347)</f>
        <v>#REF!</v>
      </c>
      <c r="I1012" s="102" t="e">
        <f>SUMIFS('COVID 19 FASE I'!N$2:N$624,'COVID 19 FASE I'!D$2:D$624,Planilha4!B1012,'COVID 19 FASE I'!G$2:G$624,Planilha4!I$348,'COVID 19 FASE I'!#REF!,Planilha4!I$347)</f>
        <v>#REF!</v>
      </c>
      <c r="J1012" s="102" t="e">
        <f>SUMIFS('COVID 19 FASE I'!N$2:N$624,'COVID 19 FASE I'!D$2:D$624,Planilha4!B1012,'COVID 19 FASE I'!G$2:G$624,Planilha4!J$348,'COVID 19 FASE I'!#REF!,Planilha4!J$347)</f>
        <v>#REF!</v>
      </c>
      <c r="K1012" s="102" t="e">
        <f>SUMIFS('COVID 19 FASE I'!N$2:N$624,'COVID 19 FASE I'!D$2:D$624,Planilha4!B1012,'COVID 19 FASE I'!G$2:G$624,Planilha4!K$348,'COVID 19 FASE I'!#REF!,Planilha4!K$347)</f>
        <v>#REF!</v>
      </c>
      <c r="L1012" s="102" t="e">
        <f>SUMIFS('COVID 19 FASE I'!N$2:N$624,'COVID 19 FASE I'!D$2:D$624,Planilha4!B1012,'COVID 19 FASE I'!G$2:G$624,Planilha4!L$348,'COVID 19 FASE I'!#REF!,Planilha4!L$347)</f>
        <v>#REF!</v>
      </c>
      <c r="M1012" s="102" t="e">
        <f>SUMIFS('COVID 19 FASE I'!N$2:N$624,'COVID 19 FASE I'!D$2:D$624,Planilha4!B1012,'COVID 19 FASE I'!G$2:G$624,Planilha4!M$348,'COVID 19 FASE I'!#REF!,Planilha4!M$347)</f>
        <v>#REF!</v>
      </c>
      <c r="N1012" s="102" t="e">
        <f>SUMIFS('COVID 19 FASE I'!N$2:N$624,'COVID 19 FASE I'!D$2:D$624,Planilha4!B1012,'COVID 19 FASE I'!G$2:G$624,Planilha4!N$348,'COVID 19 FASE I'!#REF!,Planilha4!N$347)</f>
        <v>#REF!</v>
      </c>
      <c r="O1012" s="103" t="e">
        <f t="shared" si="20"/>
        <v>#REF!</v>
      </c>
    </row>
    <row r="1013" spans="1:15" x14ac:dyDescent="0.25">
      <c r="A1013" s="85" t="s">
        <v>3143</v>
      </c>
      <c r="B1013" s="86" t="s">
        <v>3144</v>
      </c>
      <c r="C1013" s="102" t="e">
        <f>SUMIFS('COVID 19 FASE I'!N$2:N$624,'COVID 19 FASE I'!D$2:D$624,Planilha4!B1013,'COVID 19 FASE I'!G$2:G$624,Planilha4!C$348,'COVID 19 FASE I'!#REF!,Planilha4!C$347)</f>
        <v>#REF!</v>
      </c>
      <c r="D1013" s="102" t="e">
        <f>SUMIFS('COVID 19 FASE I'!N$2:N$624,'COVID 19 FASE I'!D$2:D$624,Planilha4!B1013,'COVID 19 FASE I'!G$2:G$624,Planilha4!D$348,'COVID 19 FASE I'!#REF!,Planilha4!D$347)</f>
        <v>#REF!</v>
      </c>
      <c r="E1013" s="102" t="e">
        <f>SUMIFS('COVID 19 FASE I'!N$2:N$624,'COVID 19 FASE I'!D$2:D$624,Planilha4!B1013,'COVID 19 FASE I'!G$2:G$624,Planilha4!E$348,'COVID 19 FASE I'!#REF!,Planilha4!E$347)</f>
        <v>#REF!</v>
      </c>
      <c r="F1013" s="102" t="e">
        <f>SUMIFS('COVID 19 FASE I'!N$2:N$624,'COVID 19 FASE I'!D$2:D$624,Planilha4!B1013,'COVID 19 FASE I'!G$2:G$624,Planilha4!F$348,'COVID 19 FASE I'!#REF!,Planilha4!F$347)</f>
        <v>#REF!</v>
      </c>
      <c r="G1013" s="102" t="e">
        <f>SUMIFS('COVID 19 FASE I'!N$2:N$624,'COVID 19 FASE I'!D$2:D$624,Planilha4!B1013,'COVID 19 FASE I'!G$2:G$624,Planilha4!G$348,'COVID 19 FASE I'!#REF!,Planilha4!G$347)</f>
        <v>#REF!</v>
      </c>
      <c r="H1013" s="102" t="e">
        <f>SUMIFS('COVID 19 FASE I'!N$2:N$624,'COVID 19 FASE I'!D$2:D$624,Planilha4!B1013,'COVID 19 FASE I'!G$2:G$624,Planilha4!H$348,'COVID 19 FASE I'!#REF!,Planilha4!H$347)</f>
        <v>#REF!</v>
      </c>
      <c r="I1013" s="102" t="e">
        <f>SUMIFS('COVID 19 FASE I'!N$2:N$624,'COVID 19 FASE I'!D$2:D$624,Planilha4!B1013,'COVID 19 FASE I'!G$2:G$624,Planilha4!I$348,'COVID 19 FASE I'!#REF!,Planilha4!I$347)</f>
        <v>#REF!</v>
      </c>
      <c r="J1013" s="102" t="e">
        <f>SUMIFS('COVID 19 FASE I'!N$2:N$624,'COVID 19 FASE I'!D$2:D$624,Planilha4!B1013,'COVID 19 FASE I'!G$2:G$624,Planilha4!J$348,'COVID 19 FASE I'!#REF!,Planilha4!J$347)</f>
        <v>#REF!</v>
      </c>
      <c r="K1013" s="102" t="e">
        <f>SUMIFS('COVID 19 FASE I'!N$2:N$624,'COVID 19 FASE I'!D$2:D$624,Planilha4!B1013,'COVID 19 FASE I'!G$2:G$624,Planilha4!K$348,'COVID 19 FASE I'!#REF!,Planilha4!K$347)</f>
        <v>#REF!</v>
      </c>
      <c r="L1013" s="102" t="e">
        <f>SUMIFS('COVID 19 FASE I'!N$2:N$624,'COVID 19 FASE I'!D$2:D$624,Planilha4!B1013,'COVID 19 FASE I'!G$2:G$624,Planilha4!L$348,'COVID 19 FASE I'!#REF!,Planilha4!L$347)</f>
        <v>#REF!</v>
      </c>
      <c r="M1013" s="102" t="e">
        <f>SUMIFS('COVID 19 FASE I'!N$2:N$624,'COVID 19 FASE I'!D$2:D$624,Planilha4!B1013,'COVID 19 FASE I'!G$2:G$624,Planilha4!M$348,'COVID 19 FASE I'!#REF!,Planilha4!M$347)</f>
        <v>#REF!</v>
      </c>
      <c r="N1013" s="102" t="e">
        <f>SUMIFS('COVID 19 FASE I'!N$2:N$624,'COVID 19 FASE I'!D$2:D$624,Planilha4!B1013,'COVID 19 FASE I'!G$2:G$624,Planilha4!N$348,'COVID 19 FASE I'!#REF!,Planilha4!N$347)</f>
        <v>#REF!</v>
      </c>
      <c r="O1013" s="103" t="e">
        <f t="shared" si="20"/>
        <v>#REF!</v>
      </c>
    </row>
    <row r="1014" spans="1:15" x14ac:dyDescent="0.25">
      <c r="A1014" s="91" t="s">
        <v>3224</v>
      </c>
      <c r="B1014" s="92" t="s">
        <v>3225</v>
      </c>
      <c r="C1014" s="102" t="e">
        <f>SUMIFS('COVID 19 FASE I'!N$2:N$624,'COVID 19 FASE I'!D$2:D$624,Planilha4!B1014,'COVID 19 FASE I'!G$2:G$624,Planilha4!C$348,'COVID 19 FASE I'!#REF!,Planilha4!C$347)</f>
        <v>#REF!</v>
      </c>
      <c r="D1014" s="102" t="e">
        <f>SUMIFS('COVID 19 FASE I'!N$2:N$624,'COVID 19 FASE I'!D$2:D$624,Planilha4!B1014,'COVID 19 FASE I'!G$2:G$624,Planilha4!D$348,'COVID 19 FASE I'!#REF!,Planilha4!D$347)</f>
        <v>#REF!</v>
      </c>
      <c r="E1014" s="102" t="e">
        <f>SUMIFS('COVID 19 FASE I'!N$2:N$624,'COVID 19 FASE I'!D$2:D$624,Planilha4!B1014,'COVID 19 FASE I'!G$2:G$624,Planilha4!E$348,'COVID 19 FASE I'!#REF!,Planilha4!E$347)</f>
        <v>#REF!</v>
      </c>
      <c r="F1014" s="102" t="e">
        <f>SUMIFS('COVID 19 FASE I'!N$2:N$624,'COVID 19 FASE I'!D$2:D$624,Planilha4!B1014,'COVID 19 FASE I'!G$2:G$624,Planilha4!F$348,'COVID 19 FASE I'!#REF!,Planilha4!F$347)</f>
        <v>#REF!</v>
      </c>
      <c r="G1014" s="102" t="e">
        <f>SUMIFS('COVID 19 FASE I'!N$2:N$624,'COVID 19 FASE I'!D$2:D$624,Planilha4!B1014,'COVID 19 FASE I'!G$2:G$624,Planilha4!G$348,'COVID 19 FASE I'!#REF!,Planilha4!G$347)</f>
        <v>#REF!</v>
      </c>
      <c r="H1014" s="102" t="e">
        <f>SUMIFS('COVID 19 FASE I'!N$2:N$624,'COVID 19 FASE I'!D$2:D$624,Planilha4!B1014,'COVID 19 FASE I'!G$2:G$624,Planilha4!H$348,'COVID 19 FASE I'!#REF!,Planilha4!H$347)</f>
        <v>#REF!</v>
      </c>
      <c r="I1014" s="102" t="e">
        <f>SUMIFS('COVID 19 FASE I'!N$2:N$624,'COVID 19 FASE I'!D$2:D$624,Planilha4!B1014,'COVID 19 FASE I'!G$2:G$624,Planilha4!I$348,'COVID 19 FASE I'!#REF!,Planilha4!I$347)</f>
        <v>#REF!</v>
      </c>
      <c r="J1014" s="102" t="e">
        <f>SUMIFS('COVID 19 FASE I'!N$2:N$624,'COVID 19 FASE I'!D$2:D$624,Planilha4!B1014,'COVID 19 FASE I'!G$2:G$624,Planilha4!J$348,'COVID 19 FASE I'!#REF!,Planilha4!J$347)</f>
        <v>#REF!</v>
      </c>
      <c r="K1014" s="102" t="e">
        <f>SUMIFS('COVID 19 FASE I'!N$2:N$624,'COVID 19 FASE I'!D$2:D$624,Planilha4!B1014,'COVID 19 FASE I'!G$2:G$624,Planilha4!K$348,'COVID 19 FASE I'!#REF!,Planilha4!K$347)</f>
        <v>#REF!</v>
      </c>
      <c r="L1014" s="102" t="e">
        <f>SUMIFS('COVID 19 FASE I'!N$2:N$624,'COVID 19 FASE I'!D$2:D$624,Planilha4!B1014,'COVID 19 FASE I'!G$2:G$624,Planilha4!L$348,'COVID 19 FASE I'!#REF!,Planilha4!L$347)</f>
        <v>#REF!</v>
      </c>
      <c r="M1014" s="102" t="e">
        <f>SUMIFS('COVID 19 FASE I'!N$2:N$624,'COVID 19 FASE I'!D$2:D$624,Planilha4!B1014,'COVID 19 FASE I'!G$2:G$624,Planilha4!M$348,'COVID 19 FASE I'!#REF!,Planilha4!M$347)</f>
        <v>#REF!</v>
      </c>
      <c r="N1014" s="102" t="e">
        <f>SUMIFS('COVID 19 FASE I'!N$2:N$624,'COVID 19 FASE I'!D$2:D$624,Planilha4!B1014,'COVID 19 FASE I'!G$2:G$624,Planilha4!N$348,'COVID 19 FASE I'!#REF!,Planilha4!N$347)</f>
        <v>#REF!</v>
      </c>
      <c r="O1014" s="103" t="e">
        <f t="shared" si="20"/>
        <v>#REF!</v>
      </c>
    </row>
    <row r="1015" spans="1:15" x14ac:dyDescent="0.25">
      <c r="A1015" s="89" t="s">
        <v>1748</v>
      </c>
      <c r="B1015" s="90" t="s">
        <v>1749</v>
      </c>
      <c r="C1015" s="102" t="e">
        <f>SUMIFS('COVID 19 FASE I'!N$2:N$624,'COVID 19 FASE I'!D$2:D$624,Planilha4!B1015,'COVID 19 FASE I'!G$2:G$624,Planilha4!C$348,'COVID 19 FASE I'!#REF!,Planilha4!C$347)</f>
        <v>#REF!</v>
      </c>
      <c r="D1015" s="102" t="e">
        <f>SUMIFS('COVID 19 FASE I'!N$2:N$624,'COVID 19 FASE I'!D$2:D$624,Planilha4!B1015,'COVID 19 FASE I'!G$2:G$624,Planilha4!D$348,'COVID 19 FASE I'!#REF!,Planilha4!D$347)</f>
        <v>#REF!</v>
      </c>
      <c r="E1015" s="102" t="e">
        <f>SUMIFS('COVID 19 FASE I'!N$2:N$624,'COVID 19 FASE I'!D$2:D$624,Planilha4!B1015,'COVID 19 FASE I'!G$2:G$624,Planilha4!E$348,'COVID 19 FASE I'!#REF!,Planilha4!E$347)</f>
        <v>#REF!</v>
      </c>
      <c r="F1015" s="102" t="e">
        <f>SUMIFS('COVID 19 FASE I'!N$2:N$624,'COVID 19 FASE I'!D$2:D$624,Planilha4!B1015,'COVID 19 FASE I'!G$2:G$624,Planilha4!F$348,'COVID 19 FASE I'!#REF!,Planilha4!F$347)</f>
        <v>#REF!</v>
      </c>
      <c r="G1015" s="102" t="e">
        <f>SUMIFS('COVID 19 FASE I'!N$2:N$624,'COVID 19 FASE I'!D$2:D$624,Planilha4!B1015,'COVID 19 FASE I'!G$2:G$624,Planilha4!G$348,'COVID 19 FASE I'!#REF!,Planilha4!G$347)</f>
        <v>#REF!</v>
      </c>
      <c r="H1015" s="102" t="e">
        <f>SUMIFS('COVID 19 FASE I'!N$2:N$624,'COVID 19 FASE I'!D$2:D$624,Planilha4!B1015,'COVID 19 FASE I'!G$2:G$624,Planilha4!H$348,'COVID 19 FASE I'!#REF!,Planilha4!H$347)</f>
        <v>#REF!</v>
      </c>
      <c r="I1015" s="102" t="e">
        <f>SUMIFS('COVID 19 FASE I'!N$2:N$624,'COVID 19 FASE I'!D$2:D$624,Planilha4!B1015,'COVID 19 FASE I'!G$2:G$624,Planilha4!I$348,'COVID 19 FASE I'!#REF!,Planilha4!I$347)</f>
        <v>#REF!</v>
      </c>
      <c r="J1015" s="102" t="e">
        <f>SUMIFS('COVID 19 FASE I'!N$2:N$624,'COVID 19 FASE I'!D$2:D$624,Planilha4!B1015,'COVID 19 FASE I'!G$2:G$624,Planilha4!J$348,'COVID 19 FASE I'!#REF!,Planilha4!J$347)</f>
        <v>#REF!</v>
      </c>
      <c r="K1015" s="102" t="e">
        <f>SUMIFS('COVID 19 FASE I'!N$2:N$624,'COVID 19 FASE I'!D$2:D$624,Planilha4!B1015,'COVID 19 FASE I'!G$2:G$624,Planilha4!K$348,'COVID 19 FASE I'!#REF!,Planilha4!K$347)</f>
        <v>#REF!</v>
      </c>
      <c r="L1015" s="102" t="e">
        <f>SUMIFS('COVID 19 FASE I'!N$2:N$624,'COVID 19 FASE I'!D$2:D$624,Planilha4!B1015,'COVID 19 FASE I'!G$2:G$624,Planilha4!L$348,'COVID 19 FASE I'!#REF!,Planilha4!L$347)</f>
        <v>#REF!</v>
      </c>
      <c r="M1015" s="102" t="e">
        <f>SUMIFS('COVID 19 FASE I'!N$2:N$624,'COVID 19 FASE I'!D$2:D$624,Planilha4!B1015,'COVID 19 FASE I'!G$2:G$624,Planilha4!M$348,'COVID 19 FASE I'!#REF!,Planilha4!M$347)</f>
        <v>#REF!</v>
      </c>
      <c r="N1015" s="102" t="e">
        <f>SUMIFS('COVID 19 FASE I'!N$2:N$624,'COVID 19 FASE I'!D$2:D$624,Planilha4!B1015,'COVID 19 FASE I'!G$2:G$624,Planilha4!N$348,'COVID 19 FASE I'!#REF!,Planilha4!N$347)</f>
        <v>#REF!</v>
      </c>
      <c r="O1015" s="103" t="e">
        <f t="shared" si="20"/>
        <v>#REF!</v>
      </c>
    </row>
    <row r="1016" spans="1:15" x14ac:dyDescent="0.25">
      <c r="A1016" s="87" t="s">
        <v>711</v>
      </c>
      <c r="B1016" s="88" t="s">
        <v>934</v>
      </c>
      <c r="C1016" s="102" t="e">
        <f>SUMIFS('COVID 19 FASE I'!N$2:N$624,'COVID 19 FASE I'!D$2:D$624,Planilha4!B1016,'COVID 19 FASE I'!G$2:G$624,Planilha4!C$348,'COVID 19 FASE I'!#REF!,Planilha4!C$347)</f>
        <v>#REF!</v>
      </c>
      <c r="D1016" s="102" t="e">
        <f>SUMIFS('COVID 19 FASE I'!N$2:N$624,'COVID 19 FASE I'!D$2:D$624,Planilha4!B1016,'COVID 19 FASE I'!G$2:G$624,Planilha4!D$348,'COVID 19 FASE I'!#REF!,Planilha4!D$347)</f>
        <v>#REF!</v>
      </c>
      <c r="E1016" s="102" t="e">
        <f>SUMIFS('COVID 19 FASE I'!N$2:N$624,'COVID 19 FASE I'!D$2:D$624,Planilha4!B1016,'COVID 19 FASE I'!G$2:G$624,Planilha4!E$348,'COVID 19 FASE I'!#REF!,Planilha4!E$347)</f>
        <v>#REF!</v>
      </c>
      <c r="F1016" s="102" t="e">
        <f>SUMIFS('COVID 19 FASE I'!N$2:N$624,'COVID 19 FASE I'!D$2:D$624,Planilha4!B1016,'COVID 19 FASE I'!G$2:G$624,Planilha4!F$348,'COVID 19 FASE I'!#REF!,Planilha4!F$347)</f>
        <v>#REF!</v>
      </c>
      <c r="G1016" s="102" t="e">
        <f>SUMIFS('COVID 19 FASE I'!N$2:N$624,'COVID 19 FASE I'!D$2:D$624,Planilha4!B1016,'COVID 19 FASE I'!G$2:G$624,Planilha4!G$348,'COVID 19 FASE I'!#REF!,Planilha4!G$347)</f>
        <v>#REF!</v>
      </c>
      <c r="H1016" s="102" t="e">
        <f>SUMIFS('COVID 19 FASE I'!N$2:N$624,'COVID 19 FASE I'!D$2:D$624,Planilha4!B1016,'COVID 19 FASE I'!G$2:G$624,Planilha4!H$348,'COVID 19 FASE I'!#REF!,Planilha4!H$347)</f>
        <v>#REF!</v>
      </c>
      <c r="I1016" s="102" t="e">
        <f>SUMIFS('COVID 19 FASE I'!N$2:N$624,'COVID 19 FASE I'!D$2:D$624,Planilha4!B1016,'COVID 19 FASE I'!G$2:G$624,Planilha4!I$348,'COVID 19 FASE I'!#REF!,Planilha4!I$347)</f>
        <v>#REF!</v>
      </c>
      <c r="J1016" s="102" t="e">
        <f>SUMIFS('COVID 19 FASE I'!N$2:N$624,'COVID 19 FASE I'!D$2:D$624,Planilha4!B1016,'COVID 19 FASE I'!G$2:G$624,Planilha4!J$348,'COVID 19 FASE I'!#REF!,Planilha4!J$347)</f>
        <v>#REF!</v>
      </c>
      <c r="K1016" s="102" t="e">
        <f>SUMIFS('COVID 19 FASE I'!N$2:N$624,'COVID 19 FASE I'!D$2:D$624,Planilha4!B1016,'COVID 19 FASE I'!G$2:G$624,Planilha4!K$348,'COVID 19 FASE I'!#REF!,Planilha4!K$347)</f>
        <v>#REF!</v>
      </c>
      <c r="L1016" s="102" t="e">
        <f>SUMIFS('COVID 19 FASE I'!N$2:N$624,'COVID 19 FASE I'!D$2:D$624,Planilha4!B1016,'COVID 19 FASE I'!G$2:G$624,Planilha4!L$348,'COVID 19 FASE I'!#REF!,Planilha4!L$347)</f>
        <v>#REF!</v>
      </c>
      <c r="M1016" s="102" t="e">
        <f>SUMIFS('COVID 19 FASE I'!N$2:N$624,'COVID 19 FASE I'!D$2:D$624,Planilha4!B1016,'COVID 19 FASE I'!G$2:G$624,Planilha4!M$348,'COVID 19 FASE I'!#REF!,Planilha4!M$347)</f>
        <v>#REF!</v>
      </c>
      <c r="N1016" s="102" t="e">
        <f>SUMIFS('COVID 19 FASE I'!N$2:N$624,'COVID 19 FASE I'!D$2:D$624,Planilha4!B1016,'COVID 19 FASE I'!G$2:G$624,Planilha4!N$348,'COVID 19 FASE I'!#REF!,Planilha4!N$347)</f>
        <v>#REF!</v>
      </c>
      <c r="O1016" s="103" t="e">
        <f t="shared" si="20"/>
        <v>#REF!</v>
      </c>
    </row>
    <row r="1017" spans="1:15" x14ac:dyDescent="0.25">
      <c r="A1017" s="87" t="s">
        <v>715</v>
      </c>
      <c r="B1017" s="88" t="s">
        <v>942</v>
      </c>
      <c r="C1017" s="102" t="e">
        <f>SUMIFS('COVID 19 FASE I'!N$2:N$624,'COVID 19 FASE I'!D$2:D$624,Planilha4!B1017,'COVID 19 FASE I'!G$2:G$624,Planilha4!C$348,'COVID 19 FASE I'!#REF!,Planilha4!C$347)</f>
        <v>#REF!</v>
      </c>
      <c r="D1017" s="102" t="e">
        <f>SUMIFS('COVID 19 FASE I'!N$2:N$624,'COVID 19 FASE I'!D$2:D$624,Planilha4!B1017,'COVID 19 FASE I'!G$2:G$624,Planilha4!D$348,'COVID 19 FASE I'!#REF!,Planilha4!D$347)</f>
        <v>#REF!</v>
      </c>
      <c r="E1017" s="102" t="e">
        <f>SUMIFS('COVID 19 FASE I'!N$2:N$624,'COVID 19 FASE I'!D$2:D$624,Planilha4!B1017,'COVID 19 FASE I'!G$2:G$624,Planilha4!E$348,'COVID 19 FASE I'!#REF!,Planilha4!E$347)</f>
        <v>#REF!</v>
      </c>
      <c r="F1017" s="102" t="e">
        <f>SUMIFS('COVID 19 FASE I'!N$2:N$624,'COVID 19 FASE I'!D$2:D$624,Planilha4!B1017,'COVID 19 FASE I'!G$2:G$624,Planilha4!F$348,'COVID 19 FASE I'!#REF!,Planilha4!F$347)</f>
        <v>#REF!</v>
      </c>
      <c r="G1017" s="102" t="e">
        <f>SUMIFS('COVID 19 FASE I'!N$2:N$624,'COVID 19 FASE I'!D$2:D$624,Planilha4!B1017,'COVID 19 FASE I'!G$2:G$624,Planilha4!G$348,'COVID 19 FASE I'!#REF!,Planilha4!G$347)</f>
        <v>#REF!</v>
      </c>
      <c r="H1017" s="102" t="e">
        <f>SUMIFS('COVID 19 FASE I'!N$2:N$624,'COVID 19 FASE I'!D$2:D$624,Planilha4!B1017,'COVID 19 FASE I'!G$2:G$624,Planilha4!H$348,'COVID 19 FASE I'!#REF!,Planilha4!H$347)</f>
        <v>#REF!</v>
      </c>
      <c r="I1017" s="102" t="e">
        <f>SUMIFS('COVID 19 FASE I'!N$2:N$624,'COVID 19 FASE I'!D$2:D$624,Planilha4!B1017,'COVID 19 FASE I'!G$2:G$624,Planilha4!I$348,'COVID 19 FASE I'!#REF!,Planilha4!I$347)</f>
        <v>#REF!</v>
      </c>
      <c r="J1017" s="102" t="e">
        <f>SUMIFS('COVID 19 FASE I'!N$2:N$624,'COVID 19 FASE I'!D$2:D$624,Planilha4!B1017,'COVID 19 FASE I'!G$2:G$624,Planilha4!J$348,'COVID 19 FASE I'!#REF!,Planilha4!J$347)</f>
        <v>#REF!</v>
      </c>
      <c r="K1017" s="102" t="e">
        <f>SUMIFS('COVID 19 FASE I'!N$2:N$624,'COVID 19 FASE I'!D$2:D$624,Planilha4!B1017,'COVID 19 FASE I'!G$2:G$624,Planilha4!K$348,'COVID 19 FASE I'!#REF!,Planilha4!K$347)</f>
        <v>#REF!</v>
      </c>
      <c r="L1017" s="102" t="e">
        <f>SUMIFS('COVID 19 FASE I'!N$2:N$624,'COVID 19 FASE I'!D$2:D$624,Planilha4!B1017,'COVID 19 FASE I'!G$2:G$624,Planilha4!L$348,'COVID 19 FASE I'!#REF!,Planilha4!L$347)</f>
        <v>#REF!</v>
      </c>
      <c r="M1017" s="102" t="e">
        <f>SUMIFS('COVID 19 FASE I'!N$2:N$624,'COVID 19 FASE I'!D$2:D$624,Planilha4!B1017,'COVID 19 FASE I'!G$2:G$624,Planilha4!M$348,'COVID 19 FASE I'!#REF!,Planilha4!M$347)</f>
        <v>#REF!</v>
      </c>
      <c r="N1017" s="102" t="e">
        <f>SUMIFS('COVID 19 FASE I'!N$2:N$624,'COVID 19 FASE I'!D$2:D$624,Planilha4!B1017,'COVID 19 FASE I'!G$2:G$624,Planilha4!N$348,'COVID 19 FASE I'!#REF!,Planilha4!N$347)</f>
        <v>#REF!</v>
      </c>
      <c r="O1017" s="103" t="e">
        <f t="shared" si="20"/>
        <v>#REF!</v>
      </c>
    </row>
    <row r="1018" spans="1:15" x14ac:dyDescent="0.25">
      <c r="A1018" s="89" t="s">
        <v>2609</v>
      </c>
      <c r="B1018" s="90" t="s">
        <v>2610</v>
      </c>
      <c r="C1018" s="102" t="e">
        <f>SUMIFS('COVID 19 FASE I'!N$2:N$624,'COVID 19 FASE I'!D$2:D$624,Planilha4!B1018,'COVID 19 FASE I'!G$2:G$624,Planilha4!C$348,'COVID 19 FASE I'!#REF!,Planilha4!C$347)</f>
        <v>#REF!</v>
      </c>
      <c r="D1018" s="102" t="e">
        <f>SUMIFS('COVID 19 FASE I'!N$2:N$624,'COVID 19 FASE I'!D$2:D$624,Planilha4!B1018,'COVID 19 FASE I'!G$2:G$624,Planilha4!D$348,'COVID 19 FASE I'!#REF!,Planilha4!D$347)</f>
        <v>#REF!</v>
      </c>
      <c r="E1018" s="102" t="e">
        <f>SUMIFS('COVID 19 FASE I'!N$2:N$624,'COVID 19 FASE I'!D$2:D$624,Planilha4!B1018,'COVID 19 FASE I'!G$2:G$624,Planilha4!E$348,'COVID 19 FASE I'!#REF!,Planilha4!E$347)</f>
        <v>#REF!</v>
      </c>
      <c r="F1018" s="102" t="e">
        <f>SUMIFS('COVID 19 FASE I'!N$2:N$624,'COVID 19 FASE I'!D$2:D$624,Planilha4!B1018,'COVID 19 FASE I'!G$2:G$624,Planilha4!F$348,'COVID 19 FASE I'!#REF!,Planilha4!F$347)</f>
        <v>#REF!</v>
      </c>
      <c r="G1018" s="102" t="e">
        <f>SUMIFS('COVID 19 FASE I'!N$2:N$624,'COVID 19 FASE I'!D$2:D$624,Planilha4!B1018,'COVID 19 FASE I'!G$2:G$624,Planilha4!G$348,'COVID 19 FASE I'!#REF!,Planilha4!G$347)</f>
        <v>#REF!</v>
      </c>
      <c r="H1018" s="102" t="e">
        <f>SUMIFS('COVID 19 FASE I'!N$2:N$624,'COVID 19 FASE I'!D$2:D$624,Planilha4!B1018,'COVID 19 FASE I'!G$2:G$624,Planilha4!H$348,'COVID 19 FASE I'!#REF!,Planilha4!H$347)</f>
        <v>#REF!</v>
      </c>
      <c r="I1018" s="102" t="e">
        <f>SUMIFS('COVID 19 FASE I'!N$2:N$624,'COVID 19 FASE I'!D$2:D$624,Planilha4!B1018,'COVID 19 FASE I'!G$2:G$624,Planilha4!I$348,'COVID 19 FASE I'!#REF!,Planilha4!I$347)</f>
        <v>#REF!</v>
      </c>
      <c r="J1018" s="102" t="e">
        <f>SUMIFS('COVID 19 FASE I'!N$2:N$624,'COVID 19 FASE I'!D$2:D$624,Planilha4!B1018,'COVID 19 FASE I'!G$2:G$624,Planilha4!J$348,'COVID 19 FASE I'!#REF!,Planilha4!J$347)</f>
        <v>#REF!</v>
      </c>
      <c r="K1018" s="102" t="e">
        <f>SUMIFS('COVID 19 FASE I'!N$2:N$624,'COVID 19 FASE I'!D$2:D$624,Planilha4!B1018,'COVID 19 FASE I'!G$2:G$624,Planilha4!K$348,'COVID 19 FASE I'!#REF!,Planilha4!K$347)</f>
        <v>#REF!</v>
      </c>
      <c r="L1018" s="102" t="e">
        <f>SUMIFS('COVID 19 FASE I'!N$2:N$624,'COVID 19 FASE I'!D$2:D$624,Planilha4!B1018,'COVID 19 FASE I'!G$2:G$624,Planilha4!L$348,'COVID 19 FASE I'!#REF!,Planilha4!L$347)</f>
        <v>#REF!</v>
      </c>
      <c r="M1018" s="102" t="e">
        <f>SUMIFS('COVID 19 FASE I'!N$2:N$624,'COVID 19 FASE I'!D$2:D$624,Planilha4!B1018,'COVID 19 FASE I'!G$2:G$624,Planilha4!M$348,'COVID 19 FASE I'!#REF!,Planilha4!M$347)</f>
        <v>#REF!</v>
      </c>
      <c r="N1018" s="102" t="e">
        <f>SUMIFS('COVID 19 FASE I'!N$2:N$624,'COVID 19 FASE I'!D$2:D$624,Planilha4!B1018,'COVID 19 FASE I'!G$2:G$624,Planilha4!N$348,'COVID 19 FASE I'!#REF!,Planilha4!N$347)</f>
        <v>#REF!</v>
      </c>
      <c r="O1018" s="103" t="e">
        <f t="shared" si="20"/>
        <v>#REF!</v>
      </c>
    </row>
    <row r="1019" spans="1:15" x14ac:dyDescent="0.25">
      <c r="A1019" s="89" t="s">
        <v>1887</v>
      </c>
      <c r="B1019" s="90" t="s">
        <v>1888</v>
      </c>
      <c r="C1019" s="102" t="e">
        <f>SUMIFS('COVID 19 FASE I'!N$2:N$624,'COVID 19 FASE I'!D$2:D$624,Planilha4!B1019,'COVID 19 FASE I'!G$2:G$624,Planilha4!C$348,'COVID 19 FASE I'!#REF!,Planilha4!C$347)</f>
        <v>#REF!</v>
      </c>
      <c r="D1019" s="102" t="e">
        <f>SUMIFS('COVID 19 FASE I'!N$2:N$624,'COVID 19 FASE I'!D$2:D$624,Planilha4!B1019,'COVID 19 FASE I'!G$2:G$624,Planilha4!D$348,'COVID 19 FASE I'!#REF!,Planilha4!D$347)</f>
        <v>#REF!</v>
      </c>
      <c r="E1019" s="102" t="e">
        <f>SUMIFS('COVID 19 FASE I'!N$2:N$624,'COVID 19 FASE I'!D$2:D$624,Planilha4!B1019,'COVID 19 FASE I'!G$2:G$624,Planilha4!E$348,'COVID 19 FASE I'!#REF!,Planilha4!E$347)</f>
        <v>#REF!</v>
      </c>
      <c r="F1019" s="102" t="e">
        <f>SUMIFS('COVID 19 FASE I'!N$2:N$624,'COVID 19 FASE I'!D$2:D$624,Planilha4!B1019,'COVID 19 FASE I'!G$2:G$624,Planilha4!F$348,'COVID 19 FASE I'!#REF!,Planilha4!F$347)</f>
        <v>#REF!</v>
      </c>
      <c r="G1019" s="102" t="e">
        <f>SUMIFS('COVID 19 FASE I'!N$2:N$624,'COVID 19 FASE I'!D$2:D$624,Planilha4!B1019,'COVID 19 FASE I'!G$2:G$624,Planilha4!G$348,'COVID 19 FASE I'!#REF!,Planilha4!G$347)</f>
        <v>#REF!</v>
      </c>
      <c r="H1019" s="102" t="e">
        <f>SUMIFS('COVID 19 FASE I'!N$2:N$624,'COVID 19 FASE I'!D$2:D$624,Planilha4!B1019,'COVID 19 FASE I'!G$2:G$624,Planilha4!H$348,'COVID 19 FASE I'!#REF!,Planilha4!H$347)</f>
        <v>#REF!</v>
      </c>
      <c r="I1019" s="102" t="e">
        <f>SUMIFS('COVID 19 FASE I'!N$2:N$624,'COVID 19 FASE I'!D$2:D$624,Planilha4!B1019,'COVID 19 FASE I'!G$2:G$624,Planilha4!I$348,'COVID 19 FASE I'!#REF!,Planilha4!I$347)</f>
        <v>#REF!</v>
      </c>
      <c r="J1019" s="102" t="e">
        <f>SUMIFS('COVID 19 FASE I'!N$2:N$624,'COVID 19 FASE I'!D$2:D$624,Planilha4!B1019,'COVID 19 FASE I'!G$2:G$624,Planilha4!J$348,'COVID 19 FASE I'!#REF!,Planilha4!J$347)</f>
        <v>#REF!</v>
      </c>
      <c r="K1019" s="102" t="e">
        <f>SUMIFS('COVID 19 FASE I'!N$2:N$624,'COVID 19 FASE I'!D$2:D$624,Planilha4!B1019,'COVID 19 FASE I'!G$2:G$624,Planilha4!K$348,'COVID 19 FASE I'!#REF!,Planilha4!K$347)</f>
        <v>#REF!</v>
      </c>
      <c r="L1019" s="102" t="e">
        <f>SUMIFS('COVID 19 FASE I'!N$2:N$624,'COVID 19 FASE I'!D$2:D$624,Planilha4!B1019,'COVID 19 FASE I'!G$2:G$624,Planilha4!L$348,'COVID 19 FASE I'!#REF!,Planilha4!L$347)</f>
        <v>#REF!</v>
      </c>
      <c r="M1019" s="102" t="e">
        <f>SUMIFS('COVID 19 FASE I'!N$2:N$624,'COVID 19 FASE I'!D$2:D$624,Planilha4!B1019,'COVID 19 FASE I'!G$2:G$624,Planilha4!M$348,'COVID 19 FASE I'!#REF!,Planilha4!M$347)</f>
        <v>#REF!</v>
      </c>
      <c r="N1019" s="102" t="e">
        <f>SUMIFS('COVID 19 FASE I'!N$2:N$624,'COVID 19 FASE I'!D$2:D$624,Planilha4!B1019,'COVID 19 FASE I'!G$2:G$624,Planilha4!N$348,'COVID 19 FASE I'!#REF!,Planilha4!N$347)</f>
        <v>#REF!</v>
      </c>
      <c r="O1019" s="103" t="e">
        <f t="shared" si="20"/>
        <v>#REF!</v>
      </c>
    </row>
    <row r="1020" spans="1:15" x14ac:dyDescent="0.25">
      <c r="A1020" s="89" t="s">
        <v>1831</v>
      </c>
      <c r="B1020" s="90" t="s">
        <v>1832</v>
      </c>
      <c r="C1020" s="102" t="e">
        <f>SUMIFS('COVID 19 FASE I'!N$2:N$624,'COVID 19 FASE I'!D$2:D$624,Planilha4!B1020,'COVID 19 FASE I'!G$2:G$624,Planilha4!C$348,'COVID 19 FASE I'!#REF!,Planilha4!C$347)</f>
        <v>#REF!</v>
      </c>
      <c r="D1020" s="102" t="e">
        <f>SUMIFS('COVID 19 FASE I'!N$2:N$624,'COVID 19 FASE I'!D$2:D$624,Planilha4!B1020,'COVID 19 FASE I'!G$2:G$624,Planilha4!D$348,'COVID 19 FASE I'!#REF!,Planilha4!D$347)</f>
        <v>#REF!</v>
      </c>
      <c r="E1020" s="102" t="e">
        <f>SUMIFS('COVID 19 FASE I'!N$2:N$624,'COVID 19 FASE I'!D$2:D$624,Planilha4!B1020,'COVID 19 FASE I'!G$2:G$624,Planilha4!E$348,'COVID 19 FASE I'!#REF!,Planilha4!E$347)</f>
        <v>#REF!</v>
      </c>
      <c r="F1020" s="102" t="e">
        <f>SUMIFS('COVID 19 FASE I'!N$2:N$624,'COVID 19 FASE I'!D$2:D$624,Planilha4!B1020,'COVID 19 FASE I'!G$2:G$624,Planilha4!F$348,'COVID 19 FASE I'!#REF!,Planilha4!F$347)</f>
        <v>#REF!</v>
      </c>
      <c r="G1020" s="102" t="e">
        <f>SUMIFS('COVID 19 FASE I'!N$2:N$624,'COVID 19 FASE I'!D$2:D$624,Planilha4!B1020,'COVID 19 FASE I'!G$2:G$624,Planilha4!G$348,'COVID 19 FASE I'!#REF!,Planilha4!G$347)</f>
        <v>#REF!</v>
      </c>
      <c r="H1020" s="102" t="e">
        <f>SUMIFS('COVID 19 FASE I'!N$2:N$624,'COVID 19 FASE I'!D$2:D$624,Planilha4!B1020,'COVID 19 FASE I'!G$2:G$624,Planilha4!H$348,'COVID 19 FASE I'!#REF!,Planilha4!H$347)</f>
        <v>#REF!</v>
      </c>
      <c r="I1020" s="102" t="e">
        <f>SUMIFS('COVID 19 FASE I'!N$2:N$624,'COVID 19 FASE I'!D$2:D$624,Planilha4!B1020,'COVID 19 FASE I'!G$2:G$624,Planilha4!I$348,'COVID 19 FASE I'!#REF!,Planilha4!I$347)</f>
        <v>#REF!</v>
      </c>
      <c r="J1020" s="102" t="e">
        <f>SUMIFS('COVID 19 FASE I'!N$2:N$624,'COVID 19 FASE I'!D$2:D$624,Planilha4!B1020,'COVID 19 FASE I'!G$2:G$624,Planilha4!J$348,'COVID 19 FASE I'!#REF!,Planilha4!J$347)</f>
        <v>#REF!</v>
      </c>
      <c r="K1020" s="102" t="e">
        <f>SUMIFS('COVID 19 FASE I'!N$2:N$624,'COVID 19 FASE I'!D$2:D$624,Planilha4!B1020,'COVID 19 FASE I'!G$2:G$624,Planilha4!K$348,'COVID 19 FASE I'!#REF!,Planilha4!K$347)</f>
        <v>#REF!</v>
      </c>
      <c r="L1020" s="102" t="e">
        <f>SUMIFS('COVID 19 FASE I'!N$2:N$624,'COVID 19 FASE I'!D$2:D$624,Planilha4!B1020,'COVID 19 FASE I'!G$2:G$624,Planilha4!L$348,'COVID 19 FASE I'!#REF!,Planilha4!L$347)</f>
        <v>#REF!</v>
      </c>
      <c r="M1020" s="102" t="e">
        <f>SUMIFS('COVID 19 FASE I'!N$2:N$624,'COVID 19 FASE I'!D$2:D$624,Planilha4!B1020,'COVID 19 FASE I'!G$2:G$624,Planilha4!M$348,'COVID 19 FASE I'!#REF!,Planilha4!M$347)</f>
        <v>#REF!</v>
      </c>
      <c r="N1020" s="102" t="e">
        <f>SUMIFS('COVID 19 FASE I'!N$2:N$624,'COVID 19 FASE I'!D$2:D$624,Planilha4!B1020,'COVID 19 FASE I'!G$2:G$624,Planilha4!N$348,'COVID 19 FASE I'!#REF!,Planilha4!N$347)</f>
        <v>#REF!</v>
      </c>
      <c r="O1020" s="103" t="e">
        <f t="shared" si="20"/>
        <v>#REF!</v>
      </c>
    </row>
    <row r="1021" spans="1:15" x14ac:dyDescent="0.25">
      <c r="A1021" s="85" t="s">
        <v>3167</v>
      </c>
      <c r="B1021" s="86" t="s">
        <v>3168</v>
      </c>
      <c r="C1021" s="102" t="e">
        <f>SUMIFS('COVID 19 FASE I'!N$2:N$624,'COVID 19 FASE I'!D$2:D$624,Planilha4!B1021,'COVID 19 FASE I'!G$2:G$624,Planilha4!C$348,'COVID 19 FASE I'!#REF!,Planilha4!C$347)</f>
        <v>#REF!</v>
      </c>
      <c r="D1021" s="102" t="e">
        <f>SUMIFS('COVID 19 FASE I'!N$2:N$624,'COVID 19 FASE I'!D$2:D$624,Planilha4!B1021,'COVID 19 FASE I'!G$2:G$624,Planilha4!D$348,'COVID 19 FASE I'!#REF!,Planilha4!D$347)</f>
        <v>#REF!</v>
      </c>
      <c r="E1021" s="102" t="e">
        <f>SUMIFS('COVID 19 FASE I'!N$2:N$624,'COVID 19 FASE I'!D$2:D$624,Planilha4!B1021,'COVID 19 FASE I'!G$2:G$624,Planilha4!E$348,'COVID 19 FASE I'!#REF!,Planilha4!E$347)</f>
        <v>#REF!</v>
      </c>
      <c r="F1021" s="102" t="e">
        <f>SUMIFS('COVID 19 FASE I'!N$2:N$624,'COVID 19 FASE I'!D$2:D$624,Planilha4!B1021,'COVID 19 FASE I'!G$2:G$624,Planilha4!F$348,'COVID 19 FASE I'!#REF!,Planilha4!F$347)</f>
        <v>#REF!</v>
      </c>
      <c r="G1021" s="102" t="e">
        <f>SUMIFS('COVID 19 FASE I'!N$2:N$624,'COVID 19 FASE I'!D$2:D$624,Planilha4!B1021,'COVID 19 FASE I'!G$2:G$624,Planilha4!G$348,'COVID 19 FASE I'!#REF!,Planilha4!G$347)</f>
        <v>#REF!</v>
      </c>
      <c r="H1021" s="102" t="e">
        <f>SUMIFS('COVID 19 FASE I'!N$2:N$624,'COVID 19 FASE I'!D$2:D$624,Planilha4!B1021,'COVID 19 FASE I'!G$2:G$624,Planilha4!H$348,'COVID 19 FASE I'!#REF!,Planilha4!H$347)</f>
        <v>#REF!</v>
      </c>
      <c r="I1021" s="102" t="e">
        <f>SUMIFS('COVID 19 FASE I'!N$2:N$624,'COVID 19 FASE I'!D$2:D$624,Planilha4!B1021,'COVID 19 FASE I'!G$2:G$624,Planilha4!I$348,'COVID 19 FASE I'!#REF!,Planilha4!I$347)</f>
        <v>#REF!</v>
      </c>
      <c r="J1021" s="102" t="e">
        <f>SUMIFS('COVID 19 FASE I'!N$2:N$624,'COVID 19 FASE I'!D$2:D$624,Planilha4!B1021,'COVID 19 FASE I'!G$2:G$624,Planilha4!J$348,'COVID 19 FASE I'!#REF!,Planilha4!J$347)</f>
        <v>#REF!</v>
      </c>
      <c r="K1021" s="102" t="e">
        <f>SUMIFS('COVID 19 FASE I'!N$2:N$624,'COVID 19 FASE I'!D$2:D$624,Planilha4!B1021,'COVID 19 FASE I'!G$2:G$624,Planilha4!K$348,'COVID 19 FASE I'!#REF!,Planilha4!K$347)</f>
        <v>#REF!</v>
      </c>
      <c r="L1021" s="102" t="e">
        <f>SUMIFS('COVID 19 FASE I'!N$2:N$624,'COVID 19 FASE I'!D$2:D$624,Planilha4!B1021,'COVID 19 FASE I'!G$2:G$624,Planilha4!L$348,'COVID 19 FASE I'!#REF!,Planilha4!L$347)</f>
        <v>#REF!</v>
      </c>
      <c r="M1021" s="102" t="e">
        <f>SUMIFS('COVID 19 FASE I'!N$2:N$624,'COVID 19 FASE I'!D$2:D$624,Planilha4!B1021,'COVID 19 FASE I'!G$2:G$624,Planilha4!M$348,'COVID 19 FASE I'!#REF!,Planilha4!M$347)</f>
        <v>#REF!</v>
      </c>
      <c r="N1021" s="102" t="e">
        <f>SUMIFS('COVID 19 FASE I'!N$2:N$624,'COVID 19 FASE I'!D$2:D$624,Planilha4!B1021,'COVID 19 FASE I'!G$2:G$624,Planilha4!N$348,'COVID 19 FASE I'!#REF!,Planilha4!N$347)</f>
        <v>#REF!</v>
      </c>
      <c r="O1021" s="103" t="e">
        <f t="shared" si="20"/>
        <v>#REF!</v>
      </c>
    </row>
    <row r="1022" spans="1:15" x14ac:dyDescent="0.25">
      <c r="A1022" s="89" t="s">
        <v>1666</v>
      </c>
      <c r="B1022" s="90" t="s">
        <v>1667</v>
      </c>
      <c r="C1022" s="102" t="e">
        <f>SUMIFS('COVID 19 FASE I'!N$2:N$624,'COVID 19 FASE I'!D$2:D$624,Planilha4!B1022,'COVID 19 FASE I'!G$2:G$624,Planilha4!C$348,'COVID 19 FASE I'!#REF!,Planilha4!C$347)</f>
        <v>#REF!</v>
      </c>
      <c r="D1022" s="102" t="e">
        <f>SUMIFS('COVID 19 FASE I'!N$2:N$624,'COVID 19 FASE I'!D$2:D$624,Planilha4!B1022,'COVID 19 FASE I'!G$2:G$624,Planilha4!D$348,'COVID 19 FASE I'!#REF!,Planilha4!D$347)</f>
        <v>#REF!</v>
      </c>
      <c r="E1022" s="102" t="e">
        <f>SUMIFS('COVID 19 FASE I'!N$2:N$624,'COVID 19 FASE I'!D$2:D$624,Planilha4!B1022,'COVID 19 FASE I'!G$2:G$624,Planilha4!E$348,'COVID 19 FASE I'!#REF!,Planilha4!E$347)</f>
        <v>#REF!</v>
      </c>
      <c r="F1022" s="102" t="e">
        <f>SUMIFS('COVID 19 FASE I'!N$2:N$624,'COVID 19 FASE I'!D$2:D$624,Planilha4!B1022,'COVID 19 FASE I'!G$2:G$624,Planilha4!F$348,'COVID 19 FASE I'!#REF!,Planilha4!F$347)</f>
        <v>#REF!</v>
      </c>
      <c r="G1022" s="102" t="e">
        <f>SUMIFS('COVID 19 FASE I'!N$2:N$624,'COVID 19 FASE I'!D$2:D$624,Planilha4!B1022,'COVID 19 FASE I'!G$2:G$624,Planilha4!G$348,'COVID 19 FASE I'!#REF!,Planilha4!G$347)</f>
        <v>#REF!</v>
      </c>
      <c r="H1022" s="102" t="e">
        <f>SUMIFS('COVID 19 FASE I'!N$2:N$624,'COVID 19 FASE I'!D$2:D$624,Planilha4!B1022,'COVID 19 FASE I'!G$2:G$624,Planilha4!H$348,'COVID 19 FASE I'!#REF!,Planilha4!H$347)</f>
        <v>#REF!</v>
      </c>
      <c r="I1022" s="102" t="e">
        <f>SUMIFS('COVID 19 FASE I'!N$2:N$624,'COVID 19 FASE I'!D$2:D$624,Planilha4!B1022,'COVID 19 FASE I'!G$2:G$624,Planilha4!I$348,'COVID 19 FASE I'!#REF!,Planilha4!I$347)</f>
        <v>#REF!</v>
      </c>
      <c r="J1022" s="102" t="e">
        <f>SUMIFS('COVID 19 FASE I'!N$2:N$624,'COVID 19 FASE I'!D$2:D$624,Planilha4!B1022,'COVID 19 FASE I'!G$2:G$624,Planilha4!J$348,'COVID 19 FASE I'!#REF!,Planilha4!J$347)</f>
        <v>#REF!</v>
      </c>
      <c r="K1022" s="102" t="e">
        <f>SUMIFS('COVID 19 FASE I'!N$2:N$624,'COVID 19 FASE I'!D$2:D$624,Planilha4!B1022,'COVID 19 FASE I'!G$2:G$624,Planilha4!K$348,'COVID 19 FASE I'!#REF!,Planilha4!K$347)</f>
        <v>#REF!</v>
      </c>
      <c r="L1022" s="102" t="e">
        <f>SUMIFS('COVID 19 FASE I'!N$2:N$624,'COVID 19 FASE I'!D$2:D$624,Planilha4!B1022,'COVID 19 FASE I'!G$2:G$624,Planilha4!L$348,'COVID 19 FASE I'!#REF!,Planilha4!L$347)</f>
        <v>#REF!</v>
      </c>
      <c r="M1022" s="102" t="e">
        <f>SUMIFS('COVID 19 FASE I'!N$2:N$624,'COVID 19 FASE I'!D$2:D$624,Planilha4!B1022,'COVID 19 FASE I'!G$2:G$624,Planilha4!M$348,'COVID 19 FASE I'!#REF!,Planilha4!M$347)</f>
        <v>#REF!</v>
      </c>
      <c r="N1022" s="102" t="e">
        <f>SUMIFS('COVID 19 FASE I'!N$2:N$624,'COVID 19 FASE I'!D$2:D$624,Planilha4!B1022,'COVID 19 FASE I'!G$2:G$624,Planilha4!N$348,'COVID 19 FASE I'!#REF!,Planilha4!N$347)</f>
        <v>#REF!</v>
      </c>
      <c r="O1022" s="103" t="e">
        <f t="shared" si="20"/>
        <v>#REF!</v>
      </c>
    </row>
    <row r="1023" spans="1:15" x14ac:dyDescent="0.25">
      <c r="A1023" s="85" t="s">
        <v>3085</v>
      </c>
      <c r="B1023" s="86" t="s">
        <v>3086</v>
      </c>
      <c r="C1023" s="102" t="e">
        <f>SUMIFS('COVID 19 FASE I'!N$2:N$624,'COVID 19 FASE I'!D$2:D$624,Planilha4!B1023,'COVID 19 FASE I'!G$2:G$624,Planilha4!C$348,'COVID 19 FASE I'!#REF!,Planilha4!C$347)</f>
        <v>#REF!</v>
      </c>
      <c r="D1023" s="102" t="e">
        <f>SUMIFS('COVID 19 FASE I'!N$2:N$624,'COVID 19 FASE I'!D$2:D$624,Planilha4!B1023,'COVID 19 FASE I'!G$2:G$624,Planilha4!D$348,'COVID 19 FASE I'!#REF!,Planilha4!D$347)</f>
        <v>#REF!</v>
      </c>
      <c r="E1023" s="102" t="e">
        <f>SUMIFS('COVID 19 FASE I'!N$2:N$624,'COVID 19 FASE I'!D$2:D$624,Planilha4!B1023,'COVID 19 FASE I'!G$2:G$624,Planilha4!E$348,'COVID 19 FASE I'!#REF!,Planilha4!E$347)</f>
        <v>#REF!</v>
      </c>
      <c r="F1023" s="102" t="e">
        <f>SUMIFS('COVID 19 FASE I'!N$2:N$624,'COVID 19 FASE I'!D$2:D$624,Planilha4!B1023,'COVID 19 FASE I'!G$2:G$624,Planilha4!F$348,'COVID 19 FASE I'!#REF!,Planilha4!F$347)</f>
        <v>#REF!</v>
      </c>
      <c r="G1023" s="102" t="e">
        <f>SUMIFS('COVID 19 FASE I'!N$2:N$624,'COVID 19 FASE I'!D$2:D$624,Planilha4!B1023,'COVID 19 FASE I'!G$2:G$624,Planilha4!G$348,'COVID 19 FASE I'!#REF!,Planilha4!G$347)</f>
        <v>#REF!</v>
      </c>
      <c r="H1023" s="102" t="e">
        <f>SUMIFS('COVID 19 FASE I'!N$2:N$624,'COVID 19 FASE I'!D$2:D$624,Planilha4!B1023,'COVID 19 FASE I'!G$2:G$624,Planilha4!H$348,'COVID 19 FASE I'!#REF!,Planilha4!H$347)</f>
        <v>#REF!</v>
      </c>
      <c r="I1023" s="102" t="e">
        <f>SUMIFS('COVID 19 FASE I'!N$2:N$624,'COVID 19 FASE I'!D$2:D$624,Planilha4!B1023,'COVID 19 FASE I'!G$2:G$624,Planilha4!I$348,'COVID 19 FASE I'!#REF!,Planilha4!I$347)</f>
        <v>#REF!</v>
      </c>
      <c r="J1023" s="102" t="e">
        <f>SUMIFS('COVID 19 FASE I'!N$2:N$624,'COVID 19 FASE I'!D$2:D$624,Planilha4!B1023,'COVID 19 FASE I'!G$2:G$624,Planilha4!J$348,'COVID 19 FASE I'!#REF!,Planilha4!J$347)</f>
        <v>#REF!</v>
      </c>
      <c r="K1023" s="102" t="e">
        <f>SUMIFS('COVID 19 FASE I'!N$2:N$624,'COVID 19 FASE I'!D$2:D$624,Planilha4!B1023,'COVID 19 FASE I'!G$2:G$624,Planilha4!K$348,'COVID 19 FASE I'!#REF!,Planilha4!K$347)</f>
        <v>#REF!</v>
      </c>
      <c r="L1023" s="102" t="e">
        <f>SUMIFS('COVID 19 FASE I'!N$2:N$624,'COVID 19 FASE I'!D$2:D$624,Planilha4!B1023,'COVID 19 FASE I'!G$2:G$624,Planilha4!L$348,'COVID 19 FASE I'!#REF!,Planilha4!L$347)</f>
        <v>#REF!</v>
      </c>
      <c r="M1023" s="102" t="e">
        <f>SUMIFS('COVID 19 FASE I'!N$2:N$624,'COVID 19 FASE I'!D$2:D$624,Planilha4!B1023,'COVID 19 FASE I'!G$2:G$624,Planilha4!M$348,'COVID 19 FASE I'!#REF!,Planilha4!M$347)</f>
        <v>#REF!</v>
      </c>
      <c r="N1023" s="102" t="e">
        <f>SUMIFS('COVID 19 FASE I'!N$2:N$624,'COVID 19 FASE I'!D$2:D$624,Planilha4!B1023,'COVID 19 FASE I'!G$2:G$624,Planilha4!N$348,'COVID 19 FASE I'!#REF!,Planilha4!N$347)</f>
        <v>#REF!</v>
      </c>
      <c r="O1023" s="103" t="e">
        <f t="shared" si="20"/>
        <v>#REF!</v>
      </c>
    </row>
    <row r="1024" spans="1:15" x14ac:dyDescent="0.25">
      <c r="A1024" s="89" t="s">
        <v>1829</v>
      </c>
      <c r="B1024" s="90" t="s">
        <v>1830</v>
      </c>
      <c r="C1024" s="102" t="e">
        <f>SUMIFS('COVID 19 FASE I'!N$2:N$624,'COVID 19 FASE I'!D$2:D$624,Planilha4!B1024,'COVID 19 FASE I'!G$2:G$624,Planilha4!C$348,'COVID 19 FASE I'!#REF!,Planilha4!C$347)</f>
        <v>#REF!</v>
      </c>
      <c r="D1024" s="102" t="e">
        <f>SUMIFS('COVID 19 FASE I'!N$2:N$624,'COVID 19 FASE I'!D$2:D$624,Planilha4!B1024,'COVID 19 FASE I'!G$2:G$624,Planilha4!D$348,'COVID 19 FASE I'!#REF!,Planilha4!D$347)</f>
        <v>#REF!</v>
      </c>
      <c r="E1024" s="102" t="e">
        <f>SUMIFS('COVID 19 FASE I'!N$2:N$624,'COVID 19 FASE I'!D$2:D$624,Planilha4!B1024,'COVID 19 FASE I'!G$2:G$624,Planilha4!E$348,'COVID 19 FASE I'!#REF!,Planilha4!E$347)</f>
        <v>#REF!</v>
      </c>
      <c r="F1024" s="102" t="e">
        <f>SUMIFS('COVID 19 FASE I'!N$2:N$624,'COVID 19 FASE I'!D$2:D$624,Planilha4!B1024,'COVID 19 FASE I'!G$2:G$624,Planilha4!F$348,'COVID 19 FASE I'!#REF!,Planilha4!F$347)</f>
        <v>#REF!</v>
      </c>
      <c r="G1024" s="102" t="e">
        <f>SUMIFS('COVID 19 FASE I'!N$2:N$624,'COVID 19 FASE I'!D$2:D$624,Planilha4!B1024,'COVID 19 FASE I'!G$2:G$624,Planilha4!G$348,'COVID 19 FASE I'!#REF!,Planilha4!G$347)</f>
        <v>#REF!</v>
      </c>
      <c r="H1024" s="102" t="e">
        <f>SUMIFS('COVID 19 FASE I'!N$2:N$624,'COVID 19 FASE I'!D$2:D$624,Planilha4!B1024,'COVID 19 FASE I'!G$2:G$624,Planilha4!H$348,'COVID 19 FASE I'!#REF!,Planilha4!H$347)</f>
        <v>#REF!</v>
      </c>
      <c r="I1024" s="102" t="e">
        <f>SUMIFS('COVID 19 FASE I'!N$2:N$624,'COVID 19 FASE I'!D$2:D$624,Planilha4!B1024,'COVID 19 FASE I'!G$2:G$624,Planilha4!I$348,'COVID 19 FASE I'!#REF!,Planilha4!I$347)</f>
        <v>#REF!</v>
      </c>
      <c r="J1024" s="102" t="e">
        <f>SUMIFS('COVID 19 FASE I'!N$2:N$624,'COVID 19 FASE I'!D$2:D$624,Planilha4!B1024,'COVID 19 FASE I'!G$2:G$624,Planilha4!J$348,'COVID 19 FASE I'!#REF!,Planilha4!J$347)</f>
        <v>#REF!</v>
      </c>
      <c r="K1024" s="102" t="e">
        <f>SUMIFS('COVID 19 FASE I'!N$2:N$624,'COVID 19 FASE I'!D$2:D$624,Planilha4!B1024,'COVID 19 FASE I'!G$2:G$624,Planilha4!K$348,'COVID 19 FASE I'!#REF!,Planilha4!K$347)</f>
        <v>#REF!</v>
      </c>
      <c r="L1024" s="102" t="e">
        <f>SUMIFS('COVID 19 FASE I'!N$2:N$624,'COVID 19 FASE I'!D$2:D$624,Planilha4!B1024,'COVID 19 FASE I'!G$2:G$624,Planilha4!L$348,'COVID 19 FASE I'!#REF!,Planilha4!L$347)</f>
        <v>#REF!</v>
      </c>
      <c r="M1024" s="102" t="e">
        <f>SUMIFS('COVID 19 FASE I'!N$2:N$624,'COVID 19 FASE I'!D$2:D$624,Planilha4!B1024,'COVID 19 FASE I'!G$2:G$624,Planilha4!M$348,'COVID 19 FASE I'!#REF!,Planilha4!M$347)</f>
        <v>#REF!</v>
      </c>
      <c r="N1024" s="102" t="e">
        <f>SUMIFS('COVID 19 FASE I'!N$2:N$624,'COVID 19 FASE I'!D$2:D$624,Planilha4!B1024,'COVID 19 FASE I'!G$2:G$624,Planilha4!N$348,'COVID 19 FASE I'!#REF!,Planilha4!N$347)</f>
        <v>#REF!</v>
      </c>
      <c r="O1024" s="103" t="e">
        <f t="shared" si="20"/>
        <v>#REF!</v>
      </c>
    </row>
    <row r="1025" spans="1:15" x14ac:dyDescent="0.25">
      <c r="A1025" s="87" t="s">
        <v>585</v>
      </c>
      <c r="B1025" s="88" t="s">
        <v>771</v>
      </c>
      <c r="C1025" s="102" t="e">
        <f>SUMIFS('COVID 19 FASE I'!N$2:N$624,'COVID 19 FASE I'!D$2:D$624,Planilha4!B1025,'COVID 19 FASE I'!G$2:G$624,Planilha4!C$348,'COVID 19 FASE I'!#REF!,Planilha4!C$347)</f>
        <v>#REF!</v>
      </c>
      <c r="D1025" s="102" t="e">
        <f>SUMIFS('COVID 19 FASE I'!N$2:N$624,'COVID 19 FASE I'!D$2:D$624,Planilha4!B1025,'COVID 19 FASE I'!G$2:G$624,Planilha4!D$348,'COVID 19 FASE I'!#REF!,Planilha4!D$347)</f>
        <v>#REF!</v>
      </c>
      <c r="E1025" s="102" t="e">
        <f>SUMIFS('COVID 19 FASE I'!N$2:N$624,'COVID 19 FASE I'!D$2:D$624,Planilha4!B1025,'COVID 19 FASE I'!G$2:G$624,Planilha4!E$348,'COVID 19 FASE I'!#REF!,Planilha4!E$347)</f>
        <v>#REF!</v>
      </c>
      <c r="F1025" s="102" t="e">
        <f>SUMIFS('COVID 19 FASE I'!N$2:N$624,'COVID 19 FASE I'!D$2:D$624,Planilha4!B1025,'COVID 19 FASE I'!G$2:G$624,Planilha4!F$348,'COVID 19 FASE I'!#REF!,Planilha4!F$347)</f>
        <v>#REF!</v>
      </c>
      <c r="G1025" s="102" t="e">
        <f>SUMIFS('COVID 19 FASE I'!N$2:N$624,'COVID 19 FASE I'!D$2:D$624,Planilha4!B1025,'COVID 19 FASE I'!G$2:G$624,Planilha4!G$348,'COVID 19 FASE I'!#REF!,Planilha4!G$347)</f>
        <v>#REF!</v>
      </c>
      <c r="H1025" s="102" t="e">
        <f>SUMIFS('COVID 19 FASE I'!N$2:N$624,'COVID 19 FASE I'!D$2:D$624,Planilha4!B1025,'COVID 19 FASE I'!G$2:G$624,Planilha4!H$348,'COVID 19 FASE I'!#REF!,Planilha4!H$347)</f>
        <v>#REF!</v>
      </c>
      <c r="I1025" s="102" t="e">
        <f>SUMIFS('COVID 19 FASE I'!N$2:N$624,'COVID 19 FASE I'!D$2:D$624,Planilha4!B1025,'COVID 19 FASE I'!G$2:G$624,Planilha4!I$348,'COVID 19 FASE I'!#REF!,Planilha4!I$347)</f>
        <v>#REF!</v>
      </c>
      <c r="J1025" s="102" t="e">
        <f>SUMIFS('COVID 19 FASE I'!N$2:N$624,'COVID 19 FASE I'!D$2:D$624,Planilha4!B1025,'COVID 19 FASE I'!G$2:G$624,Planilha4!J$348,'COVID 19 FASE I'!#REF!,Planilha4!J$347)</f>
        <v>#REF!</v>
      </c>
      <c r="K1025" s="102" t="e">
        <f>SUMIFS('COVID 19 FASE I'!N$2:N$624,'COVID 19 FASE I'!D$2:D$624,Planilha4!B1025,'COVID 19 FASE I'!G$2:G$624,Planilha4!K$348,'COVID 19 FASE I'!#REF!,Planilha4!K$347)</f>
        <v>#REF!</v>
      </c>
      <c r="L1025" s="102" t="e">
        <f>SUMIFS('COVID 19 FASE I'!N$2:N$624,'COVID 19 FASE I'!D$2:D$624,Planilha4!B1025,'COVID 19 FASE I'!G$2:G$624,Planilha4!L$348,'COVID 19 FASE I'!#REF!,Planilha4!L$347)</f>
        <v>#REF!</v>
      </c>
      <c r="M1025" s="102" t="e">
        <f>SUMIFS('COVID 19 FASE I'!N$2:N$624,'COVID 19 FASE I'!D$2:D$624,Planilha4!B1025,'COVID 19 FASE I'!G$2:G$624,Planilha4!M$348,'COVID 19 FASE I'!#REF!,Planilha4!M$347)</f>
        <v>#REF!</v>
      </c>
      <c r="N1025" s="102" t="e">
        <f>SUMIFS('COVID 19 FASE I'!N$2:N$624,'COVID 19 FASE I'!D$2:D$624,Planilha4!B1025,'COVID 19 FASE I'!G$2:G$624,Planilha4!N$348,'COVID 19 FASE I'!#REF!,Planilha4!N$347)</f>
        <v>#REF!</v>
      </c>
      <c r="O1025" s="103" t="e">
        <f t="shared" si="20"/>
        <v>#REF!</v>
      </c>
    </row>
    <row r="1026" spans="1:15" x14ac:dyDescent="0.25">
      <c r="A1026" s="89" t="s">
        <v>1801</v>
      </c>
      <c r="B1026" s="90" t="s">
        <v>1802</v>
      </c>
      <c r="C1026" s="102" t="e">
        <f>SUMIFS('COVID 19 FASE I'!N$2:N$624,'COVID 19 FASE I'!D$2:D$624,Planilha4!B1026,'COVID 19 FASE I'!G$2:G$624,Planilha4!C$348,'COVID 19 FASE I'!#REF!,Planilha4!C$347)</f>
        <v>#REF!</v>
      </c>
      <c r="D1026" s="102" t="e">
        <f>SUMIFS('COVID 19 FASE I'!N$2:N$624,'COVID 19 FASE I'!D$2:D$624,Planilha4!B1026,'COVID 19 FASE I'!G$2:G$624,Planilha4!D$348,'COVID 19 FASE I'!#REF!,Planilha4!D$347)</f>
        <v>#REF!</v>
      </c>
      <c r="E1026" s="102" t="e">
        <f>SUMIFS('COVID 19 FASE I'!N$2:N$624,'COVID 19 FASE I'!D$2:D$624,Planilha4!B1026,'COVID 19 FASE I'!G$2:G$624,Planilha4!E$348,'COVID 19 FASE I'!#REF!,Planilha4!E$347)</f>
        <v>#REF!</v>
      </c>
      <c r="F1026" s="102" t="e">
        <f>SUMIFS('COVID 19 FASE I'!N$2:N$624,'COVID 19 FASE I'!D$2:D$624,Planilha4!B1026,'COVID 19 FASE I'!G$2:G$624,Planilha4!F$348,'COVID 19 FASE I'!#REF!,Planilha4!F$347)</f>
        <v>#REF!</v>
      </c>
      <c r="G1026" s="102" t="e">
        <f>SUMIFS('COVID 19 FASE I'!N$2:N$624,'COVID 19 FASE I'!D$2:D$624,Planilha4!B1026,'COVID 19 FASE I'!G$2:G$624,Planilha4!G$348,'COVID 19 FASE I'!#REF!,Planilha4!G$347)</f>
        <v>#REF!</v>
      </c>
      <c r="H1026" s="102" t="e">
        <f>SUMIFS('COVID 19 FASE I'!N$2:N$624,'COVID 19 FASE I'!D$2:D$624,Planilha4!B1026,'COVID 19 FASE I'!G$2:G$624,Planilha4!H$348,'COVID 19 FASE I'!#REF!,Planilha4!H$347)</f>
        <v>#REF!</v>
      </c>
      <c r="I1026" s="102" t="e">
        <f>SUMIFS('COVID 19 FASE I'!N$2:N$624,'COVID 19 FASE I'!D$2:D$624,Planilha4!B1026,'COVID 19 FASE I'!G$2:G$624,Planilha4!I$348,'COVID 19 FASE I'!#REF!,Planilha4!I$347)</f>
        <v>#REF!</v>
      </c>
      <c r="J1026" s="102" t="e">
        <f>SUMIFS('COVID 19 FASE I'!N$2:N$624,'COVID 19 FASE I'!D$2:D$624,Planilha4!B1026,'COVID 19 FASE I'!G$2:G$624,Planilha4!J$348,'COVID 19 FASE I'!#REF!,Planilha4!J$347)</f>
        <v>#REF!</v>
      </c>
      <c r="K1026" s="102" t="e">
        <f>SUMIFS('COVID 19 FASE I'!N$2:N$624,'COVID 19 FASE I'!D$2:D$624,Planilha4!B1026,'COVID 19 FASE I'!G$2:G$624,Planilha4!K$348,'COVID 19 FASE I'!#REF!,Planilha4!K$347)</f>
        <v>#REF!</v>
      </c>
      <c r="L1026" s="102" t="e">
        <f>SUMIFS('COVID 19 FASE I'!N$2:N$624,'COVID 19 FASE I'!D$2:D$624,Planilha4!B1026,'COVID 19 FASE I'!G$2:G$624,Planilha4!L$348,'COVID 19 FASE I'!#REF!,Planilha4!L$347)</f>
        <v>#REF!</v>
      </c>
      <c r="M1026" s="102" t="e">
        <f>SUMIFS('COVID 19 FASE I'!N$2:N$624,'COVID 19 FASE I'!D$2:D$624,Planilha4!B1026,'COVID 19 FASE I'!G$2:G$624,Planilha4!M$348,'COVID 19 FASE I'!#REF!,Planilha4!M$347)</f>
        <v>#REF!</v>
      </c>
      <c r="N1026" s="102" t="e">
        <f>SUMIFS('COVID 19 FASE I'!N$2:N$624,'COVID 19 FASE I'!D$2:D$624,Planilha4!B1026,'COVID 19 FASE I'!G$2:G$624,Planilha4!N$348,'COVID 19 FASE I'!#REF!,Planilha4!N$347)</f>
        <v>#REF!</v>
      </c>
      <c r="O1026" s="103" t="e">
        <f t="shared" si="20"/>
        <v>#REF!</v>
      </c>
    </row>
    <row r="1027" spans="1:15" x14ac:dyDescent="0.25">
      <c r="A1027" s="89" t="s">
        <v>2175</v>
      </c>
      <c r="B1027" s="90" t="s">
        <v>2176</v>
      </c>
      <c r="C1027" s="102" t="e">
        <f>SUMIFS('COVID 19 FASE I'!N$2:N$624,'COVID 19 FASE I'!D$2:D$624,Planilha4!B1027,'COVID 19 FASE I'!G$2:G$624,Planilha4!C$348,'COVID 19 FASE I'!#REF!,Planilha4!C$347)</f>
        <v>#REF!</v>
      </c>
      <c r="D1027" s="102" t="e">
        <f>SUMIFS('COVID 19 FASE I'!N$2:N$624,'COVID 19 FASE I'!D$2:D$624,Planilha4!B1027,'COVID 19 FASE I'!G$2:G$624,Planilha4!D$348,'COVID 19 FASE I'!#REF!,Planilha4!D$347)</f>
        <v>#REF!</v>
      </c>
      <c r="E1027" s="102" t="e">
        <f>SUMIFS('COVID 19 FASE I'!N$2:N$624,'COVID 19 FASE I'!D$2:D$624,Planilha4!B1027,'COVID 19 FASE I'!G$2:G$624,Planilha4!E$348,'COVID 19 FASE I'!#REF!,Planilha4!E$347)</f>
        <v>#REF!</v>
      </c>
      <c r="F1027" s="102" t="e">
        <f>SUMIFS('COVID 19 FASE I'!N$2:N$624,'COVID 19 FASE I'!D$2:D$624,Planilha4!B1027,'COVID 19 FASE I'!G$2:G$624,Planilha4!F$348,'COVID 19 FASE I'!#REF!,Planilha4!F$347)</f>
        <v>#REF!</v>
      </c>
      <c r="G1027" s="102" t="e">
        <f>SUMIFS('COVID 19 FASE I'!N$2:N$624,'COVID 19 FASE I'!D$2:D$624,Planilha4!B1027,'COVID 19 FASE I'!G$2:G$624,Planilha4!G$348,'COVID 19 FASE I'!#REF!,Planilha4!G$347)</f>
        <v>#REF!</v>
      </c>
      <c r="H1027" s="102" t="e">
        <f>SUMIFS('COVID 19 FASE I'!N$2:N$624,'COVID 19 FASE I'!D$2:D$624,Planilha4!B1027,'COVID 19 FASE I'!G$2:G$624,Planilha4!H$348,'COVID 19 FASE I'!#REF!,Planilha4!H$347)</f>
        <v>#REF!</v>
      </c>
      <c r="I1027" s="102" t="e">
        <f>SUMIFS('COVID 19 FASE I'!N$2:N$624,'COVID 19 FASE I'!D$2:D$624,Planilha4!B1027,'COVID 19 FASE I'!G$2:G$624,Planilha4!I$348,'COVID 19 FASE I'!#REF!,Planilha4!I$347)</f>
        <v>#REF!</v>
      </c>
      <c r="J1027" s="102" t="e">
        <f>SUMIFS('COVID 19 FASE I'!N$2:N$624,'COVID 19 FASE I'!D$2:D$624,Planilha4!B1027,'COVID 19 FASE I'!G$2:G$624,Planilha4!J$348,'COVID 19 FASE I'!#REF!,Planilha4!J$347)</f>
        <v>#REF!</v>
      </c>
      <c r="K1027" s="102" t="e">
        <f>SUMIFS('COVID 19 FASE I'!N$2:N$624,'COVID 19 FASE I'!D$2:D$624,Planilha4!B1027,'COVID 19 FASE I'!G$2:G$624,Planilha4!K$348,'COVID 19 FASE I'!#REF!,Planilha4!K$347)</f>
        <v>#REF!</v>
      </c>
      <c r="L1027" s="102" t="e">
        <f>SUMIFS('COVID 19 FASE I'!N$2:N$624,'COVID 19 FASE I'!D$2:D$624,Planilha4!B1027,'COVID 19 FASE I'!G$2:G$624,Planilha4!L$348,'COVID 19 FASE I'!#REF!,Planilha4!L$347)</f>
        <v>#REF!</v>
      </c>
      <c r="M1027" s="102" t="e">
        <f>SUMIFS('COVID 19 FASE I'!N$2:N$624,'COVID 19 FASE I'!D$2:D$624,Planilha4!B1027,'COVID 19 FASE I'!G$2:G$624,Planilha4!M$348,'COVID 19 FASE I'!#REF!,Planilha4!M$347)</f>
        <v>#REF!</v>
      </c>
      <c r="N1027" s="102" t="e">
        <f>SUMIFS('COVID 19 FASE I'!N$2:N$624,'COVID 19 FASE I'!D$2:D$624,Planilha4!B1027,'COVID 19 FASE I'!G$2:G$624,Planilha4!N$348,'COVID 19 FASE I'!#REF!,Planilha4!N$347)</f>
        <v>#REF!</v>
      </c>
      <c r="O1027" s="103" t="e">
        <f t="shared" si="20"/>
        <v>#REF!</v>
      </c>
    </row>
    <row r="1028" spans="1:15" x14ac:dyDescent="0.25">
      <c r="A1028" s="89" t="s">
        <v>587</v>
      </c>
      <c r="B1028" s="90" t="s">
        <v>775</v>
      </c>
      <c r="C1028" s="102" t="e">
        <f>SUMIFS('COVID 19 FASE I'!N$2:N$624,'COVID 19 FASE I'!D$2:D$624,Planilha4!B1028,'COVID 19 FASE I'!G$2:G$624,Planilha4!C$348,'COVID 19 FASE I'!#REF!,Planilha4!C$347)</f>
        <v>#REF!</v>
      </c>
      <c r="D1028" s="102" t="e">
        <f>SUMIFS('COVID 19 FASE I'!N$2:N$624,'COVID 19 FASE I'!D$2:D$624,Planilha4!B1028,'COVID 19 FASE I'!G$2:G$624,Planilha4!D$348,'COVID 19 FASE I'!#REF!,Planilha4!D$347)</f>
        <v>#REF!</v>
      </c>
      <c r="E1028" s="102" t="e">
        <f>SUMIFS('COVID 19 FASE I'!N$2:N$624,'COVID 19 FASE I'!D$2:D$624,Planilha4!B1028,'COVID 19 FASE I'!G$2:G$624,Planilha4!E$348,'COVID 19 FASE I'!#REF!,Planilha4!E$347)</f>
        <v>#REF!</v>
      </c>
      <c r="F1028" s="102" t="e">
        <f>SUMIFS('COVID 19 FASE I'!N$2:N$624,'COVID 19 FASE I'!D$2:D$624,Planilha4!B1028,'COVID 19 FASE I'!G$2:G$624,Planilha4!F$348,'COVID 19 FASE I'!#REF!,Planilha4!F$347)</f>
        <v>#REF!</v>
      </c>
      <c r="G1028" s="102" t="e">
        <f>SUMIFS('COVID 19 FASE I'!N$2:N$624,'COVID 19 FASE I'!D$2:D$624,Planilha4!B1028,'COVID 19 FASE I'!G$2:G$624,Planilha4!G$348,'COVID 19 FASE I'!#REF!,Planilha4!G$347)</f>
        <v>#REF!</v>
      </c>
      <c r="H1028" s="102" t="e">
        <f>SUMIFS('COVID 19 FASE I'!N$2:N$624,'COVID 19 FASE I'!D$2:D$624,Planilha4!B1028,'COVID 19 FASE I'!G$2:G$624,Planilha4!H$348,'COVID 19 FASE I'!#REF!,Planilha4!H$347)</f>
        <v>#REF!</v>
      </c>
      <c r="I1028" s="102" t="e">
        <f>SUMIFS('COVID 19 FASE I'!N$2:N$624,'COVID 19 FASE I'!D$2:D$624,Planilha4!B1028,'COVID 19 FASE I'!G$2:G$624,Planilha4!I$348,'COVID 19 FASE I'!#REF!,Planilha4!I$347)</f>
        <v>#REF!</v>
      </c>
      <c r="J1028" s="102" t="e">
        <f>SUMIFS('COVID 19 FASE I'!N$2:N$624,'COVID 19 FASE I'!D$2:D$624,Planilha4!B1028,'COVID 19 FASE I'!G$2:G$624,Planilha4!J$348,'COVID 19 FASE I'!#REF!,Planilha4!J$347)</f>
        <v>#REF!</v>
      </c>
      <c r="K1028" s="102" t="e">
        <f>SUMIFS('COVID 19 FASE I'!N$2:N$624,'COVID 19 FASE I'!D$2:D$624,Planilha4!B1028,'COVID 19 FASE I'!G$2:G$624,Planilha4!K$348,'COVID 19 FASE I'!#REF!,Planilha4!K$347)</f>
        <v>#REF!</v>
      </c>
      <c r="L1028" s="102" t="e">
        <f>SUMIFS('COVID 19 FASE I'!N$2:N$624,'COVID 19 FASE I'!D$2:D$624,Planilha4!B1028,'COVID 19 FASE I'!G$2:G$624,Planilha4!L$348,'COVID 19 FASE I'!#REF!,Planilha4!L$347)</f>
        <v>#REF!</v>
      </c>
      <c r="M1028" s="102" t="e">
        <f>SUMIFS('COVID 19 FASE I'!N$2:N$624,'COVID 19 FASE I'!D$2:D$624,Planilha4!B1028,'COVID 19 FASE I'!G$2:G$624,Planilha4!M$348,'COVID 19 FASE I'!#REF!,Planilha4!M$347)</f>
        <v>#REF!</v>
      </c>
      <c r="N1028" s="102" t="e">
        <f>SUMIFS('COVID 19 FASE I'!N$2:N$624,'COVID 19 FASE I'!D$2:D$624,Planilha4!B1028,'COVID 19 FASE I'!G$2:G$624,Planilha4!N$348,'COVID 19 FASE I'!#REF!,Planilha4!N$347)</f>
        <v>#REF!</v>
      </c>
      <c r="O1028" s="103" t="e">
        <f t="shared" si="20"/>
        <v>#REF!</v>
      </c>
    </row>
    <row r="1029" spans="1:15" x14ac:dyDescent="0.25">
      <c r="A1029" s="89" t="s">
        <v>1750</v>
      </c>
      <c r="B1029" s="90" t="s">
        <v>1751</v>
      </c>
      <c r="C1029" s="102" t="e">
        <f>SUMIFS('COVID 19 FASE I'!N$2:N$624,'COVID 19 FASE I'!D$2:D$624,Planilha4!B1029,'COVID 19 FASE I'!G$2:G$624,Planilha4!C$348,'COVID 19 FASE I'!#REF!,Planilha4!C$347)</f>
        <v>#REF!</v>
      </c>
      <c r="D1029" s="102" t="e">
        <f>SUMIFS('COVID 19 FASE I'!N$2:N$624,'COVID 19 FASE I'!D$2:D$624,Planilha4!B1029,'COVID 19 FASE I'!G$2:G$624,Planilha4!D$348,'COVID 19 FASE I'!#REF!,Planilha4!D$347)</f>
        <v>#REF!</v>
      </c>
      <c r="E1029" s="102" t="e">
        <f>SUMIFS('COVID 19 FASE I'!N$2:N$624,'COVID 19 FASE I'!D$2:D$624,Planilha4!B1029,'COVID 19 FASE I'!G$2:G$624,Planilha4!E$348,'COVID 19 FASE I'!#REF!,Planilha4!E$347)</f>
        <v>#REF!</v>
      </c>
      <c r="F1029" s="102" t="e">
        <f>SUMIFS('COVID 19 FASE I'!N$2:N$624,'COVID 19 FASE I'!D$2:D$624,Planilha4!B1029,'COVID 19 FASE I'!G$2:G$624,Planilha4!F$348,'COVID 19 FASE I'!#REF!,Planilha4!F$347)</f>
        <v>#REF!</v>
      </c>
      <c r="G1029" s="102" t="e">
        <f>SUMIFS('COVID 19 FASE I'!N$2:N$624,'COVID 19 FASE I'!D$2:D$624,Planilha4!B1029,'COVID 19 FASE I'!G$2:G$624,Planilha4!G$348,'COVID 19 FASE I'!#REF!,Planilha4!G$347)</f>
        <v>#REF!</v>
      </c>
      <c r="H1029" s="102" t="e">
        <f>SUMIFS('COVID 19 FASE I'!N$2:N$624,'COVID 19 FASE I'!D$2:D$624,Planilha4!B1029,'COVID 19 FASE I'!G$2:G$624,Planilha4!H$348,'COVID 19 FASE I'!#REF!,Planilha4!H$347)</f>
        <v>#REF!</v>
      </c>
      <c r="I1029" s="102" t="e">
        <f>SUMIFS('COVID 19 FASE I'!N$2:N$624,'COVID 19 FASE I'!D$2:D$624,Planilha4!B1029,'COVID 19 FASE I'!G$2:G$624,Planilha4!I$348,'COVID 19 FASE I'!#REF!,Planilha4!I$347)</f>
        <v>#REF!</v>
      </c>
      <c r="J1029" s="102" t="e">
        <f>SUMIFS('COVID 19 FASE I'!N$2:N$624,'COVID 19 FASE I'!D$2:D$624,Planilha4!B1029,'COVID 19 FASE I'!G$2:G$624,Planilha4!J$348,'COVID 19 FASE I'!#REF!,Planilha4!J$347)</f>
        <v>#REF!</v>
      </c>
      <c r="K1029" s="102" t="e">
        <f>SUMIFS('COVID 19 FASE I'!N$2:N$624,'COVID 19 FASE I'!D$2:D$624,Planilha4!B1029,'COVID 19 FASE I'!G$2:G$624,Planilha4!K$348,'COVID 19 FASE I'!#REF!,Planilha4!K$347)</f>
        <v>#REF!</v>
      </c>
      <c r="L1029" s="102" t="e">
        <f>SUMIFS('COVID 19 FASE I'!N$2:N$624,'COVID 19 FASE I'!D$2:D$624,Planilha4!B1029,'COVID 19 FASE I'!G$2:G$624,Planilha4!L$348,'COVID 19 FASE I'!#REF!,Planilha4!L$347)</f>
        <v>#REF!</v>
      </c>
      <c r="M1029" s="102" t="e">
        <f>SUMIFS('COVID 19 FASE I'!N$2:N$624,'COVID 19 FASE I'!D$2:D$624,Planilha4!B1029,'COVID 19 FASE I'!G$2:G$624,Planilha4!M$348,'COVID 19 FASE I'!#REF!,Planilha4!M$347)</f>
        <v>#REF!</v>
      </c>
      <c r="N1029" s="102" t="e">
        <f>SUMIFS('COVID 19 FASE I'!N$2:N$624,'COVID 19 FASE I'!D$2:D$624,Planilha4!B1029,'COVID 19 FASE I'!G$2:G$624,Planilha4!N$348,'COVID 19 FASE I'!#REF!,Planilha4!N$347)</f>
        <v>#REF!</v>
      </c>
      <c r="O1029" s="103" t="e">
        <f t="shared" si="20"/>
        <v>#REF!</v>
      </c>
    </row>
    <row r="1030" spans="1:15" x14ac:dyDescent="0.25">
      <c r="A1030" s="89" t="s">
        <v>1795</v>
      </c>
      <c r="B1030" s="90" t="s">
        <v>1796</v>
      </c>
      <c r="C1030" s="102" t="e">
        <f>SUMIFS('COVID 19 FASE I'!N$2:N$624,'COVID 19 FASE I'!D$2:D$624,Planilha4!B1030,'COVID 19 FASE I'!G$2:G$624,Planilha4!C$348,'COVID 19 FASE I'!#REF!,Planilha4!C$347)</f>
        <v>#REF!</v>
      </c>
      <c r="D1030" s="102" t="e">
        <f>SUMIFS('COVID 19 FASE I'!N$2:N$624,'COVID 19 FASE I'!D$2:D$624,Planilha4!B1030,'COVID 19 FASE I'!G$2:G$624,Planilha4!D$348,'COVID 19 FASE I'!#REF!,Planilha4!D$347)</f>
        <v>#REF!</v>
      </c>
      <c r="E1030" s="102" t="e">
        <f>SUMIFS('COVID 19 FASE I'!N$2:N$624,'COVID 19 FASE I'!D$2:D$624,Planilha4!B1030,'COVID 19 FASE I'!G$2:G$624,Planilha4!E$348,'COVID 19 FASE I'!#REF!,Planilha4!E$347)</f>
        <v>#REF!</v>
      </c>
      <c r="F1030" s="102" t="e">
        <f>SUMIFS('COVID 19 FASE I'!N$2:N$624,'COVID 19 FASE I'!D$2:D$624,Planilha4!B1030,'COVID 19 FASE I'!G$2:G$624,Planilha4!F$348,'COVID 19 FASE I'!#REF!,Planilha4!F$347)</f>
        <v>#REF!</v>
      </c>
      <c r="G1030" s="102" t="e">
        <f>SUMIFS('COVID 19 FASE I'!N$2:N$624,'COVID 19 FASE I'!D$2:D$624,Planilha4!B1030,'COVID 19 FASE I'!G$2:G$624,Planilha4!G$348,'COVID 19 FASE I'!#REF!,Planilha4!G$347)</f>
        <v>#REF!</v>
      </c>
      <c r="H1030" s="102" t="e">
        <f>SUMIFS('COVID 19 FASE I'!N$2:N$624,'COVID 19 FASE I'!D$2:D$624,Planilha4!B1030,'COVID 19 FASE I'!G$2:G$624,Planilha4!H$348,'COVID 19 FASE I'!#REF!,Planilha4!H$347)</f>
        <v>#REF!</v>
      </c>
      <c r="I1030" s="102" t="e">
        <f>SUMIFS('COVID 19 FASE I'!N$2:N$624,'COVID 19 FASE I'!D$2:D$624,Planilha4!B1030,'COVID 19 FASE I'!G$2:G$624,Planilha4!I$348,'COVID 19 FASE I'!#REF!,Planilha4!I$347)</f>
        <v>#REF!</v>
      </c>
      <c r="J1030" s="102" t="e">
        <f>SUMIFS('COVID 19 FASE I'!N$2:N$624,'COVID 19 FASE I'!D$2:D$624,Planilha4!B1030,'COVID 19 FASE I'!G$2:G$624,Planilha4!J$348,'COVID 19 FASE I'!#REF!,Planilha4!J$347)</f>
        <v>#REF!</v>
      </c>
      <c r="K1030" s="102" t="e">
        <f>SUMIFS('COVID 19 FASE I'!N$2:N$624,'COVID 19 FASE I'!D$2:D$624,Planilha4!B1030,'COVID 19 FASE I'!G$2:G$624,Planilha4!K$348,'COVID 19 FASE I'!#REF!,Planilha4!K$347)</f>
        <v>#REF!</v>
      </c>
      <c r="L1030" s="102" t="e">
        <f>SUMIFS('COVID 19 FASE I'!N$2:N$624,'COVID 19 FASE I'!D$2:D$624,Planilha4!B1030,'COVID 19 FASE I'!G$2:G$624,Planilha4!L$348,'COVID 19 FASE I'!#REF!,Planilha4!L$347)</f>
        <v>#REF!</v>
      </c>
      <c r="M1030" s="102" t="e">
        <f>SUMIFS('COVID 19 FASE I'!N$2:N$624,'COVID 19 FASE I'!D$2:D$624,Planilha4!B1030,'COVID 19 FASE I'!G$2:G$624,Planilha4!M$348,'COVID 19 FASE I'!#REF!,Planilha4!M$347)</f>
        <v>#REF!</v>
      </c>
      <c r="N1030" s="102" t="e">
        <f>SUMIFS('COVID 19 FASE I'!N$2:N$624,'COVID 19 FASE I'!D$2:D$624,Planilha4!B1030,'COVID 19 FASE I'!G$2:G$624,Planilha4!N$348,'COVID 19 FASE I'!#REF!,Planilha4!N$347)</f>
        <v>#REF!</v>
      </c>
      <c r="O1030" s="103" t="e">
        <f t="shared" si="20"/>
        <v>#REF!</v>
      </c>
    </row>
    <row r="1031" spans="1:15" x14ac:dyDescent="0.25">
      <c r="A1031" s="85" t="s">
        <v>2656</v>
      </c>
      <c r="B1031" s="86" t="s">
        <v>2891</v>
      </c>
      <c r="C1031" s="102" t="e">
        <f>SUMIFS('COVID 19 FASE I'!N$2:N$624,'COVID 19 FASE I'!D$2:D$624,Planilha4!B1031,'COVID 19 FASE I'!G$2:G$624,Planilha4!C$348,'COVID 19 FASE I'!#REF!,Planilha4!C$347)</f>
        <v>#REF!</v>
      </c>
      <c r="D1031" s="102" t="e">
        <f>SUMIFS('COVID 19 FASE I'!N$2:N$624,'COVID 19 FASE I'!D$2:D$624,Planilha4!B1031,'COVID 19 FASE I'!G$2:G$624,Planilha4!D$348,'COVID 19 FASE I'!#REF!,Planilha4!D$347)</f>
        <v>#REF!</v>
      </c>
      <c r="E1031" s="102" t="e">
        <f>SUMIFS('COVID 19 FASE I'!N$2:N$624,'COVID 19 FASE I'!D$2:D$624,Planilha4!B1031,'COVID 19 FASE I'!G$2:G$624,Planilha4!E$348,'COVID 19 FASE I'!#REF!,Planilha4!E$347)</f>
        <v>#REF!</v>
      </c>
      <c r="F1031" s="102" t="e">
        <f>SUMIFS('COVID 19 FASE I'!N$2:N$624,'COVID 19 FASE I'!D$2:D$624,Planilha4!B1031,'COVID 19 FASE I'!G$2:G$624,Planilha4!F$348,'COVID 19 FASE I'!#REF!,Planilha4!F$347)</f>
        <v>#REF!</v>
      </c>
      <c r="G1031" s="102" t="e">
        <f>SUMIFS('COVID 19 FASE I'!N$2:N$624,'COVID 19 FASE I'!D$2:D$624,Planilha4!B1031,'COVID 19 FASE I'!G$2:G$624,Planilha4!G$348,'COVID 19 FASE I'!#REF!,Planilha4!G$347)</f>
        <v>#REF!</v>
      </c>
      <c r="H1031" s="102" t="e">
        <f>SUMIFS('COVID 19 FASE I'!N$2:N$624,'COVID 19 FASE I'!D$2:D$624,Planilha4!B1031,'COVID 19 FASE I'!G$2:G$624,Planilha4!H$348,'COVID 19 FASE I'!#REF!,Planilha4!H$347)</f>
        <v>#REF!</v>
      </c>
      <c r="I1031" s="102" t="e">
        <f>SUMIFS('COVID 19 FASE I'!N$2:N$624,'COVID 19 FASE I'!D$2:D$624,Planilha4!B1031,'COVID 19 FASE I'!G$2:G$624,Planilha4!I$348,'COVID 19 FASE I'!#REF!,Planilha4!I$347)</f>
        <v>#REF!</v>
      </c>
      <c r="J1031" s="102" t="e">
        <f>SUMIFS('COVID 19 FASE I'!N$2:N$624,'COVID 19 FASE I'!D$2:D$624,Planilha4!B1031,'COVID 19 FASE I'!G$2:G$624,Planilha4!J$348,'COVID 19 FASE I'!#REF!,Planilha4!J$347)</f>
        <v>#REF!</v>
      </c>
      <c r="K1031" s="102" t="e">
        <f>SUMIFS('COVID 19 FASE I'!N$2:N$624,'COVID 19 FASE I'!D$2:D$624,Planilha4!B1031,'COVID 19 FASE I'!G$2:G$624,Planilha4!K$348,'COVID 19 FASE I'!#REF!,Planilha4!K$347)</f>
        <v>#REF!</v>
      </c>
      <c r="L1031" s="102" t="e">
        <f>SUMIFS('COVID 19 FASE I'!N$2:N$624,'COVID 19 FASE I'!D$2:D$624,Planilha4!B1031,'COVID 19 FASE I'!G$2:G$624,Planilha4!L$348,'COVID 19 FASE I'!#REF!,Planilha4!L$347)</f>
        <v>#REF!</v>
      </c>
      <c r="M1031" s="102" t="e">
        <f>SUMIFS('COVID 19 FASE I'!N$2:N$624,'COVID 19 FASE I'!D$2:D$624,Planilha4!B1031,'COVID 19 FASE I'!G$2:G$624,Planilha4!M$348,'COVID 19 FASE I'!#REF!,Planilha4!M$347)</f>
        <v>#REF!</v>
      </c>
      <c r="N1031" s="102" t="e">
        <f>SUMIFS('COVID 19 FASE I'!N$2:N$624,'COVID 19 FASE I'!D$2:D$624,Planilha4!B1031,'COVID 19 FASE I'!G$2:G$624,Planilha4!N$348,'COVID 19 FASE I'!#REF!,Planilha4!N$347)</f>
        <v>#REF!</v>
      </c>
      <c r="O1031" s="103" t="e">
        <f t="shared" si="20"/>
        <v>#REF!</v>
      </c>
    </row>
    <row r="1032" spans="1:15" x14ac:dyDescent="0.25">
      <c r="A1032" s="89" t="s">
        <v>2656</v>
      </c>
      <c r="B1032" s="90" t="s">
        <v>2657</v>
      </c>
      <c r="C1032" s="102" t="e">
        <f>SUMIFS('COVID 19 FASE I'!N$2:N$624,'COVID 19 FASE I'!D$2:D$624,Planilha4!B1032,'COVID 19 FASE I'!G$2:G$624,Planilha4!C$348,'COVID 19 FASE I'!#REF!,Planilha4!C$347)</f>
        <v>#REF!</v>
      </c>
      <c r="D1032" s="102" t="e">
        <f>SUMIFS('COVID 19 FASE I'!N$2:N$624,'COVID 19 FASE I'!D$2:D$624,Planilha4!B1032,'COVID 19 FASE I'!G$2:G$624,Planilha4!D$348,'COVID 19 FASE I'!#REF!,Planilha4!D$347)</f>
        <v>#REF!</v>
      </c>
      <c r="E1032" s="102" t="e">
        <f>SUMIFS('COVID 19 FASE I'!N$2:N$624,'COVID 19 FASE I'!D$2:D$624,Planilha4!B1032,'COVID 19 FASE I'!G$2:G$624,Planilha4!E$348,'COVID 19 FASE I'!#REF!,Planilha4!E$347)</f>
        <v>#REF!</v>
      </c>
      <c r="F1032" s="102" t="e">
        <f>SUMIFS('COVID 19 FASE I'!N$2:N$624,'COVID 19 FASE I'!D$2:D$624,Planilha4!B1032,'COVID 19 FASE I'!G$2:G$624,Planilha4!F$348,'COVID 19 FASE I'!#REF!,Planilha4!F$347)</f>
        <v>#REF!</v>
      </c>
      <c r="G1032" s="102" t="e">
        <f>SUMIFS('COVID 19 FASE I'!N$2:N$624,'COVID 19 FASE I'!D$2:D$624,Planilha4!B1032,'COVID 19 FASE I'!G$2:G$624,Planilha4!G$348,'COVID 19 FASE I'!#REF!,Planilha4!G$347)</f>
        <v>#REF!</v>
      </c>
      <c r="H1032" s="102" t="e">
        <f>SUMIFS('COVID 19 FASE I'!N$2:N$624,'COVID 19 FASE I'!D$2:D$624,Planilha4!B1032,'COVID 19 FASE I'!G$2:G$624,Planilha4!H$348,'COVID 19 FASE I'!#REF!,Planilha4!H$347)</f>
        <v>#REF!</v>
      </c>
      <c r="I1032" s="102" t="e">
        <f>SUMIFS('COVID 19 FASE I'!N$2:N$624,'COVID 19 FASE I'!D$2:D$624,Planilha4!B1032,'COVID 19 FASE I'!G$2:G$624,Planilha4!I$348,'COVID 19 FASE I'!#REF!,Planilha4!I$347)</f>
        <v>#REF!</v>
      </c>
      <c r="J1032" s="102" t="e">
        <f>SUMIFS('COVID 19 FASE I'!N$2:N$624,'COVID 19 FASE I'!D$2:D$624,Planilha4!B1032,'COVID 19 FASE I'!G$2:G$624,Planilha4!J$348,'COVID 19 FASE I'!#REF!,Planilha4!J$347)</f>
        <v>#REF!</v>
      </c>
      <c r="K1032" s="102" t="e">
        <f>SUMIFS('COVID 19 FASE I'!N$2:N$624,'COVID 19 FASE I'!D$2:D$624,Planilha4!B1032,'COVID 19 FASE I'!G$2:G$624,Planilha4!K$348,'COVID 19 FASE I'!#REF!,Planilha4!K$347)</f>
        <v>#REF!</v>
      </c>
      <c r="L1032" s="102" t="e">
        <f>SUMIFS('COVID 19 FASE I'!N$2:N$624,'COVID 19 FASE I'!D$2:D$624,Planilha4!B1032,'COVID 19 FASE I'!G$2:G$624,Planilha4!L$348,'COVID 19 FASE I'!#REF!,Planilha4!L$347)</f>
        <v>#REF!</v>
      </c>
      <c r="M1032" s="102" t="e">
        <f>SUMIFS('COVID 19 FASE I'!N$2:N$624,'COVID 19 FASE I'!D$2:D$624,Planilha4!B1032,'COVID 19 FASE I'!G$2:G$624,Planilha4!M$348,'COVID 19 FASE I'!#REF!,Planilha4!M$347)</f>
        <v>#REF!</v>
      </c>
      <c r="N1032" s="102" t="e">
        <f>SUMIFS('COVID 19 FASE I'!N$2:N$624,'COVID 19 FASE I'!D$2:D$624,Planilha4!B1032,'COVID 19 FASE I'!G$2:G$624,Planilha4!N$348,'COVID 19 FASE I'!#REF!,Planilha4!N$347)</f>
        <v>#REF!</v>
      </c>
      <c r="O1032" s="103" t="e">
        <f t="shared" si="20"/>
        <v>#REF!</v>
      </c>
    </row>
    <row r="1033" spans="1:15" x14ac:dyDescent="0.25">
      <c r="A1033" s="89" t="s">
        <v>1493</v>
      </c>
      <c r="B1033" s="90" t="s">
        <v>1494</v>
      </c>
      <c r="C1033" s="102" t="e">
        <f>SUMIFS('COVID 19 FASE I'!N$2:N$624,'COVID 19 FASE I'!D$2:D$624,Planilha4!B1033,'COVID 19 FASE I'!G$2:G$624,Planilha4!C$348,'COVID 19 FASE I'!#REF!,Planilha4!C$347)</f>
        <v>#REF!</v>
      </c>
      <c r="D1033" s="102" t="e">
        <f>SUMIFS('COVID 19 FASE I'!N$2:N$624,'COVID 19 FASE I'!D$2:D$624,Planilha4!B1033,'COVID 19 FASE I'!G$2:G$624,Planilha4!D$348,'COVID 19 FASE I'!#REF!,Planilha4!D$347)</f>
        <v>#REF!</v>
      </c>
      <c r="E1033" s="102" t="e">
        <f>SUMIFS('COVID 19 FASE I'!N$2:N$624,'COVID 19 FASE I'!D$2:D$624,Planilha4!B1033,'COVID 19 FASE I'!G$2:G$624,Planilha4!E$348,'COVID 19 FASE I'!#REF!,Planilha4!E$347)</f>
        <v>#REF!</v>
      </c>
      <c r="F1033" s="102" t="e">
        <f>SUMIFS('COVID 19 FASE I'!N$2:N$624,'COVID 19 FASE I'!D$2:D$624,Planilha4!B1033,'COVID 19 FASE I'!G$2:G$624,Planilha4!F$348,'COVID 19 FASE I'!#REF!,Planilha4!F$347)</f>
        <v>#REF!</v>
      </c>
      <c r="G1033" s="102" t="e">
        <f>SUMIFS('COVID 19 FASE I'!N$2:N$624,'COVID 19 FASE I'!D$2:D$624,Planilha4!B1033,'COVID 19 FASE I'!G$2:G$624,Planilha4!G$348,'COVID 19 FASE I'!#REF!,Planilha4!G$347)</f>
        <v>#REF!</v>
      </c>
      <c r="H1033" s="102" t="e">
        <f>SUMIFS('COVID 19 FASE I'!N$2:N$624,'COVID 19 FASE I'!D$2:D$624,Planilha4!B1033,'COVID 19 FASE I'!G$2:G$624,Planilha4!H$348,'COVID 19 FASE I'!#REF!,Planilha4!H$347)</f>
        <v>#REF!</v>
      </c>
      <c r="I1033" s="102" t="e">
        <f>SUMIFS('COVID 19 FASE I'!N$2:N$624,'COVID 19 FASE I'!D$2:D$624,Planilha4!B1033,'COVID 19 FASE I'!G$2:G$624,Planilha4!I$348,'COVID 19 FASE I'!#REF!,Planilha4!I$347)</f>
        <v>#REF!</v>
      </c>
      <c r="J1033" s="102" t="e">
        <f>SUMIFS('COVID 19 FASE I'!N$2:N$624,'COVID 19 FASE I'!D$2:D$624,Planilha4!B1033,'COVID 19 FASE I'!G$2:G$624,Planilha4!J$348,'COVID 19 FASE I'!#REF!,Planilha4!J$347)</f>
        <v>#REF!</v>
      </c>
      <c r="K1033" s="102" t="e">
        <f>SUMIFS('COVID 19 FASE I'!N$2:N$624,'COVID 19 FASE I'!D$2:D$624,Planilha4!B1033,'COVID 19 FASE I'!G$2:G$624,Planilha4!K$348,'COVID 19 FASE I'!#REF!,Planilha4!K$347)</f>
        <v>#REF!</v>
      </c>
      <c r="L1033" s="102" t="e">
        <f>SUMIFS('COVID 19 FASE I'!N$2:N$624,'COVID 19 FASE I'!D$2:D$624,Planilha4!B1033,'COVID 19 FASE I'!G$2:G$624,Planilha4!L$348,'COVID 19 FASE I'!#REF!,Planilha4!L$347)</f>
        <v>#REF!</v>
      </c>
      <c r="M1033" s="102" t="e">
        <f>SUMIFS('COVID 19 FASE I'!N$2:N$624,'COVID 19 FASE I'!D$2:D$624,Planilha4!B1033,'COVID 19 FASE I'!G$2:G$624,Planilha4!M$348,'COVID 19 FASE I'!#REF!,Planilha4!M$347)</f>
        <v>#REF!</v>
      </c>
      <c r="N1033" s="102" t="e">
        <f>SUMIFS('COVID 19 FASE I'!N$2:N$624,'COVID 19 FASE I'!D$2:D$624,Planilha4!B1033,'COVID 19 FASE I'!G$2:G$624,Planilha4!N$348,'COVID 19 FASE I'!#REF!,Planilha4!N$347)</f>
        <v>#REF!</v>
      </c>
      <c r="O1033" s="103" t="e">
        <f t="shared" si="20"/>
        <v>#REF!</v>
      </c>
    </row>
    <row r="1034" spans="1:15" x14ac:dyDescent="0.25">
      <c r="A1034" s="89" t="s">
        <v>1664</v>
      </c>
      <c r="B1034" s="90" t="s">
        <v>1665</v>
      </c>
      <c r="C1034" s="102" t="e">
        <f>SUMIFS('COVID 19 FASE I'!N$2:N$624,'COVID 19 FASE I'!D$2:D$624,Planilha4!B1034,'COVID 19 FASE I'!G$2:G$624,Planilha4!C$348,'COVID 19 FASE I'!#REF!,Planilha4!C$347)</f>
        <v>#REF!</v>
      </c>
      <c r="D1034" s="102" t="e">
        <f>SUMIFS('COVID 19 FASE I'!N$2:N$624,'COVID 19 FASE I'!D$2:D$624,Planilha4!B1034,'COVID 19 FASE I'!G$2:G$624,Planilha4!D$348,'COVID 19 FASE I'!#REF!,Planilha4!D$347)</f>
        <v>#REF!</v>
      </c>
      <c r="E1034" s="102" t="e">
        <f>SUMIFS('COVID 19 FASE I'!N$2:N$624,'COVID 19 FASE I'!D$2:D$624,Planilha4!B1034,'COVID 19 FASE I'!G$2:G$624,Planilha4!E$348,'COVID 19 FASE I'!#REF!,Planilha4!E$347)</f>
        <v>#REF!</v>
      </c>
      <c r="F1034" s="102" t="e">
        <f>SUMIFS('COVID 19 FASE I'!N$2:N$624,'COVID 19 FASE I'!D$2:D$624,Planilha4!B1034,'COVID 19 FASE I'!G$2:G$624,Planilha4!F$348,'COVID 19 FASE I'!#REF!,Planilha4!F$347)</f>
        <v>#REF!</v>
      </c>
      <c r="G1034" s="102" t="e">
        <f>SUMIFS('COVID 19 FASE I'!N$2:N$624,'COVID 19 FASE I'!D$2:D$624,Planilha4!B1034,'COVID 19 FASE I'!G$2:G$624,Planilha4!G$348,'COVID 19 FASE I'!#REF!,Planilha4!G$347)</f>
        <v>#REF!</v>
      </c>
      <c r="H1034" s="102" t="e">
        <f>SUMIFS('COVID 19 FASE I'!N$2:N$624,'COVID 19 FASE I'!D$2:D$624,Planilha4!B1034,'COVID 19 FASE I'!G$2:G$624,Planilha4!H$348,'COVID 19 FASE I'!#REF!,Planilha4!H$347)</f>
        <v>#REF!</v>
      </c>
      <c r="I1034" s="102" t="e">
        <f>SUMIFS('COVID 19 FASE I'!N$2:N$624,'COVID 19 FASE I'!D$2:D$624,Planilha4!B1034,'COVID 19 FASE I'!G$2:G$624,Planilha4!I$348,'COVID 19 FASE I'!#REF!,Planilha4!I$347)</f>
        <v>#REF!</v>
      </c>
      <c r="J1034" s="102" t="e">
        <f>SUMIFS('COVID 19 FASE I'!N$2:N$624,'COVID 19 FASE I'!D$2:D$624,Planilha4!B1034,'COVID 19 FASE I'!G$2:G$624,Planilha4!J$348,'COVID 19 FASE I'!#REF!,Planilha4!J$347)</f>
        <v>#REF!</v>
      </c>
      <c r="K1034" s="102" t="e">
        <f>SUMIFS('COVID 19 FASE I'!N$2:N$624,'COVID 19 FASE I'!D$2:D$624,Planilha4!B1034,'COVID 19 FASE I'!G$2:G$624,Planilha4!K$348,'COVID 19 FASE I'!#REF!,Planilha4!K$347)</f>
        <v>#REF!</v>
      </c>
      <c r="L1034" s="102" t="e">
        <f>SUMIFS('COVID 19 FASE I'!N$2:N$624,'COVID 19 FASE I'!D$2:D$624,Planilha4!B1034,'COVID 19 FASE I'!G$2:G$624,Planilha4!L$348,'COVID 19 FASE I'!#REF!,Planilha4!L$347)</f>
        <v>#REF!</v>
      </c>
      <c r="M1034" s="102" t="e">
        <f>SUMIFS('COVID 19 FASE I'!N$2:N$624,'COVID 19 FASE I'!D$2:D$624,Planilha4!B1034,'COVID 19 FASE I'!G$2:G$624,Planilha4!M$348,'COVID 19 FASE I'!#REF!,Planilha4!M$347)</f>
        <v>#REF!</v>
      </c>
      <c r="N1034" s="102" t="e">
        <f>SUMIFS('COVID 19 FASE I'!N$2:N$624,'COVID 19 FASE I'!D$2:D$624,Planilha4!B1034,'COVID 19 FASE I'!G$2:G$624,Planilha4!N$348,'COVID 19 FASE I'!#REF!,Planilha4!N$347)</f>
        <v>#REF!</v>
      </c>
      <c r="O1034" s="103" t="e">
        <f t="shared" si="20"/>
        <v>#REF!</v>
      </c>
    </row>
    <row r="1035" spans="1:15" x14ac:dyDescent="0.25">
      <c r="A1035" s="89" t="s">
        <v>2612</v>
      </c>
      <c r="B1035" s="90" t="s">
        <v>2613</v>
      </c>
      <c r="C1035" s="102" t="e">
        <f>SUMIFS('COVID 19 FASE I'!N$2:N$624,'COVID 19 FASE I'!D$2:D$624,Planilha4!B1035,'COVID 19 FASE I'!G$2:G$624,Planilha4!C$348,'COVID 19 FASE I'!#REF!,Planilha4!C$347)</f>
        <v>#REF!</v>
      </c>
      <c r="D1035" s="102" t="e">
        <f>SUMIFS('COVID 19 FASE I'!N$2:N$624,'COVID 19 FASE I'!D$2:D$624,Planilha4!B1035,'COVID 19 FASE I'!G$2:G$624,Planilha4!D$348,'COVID 19 FASE I'!#REF!,Planilha4!D$347)</f>
        <v>#REF!</v>
      </c>
      <c r="E1035" s="102" t="e">
        <f>SUMIFS('COVID 19 FASE I'!N$2:N$624,'COVID 19 FASE I'!D$2:D$624,Planilha4!B1035,'COVID 19 FASE I'!G$2:G$624,Planilha4!E$348,'COVID 19 FASE I'!#REF!,Planilha4!E$347)</f>
        <v>#REF!</v>
      </c>
      <c r="F1035" s="102" t="e">
        <f>SUMIFS('COVID 19 FASE I'!N$2:N$624,'COVID 19 FASE I'!D$2:D$624,Planilha4!B1035,'COVID 19 FASE I'!G$2:G$624,Planilha4!F$348,'COVID 19 FASE I'!#REF!,Planilha4!F$347)</f>
        <v>#REF!</v>
      </c>
      <c r="G1035" s="102" t="e">
        <f>SUMIFS('COVID 19 FASE I'!N$2:N$624,'COVID 19 FASE I'!D$2:D$624,Planilha4!B1035,'COVID 19 FASE I'!G$2:G$624,Planilha4!G$348,'COVID 19 FASE I'!#REF!,Planilha4!G$347)</f>
        <v>#REF!</v>
      </c>
      <c r="H1035" s="102" t="e">
        <f>SUMIFS('COVID 19 FASE I'!N$2:N$624,'COVID 19 FASE I'!D$2:D$624,Planilha4!B1035,'COVID 19 FASE I'!G$2:G$624,Planilha4!H$348,'COVID 19 FASE I'!#REF!,Planilha4!H$347)</f>
        <v>#REF!</v>
      </c>
      <c r="I1035" s="102" t="e">
        <f>SUMIFS('COVID 19 FASE I'!N$2:N$624,'COVID 19 FASE I'!D$2:D$624,Planilha4!B1035,'COVID 19 FASE I'!G$2:G$624,Planilha4!I$348,'COVID 19 FASE I'!#REF!,Planilha4!I$347)</f>
        <v>#REF!</v>
      </c>
      <c r="J1035" s="102" t="e">
        <f>SUMIFS('COVID 19 FASE I'!N$2:N$624,'COVID 19 FASE I'!D$2:D$624,Planilha4!B1035,'COVID 19 FASE I'!G$2:G$624,Planilha4!J$348,'COVID 19 FASE I'!#REF!,Planilha4!J$347)</f>
        <v>#REF!</v>
      </c>
      <c r="K1035" s="102" t="e">
        <f>SUMIFS('COVID 19 FASE I'!N$2:N$624,'COVID 19 FASE I'!D$2:D$624,Planilha4!B1035,'COVID 19 FASE I'!G$2:G$624,Planilha4!K$348,'COVID 19 FASE I'!#REF!,Planilha4!K$347)</f>
        <v>#REF!</v>
      </c>
      <c r="L1035" s="102" t="e">
        <f>SUMIFS('COVID 19 FASE I'!N$2:N$624,'COVID 19 FASE I'!D$2:D$624,Planilha4!B1035,'COVID 19 FASE I'!G$2:G$624,Planilha4!L$348,'COVID 19 FASE I'!#REF!,Planilha4!L$347)</f>
        <v>#REF!</v>
      </c>
      <c r="M1035" s="102" t="e">
        <f>SUMIFS('COVID 19 FASE I'!N$2:N$624,'COVID 19 FASE I'!D$2:D$624,Planilha4!B1035,'COVID 19 FASE I'!G$2:G$624,Planilha4!M$348,'COVID 19 FASE I'!#REF!,Planilha4!M$347)</f>
        <v>#REF!</v>
      </c>
      <c r="N1035" s="102" t="e">
        <f>SUMIFS('COVID 19 FASE I'!N$2:N$624,'COVID 19 FASE I'!D$2:D$624,Planilha4!B1035,'COVID 19 FASE I'!G$2:G$624,Planilha4!N$348,'COVID 19 FASE I'!#REF!,Planilha4!N$347)</f>
        <v>#REF!</v>
      </c>
      <c r="O1035" s="103" t="e">
        <f t="shared" si="20"/>
        <v>#REF!</v>
      </c>
    </row>
    <row r="1036" spans="1:15" x14ac:dyDescent="0.25">
      <c r="A1036" s="85" t="s">
        <v>3029</v>
      </c>
      <c r="B1036" s="86" t="s">
        <v>3030</v>
      </c>
      <c r="C1036" s="102" t="e">
        <f>SUMIFS('COVID 19 FASE I'!N$2:N$624,'COVID 19 FASE I'!D$2:D$624,Planilha4!B1036,'COVID 19 FASE I'!G$2:G$624,Planilha4!C$348,'COVID 19 FASE I'!#REF!,Planilha4!C$347)</f>
        <v>#REF!</v>
      </c>
      <c r="D1036" s="102" t="e">
        <f>SUMIFS('COVID 19 FASE I'!N$2:N$624,'COVID 19 FASE I'!D$2:D$624,Planilha4!B1036,'COVID 19 FASE I'!G$2:G$624,Planilha4!D$348,'COVID 19 FASE I'!#REF!,Planilha4!D$347)</f>
        <v>#REF!</v>
      </c>
      <c r="E1036" s="102" t="e">
        <f>SUMIFS('COVID 19 FASE I'!N$2:N$624,'COVID 19 FASE I'!D$2:D$624,Planilha4!B1036,'COVID 19 FASE I'!G$2:G$624,Planilha4!E$348,'COVID 19 FASE I'!#REF!,Planilha4!E$347)</f>
        <v>#REF!</v>
      </c>
      <c r="F1036" s="102" t="e">
        <f>SUMIFS('COVID 19 FASE I'!N$2:N$624,'COVID 19 FASE I'!D$2:D$624,Planilha4!B1036,'COVID 19 FASE I'!G$2:G$624,Planilha4!F$348,'COVID 19 FASE I'!#REF!,Planilha4!F$347)</f>
        <v>#REF!</v>
      </c>
      <c r="G1036" s="102" t="e">
        <f>SUMIFS('COVID 19 FASE I'!N$2:N$624,'COVID 19 FASE I'!D$2:D$624,Planilha4!B1036,'COVID 19 FASE I'!G$2:G$624,Planilha4!G$348,'COVID 19 FASE I'!#REF!,Planilha4!G$347)</f>
        <v>#REF!</v>
      </c>
      <c r="H1036" s="102" t="e">
        <f>SUMIFS('COVID 19 FASE I'!N$2:N$624,'COVID 19 FASE I'!D$2:D$624,Planilha4!B1036,'COVID 19 FASE I'!G$2:G$624,Planilha4!H$348,'COVID 19 FASE I'!#REF!,Planilha4!H$347)</f>
        <v>#REF!</v>
      </c>
      <c r="I1036" s="102" t="e">
        <f>SUMIFS('COVID 19 FASE I'!N$2:N$624,'COVID 19 FASE I'!D$2:D$624,Planilha4!B1036,'COVID 19 FASE I'!G$2:G$624,Planilha4!I$348,'COVID 19 FASE I'!#REF!,Planilha4!I$347)</f>
        <v>#REF!</v>
      </c>
      <c r="J1036" s="102" t="e">
        <f>SUMIFS('COVID 19 FASE I'!N$2:N$624,'COVID 19 FASE I'!D$2:D$624,Planilha4!B1036,'COVID 19 FASE I'!G$2:G$624,Planilha4!J$348,'COVID 19 FASE I'!#REF!,Planilha4!J$347)</f>
        <v>#REF!</v>
      </c>
      <c r="K1036" s="102" t="e">
        <f>SUMIFS('COVID 19 FASE I'!N$2:N$624,'COVID 19 FASE I'!D$2:D$624,Planilha4!B1036,'COVID 19 FASE I'!G$2:G$624,Planilha4!K$348,'COVID 19 FASE I'!#REF!,Planilha4!K$347)</f>
        <v>#REF!</v>
      </c>
      <c r="L1036" s="102" t="e">
        <f>SUMIFS('COVID 19 FASE I'!N$2:N$624,'COVID 19 FASE I'!D$2:D$624,Planilha4!B1036,'COVID 19 FASE I'!G$2:G$624,Planilha4!L$348,'COVID 19 FASE I'!#REF!,Planilha4!L$347)</f>
        <v>#REF!</v>
      </c>
      <c r="M1036" s="102" t="e">
        <f>SUMIFS('COVID 19 FASE I'!N$2:N$624,'COVID 19 FASE I'!D$2:D$624,Planilha4!B1036,'COVID 19 FASE I'!G$2:G$624,Planilha4!M$348,'COVID 19 FASE I'!#REF!,Planilha4!M$347)</f>
        <v>#REF!</v>
      </c>
      <c r="N1036" s="102" t="e">
        <f>SUMIFS('COVID 19 FASE I'!N$2:N$624,'COVID 19 FASE I'!D$2:D$624,Planilha4!B1036,'COVID 19 FASE I'!G$2:G$624,Planilha4!N$348,'COVID 19 FASE I'!#REF!,Planilha4!N$347)</f>
        <v>#REF!</v>
      </c>
      <c r="O1036" s="103" t="e">
        <f t="shared" si="20"/>
        <v>#REF!</v>
      </c>
    </row>
    <row r="1037" spans="1:15" x14ac:dyDescent="0.25">
      <c r="A1037" s="85" t="s">
        <v>3010</v>
      </c>
      <c r="B1037" s="86" t="s">
        <v>3011</v>
      </c>
      <c r="C1037" s="102" t="e">
        <f>SUMIFS('COVID 19 FASE I'!N$2:N$624,'COVID 19 FASE I'!D$2:D$624,Planilha4!B1037,'COVID 19 FASE I'!G$2:G$624,Planilha4!C$348,'COVID 19 FASE I'!#REF!,Planilha4!C$347)</f>
        <v>#REF!</v>
      </c>
      <c r="D1037" s="102" t="e">
        <f>SUMIFS('COVID 19 FASE I'!N$2:N$624,'COVID 19 FASE I'!D$2:D$624,Planilha4!B1037,'COVID 19 FASE I'!G$2:G$624,Planilha4!D$348,'COVID 19 FASE I'!#REF!,Planilha4!D$347)</f>
        <v>#REF!</v>
      </c>
      <c r="E1037" s="102" t="e">
        <f>SUMIFS('COVID 19 FASE I'!N$2:N$624,'COVID 19 FASE I'!D$2:D$624,Planilha4!B1037,'COVID 19 FASE I'!G$2:G$624,Planilha4!E$348,'COVID 19 FASE I'!#REF!,Planilha4!E$347)</f>
        <v>#REF!</v>
      </c>
      <c r="F1037" s="102" t="e">
        <f>SUMIFS('COVID 19 FASE I'!N$2:N$624,'COVID 19 FASE I'!D$2:D$624,Planilha4!B1037,'COVID 19 FASE I'!G$2:G$624,Planilha4!F$348,'COVID 19 FASE I'!#REF!,Planilha4!F$347)</f>
        <v>#REF!</v>
      </c>
      <c r="G1037" s="102" t="e">
        <f>SUMIFS('COVID 19 FASE I'!N$2:N$624,'COVID 19 FASE I'!D$2:D$624,Planilha4!B1037,'COVID 19 FASE I'!G$2:G$624,Planilha4!G$348,'COVID 19 FASE I'!#REF!,Planilha4!G$347)</f>
        <v>#REF!</v>
      </c>
      <c r="H1037" s="102" t="e">
        <f>SUMIFS('COVID 19 FASE I'!N$2:N$624,'COVID 19 FASE I'!D$2:D$624,Planilha4!B1037,'COVID 19 FASE I'!G$2:G$624,Planilha4!H$348,'COVID 19 FASE I'!#REF!,Planilha4!H$347)</f>
        <v>#REF!</v>
      </c>
      <c r="I1037" s="102" t="e">
        <f>SUMIFS('COVID 19 FASE I'!N$2:N$624,'COVID 19 FASE I'!D$2:D$624,Planilha4!B1037,'COVID 19 FASE I'!G$2:G$624,Planilha4!I$348,'COVID 19 FASE I'!#REF!,Planilha4!I$347)</f>
        <v>#REF!</v>
      </c>
      <c r="J1037" s="102" t="e">
        <f>SUMIFS('COVID 19 FASE I'!N$2:N$624,'COVID 19 FASE I'!D$2:D$624,Planilha4!B1037,'COVID 19 FASE I'!G$2:G$624,Planilha4!J$348,'COVID 19 FASE I'!#REF!,Planilha4!J$347)</f>
        <v>#REF!</v>
      </c>
      <c r="K1037" s="102" t="e">
        <f>SUMIFS('COVID 19 FASE I'!N$2:N$624,'COVID 19 FASE I'!D$2:D$624,Planilha4!B1037,'COVID 19 FASE I'!G$2:G$624,Planilha4!K$348,'COVID 19 FASE I'!#REF!,Planilha4!K$347)</f>
        <v>#REF!</v>
      </c>
      <c r="L1037" s="102" t="e">
        <f>SUMIFS('COVID 19 FASE I'!N$2:N$624,'COVID 19 FASE I'!D$2:D$624,Planilha4!B1037,'COVID 19 FASE I'!G$2:G$624,Planilha4!L$348,'COVID 19 FASE I'!#REF!,Planilha4!L$347)</f>
        <v>#REF!</v>
      </c>
      <c r="M1037" s="102" t="e">
        <f>SUMIFS('COVID 19 FASE I'!N$2:N$624,'COVID 19 FASE I'!D$2:D$624,Planilha4!B1037,'COVID 19 FASE I'!G$2:G$624,Planilha4!M$348,'COVID 19 FASE I'!#REF!,Planilha4!M$347)</f>
        <v>#REF!</v>
      </c>
      <c r="N1037" s="102" t="e">
        <f>SUMIFS('COVID 19 FASE I'!N$2:N$624,'COVID 19 FASE I'!D$2:D$624,Planilha4!B1037,'COVID 19 FASE I'!G$2:G$624,Planilha4!N$348,'COVID 19 FASE I'!#REF!,Planilha4!N$347)</f>
        <v>#REF!</v>
      </c>
      <c r="O1037" s="103" t="e">
        <f t="shared" si="20"/>
        <v>#REF!</v>
      </c>
    </row>
    <row r="1038" spans="1:15" x14ac:dyDescent="0.25">
      <c r="A1038" s="89" t="s">
        <v>2089</v>
      </c>
      <c r="B1038" s="90" t="s">
        <v>2090</v>
      </c>
      <c r="C1038" s="102" t="e">
        <f>SUMIFS('COVID 19 FASE I'!N$2:N$624,'COVID 19 FASE I'!D$2:D$624,Planilha4!B1038,'COVID 19 FASE I'!G$2:G$624,Planilha4!C$348,'COVID 19 FASE I'!#REF!,Planilha4!C$347)</f>
        <v>#REF!</v>
      </c>
      <c r="D1038" s="102" t="e">
        <f>SUMIFS('COVID 19 FASE I'!N$2:N$624,'COVID 19 FASE I'!D$2:D$624,Planilha4!B1038,'COVID 19 FASE I'!G$2:G$624,Planilha4!D$348,'COVID 19 FASE I'!#REF!,Planilha4!D$347)</f>
        <v>#REF!</v>
      </c>
      <c r="E1038" s="102" t="e">
        <f>SUMIFS('COVID 19 FASE I'!N$2:N$624,'COVID 19 FASE I'!D$2:D$624,Planilha4!B1038,'COVID 19 FASE I'!G$2:G$624,Planilha4!E$348,'COVID 19 FASE I'!#REF!,Planilha4!E$347)</f>
        <v>#REF!</v>
      </c>
      <c r="F1038" s="102" t="e">
        <f>SUMIFS('COVID 19 FASE I'!N$2:N$624,'COVID 19 FASE I'!D$2:D$624,Planilha4!B1038,'COVID 19 FASE I'!G$2:G$624,Planilha4!F$348,'COVID 19 FASE I'!#REF!,Planilha4!F$347)</f>
        <v>#REF!</v>
      </c>
      <c r="G1038" s="102" t="e">
        <f>SUMIFS('COVID 19 FASE I'!N$2:N$624,'COVID 19 FASE I'!D$2:D$624,Planilha4!B1038,'COVID 19 FASE I'!G$2:G$624,Planilha4!G$348,'COVID 19 FASE I'!#REF!,Planilha4!G$347)</f>
        <v>#REF!</v>
      </c>
      <c r="H1038" s="102" t="e">
        <f>SUMIFS('COVID 19 FASE I'!N$2:N$624,'COVID 19 FASE I'!D$2:D$624,Planilha4!B1038,'COVID 19 FASE I'!G$2:G$624,Planilha4!H$348,'COVID 19 FASE I'!#REF!,Planilha4!H$347)</f>
        <v>#REF!</v>
      </c>
      <c r="I1038" s="102" t="e">
        <f>SUMIFS('COVID 19 FASE I'!N$2:N$624,'COVID 19 FASE I'!D$2:D$624,Planilha4!B1038,'COVID 19 FASE I'!G$2:G$624,Planilha4!I$348,'COVID 19 FASE I'!#REF!,Planilha4!I$347)</f>
        <v>#REF!</v>
      </c>
      <c r="J1038" s="102" t="e">
        <f>SUMIFS('COVID 19 FASE I'!N$2:N$624,'COVID 19 FASE I'!D$2:D$624,Planilha4!B1038,'COVID 19 FASE I'!G$2:G$624,Planilha4!J$348,'COVID 19 FASE I'!#REF!,Planilha4!J$347)</f>
        <v>#REF!</v>
      </c>
      <c r="K1038" s="102" t="e">
        <f>SUMIFS('COVID 19 FASE I'!N$2:N$624,'COVID 19 FASE I'!D$2:D$624,Planilha4!B1038,'COVID 19 FASE I'!G$2:G$624,Planilha4!K$348,'COVID 19 FASE I'!#REF!,Planilha4!K$347)</f>
        <v>#REF!</v>
      </c>
      <c r="L1038" s="102" t="e">
        <f>SUMIFS('COVID 19 FASE I'!N$2:N$624,'COVID 19 FASE I'!D$2:D$624,Planilha4!B1038,'COVID 19 FASE I'!G$2:G$624,Planilha4!L$348,'COVID 19 FASE I'!#REF!,Planilha4!L$347)</f>
        <v>#REF!</v>
      </c>
      <c r="M1038" s="102" t="e">
        <f>SUMIFS('COVID 19 FASE I'!N$2:N$624,'COVID 19 FASE I'!D$2:D$624,Planilha4!B1038,'COVID 19 FASE I'!G$2:G$624,Planilha4!M$348,'COVID 19 FASE I'!#REF!,Planilha4!M$347)</f>
        <v>#REF!</v>
      </c>
      <c r="N1038" s="102" t="e">
        <f>SUMIFS('COVID 19 FASE I'!N$2:N$624,'COVID 19 FASE I'!D$2:D$624,Planilha4!B1038,'COVID 19 FASE I'!G$2:G$624,Planilha4!N$348,'COVID 19 FASE I'!#REF!,Planilha4!N$347)</f>
        <v>#REF!</v>
      </c>
      <c r="O1038" s="103" t="e">
        <f t="shared" si="20"/>
        <v>#REF!</v>
      </c>
    </row>
    <row r="1039" spans="1:15" x14ac:dyDescent="0.25">
      <c r="A1039" s="89" t="s">
        <v>1193</v>
      </c>
      <c r="B1039" s="90" t="s">
        <v>1194</v>
      </c>
      <c r="C1039" s="102" t="e">
        <f>SUMIFS('COVID 19 FASE I'!N$2:N$624,'COVID 19 FASE I'!D$2:D$624,Planilha4!B1039,'COVID 19 FASE I'!G$2:G$624,Planilha4!C$348,'COVID 19 FASE I'!#REF!,Planilha4!C$347)</f>
        <v>#REF!</v>
      </c>
      <c r="D1039" s="102" t="e">
        <f>SUMIFS('COVID 19 FASE I'!N$2:N$624,'COVID 19 FASE I'!D$2:D$624,Planilha4!B1039,'COVID 19 FASE I'!G$2:G$624,Planilha4!D$348,'COVID 19 FASE I'!#REF!,Planilha4!D$347)</f>
        <v>#REF!</v>
      </c>
      <c r="E1039" s="102" t="e">
        <f>SUMIFS('COVID 19 FASE I'!N$2:N$624,'COVID 19 FASE I'!D$2:D$624,Planilha4!B1039,'COVID 19 FASE I'!G$2:G$624,Planilha4!E$348,'COVID 19 FASE I'!#REF!,Planilha4!E$347)</f>
        <v>#REF!</v>
      </c>
      <c r="F1039" s="102" t="e">
        <f>SUMIFS('COVID 19 FASE I'!N$2:N$624,'COVID 19 FASE I'!D$2:D$624,Planilha4!B1039,'COVID 19 FASE I'!G$2:G$624,Planilha4!F$348,'COVID 19 FASE I'!#REF!,Planilha4!F$347)</f>
        <v>#REF!</v>
      </c>
      <c r="G1039" s="102" t="e">
        <f>SUMIFS('COVID 19 FASE I'!N$2:N$624,'COVID 19 FASE I'!D$2:D$624,Planilha4!B1039,'COVID 19 FASE I'!G$2:G$624,Planilha4!G$348,'COVID 19 FASE I'!#REF!,Planilha4!G$347)</f>
        <v>#REF!</v>
      </c>
      <c r="H1039" s="102" t="e">
        <f>SUMIFS('COVID 19 FASE I'!N$2:N$624,'COVID 19 FASE I'!D$2:D$624,Planilha4!B1039,'COVID 19 FASE I'!G$2:G$624,Planilha4!H$348,'COVID 19 FASE I'!#REF!,Planilha4!H$347)</f>
        <v>#REF!</v>
      </c>
      <c r="I1039" s="102" t="e">
        <f>SUMIFS('COVID 19 FASE I'!N$2:N$624,'COVID 19 FASE I'!D$2:D$624,Planilha4!B1039,'COVID 19 FASE I'!G$2:G$624,Planilha4!I$348,'COVID 19 FASE I'!#REF!,Planilha4!I$347)</f>
        <v>#REF!</v>
      </c>
      <c r="J1039" s="102" t="e">
        <f>SUMIFS('COVID 19 FASE I'!N$2:N$624,'COVID 19 FASE I'!D$2:D$624,Planilha4!B1039,'COVID 19 FASE I'!G$2:G$624,Planilha4!J$348,'COVID 19 FASE I'!#REF!,Planilha4!J$347)</f>
        <v>#REF!</v>
      </c>
      <c r="K1039" s="102" t="e">
        <f>SUMIFS('COVID 19 FASE I'!N$2:N$624,'COVID 19 FASE I'!D$2:D$624,Planilha4!B1039,'COVID 19 FASE I'!G$2:G$624,Planilha4!K$348,'COVID 19 FASE I'!#REF!,Planilha4!K$347)</f>
        <v>#REF!</v>
      </c>
      <c r="L1039" s="102" t="e">
        <f>SUMIFS('COVID 19 FASE I'!N$2:N$624,'COVID 19 FASE I'!D$2:D$624,Planilha4!B1039,'COVID 19 FASE I'!G$2:G$624,Planilha4!L$348,'COVID 19 FASE I'!#REF!,Planilha4!L$347)</f>
        <v>#REF!</v>
      </c>
      <c r="M1039" s="102" t="e">
        <f>SUMIFS('COVID 19 FASE I'!N$2:N$624,'COVID 19 FASE I'!D$2:D$624,Planilha4!B1039,'COVID 19 FASE I'!G$2:G$624,Planilha4!M$348,'COVID 19 FASE I'!#REF!,Planilha4!M$347)</f>
        <v>#REF!</v>
      </c>
      <c r="N1039" s="102" t="e">
        <f>SUMIFS('COVID 19 FASE I'!N$2:N$624,'COVID 19 FASE I'!D$2:D$624,Planilha4!B1039,'COVID 19 FASE I'!G$2:G$624,Planilha4!N$348,'COVID 19 FASE I'!#REF!,Planilha4!N$347)</f>
        <v>#REF!</v>
      </c>
      <c r="O1039" s="103" t="e">
        <f t="shared" si="20"/>
        <v>#REF!</v>
      </c>
    </row>
    <row r="1040" spans="1:15" x14ac:dyDescent="0.25">
      <c r="A1040" s="89" t="s">
        <v>1773</v>
      </c>
      <c r="B1040" s="90" t="s">
        <v>1774</v>
      </c>
      <c r="C1040" s="102" t="e">
        <f>SUMIFS('COVID 19 FASE I'!N$2:N$624,'COVID 19 FASE I'!D$2:D$624,Planilha4!B1040,'COVID 19 FASE I'!G$2:G$624,Planilha4!C$348,'COVID 19 FASE I'!#REF!,Planilha4!C$347)</f>
        <v>#REF!</v>
      </c>
      <c r="D1040" s="102" t="e">
        <f>SUMIFS('COVID 19 FASE I'!N$2:N$624,'COVID 19 FASE I'!D$2:D$624,Planilha4!B1040,'COVID 19 FASE I'!G$2:G$624,Planilha4!D$348,'COVID 19 FASE I'!#REF!,Planilha4!D$347)</f>
        <v>#REF!</v>
      </c>
      <c r="E1040" s="102" t="e">
        <f>SUMIFS('COVID 19 FASE I'!N$2:N$624,'COVID 19 FASE I'!D$2:D$624,Planilha4!B1040,'COVID 19 FASE I'!G$2:G$624,Planilha4!E$348,'COVID 19 FASE I'!#REF!,Planilha4!E$347)</f>
        <v>#REF!</v>
      </c>
      <c r="F1040" s="102" t="e">
        <f>SUMIFS('COVID 19 FASE I'!N$2:N$624,'COVID 19 FASE I'!D$2:D$624,Planilha4!B1040,'COVID 19 FASE I'!G$2:G$624,Planilha4!F$348,'COVID 19 FASE I'!#REF!,Planilha4!F$347)</f>
        <v>#REF!</v>
      </c>
      <c r="G1040" s="102" t="e">
        <f>SUMIFS('COVID 19 FASE I'!N$2:N$624,'COVID 19 FASE I'!D$2:D$624,Planilha4!B1040,'COVID 19 FASE I'!G$2:G$624,Planilha4!G$348,'COVID 19 FASE I'!#REF!,Planilha4!G$347)</f>
        <v>#REF!</v>
      </c>
      <c r="H1040" s="102" t="e">
        <f>SUMIFS('COVID 19 FASE I'!N$2:N$624,'COVID 19 FASE I'!D$2:D$624,Planilha4!B1040,'COVID 19 FASE I'!G$2:G$624,Planilha4!H$348,'COVID 19 FASE I'!#REF!,Planilha4!H$347)</f>
        <v>#REF!</v>
      </c>
      <c r="I1040" s="102" t="e">
        <f>SUMIFS('COVID 19 FASE I'!N$2:N$624,'COVID 19 FASE I'!D$2:D$624,Planilha4!B1040,'COVID 19 FASE I'!G$2:G$624,Planilha4!I$348,'COVID 19 FASE I'!#REF!,Planilha4!I$347)</f>
        <v>#REF!</v>
      </c>
      <c r="J1040" s="102" t="e">
        <f>SUMIFS('COVID 19 FASE I'!N$2:N$624,'COVID 19 FASE I'!D$2:D$624,Planilha4!B1040,'COVID 19 FASE I'!G$2:G$624,Planilha4!J$348,'COVID 19 FASE I'!#REF!,Planilha4!J$347)</f>
        <v>#REF!</v>
      </c>
      <c r="K1040" s="102" t="e">
        <f>SUMIFS('COVID 19 FASE I'!N$2:N$624,'COVID 19 FASE I'!D$2:D$624,Planilha4!B1040,'COVID 19 FASE I'!G$2:G$624,Planilha4!K$348,'COVID 19 FASE I'!#REF!,Planilha4!K$347)</f>
        <v>#REF!</v>
      </c>
      <c r="L1040" s="102" t="e">
        <f>SUMIFS('COVID 19 FASE I'!N$2:N$624,'COVID 19 FASE I'!D$2:D$624,Planilha4!B1040,'COVID 19 FASE I'!G$2:G$624,Planilha4!L$348,'COVID 19 FASE I'!#REF!,Planilha4!L$347)</f>
        <v>#REF!</v>
      </c>
      <c r="M1040" s="102" t="e">
        <f>SUMIFS('COVID 19 FASE I'!N$2:N$624,'COVID 19 FASE I'!D$2:D$624,Planilha4!B1040,'COVID 19 FASE I'!G$2:G$624,Planilha4!M$348,'COVID 19 FASE I'!#REF!,Planilha4!M$347)</f>
        <v>#REF!</v>
      </c>
      <c r="N1040" s="102" t="e">
        <f>SUMIFS('COVID 19 FASE I'!N$2:N$624,'COVID 19 FASE I'!D$2:D$624,Planilha4!B1040,'COVID 19 FASE I'!G$2:G$624,Planilha4!N$348,'COVID 19 FASE I'!#REF!,Planilha4!N$347)</f>
        <v>#REF!</v>
      </c>
      <c r="O1040" s="103" t="e">
        <f t="shared" si="20"/>
        <v>#REF!</v>
      </c>
    </row>
    <row r="1041" spans="1:15" x14ac:dyDescent="0.25">
      <c r="A1041" s="89" t="s">
        <v>2217</v>
      </c>
      <c r="B1041" s="90" t="s">
        <v>2218</v>
      </c>
      <c r="C1041" s="102" t="e">
        <f>SUMIFS('COVID 19 FASE I'!N$2:N$624,'COVID 19 FASE I'!D$2:D$624,Planilha4!B1041,'COVID 19 FASE I'!G$2:G$624,Planilha4!C$348,'COVID 19 FASE I'!#REF!,Planilha4!C$347)</f>
        <v>#REF!</v>
      </c>
      <c r="D1041" s="102" t="e">
        <f>SUMIFS('COVID 19 FASE I'!N$2:N$624,'COVID 19 FASE I'!D$2:D$624,Planilha4!B1041,'COVID 19 FASE I'!G$2:G$624,Planilha4!D$348,'COVID 19 FASE I'!#REF!,Planilha4!D$347)</f>
        <v>#REF!</v>
      </c>
      <c r="E1041" s="102" t="e">
        <f>SUMIFS('COVID 19 FASE I'!N$2:N$624,'COVID 19 FASE I'!D$2:D$624,Planilha4!B1041,'COVID 19 FASE I'!G$2:G$624,Planilha4!E$348,'COVID 19 FASE I'!#REF!,Planilha4!E$347)</f>
        <v>#REF!</v>
      </c>
      <c r="F1041" s="102" t="e">
        <f>SUMIFS('COVID 19 FASE I'!N$2:N$624,'COVID 19 FASE I'!D$2:D$624,Planilha4!B1041,'COVID 19 FASE I'!G$2:G$624,Planilha4!F$348,'COVID 19 FASE I'!#REF!,Planilha4!F$347)</f>
        <v>#REF!</v>
      </c>
      <c r="G1041" s="102" t="e">
        <f>SUMIFS('COVID 19 FASE I'!N$2:N$624,'COVID 19 FASE I'!D$2:D$624,Planilha4!B1041,'COVID 19 FASE I'!G$2:G$624,Planilha4!G$348,'COVID 19 FASE I'!#REF!,Planilha4!G$347)</f>
        <v>#REF!</v>
      </c>
      <c r="H1041" s="102" t="e">
        <f>SUMIFS('COVID 19 FASE I'!N$2:N$624,'COVID 19 FASE I'!D$2:D$624,Planilha4!B1041,'COVID 19 FASE I'!G$2:G$624,Planilha4!H$348,'COVID 19 FASE I'!#REF!,Planilha4!H$347)</f>
        <v>#REF!</v>
      </c>
      <c r="I1041" s="102" t="e">
        <f>SUMIFS('COVID 19 FASE I'!N$2:N$624,'COVID 19 FASE I'!D$2:D$624,Planilha4!B1041,'COVID 19 FASE I'!G$2:G$624,Planilha4!I$348,'COVID 19 FASE I'!#REF!,Planilha4!I$347)</f>
        <v>#REF!</v>
      </c>
      <c r="J1041" s="102" t="e">
        <f>SUMIFS('COVID 19 FASE I'!N$2:N$624,'COVID 19 FASE I'!D$2:D$624,Planilha4!B1041,'COVID 19 FASE I'!G$2:G$624,Planilha4!J$348,'COVID 19 FASE I'!#REF!,Planilha4!J$347)</f>
        <v>#REF!</v>
      </c>
      <c r="K1041" s="102" t="e">
        <f>SUMIFS('COVID 19 FASE I'!N$2:N$624,'COVID 19 FASE I'!D$2:D$624,Planilha4!B1041,'COVID 19 FASE I'!G$2:G$624,Planilha4!K$348,'COVID 19 FASE I'!#REF!,Planilha4!K$347)</f>
        <v>#REF!</v>
      </c>
      <c r="L1041" s="102" t="e">
        <f>SUMIFS('COVID 19 FASE I'!N$2:N$624,'COVID 19 FASE I'!D$2:D$624,Planilha4!B1041,'COVID 19 FASE I'!G$2:G$624,Planilha4!L$348,'COVID 19 FASE I'!#REF!,Planilha4!L$347)</f>
        <v>#REF!</v>
      </c>
      <c r="M1041" s="102" t="e">
        <f>SUMIFS('COVID 19 FASE I'!N$2:N$624,'COVID 19 FASE I'!D$2:D$624,Planilha4!B1041,'COVID 19 FASE I'!G$2:G$624,Planilha4!M$348,'COVID 19 FASE I'!#REF!,Planilha4!M$347)</f>
        <v>#REF!</v>
      </c>
      <c r="N1041" s="102" t="e">
        <f>SUMIFS('COVID 19 FASE I'!N$2:N$624,'COVID 19 FASE I'!D$2:D$624,Planilha4!B1041,'COVID 19 FASE I'!G$2:G$624,Planilha4!N$348,'COVID 19 FASE I'!#REF!,Planilha4!N$347)</f>
        <v>#REF!</v>
      </c>
      <c r="O1041" s="103" t="e">
        <f t="shared" si="20"/>
        <v>#REF!</v>
      </c>
    </row>
    <row r="1042" spans="1:15" x14ac:dyDescent="0.25">
      <c r="A1042" s="89" t="s">
        <v>1777</v>
      </c>
      <c r="B1042" s="90" t="s">
        <v>1778</v>
      </c>
      <c r="C1042" s="102" t="e">
        <f>SUMIFS('COVID 19 FASE I'!N$2:N$624,'COVID 19 FASE I'!D$2:D$624,Planilha4!B1042,'COVID 19 FASE I'!G$2:G$624,Planilha4!C$348,'COVID 19 FASE I'!#REF!,Planilha4!C$347)</f>
        <v>#REF!</v>
      </c>
      <c r="D1042" s="102" t="e">
        <f>SUMIFS('COVID 19 FASE I'!N$2:N$624,'COVID 19 FASE I'!D$2:D$624,Planilha4!B1042,'COVID 19 FASE I'!G$2:G$624,Planilha4!D$348,'COVID 19 FASE I'!#REF!,Planilha4!D$347)</f>
        <v>#REF!</v>
      </c>
      <c r="E1042" s="102" t="e">
        <f>SUMIFS('COVID 19 FASE I'!N$2:N$624,'COVID 19 FASE I'!D$2:D$624,Planilha4!B1042,'COVID 19 FASE I'!G$2:G$624,Planilha4!E$348,'COVID 19 FASE I'!#REF!,Planilha4!E$347)</f>
        <v>#REF!</v>
      </c>
      <c r="F1042" s="102" t="e">
        <f>SUMIFS('COVID 19 FASE I'!N$2:N$624,'COVID 19 FASE I'!D$2:D$624,Planilha4!B1042,'COVID 19 FASE I'!G$2:G$624,Planilha4!F$348,'COVID 19 FASE I'!#REF!,Planilha4!F$347)</f>
        <v>#REF!</v>
      </c>
      <c r="G1042" s="102" t="e">
        <f>SUMIFS('COVID 19 FASE I'!N$2:N$624,'COVID 19 FASE I'!D$2:D$624,Planilha4!B1042,'COVID 19 FASE I'!G$2:G$624,Planilha4!G$348,'COVID 19 FASE I'!#REF!,Planilha4!G$347)</f>
        <v>#REF!</v>
      </c>
      <c r="H1042" s="102" t="e">
        <f>SUMIFS('COVID 19 FASE I'!N$2:N$624,'COVID 19 FASE I'!D$2:D$624,Planilha4!B1042,'COVID 19 FASE I'!G$2:G$624,Planilha4!H$348,'COVID 19 FASE I'!#REF!,Planilha4!H$347)</f>
        <v>#REF!</v>
      </c>
      <c r="I1042" s="102" t="e">
        <f>SUMIFS('COVID 19 FASE I'!N$2:N$624,'COVID 19 FASE I'!D$2:D$624,Planilha4!B1042,'COVID 19 FASE I'!G$2:G$624,Planilha4!I$348,'COVID 19 FASE I'!#REF!,Planilha4!I$347)</f>
        <v>#REF!</v>
      </c>
      <c r="J1042" s="102" t="e">
        <f>SUMIFS('COVID 19 FASE I'!N$2:N$624,'COVID 19 FASE I'!D$2:D$624,Planilha4!B1042,'COVID 19 FASE I'!G$2:G$624,Planilha4!J$348,'COVID 19 FASE I'!#REF!,Planilha4!J$347)</f>
        <v>#REF!</v>
      </c>
      <c r="K1042" s="102" t="e">
        <f>SUMIFS('COVID 19 FASE I'!N$2:N$624,'COVID 19 FASE I'!D$2:D$624,Planilha4!B1042,'COVID 19 FASE I'!G$2:G$624,Planilha4!K$348,'COVID 19 FASE I'!#REF!,Planilha4!K$347)</f>
        <v>#REF!</v>
      </c>
      <c r="L1042" s="102" t="e">
        <f>SUMIFS('COVID 19 FASE I'!N$2:N$624,'COVID 19 FASE I'!D$2:D$624,Planilha4!B1042,'COVID 19 FASE I'!G$2:G$624,Planilha4!L$348,'COVID 19 FASE I'!#REF!,Planilha4!L$347)</f>
        <v>#REF!</v>
      </c>
      <c r="M1042" s="102" t="e">
        <f>SUMIFS('COVID 19 FASE I'!N$2:N$624,'COVID 19 FASE I'!D$2:D$624,Planilha4!B1042,'COVID 19 FASE I'!G$2:G$624,Planilha4!M$348,'COVID 19 FASE I'!#REF!,Planilha4!M$347)</f>
        <v>#REF!</v>
      </c>
      <c r="N1042" s="102" t="e">
        <f>SUMIFS('COVID 19 FASE I'!N$2:N$624,'COVID 19 FASE I'!D$2:D$624,Planilha4!B1042,'COVID 19 FASE I'!G$2:G$624,Planilha4!N$348,'COVID 19 FASE I'!#REF!,Planilha4!N$347)</f>
        <v>#REF!</v>
      </c>
      <c r="O1042" s="103" t="e">
        <f t="shared" si="20"/>
        <v>#REF!</v>
      </c>
    </row>
    <row r="1043" spans="1:15" x14ac:dyDescent="0.25">
      <c r="A1043" s="85" t="s">
        <v>3083</v>
      </c>
      <c r="B1043" s="86" t="s">
        <v>3084</v>
      </c>
      <c r="C1043" s="102" t="e">
        <f>SUMIFS('COVID 19 FASE I'!N$2:N$624,'COVID 19 FASE I'!D$2:D$624,Planilha4!B1043,'COVID 19 FASE I'!G$2:G$624,Planilha4!C$348,'COVID 19 FASE I'!#REF!,Planilha4!C$347)</f>
        <v>#REF!</v>
      </c>
      <c r="D1043" s="102" t="e">
        <f>SUMIFS('COVID 19 FASE I'!N$2:N$624,'COVID 19 FASE I'!D$2:D$624,Planilha4!B1043,'COVID 19 FASE I'!G$2:G$624,Planilha4!D$348,'COVID 19 FASE I'!#REF!,Planilha4!D$347)</f>
        <v>#REF!</v>
      </c>
      <c r="E1043" s="102" t="e">
        <f>SUMIFS('COVID 19 FASE I'!N$2:N$624,'COVID 19 FASE I'!D$2:D$624,Planilha4!B1043,'COVID 19 FASE I'!G$2:G$624,Planilha4!E$348,'COVID 19 FASE I'!#REF!,Planilha4!E$347)</f>
        <v>#REF!</v>
      </c>
      <c r="F1043" s="102" t="e">
        <f>SUMIFS('COVID 19 FASE I'!N$2:N$624,'COVID 19 FASE I'!D$2:D$624,Planilha4!B1043,'COVID 19 FASE I'!G$2:G$624,Planilha4!F$348,'COVID 19 FASE I'!#REF!,Planilha4!F$347)</f>
        <v>#REF!</v>
      </c>
      <c r="G1043" s="102" t="e">
        <f>SUMIFS('COVID 19 FASE I'!N$2:N$624,'COVID 19 FASE I'!D$2:D$624,Planilha4!B1043,'COVID 19 FASE I'!G$2:G$624,Planilha4!G$348,'COVID 19 FASE I'!#REF!,Planilha4!G$347)</f>
        <v>#REF!</v>
      </c>
      <c r="H1043" s="102" t="e">
        <f>SUMIFS('COVID 19 FASE I'!N$2:N$624,'COVID 19 FASE I'!D$2:D$624,Planilha4!B1043,'COVID 19 FASE I'!G$2:G$624,Planilha4!H$348,'COVID 19 FASE I'!#REF!,Planilha4!H$347)</f>
        <v>#REF!</v>
      </c>
      <c r="I1043" s="102" t="e">
        <f>SUMIFS('COVID 19 FASE I'!N$2:N$624,'COVID 19 FASE I'!D$2:D$624,Planilha4!B1043,'COVID 19 FASE I'!G$2:G$624,Planilha4!I$348,'COVID 19 FASE I'!#REF!,Planilha4!I$347)</f>
        <v>#REF!</v>
      </c>
      <c r="J1043" s="102" t="e">
        <f>SUMIFS('COVID 19 FASE I'!N$2:N$624,'COVID 19 FASE I'!D$2:D$624,Planilha4!B1043,'COVID 19 FASE I'!G$2:G$624,Planilha4!J$348,'COVID 19 FASE I'!#REF!,Planilha4!J$347)</f>
        <v>#REF!</v>
      </c>
      <c r="K1043" s="102" t="e">
        <f>SUMIFS('COVID 19 FASE I'!N$2:N$624,'COVID 19 FASE I'!D$2:D$624,Planilha4!B1043,'COVID 19 FASE I'!G$2:G$624,Planilha4!K$348,'COVID 19 FASE I'!#REF!,Planilha4!K$347)</f>
        <v>#REF!</v>
      </c>
      <c r="L1043" s="102" t="e">
        <f>SUMIFS('COVID 19 FASE I'!N$2:N$624,'COVID 19 FASE I'!D$2:D$624,Planilha4!B1043,'COVID 19 FASE I'!G$2:G$624,Planilha4!L$348,'COVID 19 FASE I'!#REF!,Planilha4!L$347)</f>
        <v>#REF!</v>
      </c>
      <c r="M1043" s="102" t="e">
        <f>SUMIFS('COVID 19 FASE I'!N$2:N$624,'COVID 19 FASE I'!D$2:D$624,Planilha4!B1043,'COVID 19 FASE I'!G$2:G$624,Planilha4!M$348,'COVID 19 FASE I'!#REF!,Planilha4!M$347)</f>
        <v>#REF!</v>
      </c>
      <c r="N1043" s="102" t="e">
        <f>SUMIFS('COVID 19 FASE I'!N$2:N$624,'COVID 19 FASE I'!D$2:D$624,Planilha4!B1043,'COVID 19 FASE I'!G$2:G$624,Planilha4!N$348,'COVID 19 FASE I'!#REF!,Planilha4!N$347)</f>
        <v>#REF!</v>
      </c>
      <c r="O1043" s="103" t="e">
        <f t="shared" si="20"/>
        <v>#REF!</v>
      </c>
    </row>
    <row r="1044" spans="1:15" x14ac:dyDescent="0.25">
      <c r="A1044" s="89" t="s">
        <v>1815</v>
      </c>
      <c r="B1044" s="90" t="s">
        <v>1816</v>
      </c>
      <c r="C1044" s="102" t="e">
        <f>SUMIFS('COVID 19 FASE I'!N$2:N$624,'COVID 19 FASE I'!D$2:D$624,Planilha4!B1044,'COVID 19 FASE I'!G$2:G$624,Planilha4!C$348,'COVID 19 FASE I'!#REF!,Planilha4!C$347)</f>
        <v>#REF!</v>
      </c>
      <c r="D1044" s="102" t="e">
        <f>SUMIFS('COVID 19 FASE I'!N$2:N$624,'COVID 19 FASE I'!D$2:D$624,Planilha4!B1044,'COVID 19 FASE I'!G$2:G$624,Planilha4!D$348,'COVID 19 FASE I'!#REF!,Planilha4!D$347)</f>
        <v>#REF!</v>
      </c>
      <c r="E1044" s="102" t="e">
        <f>SUMIFS('COVID 19 FASE I'!N$2:N$624,'COVID 19 FASE I'!D$2:D$624,Planilha4!B1044,'COVID 19 FASE I'!G$2:G$624,Planilha4!E$348,'COVID 19 FASE I'!#REF!,Planilha4!E$347)</f>
        <v>#REF!</v>
      </c>
      <c r="F1044" s="102" t="e">
        <f>SUMIFS('COVID 19 FASE I'!N$2:N$624,'COVID 19 FASE I'!D$2:D$624,Planilha4!B1044,'COVID 19 FASE I'!G$2:G$624,Planilha4!F$348,'COVID 19 FASE I'!#REF!,Planilha4!F$347)</f>
        <v>#REF!</v>
      </c>
      <c r="G1044" s="102" t="e">
        <f>SUMIFS('COVID 19 FASE I'!N$2:N$624,'COVID 19 FASE I'!D$2:D$624,Planilha4!B1044,'COVID 19 FASE I'!G$2:G$624,Planilha4!G$348,'COVID 19 FASE I'!#REF!,Planilha4!G$347)</f>
        <v>#REF!</v>
      </c>
      <c r="H1044" s="102" t="e">
        <f>SUMIFS('COVID 19 FASE I'!N$2:N$624,'COVID 19 FASE I'!D$2:D$624,Planilha4!B1044,'COVID 19 FASE I'!G$2:G$624,Planilha4!H$348,'COVID 19 FASE I'!#REF!,Planilha4!H$347)</f>
        <v>#REF!</v>
      </c>
      <c r="I1044" s="102" t="e">
        <f>SUMIFS('COVID 19 FASE I'!N$2:N$624,'COVID 19 FASE I'!D$2:D$624,Planilha4!B1044,'COVID 19 FASE I'!G$2:G$624,Planilha4!I$348,'COVID 19 FASE I'!#REF!,Planilha4!I$347)</f>
        <v>#REF!</v>
      </c>
      <c r="J1044" s="102" t="e">
        <f>SUMIFS('COVID 19 FASE I'!N$2:N$624,'COVID 19 FASE I'!D$2:D$624,Planilha4!B1044,'COVID 19 FASE I'!G$2:G$624,Planilha4!J$348,'COVID 19 FASE I'!#REF!,Planilha4!J$347)</f>
        <v>#REF!</v>
      </c>
      <c r="K1044" s="102" t="e">
        <f>SUMIFS('COVID 19 FASE I'!N$2:N$624,'COVID 19 FASE I'!D$2:D$624,Planilha4!B1044,'COVID 19 FASE I'!G$2:G$624,Planilha4!K$348,'COVID 19 FASE I'!#REF!,Planilha4!K$347)</f>
        <v>#REF!</v>
      </c>
      <c r="L1044" s="102" t="e">
        <f>SUMIFS('COVID 19 FASE I'!N$2:N$624,'COVID 19 FASE I'!D$2:D$624,Planilha4!B1044,'COVID 19 FASE I'!G$2:G$624,Planilha4!L$348,'COVID 19 FASE I'!#REF!,Planilha4!L$347)</f>
        <v>#REF!</v>
      </c>
      <c r="M1044" s="102" t="e">
        <f>SUMIFS('COVID 19 FASE I'!N$2:N$624,'COVID 19 FASE I'!D$2:D$624,Planilha4!B1044,'COVID 19 FASE I'!G$2:G$624,Planilha4!M$348,'COVID 19 FASE I'!#REF!,Planilha4!M$347)</f>
        <v>#REF!</v>
      </c>
      <c r="N1044" s="102" t="e">
        <f>SUMIFS('COVID 19 FASE I'!N$2:N$624,'COVID 19 FASE I'!D$2:D$624,Planilha4!B1044,'COVID 19 FASE I'!G$2:G$624,Planilha4!N$348,'COVID 19 FASE I'!#REF!,Planilha4!N$347)</f>
        <v>#REF!</v>
      </c>
      <c r="O1044" s="103" t="e">
        <f t="shared" si="20"/>
        <v>#REF!</v>
      </c>
    </row>
    <row r="1045" spans="1:15" x14ac:dyDescent="0.25">
      <c r="A1045" s="89" t="s">
        <v>1789</v>
      </c>
      <c r="B1045" s="90" t="s">
        <v>1790</v>
      </c>
      <c r="C1045" s="102" t="e">
        <f>SUMIFS('COVID 19 FASE I'!N$2:N$624,'COVID 19 FASE I'!D$2:D$624,Planilha4!B1045,'COVID 19 FASE I'!G$2:G$624,Planilha4!C$348,'COVID 19 FASE I'!#REF!,Planilha4!C$347)</f>
        <v>#REF!</v>
      </c>
      <c r="D1045" s="102" t="e">
        <f>SUMIFS('COVID 19 FASE I'!N$2:N$624,'COVID 19 FASE I'!D$2:D$624,Planilha4!B1045,'COVID 19 FASE I'!G$2:G$624,Planilha4!D$348,'COVID 19 FASE I'!#REF!,Planilha4!D$347)</f>
        <v>#REF!</v>
      </c>
      <c r="E1045" s="102" t="e">
        <f>SUMIFS('COVID 19 FASE I'!N$2:N$624,'COVID 19 FASE I'!D$2:D$624,Planilha4!B1045,'COVID 19 FASE I'!G$2:G$624,Planilha4!E$348,'COVID 19 FASE I'!#REF!,Planilha4!E$347)</f>
        <v>#REF!</v>
      </c>
      <c r="F1045" s="102" t="e">
        <f>SUMIFS('COVID 19 FASE I'!N$2:N$624,'COVID 19 FASE I'!D$2:D$624,Planilha4!B1045,'COVID 19 FASE I'!G$2:G$624,Planilha4!F$348,'COVID 19 FASE I'!#REF!,Planilha4!F$347)</f>
        <v>#REF!</v>
      </c>
      <c r="G1045" s="102" t="e">
        <f>SUMIFS('COVID 19 FASE I'!N$2:N$624,'COVID 19 FASE I'!D$2:D$624,Planilha4!B1045,'COVID 19 FASE I'!G$2:G$624,Planilha4!G$348,'COVID 19 FASE I'!#REF!,Planilha4!G$347)</f>
        <v>#REF!</v>
      </c>
      <c r="H1045" s="102" t="e">
        <f>SUMIFS('COVID 19 FASE I'!N$2:N$624,'COVID 19 FASE I'!D$2:D$624,Planilha4!B1045,'COVID 19 FASE I'!G$2:G$624,Planilha4!H$348,'COVID 19 FASE I'!#REF!,Planilha4!H$347)</f>
        <v>#REF!</v>
      </c>
      <c r="I1045" s="102" t="e">
        <f>SUMIFS('COVID 19 FASE I'!N$2:N$624,'COVID 19 FASE I'!D$2:D$624,Planilha4!B1045,'COVID 19 FASE I'!G$2:G$624,Planilha4!I$348,'COVID 19 FASE I'!#REF!,Planilha4!I$347)</f>
        <v>#REF!</v>
      </c>
      <c r="J1045" s="102" t="e">
        <f>SUMIFS('COVID 19 FASE I'!N$2:N$624,'COVID 19 FASE I'!D$2:D$624,Planilha4!B1045,'COVID 19 FASE I'!G$2:G$624,Planilha4!J$348,'COVID 19 FASE I'!#REF!,Planilha4!J$347)</f>
        <v>#REF!</v>
      </c>
      <c r="K1045" s="102" t="e">
        <f>SUMIFS('COVID 19 FASE I'!N$2:N$624,'COVID 19 FASE I'!D$2:D$624,Planilha4!B1045,'COVID 19 FASE I'!G$2:G$624,Planilha4!K$348,'COVID 19 FASE I'!#REF!,Planilha4!K$347)</f>
        <v>#REF!</v>
      </c>
      <c r="L1045" s="102" t="e">
        <f>SUMIFS('COVID 19 FASE I'!N$2:N$624,'COVID 19 FASE I'!D$2:D$624,Planilha4!B1045,'COVID 19 FASE I'!G$2:G$624,Planilha4!L$348,'COVID 19 FASE I'!#REF!,Planilha4!L$347)</f>
        <v>#REF!</v>
      </c>
      <c r="M1045" s="102" t="e">
        <f>SUMIFS('COVID 19 FASE I'!N$2:N$624,'COVID 19 FASE I'!D$2:D$624,Planilha4!B1045,'COVID 19 FASE I'!G$2:G$624,Planilha4!M$348,'COVID 19 FASE I'!#REF!,Planilha4!M$347)</f>
        <v>#REF!</v>
      </c>
      <c r="N1045" s="102" t="e">
        <f>SUMIFS('COVID 19 FASE I'!N$2:N$624,'COVID 19 FASE I'!D$2:D$624,Planilha4!B1045,'COVID 19 FASE I'!G$2:G$624,Planilha4!N$348,'COVID 19 FASE I'!#REF!,Planilha4!N$347)</f>
        <v>#REF!</v>
      </c>
      <c r="O1045" s="103" t="e">
        <f t="shared" si="20"/>
        <v>#REF!</v>
      </c>
    </row>
    <row r="1046" spans="1:15" x14ac:dyDescent="0.25">
      <c r="A1046" s="89" t="s">
        <v>1787</v>
      </c>
      <c r="B1046" s="90" t="s">
        <v>1788</v>
      </c>
      <c r="C1046" s="102" t="e">
        <f>SUMIFS('COVID 19 FASE I'!N$2:N$624,'COVID 19 FASE I'!D$2:D$624,Planilha4!B1046,'COVID 19 FASE I'!G$2:G$624,Planilha4!C$348,'COVID 19 FASE I'!#REF!,Planilha4!C$347)</f>
        <v>#REF!</v>
      </c>
      <c r="D1046" s="102" t="e">
        <f>SUMIFS('COVID 19 FASE I'!N$2:N$624,'COVID 19 FASE I'!D$2:D$624,Planilha4!B1046,'COVID 19 FASE I'!G$2:G$624,Planilha4!D$348,'COVID 19 FASE I'!#REF!,Planilha4!D$347)</f>
        <v>#REF!</v>
      </c>
      <c r="E1046" s="102" t="e">
        <f>SUMIFS('COVID 19 FASE I'!N$2:N$624,'COVID 19 FASE I'!D$2:D$624,Planilha4!B1046,'COVID 19 FASE I'!G$2:G$624,Planilha4!E$348,'COVID 19 FASE I'!#REF!,Planilha4!E$347)</f>
        <v>#REF!</v>
      </c>
      <c r="F1046" s="102" t="e">
        <f>SUMIFS('COVID 19 FASE I'!N$2:N$624,'COVID 19 FASE I'!D$2:D$624,Planilha4!B1046,'COVID 19 FASE I'!G$2:G$624,Planilha4!F$348,'COVID 19 FASE I'!#REF!,Planilha4!F$347)</f>
        <v>#REF!</v>
      </c>
      <c r="G1046" s="102" t="e">
        <f>SUMIFS('COVID 19 FASE I'!N$2:N$624,'COVID 19 FASE I'!D$2:D$624,Planilha4!B1046,'COVID 19 FASE I'!G$2:G$624,Planilha4!G$348,'COVID 19 FASE I'!#REF!,Planilha4!G$347)</f>
        <v>#REF!</v>
      </c>
      <c r="H1046" s="102" t="e">
        <f>SUMIFS('COVID 19 FASE I'!N$2:N$624,'COVID 19 FASE I'!D$2:D$624,Planilha4!B1046,'COVID 19 FASE I'!G$2:G$624,Planilha4!H$348,'COVID 19 FASE I'!#REF!,Planilha4!H$347)</f>
        <v>#REF!</v>
      </c>
      <c r="I1046" s="102" t="e">
        <f>SUMIFS('COVID 19 FASE I'!N$2:N$624,'COVID 19 FASE I'!D$2:D$624,Planilha4!B1046,'COVID 19 FASE I'!G$2:G$624,Planilha4!I$348,'COVID 19 FASE I'!#REF!,Planilha4!I$347)</f>
        <v>#REF!</v>
      </c>
      <c r="J1046" s="102" t="e">
        <f>SUMIFS('COVID 19 FASE I'!N$2:N$624,'COVID 19 FASE I'!D$2:D$624,Planilha4!B1046,'COVID 19 FASE I'!G$2:G$624,Planilha4!J$348,'COVID 19 FASE I'!#REF!,Planilha4!J$347)</f>
        <v>#REF!</v>
      </c>
      <c r="K1046" s="102" t="e">
        <f>SUMIFS('COVID 19 FASE I'!N$2:N$624,'COVID 19 FASE I'!D$2:D$624,Planilha4!B1046,'COVID 19 FASE I'!G$2:G$624,Planilha4!K$348,'COVID 19 FASE I'!#REF!,Planilha4!K$347)</f>
        <v>#REF!</v>
      </c>
      <c r="L1046" s="102" t="e">
        <f>SUMIFS('COVID 19 FASE I'!N$2:N$624,'COVID 19 FASE I'!D$2:D$624,Planilha4!B1046,'COVID 19 FASE I'!G$2:G$624,Planilha4!L$348,'COVID 19 FASE I'!#REF!,Planilha4!L$347)</f>
        <v>#REF!</v>
      </c>
      <c r="M1046" s="102" t="e">
        <f>SUMIFS('COVID 19 FASE I'!N$2:N$624,'COVID 19 FASE I'!D$2:D$624,Planilha4!B1046,'COVID 19 FASE I'!G$2:G$624,Planilha4!M$348,'COVID 19 FASE I'!#REF!,Planilha4!M$347)</f>
        <v>#REF!</v>
      </c>
      <c r="N1046" s="102" t="e">
        <f>SUMIFS('COVID 19 FASE I'!N$2:N$624,'COVID 19 FASE I'!D$2:D$624,Planilha4!B1046,'COVID 19 FASE I'!G$2:G$624,Planilha4!N$348,'COVID 19 FASE I'!#REF!,Planilha4!N$347)</f>
        <v>#REF!</v>
      </c>
      <c r="O1046" s="103" t="e">
        <f t="shared" si="20"/>
        <v>#REF!</v>
      </c>
    </row>
    <row r="1047" spans="1:15" x14ac:dyDescent="0.25">
      <c r="A1047" s="89" t="s">
        <v>2203</v>
      </c>
      <c r="B1047" s="90" t="s">
        <v>2204</v>
      </c>
      <c r="C1047" s="102" t="e">
        <f>SUMIFS('COVID 19 FASE I'!N$2:N$624,'COVID 19 FASE I'!D$2:D$624,Planilha4!B1047,'COVID 19 FASE I'!G$2:G$624,Planilha4!C$348,'COVID 19 FASE I'!#REF!,Planilha4!C$347)</f>
        <v>#REF!</v>
      </c>
      <c r="D1047" s="102" t="e">
        <f>SUMIFS('COVID 19 FASE I'!N$2:N$624,'COVID 19 FASE I'!D$2:D$624,Planilha4!B1047,'COVID 19 FASE I'!G$2:G$624,Planilha4!D$348,'COVID 19 FASE I'!#REF!,Planilha4!D$347)</f>
        <v>#REF!</v>
      </c>
      <c r="E1047" s="102" t="e">
        <f>SUMIFS('COVID 19 FASE I'!N$2:N$624,'COVID 19 FASE I'!D$2:D$624,Planilha4!B1047,'COVID 19 FASE I'!G$2:G$624,Planilha4!E$348,'COVID 19 FASE I'!#REF!,Planilha4!E$347)</f>
        <v>#REF!</v>
      </c>
      <c r="F1047" s="102" t="e">
        <f>SUMIFS('COVID 19 FASE I'!N$2:N$624,'COVID 19 FASE I'!D$2:D$624,Planilha4!B1047,'COVID 19 FASE I'!G$2:G$624,Planilha4!F$348,'COVID 19 FASE I'!#REF!,Planilha4!F$347)</f>
        <v>#REF!</v>
      </c>
      <c r="G1047" s="102" t="e">
        <f>SUMIFS('COVID 19 FASE I'!N$2:N$624,'COVID 19 FASE I'!D$2:D$624,Planilha4!B1047,'COVID 19 FASE I'!G$2:G$624,Planilha4!G$348,'COVID 19 FASE I'!#REF!,Planilha4!G$347)</f>
        <v>#REF!</v>
      </c>
      <c r="H1047" s="102" t="e">
        <f>SUMIFS('COVID 19 FASE I'!N$2:N$624,'COVID 19 FASE I'!D$2:D$624,Planilha4!B1047,'COVID 19 FASE I'!G$2:G$624,Planilha4!H$348,'COVID 19 FASE I'!#REF!,Planilha4!H$347)</f>
        <v>#REF!</v>
      </c>
      <c r="I1047" s="102" t="e">
        <f>SUMIFS('COVID 19 FASE I'!N$2:N$624,'COVID 19 FASE I'!D$2:D$624,Planilha4!B1047,'COVID 19 FASE I'!G$2:G$624,Planilha4!I$348,'COVID 19 FASE I'!#REF!,Planilha4!I$347)</f>
        <v>#REF!</v>
      </c>
      <c r="J1047" s="102" t="e">
        <f>SUMIFS('COVID 19 FASE I'!N$2:N$624,'COVID 19 FASE I'!D$2:D$624,Planilha4!B1047,'COVID 19 FASE I'!G$2:G$624,Planilha4!J$348,'COVID 19 FASE I'!#REF!,Planilha4!J$347)</f>
        <v>#REF!</v>
      </c>
      <c r="K1047" s="102" t="e">
        <f>SUMIFS('COVID 19 FASE I'!N$2:N$624,'COVID 19 FASE I'!D$2:D$624,Planilha4!B1047,'COVID 19 FASE I'!G$2:G$624,Planilha4!K$348,'COVID 19 FASE I'!#REF!,Planilha4!K$347)</f>
        <v>#REF!</v>
      </c>
      <c r="L1047" s="102" t="e">
        <f>SUMIFS('COVID 19 FASE I'!N$2:N$624,'COVID 19 FASE I'!D$2:D$624,Planilha4!B1047,'COVID 19 FASE I'!G$2:G$624,Planilha4!L$348,'COVID 19 FASE I'!#REF!,Planilha4!L$347)</f>
        <v>#REF!</v>
      </c>
      <c r="M1047" s="102" t="e">
        <f>SUMIFS('COVID 19 FASE I'!N$2:N$624,'COVID 19 FASE I'!D$2:D$624,Planilha4!B1047,'COVID 19 FASE I'!G$2:G$624,Planilha4!M$348,'COVID 19 FASE I'!#REF!,Planilha4!M$347)</f>
        <v>#REF!</v>
      </c>
      <c r="N1047" s="102" t="e">
        <f>SUMIFS('COVID 19 FASE I'!N$2:N$624,'COVID 19 FASE I'!D$2:D$624,Planilha4!B1047,'COVID 19 FASE I'!G$2:G$624,Planilha4!N$348,'COVID 19 FASE I'!#REF!,Planilha4!N$347)</f>
        <v>#REF!</v>
      </c>
      <c r="O1047" s="103" t="e">
        <f t="shared" si="20"/>
        <v>#REF!</v>
      </c>
    </row>
    <row r="1048" spans="1:15" x14ac:dyDescent="0.25">
      <c r="A1048" s="89" t="s">
        <v>2079</v>
      </c>
      <c r="B1048" s="90" t="s">
        <v>2080</v>
      </c>
      <c r="C1048" s="102" t="e">
        <f>SUMIFS('COVID 19 FASE I'!N$2:N$624,'COVID 19 FASE I'!D$2:D$624,Planilha4!B1048,'COVID 19 FASE I'!G$2:G$624,Planilha4!C$348,'COVID 19 FASE I'!#REF!,Planilha4!C$347)</f>
        <v>#REF!</v>
      </c>
      <c r="D1048" s="102" t="e">
        <f>SUMIFS('COVID 19 FASE I'!N$2:N$624,'COVID 19 FASE I'!D$2:D$624,Planilha4!B1048,'COVID 19 FASE I'!G$2:G$624,Planilha4!D$348,'COVID 19 FASE I'!#REF!,Planilha4!D$347)</f>
        <v>#REF!</v>
      </c>
      <c r="E1048" s="102" t="e">
        <f>SUMIFS('COVID 19 FASE I'!N$2:N$624,'COVID 19 FASE I'!D$2:D$624,Planilha4!B1048,'COVID 19 FASE I'!G$2:G$624,Planilha4!E$348,'COVID 19 FASE I'!#REF!,Planilha4!E$347)</f>
        <v>#REF!</v>
      </c>
      <c r="F1048" s="102" t="e">
        <f>SUMIFS('COVID 19 FASE I'!N$2:N$624,'COVID 19 FASE I'!D$2:D$624,Planilha4!B1048,'COVID 19 FASE I'!G$2:G$624,Planilha4!F$348,'COVID 19 FASE I'!#REF!,Planilha4!F$347)</f>
        <v>#REF!</v>
      </c>
      <c r="G1048" s="102" t="e">
        <f>SUMIFS('COVID 19 FASE I'!N$2:N$624,'COVID 19 FASE I'!D$2:D$624,Planilha4!B1048,'COVID 19 FASE I'!G$2:G$624,Planilha4!G$348,'COVID 19 FASE I'!#REF!,Planilha4!G$347)</f>
        <v>#REF!</v>
      </c>
      <c r="H1048" s="102" t="e">
        <f>SUMIFS('COVID 19 FASE I'!N$2:N$624,'COVID 19 FASE I'!D$2:D$624,Planilha4!B1048,'COVID 19 FASE I'!G$2:G$624,Planilha4!H$348,'COVID 19 FASE I'!#REF!,Planilha4!H$347)</f>
        <v>#REF!</v>
      </c>
      <c r="I1048" s="102" t="e">
        <f>SUMIFS('COVID 19 FASE I'!N$2:N$624,'COVID 19 FASE I'!D$2:D$624,Planilha4!B1048,'COVID 19 FASE I'!G$2:G$624,Planilha4!I$348,'COVID 19 FASE I'!#REF!,Planilha4!I$347)</f>
        <v>#REF!</v>
      </c>
      <c r="J1048" s="102" t="e">
        <f>SUMIFS('COVID 19 FASE I'!N$2:N$624,'COVID 19 FASE I'!D$2:D$624,Planilha4!B1048,'COVID 19 FASE I'!G$2:G$624,Planilha4!J$348,'COVID 19 FASE I'!#REF!,Planilha4!J$347)</f>
        <v>#REF!</v>
      </c>
      <c r="K1048" s="102" t="e">
        <f>SUMIFS('COVID 19 FASE I'!N$2:N$624,'COVID 19 FASE I'!D$2:D$624,Planilha4!B1048,'COVID 19 FASE I'!G$2:G$624,Planilha4!K$348,'COVID 19 FASE I'!#REF!,Planilha4!K$347)</f>
        <v>#REF!</v>
      </c>
      <c r="L1048" s="102" t="e">
        <f>SUMIFS('COVID 19 FASE I'!N$2:N$624,'COVID 19 FASE I'!D$2:D$624,Planilha4!B1048,'COVID 19 FASE I'!G$2:G$624,Planilha4!L$348,'COVID 19 FASE I'!#REF!,Planilha4!L$347)</f>
        <v>#REF!</v>
      </c>
      <c r="M1048" s="102" t="e">
        <f>SUMIFS('COVID 19 FASE I'!N$2:N$624,'COVID 19 FASE I'!D$2:D$624,Planilha4!B1048,'COVID 19 FASE I'!G$2:G$624,Planilha4!M$348,'COVID 19 FASE I'!#REF!,Planilha4!M$347)</f>
        <v>#REF!</v>
      </c>
      <c r="N1048" s="102" t="e">
        <f>SUMIFS('COVID 19 FASE I'!N$2:N$624,'COVID 19 FASE I'!D$2:D$624,Planilha4!B1048,'COVID 19 FASE I'!G$2:G$624,Planilha4!N$348,'COVID 19 FASE I'!#REF!,Planilha4!N$347)</f>
        <v>#REF!</v>
      </c>
      <c r="O1048" s="103" t="e">
        <f t="shared" si="20"/>
        <v>#REF!</v>
      </c>
    </row>
    <row r="1049" spans="1:15" x14ac:dyDescent="0.25">
      <c r="A1049" s="89" t="s">
        <v>1805</v>
      </c>
      <c r="B1049" s="90" t="s">
        <v>1806</v>
      </c>
      <c r="C1049" s="102" t="e">
        <f>SUMIFS('COVID 19 FASE I'!N$2:N$624,'COVID 19 FASE I'!D$2:D$624,Planilha4!B1049,'COVID 19 FASE I'!G$2:G$624,Planilha4!C$348,'COVID 19 FASE I'!#REF!,Planilha4!C$347)</f>
        <v>#REF!</v>
      </c>
      <c r="D1049" s="102" t="e">
        <f>SUMIFS('COVID 19 FASE I'!N$2:N$624,'COVID 19 FASE I'!D$2:D$624,Planilha4!B1049,'COVID 19 FASE I'!G$2:G$624,Planilha4!D$348,'COVID 19 FASE I'!#REF!,Planilha4!D$347)</f>
        <v>#REF!</v>
      </c>
      <c r="E1049" s="102" t="e">
        <f>SUMIFS('COVID 19 FASE I'!N$2:N$624,'COVID 19 FASE I'!D$2:D$624,Planilha4!B1049,'COVID 19 FASE I'!G$2:G$624,Planilha4!E$348,'COVID 19 FASE I'!#REF!,Planilha4!E$347)</f>
        <v>#REF!</v>
      </c>
      <c r="F1049" s="102" t="e">
        <f>SUMIFS('COVID 19 FASE I'!N$2:N$624,'COVID 19 FASE I'!D$2:D$624,Planilha4!B1049,'COVID 19 FASE I'!G$2:G$624,Planilha4!F$348,'COVID 19 FASE I'!#REF!,Planilha4!F$347)</f>
        <v>#REF!</v>
      </c>
      <c r="G1049" s="102" t="e">
        <f>SUMIFS('COVID 19 FASE I'!N$2:N$624,'COVID 19 FASE I'!D$2:D$624,Planilha4!B1049,'COVID 19 FASE I'!G$2:G$624,Planilha4!G$348,'COVID 19 FASE I'!#REF!,Planilha4!G$347)</f>
        <v>#REF!</v>
      </c>
      <c r="H1049" s="102" t="e">
        <f>SUMIFS('COVID 19 FASE I'!N$2:N$624,'COVID 19 FASE I'!D$2:D$624,Planilha4!B1049,'COVID 19 FASE I'!G$2:G$624,Planilha4!H$348,'COVID 19 FASE I'!#REF!,Planilha4!H$347)</f>
        <v>#REF!</v>
      </c>
      <c r="I1049" s="102" t="e">
        <f>SUMIFS('COVID 19 FASE I'!N$2:N$624,'COVID 19 FASE I'!D$2:D$624,Planilha4!B1049,'COVID 19 FASE I'!G$2:G$624,Planilha4!I$348,'COVID 19 FASE I'!#REF!,Planilha4!I$347)</f>
        <v>#REF!</v>
      </c>
      <c r="J1049" s="102" t="e">
        <f>SUMIFS('COVID 19 FASE I'!N$2:N$624,'COVID 19 FASE I'!D$2:D$624,Planilha4!B1049,'COVID 19 FASE I'!G$2:G$624,Planilha4!J$348,'COVID 19 FASE I'!#REF!,Planilha4!J$347)</f>
        <v>#REF!</v>
      </c>
      <c r="K1049" s="102" t="e">
        <f>SUMIFS('COVID 19 FASE I'!N$2:N$624,'COVID 19 FASE I'!D$2:D$624,Planilha4!B1049,'COVID 19 FASE I'!G$2:G$624,Planilha4!K$348,'COVID 19 FASE I'!#REF!,Planilha4!K$347)</f>
        <v>#REF!</v>
      </c>
      <c r="L1049" s="102" t="e">
        <f>SUMIFS('COVID 19 FASE I'!N$2:N$624,'COVID 19 FASE I'!D$2:D$624,Planilha4!B1049,'COVID 19 FASE I'!G$2:G$624,Planilha4!L$348,'COVID 19 FASE I'!#REF!,Planilha4!L$347)</f>
        <v>#REF!</v>
      </c>
      <c r="M1049" s="102" t="e">
        <f>SUMIFS('COVID 19 FASE I'!N$2:N$624,'COVID 19 FASE I'!D$2:D$624,Planilha4!B1049,'COVID 19 FASE I'!G$2:G$624,Planilha4!M$348,'COVID 19 FASE I'!#REF!,Planilha4!M$347)</f>
        <v>#REF!</v>
      </c>
      <c r="N1049" s="102" t="e">
        <f>SUMIFS('COVID 19 FASE I'!N$2:N$624,'COVID 19 FASE I'!D$2:D$624,Planilha4!B1049,'COVID 19 FASE I'!G$2:G$624,Planilha4!N$348,'COVID 19 FASE I'!#REF!,Planilha4!N$347)</f>
        <v>#REF!</v>
      </c>
      <c r="O1049" s="103" t="e">
        <f t="shared" si="20"/>
        <v>#REF!</v>
      </c>
    </row>
    <row r="1050" spans="1:15" x14ac:dyDescent="0.25">
      <c r="A1050" s="85" t="s">
        <v>3023</v>
      </c>
      <c r="B1050" s="86" t="s">
        <v>3024</v>
      </c>
      <c r="C1050" s="102" t="e">
        <f>SUMIFS('COVID 19 FASE I'!N$2:N$624,'COVID 19 FASE I'!D$2:D$624,Planilha4!B1050,'COVID 19 FASE I'!G$2:G$624,Planilha4!C$348,'COVID 19 FASE I'!#REF!,Planilha4!C$347)</f>
        <v>#REF!</v>
      </c>
      <c r="D1050" s="102" t="e">
        <f>SUMIFS('COVID 19 FASE I'!N$2:N$624,'COVID 19 FASE I'!D$2:D$624,Planilha4!B1050,'COVID 19 FASE I'!G$2:G$624,Planilha4!D$348,'COVID 19 FASE I'!#REF!,Planilha4!D$347)</f>
        <v>#REF!</v>
      </c>
      <c r="E1050" s="102" t="e">
        <f>SUMIFS('COVID 19 FASE I'!N$2:N$624,'COVID 19 FASE I'!D$2:D$624,Planilha4!B1050,'COVID 19 FASE I'!G$2:G$624,Planilha4!E$348,'COVID 19 FASE I'!#REF!,Planilha4!E$347)</f>
        <v>#REF!</v>
      </c>
      <c r="F1050" s="102" t="e">
        <f>SUMIFS('COVID 19 FASE I'!N$2:N$624,'COVID 19 FASE I'!D$2:D$624,Planilha4!B1050,'COVID 19 FASE I'!G$2:G$624,Planilha4!F$348,'COVID 19 FASE I'!#REF!,Planilha4!F$347)</f>
        <v>#REF!</v>
      </c>
      <c r="G1050" s="102" t="e">
        <f>SUMIFS('COVID 19 FASE I'!N$2:N$624,'COVID 19 FASE I'!D$2:D$624,Planilha4!B1050,'COVID 19 FASE I'!G$2:G$624,Planilha4!G$348,'COVID 19 FASE I'!#REF!,Planilha4!G$347)</f>
        <v>#REF!</v>
      </c>
      <c r="H1050" s="102" t="e">
        <f>SUMIFS('COVID 19 FASE I'!N$2:N$624,'COVID 19 FASE I'!D$2:D$624,Planilha4!B1050,'COVID 19 FASE I'!G$2:G$624,Planilha4!H$348,'COVID 19 FASE I'!#REF!,Planilha4!H$347)</f>
        <v>#REF!</v>
      </c>
      <c r="I1050" s="102" t="e">
        <f>SUMIFS('COVID 19 FASE I'!N$2:N$624,'COVID 19 FASE I'!D$2:D$624,Planilha4!B1050,'COVID 19 FASE I'!G$2:G$624,Planilha4!I$348,'COVID 19 FASE I'!#REF!,Planilha4!I$347)</f>
        <v>#REF!</v>
      </c>
      <c r="J1050" s="102" t="e">
        <f>SUMIFS('COVID 19 FASE I'!N$2:N$624,'COVID 19 FASE I'!D$2:D$624,Planilha4!B1050,'COVID 19 FASE I'!G$2:G$624,Planilha4!J$348,'COVID 19 FASE I'!#REF!,Planilha4!J$347)</f>
        <v>#REF!</v>
      </c>
      <c r="K1050" s="102" t="e">
        <f>SUMIFS('COVID 19 FASE I'!N$2:N$624,'COVID 19 FASE I'!D$2:D$624,Planilha4!B1050,'COVID 19 FASE I'!G$2:G$624,Planilha4!K$348,'COVID 19 FASE I'!#REF!,Planilha4!K$347)</f>
        <v>#REF!</v>
      </c>
      <c r="L1050" s="102" t="e">
        <f>SUMIFS('COVID 19 FASE I'!N$2:N$624,'COVID 19 FASE I'!D$2:D$624,Planilha4!B1050,'COVID 19 FASE I'!G$2:G$624,Planilha4!L$348,'COVID 19 FASE I'!#REF!,Planilha4!L$347)</f>
        <v>#REF!</v>
      </c>
      <c r="M1050" s="102" t="e">
        <f>SUMIFS('COVID 19 FASE I'!N$2:N$624,'COVID 19 FASE I'!D$2:D$624,Planilha4!B1050,'COVID 19 FASE I'!G$2:G$624,Planilha4!M$348,'COVID 19 FASE I'!#REF!,Planilha4!M$347)</f>
        <v>#REF!</v>
      </c>
      <c r="N1050" s="102" t="e">
        <f>SUMIFS('COVID 19 FASE I'!N$2:N$624,'COVID 19 FASE I'!D$2:D$624,Planilha4!B1050,'COVID 19 FASE I'!G$2:G$624,Planilha4!N$348,'COVID 19 FASE I'!#REF!,Planilha4!N$347)</f>
        <v>#REF!</v>
      </c>
      <c r="O1050" s="103" t="e">
        <f t="shared" si="20"/>
        <v>#REF!</v>
      </c>
    </row>
    <row r="1051" spans="1:15" x14ac:dyDescent="0.25">
      <c r="A1051" s="87" t="s">
        <v>588</v>
      </c>
      <c r="B1051" s="88" t="s">
        <v>776</v>
      </c>
      <c r="C1051" s="102" t="e">
        <f>SUMIFS('COVID 19 FASE I'!N$2:N$624,'COVID 19 FASE I'!D$2:D$624,Planilha4!B1051,'COVID 19 FASE I'!G$2:G$624,Planilha4!C$348,'COVID 19 FASE I'!#REF!,Planilha4!C$347)</f>
        <v>#REF!</v>
      </c>
      <c r="D1051" s="102" t="e">
        <f>SUMIFS('COVID 19 FASE I'!N$2:N$624,'COVID 19 FASE I'!D$2:D$624,Planilha4!B1051,'COVID 19 FASE I'!G$2:G$624,Planilha4!D$348,'COVID 19 FASE I'!#REF!,Planilha4!D$347)</f>
        <v>#REF!</v>
      </c>
      <c r="E1051" s="102" t="e">
        <f>SUMIFS('COVID 19 FASE I'!N$2:N$624,'COVID 19 FASE I'!D$2:D$624,Planilha4!B1051,'COVID 19 FASE I'!G$2:G$624,Planilha4!E$348,'COVID 19 FASE I'!#REF!,Planilha4!E$347)</f>
        <v>#REF!</v>
      </c>
      <c r="F1051" s="102" t="e">
        <f>SUMIFS('COVID 19 FASE I'!N$2:N$624,'COVID 19 FASE I'!D$2:D$624,Planilha4!B1051,'COVID 19 FASE I'!G$2:G$624,Planilha4!F$348,'COVID 19 FASE I'!#REF!,Planilha4!F$347)</f>
        <v>#REF!</v>
      </c>
      <c r="G1051" s="102" t="e">
        <f>SUMIFS('COVID 19 FASE I'!N$2:N$624,'COVID 19 FASE I'!D$2:D$624,Planilha4!B1051,'COVID 19 FASE I'!G$2:G$624,Planilha4!G$348,'COVID 19 FASE I'!#REF!,Planilha4!G$347)</f>
        <v>#REF!</v>
      </c>
      <c r="H1051" s="102" t="e">
        <f>SUMIFS('COVID 19 FASE I'!N$2:N$624,'COVID 19 FASE I'!D$2:D$624,Planilha4!B1051,'COVID 19 FASE I'!G$2:G$624,Planilha4!H$348,'COVID 19 FASE I'!#REF!,Planilha4!H$347)</f>
        <v>#REF!</v>
      </c>
      <c r="I1051" s="102" t="e">
        <f>SUMIFS('COVID 19 FASE I'!N$2:N$624,'COVID 19 FASE I'!D$2:D$624,Planilha4!B1051,'COVID 19 FASE I'!G$2:G$624,Planilha4!I$348,'COVID 19 FASE I'!#REF!,Planilha4!I$347)</f>
        <v>#REF!</v>
      </c>
      <c r="J1051" s="102" t="e">
        <f>SUMIFS('COVID 19 FASE I'!N$2:N$624,'COVID 19 FASE I'!D$2:D$624,Planilha4!B1051,'COVID 19 FASE I'!G$2:G$624,Planilha4!J$348,'COVID 19 FASE I'!#REF!,Planilha4!J$347)</f>
        <v>#REF!</v>
      </c>
      <c r="K1051" s="102" t="e">
        <f>SUMIFS('COVID 19 FASE I'!N$2:N$624,'COVID 19 FASE I'!D$2:D$624,Planilha4!B1051,'COVID 19 FASE I'!G$2:G$624,Planilha4!K$348,'COVID 19 FASE I'!#REF!,Planilha4!K$347)</f>
        <v>#REF!</v>
      </c>
      <c r="L1051" s="102" t="e">
        <f>SUMIFS('COVID 19 FASE I'!N$2:N$624,'COVID 19 FASE I'!D$2:D$624,Planilha4!B1051,'COVID 19 FASE I'!G$2:G$624,Planilha4!L$348,'COVID 19 FASE I'!#REF!,Planilha4!L$347)</f>
        <v>#REF!</v>
      </c>
      <c r="M1051" s="102" t="e">
        <f>SUMIFS('COVID 19 FASE I'!N$2:N$624,'COVID 19 FASE I'!D$2:D$624,Planilha4!B1051,'COVID 19 FASE I'!G$2:G$624,Planilha4!M$348,'COVID 19 FASE I'!#REF!,Planilha4!M$347)</f>
        <v>#REF!</v>
      </c>
      <c r="N1051" s="102" t="e">
        <f>SUMIFS('COVID 19 FASE I'!N$2:N$624,'COVID 19 FASE I'!D$2:D$624,Planilha4!B1051,'COVID 19 FASE I'!G$2:G$624,Planilha4!N$348,'COVID 19 FASE I'!#REF!,Planilha4!N$347)</f>
        <v>#REF!</v>
      </c>
      <c r="O1051" s="103" t="e">
        <f t="shared" si="20"/>
        <v>#REF!</v>
      </c>
    </row>
    <row r="1052" spans="1:15" x14ac:dyDescent="0.25">
      <c r="A1052" s="89" t="s">
        <v>2195</v>
      </c>
      <c r="B1052" s="90" t="s">
        <v>2196</v>
      </c>
      <c r="C1052" s="102" t="e">
        <f>SUMIFS('COVID 19 FASE I'!N$2:N$624,'COVID 19 FASE I'!D$2:D$624,Planilha4!B1052,'COVID 19 FASE I'!G$2:G$624,Planilha4!C$348,'COVID 19 FASE I'!#REF!,Planilha4!C$347)</f>
        <v>#REF!</v>
      </c>
      <c r="D1052" s="102" t="e">
        <f>SUMIFS('COVID 19 FASE I'!N$2:N$624,'COVID 19 FASE I'!D$2:D$624,Planilha4!B1052,'COVID 19 FASE I'!G$2:G$624,Planilha4!D$348,'COVID 19 FASE I'!#REF!,Planilha4!D$347)</f>
        <v>#REF!</v>
      </c>
      <c r="E1052" s="102" t="e">
        <f>SUMIFS('COVID 19 FASE I'!N$2:N$624,'COVID 19 FASE I'!D$2:D$624,Planilha4!B1052,'COVID 19 FASE I'!G$2:G$624,Planilha4!E$348,'COVID 19 FASE I'!#REF!,Planilha4!E$347)</f>
        <v>#REF!</v>
      </c>
      <c r="F1052" s="102" t="e">
        <f>SUMIFS('COVID 19 FASE I'!N$2:N$624,'COVID 19 FASE I'!D$2:D$624,Planilha4!B1052,'COVID 19 FASE I'!G$2:G$624,Planilha4!F$348,'COVID 19 FASE I'!#REF!,Planilha4!F$347)</f>
        <v>#REF!</v>
      </c>
      <c r="G1052" s="102" t="e">
        <f>SUMIFS('COVID 19 FASE I'!N$2:N$624,'COVID 19 FASE I'!D$2:D$624,Planilha4!B1052,'COVID 19 FASE I'!G$2:G$624,Planilha4!G$348,'COVID 19 FASE I'!#REF!,Planilha4!G$347)</f>
        <v>#REF!</v>
      </c>
      <c r="H1052" s="102" t="e">
        <f>SUMIFS('COVID 19 FASE I'!N$2:N$624,'COVID 19 FASE I'!D$2:D$624,Planilha4!B1052,'COVID 19 FASE I'!G$2:G$624,Planilha4!H$348,'COVID 19 FASE I'!#REF!,Planilha4!H$347)</f>
        <v>#REF!</v>
      </c>
      <c r="I1052" s="102" t="e">
        <f>SUMIFS('COVID 19 FASE I'!N$2:N$624,'COVID 19 FASE I'!D$2:D$624,Planilha4!B1052,'COVID 19 FASE I'!G$2:G$624,Planilha4!I$348,'COVID 19 FASE I'!#REF!,Planilha4!I$347)</f>
        <v>#REF!</v>
      </c>
      <c r="J1052" s="102" t="e">
        <f>SUMIFS('COVID 19 FASE I'!N$2:N$624,'COVID 19 FASE I'!D$2:D$624,Planilha4!B1052,'COVID 19 FASE I'!G$2:G$624,Planilha4!J$348,'COVID 19 FASE I'!#REF!,Planilha4!J$347)</f>
        <v>#REF!</v>
      </c>
      <c r="K1052" s="102" t="e">
        <f>SUMIFS('COVID 19 FASE I'!N$2:N$624,'COVID 19 FASE I'!D$2:D$624,Planilha4!B1052,'COVID 19 FASE I'!G$2:G$624,Planilha4!K$348,'COVID 19 FASE I'!#REF!,Planilha4!K$347)</f>
        <v>#REF!</v>
      </c>
      <c r="L1052" s="102" t="e">
        <f>SUMIFS('COVID 19 FASE I'!N$2:N$624,'COVID 19 FASE I'!D$2:D$624,Planilha4!B1052,'COVID 19 FASE I'!G$2:G$624,Planilha4!L$348,'COVID 19 FASE I'!#REF!,Planilha4!L$347)</f>
        <v>#REF!</v>
      </c>
      <c r="M1052" s="102" t="e">
        <f>SUMIFS('COVID 19 FASE I'!N$2:N$624,'COVID 19 FASE I'!D$2:D$624,Planilha4!B1052,'COVID 19 FASE I'!G$2:G$624,Planilha4!M$348,'COVID 19 FASE I'!#REF!,Planilha4!M$347)</f>
        <v>#REF!</v>
      </c>
      <c r="N1052" s="102" t="e">
        <f>SUMIFS('COVID 19 FASE I'!N$2:N$624,'COVID 19 FASE I'!D$2:D$624,Planilha4!B1052,'COVID 19 FASE I'!G$2:G$624,Planilha4!N$348,'COVID 19 FASE I'!#REF!,Planilha4!N$347)</f>
        <v>#REF!</v>
      </c>
      <c r="O1052" s="103" t="e">
        <f t="shared" si="20"/>
        <v>#REF!</v>
      </c>
    </row>
    <row r="1053" spans="1:15" x14ac:dyDescent="0.25">
      <c r="A1053" s="89" t="s">
        <v>2666</v>
      </c>
      <c r="B1053" s="90" t="s">
        <v>2667</v>
      </c>
      <c r="C1053" s="102" t="e">
        <f>SUMIFS('COVID 19 FASE I'!N$2:N$624,'COVID 19 FASE I'!D$2:D$624,Planilha4!B1053,'COVID 19 FASE I'!G$2:G$624,Planilha4!C$348,'COVID 19 FASE I'!#REF!,Planilha4!C$347)</f>
        <v>#REF!</v>
      </c>
      <c r="D1053" s="102" t="e">
        <f>SUMIFS('COVID 19 FASE I'!N$2:N$624,'COVID 19 FASE I'!D$2:D$624,Planilha4!B1053,'COVID 19 FASE I'!G$2:G$624,Planilha4!D$348,'COVID 19 FASE I'!#REF!,Planilha4!D$347)</f>
        <v>#REF!</v>
      </c>
      <c r="E1053" s="102" t="e">
        <f>SUMIFS('COVID 19 FASE I'!N$2:N$624,'COVID 19 FASE I'!D$2:D$624,Planilha4!B1053,'COVID 19 FASE I'!G$2:G$624,Planilha4!E$348,'COVID 19 FASE I'!#REF!,Planilha4!E$347)</f>
        <v>#REF!</v>
      </c>
      <c r="F1053" s="102" t="e">
        <f>SUMIFS('COVID 19 FASE I'!N$2:N$624,'COVID 19 FASE I'!D$2:D$624,Planilha4!B1053,'COVID 19 FASE I'!G$2:G$624,Planilha4!F$348,'COVID 19 FASE I'!#REF!,Planilha4!F$347)</f>
        <v>#REF!</v>
      </c>
      <c r="G1053" s="102" t="e">
        <f>SUMIFS('COVID 19 FASE I'!N$2:N$624,'COVID 19 FASE I'!D$2:D$624,Planilha4!B1053,'COVID 19 FASE I'!G$2:G$624,Planilha4!G$348,'COVID 19 FASE I'!#REF!,Planilha4!G$347)</f>
        <v>#REF!</v>
      </c>
      <c r="H1053" s="102" t="e">
        <f>SUMIFS('COVID 19 FASE I'!N$2:N$624,'COVID 19 FASE I'!D$2:D$624,Planilha4!B1053,'COVID 19 FASE I'!G$2:G$624,Planilha4!H$348,'COVID 19 FASE I'!#REF!,Planilha4!H$347)</f>
        <v>#REF!</v>
      </c>
      <c r="I1053" s="102" t="e">
        <f>SUMIFS('COVID 19 FASE I'!N$2:N$624,'COVID 19 FASE I'!D$2:D$624,Planilha4!B1053,'COVID 19 FASE I'!G$2:G$624,Planilha4!I$348,'COVID 19 FASE I'!#REF!,Planilha4!I$347)</f>
        <v>#REF!</v>
      </c>
      <c r="J1053" s="102" t="e">
        <f>SUMIFS('COVID 19 FASE I'!N$2:N$624,'COVID 19 FASE I'!D$2:D$624,Planilha4!B1053,'COVID 19 FASE I'!G$2:G$624,Planilha4!J$348,'COVID 19 FASE I'!#REF!,Planilha4!J$347)</f>
        <v>#REF!</v>
      </c>
      <c r="K1053" s="102" t="e">
        <f>SUMIFS('COVID 19 FASE I'!N$2:N$624,'COVID 19 FASE I'!D$2:D$624,Planilha4!B1053,'COVID 19 FASE I'!G$2:G$624,Planilha4!K$348,'COVID 19 FASE I'!#REF!,Planilha4!K$347)</f>
        <v>#REF!</v>
      </c>
      <c r="L1053" s="102" t="e">
        <f>SUMIFS('COVID 19 FASE I'!N$2:N$624,'COVID 19 FASE I'!D$2:D$624,Planilha4!B1053,'COVID 19 FASE I'!G$2:G$624,Planilha4!L$348,'COVID 19 FASE I'!#REF!,Planilha4!L$347)</f>
        <v>#REF!</v>
      </c>
      <c r="M1053" s="102" t="e">
        <f>SUMIFS('COVID 19 FASE I'!N$2:N$624,'COVID 19 FASE I'!D$2:D$624,Planilha4!B1053,'COVID 19 FASE I'!G$2:G$624,Planilha4!M$348,'COVID 19 FASE I'!#REF!,Planilha4!M$347)</f>
        <v>#REF!</v>
      </c>
      <c r="N1053" s="102" t="e">
        <f>SUMIFS('COVID 19 FASE I'!N$2:N$624,'COVID 19 FASE I'!D$2:D$624,Planilha4!B1053,'COVID 19 FASE I'!G$2:G$624,Planilha4!N$348,'COVID 19 FASE I'!#REF!,Planilha4!N$347)</f>
        <v>#REF!</v>
      </c>
      <c r="O1053" s="103" t="e">
        <f t="shared" si="20"/>
        <v>#REF!</v>
      </c>
    </row>
    <row r="1054" spans="1:15" x14ac:dyDescent="0.25">
      <c r="A1054" s="89" t="s">
        <v>2316</v>
      </c>
      <c r="B1054" s="90" t="s">
        <v>2317</v>
      </c>
      <c r="C1054" s="102" t="e">
        <f>SUMIFS('COVID 19 FASE I'!N$2:N$624,'COVID 19 FASE I'!D$2:D$624,Planilha4!B1054,'COVID 19 FASE I'!G$2:G$624,Planilha4!C$348,'COVID 19 FASE I'!#REF!,Planilha4!C$347)</f>
        <v>#REF!</v>
      </c>
      <c r="D1054" s="102" t="e">
        <f>SUMIFS('COVID 19 FASE I'!N$2:N$624,'COVID 19 FASE I'!D$2:D$624,Planilha4!B1054,'COVID 19 FASE I'!G$2:G$624,Planilha4!D$348,'COVID 19 FASE I'!#REF!,Planilha4!D$347)</f>
        <v>#REF!</v>
      </c>
      <c r="E1054" s="102" t="e">
        <f>SUMIFS('COVID 19 FASE I'!N$2:N$624,'COVID 19 FASE I'!D$2:D$624,Planilha4!B1054,'COVID 19 FASE I'!G$2:G$624,Planilha4!E$348,'COVID 19 FASE I'!#REF!,Planilha4!E$347)</f>
        <v>#REF!</v>
      </c>
      <c r="F1054" s="102" t="e">
        <f>SUMIFS('COVID 19 FASE I'!N$2:N$624,'COVID 19 FASE I'!D$2:D$624,Planilha4!B1054,'COVID 19 FASE I'!G$2:G$624,Planilha4!F$348,'COVID 19 FASE I'!#REF!,Planilha4!F$347)</f>
        <v>#REF!</v>
      </c>
      <c r="G1054" s="102" t="e">
        <f>SUMIFS('COVID 19 FASE I'!N$2:N$624,'COVID 19 FASE I'!D$2:D$624,Planilha4!B1054,'COVID 19 FASE I'!G$2:G$624,Planilha4!G$348,'COVID 19 FASE I'!#REF!,Planilha4!G$347)</f>
        <v>#REF!</v>
      </c>
      <c r="H1054" s="102" t="e">
        <f>SUMIFS('COVID 19 FASE I'!N$2:N$624,'COVID 19 FASE I'!D$2:D$624,Planilha4!B1054,'COVID 19 FASE I'!G$2:G$624,Planilha4!H$348,'COVID 19 FASE I'!#REF!,Planilha4!H$347)</f>
        <v>#REF!</v>
      </c>
      <c r="I1054" s="102" t="e">
        <f>SUMIFS('COVID 19 FASE I'!N$2:N$624,'COVID 19 FASE I'!D$2:D$624,Planilha4!B1054,'COVID 19 FASE I'!G$2:G$624,Planilha4!I$348,'COVID 19 FASE I'!#REF!,Planilha4!I$347)</f>
        <v>#REF!</v>
      </c>
      <c r="J1054" s="102" t="e">
        <f>SUMIFS('COVID 19 FASE I'!N$2:N$624,'COVID 19 FASE I'!D$2:D$624,Planilha4!B1054,'COVID 19 FASE I'!G$2:G$624,Planilha4!J$348,'COVID 19 FASE I'!#REF!,Planilha4!J$347)</f>
        <v>#REF!</v>
      </c>
      <c r="K1054" s="102" t="e">
        <f>SUMIFS('COVID 19 FASE I'!N$2:N$624,'COVID 19 FASE I'!D$2:D$624,Planilha4!B1054,'COVID 19 FASE I'!G$2:G$624,Planilha4!K$348,'COVID 19 FASE I'!#REF!,Planilha4!K$347)</f>
        <v>#REF!</v>
      </c>
      <c r="L1054" s="102" t="e">
        <f>SUMIFS('COVID 19 FASE I'!N$2:N$624,'COVID 19 FASE I'!D$2:D$624,Planilha4!B1054,'COVID 19 FASE I'!G$2:G$624,Planilha4!L$348,'COVID 19 FASE I'!#REF!,Planilha4!L$347)</f>
        <v>#REF!</v>
      </c>
      <c r="M1054" s="102" t="e">
        <f>SUMIFS('COVID 19 FASE I'!N$2:N$624,'COVID 19 FASE I'!D$2:D$624,Planilha4!B1054,'COVID 19 FASE I'!G$2:G$624,Planilha4!M$348,'COVID 19 FASE I'!#REF!,Planilha4!M$347)</f>
        <v>#REF!</v>
      </c>
      <c r="N1054" s="102" t="e">
        <f>SUMIFS('COVID 19 FASE I'!N$2:N$624,'COVID 19 FASE I'!D$2:D$624,Planilha4!B1054,'COVID 19 FASE I'!G$2:G$624,Planilha4!N$348,'COVID 19 FASE I'!#REF!,Planilha4!N$347)</f>
        <v>#REF!</v>
      </c>
      <c r="O1054" s="103" t="e">
        <f t="shared" si="20"/>
        <v>#REF!</v>
      </c>
    </row>
    <row r="1055" spans="1:15" x14ac:dyDescent="0.25">
      <c r="A1055" s="87" t="s">
        <v>737</v>
      </c>
      <c r="B1055" s="88" t="s">
        <v>981</v>
      </c>
      <c r="C1055" s="102" t="e">
        <f>SUMIFS('COVID 19 FASE I'!N$2:N$624,'COVID 19 FASE I'!D$2:D$624,Planilha4!B1055,'COVID 19 FASE I'!G$2:G$624,Planilha4!C$348,'COVID 19 FASE I'!#REF!,Planilha4!C$347)</f>
        <v>#REF!</v>
      </c>
      <c r="D1055" s="102" t="e">
        <f>SUMIFS('COVID 19 FASE I'!N$2:N$624,'COVID 19 FASE I'!D$2:D$624,Planilha4!B1055,'COVID 19 FASE I'!G$2:G$624,Planilha4!D$348,'COVID 19 FASE I'!#REF!,Planilha4!D$347)</f>
        <v>#REF!</v>
      </c>
      <c r="E1055" s="102" t="e">
        <f>SUMIFS('COVID 19 FASE I'!N$2:N$624,'COVID 19 FASE I'!D$2:D$624,Planilha4!B1055,'COVID 19 FASE I'!G$2:G$624,Planilha4!E$348,'COVID 19 FASE I'!#REF!,Planilha4!E$347)</f>
        <v>#REF!</v>
      </c>
      <c r="F1055" s="102" t="e">
        <f>SUMIFS('COVID 19 FASE I'!N$2:N$624,'COVID 19 FASE I'!D$2:D$624,Planilha4!B1055,'COVID 19 FASE I'!G$2:G$624,Planilha4!F$348,'COVID 19 FASE I'!#REF!,Planilha4!F$347)</f>
        <v>#REF!</v>
      </c>
      <c r="G1055" s="102" t="e">
        <f>SUMIFS('COVID 19 FASE I'!N$2:N$624,'COVID 19 FASE I'!D$2:D$624,Planilha4!B1055,'COVID 19 FASE I'!G$2:G$624,Planilha4!G$348,'COVID 19 FASE I'!#REF!,Planilha4!G$347)</f>
        <v>#REF!</v>
      </c>
      <c r="H1055" s="102" t="e">
        <f>SUMIFS('COVID 19 FASE I'!N$2:N$624,'COVID 19 FASE I'!D$2:D$624,Planilha4!B1055,'COVID 19 FASE I'!G$2:G$624,Planilha4!H$348,'COVID 19 FASE I'!#REF!,Planilha4!H$347)</f>
        <v>#REF!</v>
      </c>
      <c r="I1055" s="102" t="e">
        <f>SUMIFS('COVID 19 FASE I'!N$2:N$624,'COVID 19 FASE I'!D$2:D$624,Planilha4!B1055,'COVID 19 FASE I'!G$2:G$624,Planilha4!I$348,'COVID 19 FASE I'!#REF!,Planilha4!I$347)</f>
        <v>#REF!</v>
      </c>
      <c r="J1055" s="102" t="e">
        <f>SUMIFS('COVID 19 FASE I'!N$2:N$624,'COVID 19 FASE I'!D$2:D$624,Planilha4!B1055,'COVID 19 FASE I'!G$2:G$624,Planilha4!J$348,'COVID 19 FASE I'!#REF!,Planilha4!J$347)</f>
        <v>#REF!</v>
      </c>
      <c r="K1055" s="102" t="e">
        <f>SUMIFS('COVID 19 FASE I'!N$2:N$624,'COVID 19 FASE I'!D$2:D$624,Planilha4!B1055,'COVID 19 FASE I'!G$2:G$624,Planilha4!K$348,'COVID 19 FASE I'!#REF!,Planilha4!K$347)</f>
        <v>#REF!</v>
      </c>
      <c r="L1055" s="102" t="e">
        <f>SUMIFS('COVID 19 FASE I'!N$2:N$624,'COVID 19 FASE I'!D$2:D$624,Planilha4!B1055,'COVID 19 FASE I'!G$2:G$624,Planilha4!L$348,'COVID 19 FASE I'!#REF!,Planilha4!L$347)</f>
        <v>#REF!</v>
      </c>
      <c r="M1055" s="102" t="e">
        <f>SUMIFS('COVID 19 FASE I'!N$2:N$624,'COVID 19 FASE I'!D$2:D$624,Planilha4!B1055,'COVID 19 FASE I'!G$2:G$624,Planilha4!M$348,'COVID 19 FASE I'!#REF!,Planilha4!M$347)</f>
        <v>#REF!</v>
      </c>
      <c r="N1055" s="102" t="e">
        <f>SUMIFS('COVID 19 FASE I'!N$2:N$624,'COVID 19 FASE I'!D$2:D$624,Planilha4!B1055,'COVID 19 FASE I'!G$2:G$624,Planilha4!N$348,'COVID 19 FASE I'!#REF!,Planilha4!N$347)</f>
        <v>#REF!</v>
      </c>
      <c r="O1055" s="103" t="e">
        <f t="shared" si="20"/>
        <v>#REF!</v>
      </c>
    </row>
    <row r="1056" spans="1:15" x14ac:dyDescent="0.25">
      <c r="A1056" s="89" t="s">
        <v>1797</v>
      </c>
      <c r="B1056" s="90" t="s">
        <v>1798</v>
      </c>
      <c r="C1056" s="102" t="e">
        <f>SUMIFS('COVID 19 FASE I'!N$2:N$624,'COVID 19 FASE I'!D$2:D$624,Planilha4!B1056,'COVID 19 FASE I'!G$2:G$624,Planilha4!C$348,'COVID 19 FASE I'!#REF!,Planilha4!C$347)</f>
        <v>#REF!</v>
      </c>
      <c r="D1056" s="102" t="e">
        <f>SUMIFS('COVID 19 FASE I'!N$2:N$624,'COVID 19 FASE I'!D$2:D$624,Planilha4!B1056,'COVID 19 FASE I'!G$2:G$624,Planilha4!D$348,'COVID 19 FASE I'!#REF!,Planilha4!D$347)</f>
        <v>#REF!</v>
      </c>
      <c r="E1056" s="102" t="e">
        <f>SUMIFS('COVID 19 FASE I'!N$2:N$624,'COVID 19 FASE I'!D$2:D$624,Planilha4!B1056,'COVID 19 FASE I'!G$2:G$624,Planilha4!E$348,'COVID 19 FASE I'!#REF!,Planilha4!E$347)</f>
        <v>#REF!</v>
      </c>
      <c r="F1056" s="102" t="e">
        <f>SUMIFS('COVID 19 FASE I'!N$2:N$624,'COVID 19 FASE I'!D$2:D$624,Planilha4!B1056,'COVID 19 FASE I'!G$2:G$624,Planilha4!F$348,'COVID 19 FASE I'!#REF!,Planilha4!F$347)</f>
        <v>#REF!</v>
      </c>
      <c r="G1056" s="102" t="e">
        <f>SUMIFS('COVID 19 FASE I'!N$2:N$624,'COVID 19 FASE I'!D$2:D$624,Planilha4!B1056,'COVID 19 FASE I'!G$2:G$624,Planilha4!G$348,'COVID 19 FASE I'!#REF!,Planilha4!G$347)</f>
        <v>#REF!</v>
      </c>
      <c r="H1056" s="102" t="e">
        <f>SUMIFS('COVID 19 FASE I'!N$2:N$624,'COVID 19 FASE I'!D$2:D$624,Planilha4!B1056,'COVID 19 FASE I'!G$2:G$624,Planilha4!H$348,'COVID 19 FASE I'!#REF!,Planilha4!H$347)</f>
        <v>#REF!</v>
      </c>
      <c r="I1056" s="102" t="e">
        <f>SUMIFS('COVID 19 FASE I'!N$2:N$624,'COVID 19 FASE I'!D$2:D$624,Planilha4!B1056,'COVID 19 FASE I'!G$2:G$624,Planilha4!I$348,'COVID 19 FASE I'!#REF!,Planilha4!I$347)</f>
        <v>#REF!</v>
      </c>
      <c r="J1056" s="102" t="e">
        <f>SUMIFS('COVID 19 FASE I'!N$2:N$624,'COVID 19 FASE I'!D$2:D$624,Planilha4!B1056,'COVID 19 FASE I'!G$2:G$624,Planilha4!J$348,'COVID 19 FASE I'!#REF!,Planilha4!J$347)</f>
        <v>#REF!</v>
      </c>
      <c r="K1056" s="102" t="e">
        <f>SUMIFS('COVID 19 FASE I'!N$2:N$624,'COVID 19 FASE I'!D$2:D$624,Planilha4!B1056,'COVID 19 FASE I'!G$2:G$624,Planilha4!K$348,'COVID 19 FASE I'!#REF!,Planilha4!K$347)</f>
        <v>#REF!</v>
      </c>
      <c r="L1056" s="102" t="e">
        <f>SUMIFS('COVID 19 FASE I'!N$2:N$624,'COVID 19 FASE I'!D$2:D$624,Planilha4!B1056,'COVID 19 FASE I'!G$2:G$624,Planilha4!L$348,'COVID 19 FASE I'!#REF!,Planilha4!L$347)</f>
        <v>#REF!</v>
      </c>
      <c r="M1056" s="102" t="e">
        <f>SUMIFS('COVID 19 FASE I'!N$2:N$624,'COVID 19 FASE I'!D$2:D$624,Planilha4!B1056,'COVID 19 FASE I'!G$2:G$624,Planilha4!M$348,'COVID 19 FASE I'!#REF!,Planilha4!M$347)</f>
        <v>#REF!</v>
      </c>
      <c r="N1056" s="102" t="e">
        <f>SUMIFS('COVID 19 FASE I'!N$2:N$624,'COVID 19 FASE I'!D$2:D$624,Planilha4!B1056,'COVID 19 FASE I'!G$2:G$624,Planilha4!N$348,'COVID 19 FASE I'!#REF!,Planilha4!N$347)</f>
        <v>#REF!</v>
      </c>
      <c r="O1056" s="103" t="e">
        <f t="shared" si="20"/>
        <v>#REF!</v>
      </c>
    </row>
    <row r="1057" spans="1:15" x14ac:dyDescent="0.25">
      <c r="A1057" s="91" t="s">
        <v>3356</v>
      </c>
      <c r="B1057" s="92" t="s">
        <v>3357</v>
      </c>
      <c r="C1057" s="102" t="e">
        <f>SUMIFS('COVID 19 FASE I'!N$2:N$624,'COVID 19 FASE I'!D$2:D$624,Planilha4!B1057,'COVID 19 FASE I'!G$2:G$624,Planilha4!C$348,'COVID 19 FASE I'!#REF!,Planilha4!C$347)</f>
        <v>#REF!</v>
      </c>
      <c r="D1057" s="102" t="e">
        <f>SUMIFS('COVID 19 FASE I'!N$2:N$624,'COVID 19 FASE I'!D$2:D$624,Planilha4!B1057,'COVID 19 FASE I'!G$2:G$624,Planilha4!D$348,'COVID 19 FASE I'!#REF!,Planilha4!D$347)</f>
        <v>#REF!</v>
      </c>
      <c r="E1057" s="102" t="e">
        <f>SUMIFS('COVID 19 FASE I'!N$2:N$624,'COVID 19 FASE I'!D$2:D$624,Planilha4!B1057,'COVID 19 FASE I'!G$2:G$624,Planilha4!E$348,'COVID 19 FASE I'!#REF!,Planilha4!E$347)</f>
        <v>#REF!</v>
      </c>
      <c r="F1057" s="102" t="e">
        <f>SUMIFS('COVID 19 FASE I'!N$2:N$624,'COVID 19 FASE I'!D$2:D$624,Planilha4!B1057,'COVID 19 FASE I'!G$2:G$624,Planilha4!F$348,'COVID 19 FASE I'!#REF!,Planilha4!F$347)</f>
        <v>#REF!</v>
      </c>
      <c r="G1057" s="102" t="e">
        <f>SUMIFS('COVID 19 FASE I'!N$2:N$624,'COVID 19 FASE I'!D$2:D$624,Planilha4!B1057,'COVID 19 FASE I'!G$2:G$624,Planilha4!G$348,'COVID 19 FASE I'!#REF!,Planilha4!G$347)</f>
        <v>#REF!</v>
      </c>
      <c r="H1057" s="102" t="e">
        <f>SUMIFS('COVID 19 FASE I'!N$2:N$624,'COVID 19 FASE I'!D$2:D$624,Planilha4!B1057,'COVID 19 FASE I'!G$2:G$624,Planilha4!H$348,'COVID 19 FASE I'!#REF!,Planilha4!H$347)</f>
        <v>#REF!</v>
      </c>
      <c r="I1057" s="102" t="e">
        <f>SUMIFS('COVID 19 FASE I'!N$2:N$624,'COVID 19 FASE I'!D$2:D$624,Planilha4!B1057,'COVID 19 FASE I'!G$2:G$624,Planilha4!I$348,'COVID 19 FASE I'!#REF!,Planilha4!I$347)</f>
        <v>#REF!</v>
      </c>
      <c r="J1057" s="102" t="e">
        <f>SUMIFS('COVID 19 FASE I'!N$2:N$624,'COVID 19 FASE I'!D$2:D$624,Planilha4!B1057,'COVID 19 FASE I'!G$2:G$624,Planilha4!J$348,'COVID 19 FASE I'!#REF!,Planilha4!J$347)</f>
        <v>#REF!</v>
      </c>
      <c r="K1057" s="102" t="e">
        <f>SUMIFS('COVID 19 FASE I'!N$2:N$624,'COVID 19 FASE I'!D$2:D$624,Planilha4!B1057,'COVID 19 FASE I'!G$2:G$624,Planilha4!K$348,'COVID 19 FASE I'!#REF!,Planilha4!K$347)</f>
        <v>#REF!</v>
      </c>
      <c r="L1057" s="102" t="e">
        <f>SUMIFS('COVID 19 FASE I'!N$2:N$624,'COVID 19 FASE I'!D$2:D$624,Planilha4!B1057,'COVID 19 FASE I'!G$2:G$624,Planilha4!L$348,'COVID 19 FASE I'!#REF!,Planilha4!L$347)</f>
        <v>#REF!</v>
      </c>
      <c r="M1057" s="102" t="e">
        <f>SUMIFS('COVID 19 FASE I'!N$2:N$624,'COVID 19 FASE I'!D$2:D$624,Planilha4!B1057,'COVID 19 FASE I'!G$2:G$624,Planilha4!M$348,'COVID 19 FASE I'!#REF!,Planilha4!M$347)</f>
        <v>#REF!</v>
      </c>
      <c r="N1057" s="102" t="e">
        <f>SUMIFS('COVID 19 FASE I'!N$2:N$624,'COVID 19 FASE I'!D$2:D$624,Planilha4!B1057,'COVID 19 FASE I'!G$2:G$624,Planilha4!N$348,'COVID 19 FASE I'!#REF!,Planilha4!N$347)</f>
        <v>#REF!</v>
      </c>
      <c r="O1057" s="103" t="e">
        <f t="shared" si="20"/>
        <v>#REF!</v>
      </c>
    </row>
    <row r="1058" spans="1:15" x14ac:dyDescent="0.25">
      <c r="A1058" s="89" t="s">
        <v>1116</v>
      </c>
      <c r="B1058" s="90" t="s">
        <v>1804</v>
      </c>
      <c r="C1058" s="102" t="e">
        <f>SUMIFS('COVID 19 FASE I'!N$2:N$624,'COVID 19 FASE I'!D$2:D$624,Planilha4!B1058,'COVID 19 FASE I'!G$2:G$624,Planilha4!C$348,'COVID 19 FASE I'!#REF!,Planilha4!C$347)</f>
        <v>#REF!</v>
      </c>
      <c r="D1058" s="102" t="e">
        <f>SUMIFS('COVID 19 FASE I'!N$2:N$624,'COVID 19 FASE I'!D$2:D$624,Planilha4!B1058,'COVID 19 FASE I'!G$2:G$624,Planilha4!D$348,'COVID 19 FASE I'!#REF!,Planilha4!D$347)</f>
        <v>#REF!</v>
      </c>
      <c r="E1058" s="102" t="e">
        <f>SUMIFS('COVID 19 FASE I'!N$2:N$624,'COVID 19 FASE I'!D$2:D$624,Planilha4!B1058,'COVID 19 FASE I'!G$2:G$624,Planilha4!E$348,'COVID 19 FASE I'!#REF!,Planilha4!E$347)</f>
        <v>#REF!</v>
      </c>
      <c r="F1058" s="102" t="e">
        <f>SUMIFS('COVID 19 FASE I'!N$2:N$624,'COVID 19 FASE I'!D$2:D$624,Planilha4!B1058,'COVID 19 FASE I'!G$2:G$624,Planilha4!F$348,'COVID 19 FASE I'!#REF!,Planilha4!F$347)</f>
        <v>#REF!</v>
      </c>
      <c r="G1058" s="102" t="e">
        <f>SUMIFS('COVID 19 FASE I'!N$2:N$624,'COVID 19 FASE I'!D$2:D$624,Planilha4!B1058,'COVID 19 FASE I'!G$2:G$624,Planilha4!G$348,'COVID 19 FASE I'!#REF!,Planilha4!G$347)</f>
        <v>#REF!</v>
      </c>
      <c r="H1058" s="102" t="e">
        <f>SUMIFS('COVID 19 FASE I'!N$2:N$624,'COVID 19 FASE I'!D$2:D$624,Planilha4!B1058,'COVID 19 FASE I'!G$2:G$624,Planilha4!H$348,'COVID 19 FASE I'!#REF!,Planilha4!H$347)</f>
        <v>#REF!</v>
      </c>
      <c r="I1058" s="102" t="e">
        <f>SUMIFS('COVID 19 FASE I'!N$2:N$624,'COVID 19 FASE I'!D$2:D$624,Planilha4!B1058,'COVID 19 FASE I'!G$2:G$624,Planilha4!I$348,'COVID 19 FASE I'!#REF!,Planilha4!I$347)</f>
        <v>#REF!</v>
      </c>
      <c r="J1058" s="102" t="e">
        <f>SUMIFS('COVID 19 FASE I'!N$2:N$624,'COVID 19 FASE I'!D$2:D$624,Planilha4!B1058,'COVID 19 FASE I'!G$2:G$624,Planilha4!J$348,'COVID 19 FASE I'!#REF!,Planilha4!J$347)</f>
        <v>#REF!</v>
      </c>
      <c r="K1058" s="102" t="e">
        <f>SUMIFS('COVID 19 FASE I'!N$2:N$624,'COVID 19 FASE I'!D$2:D$624,Planilha4!B1058,'COVID 19 FASE I'!G$2:G$624,Planilha4!K$348,'COVID 19 FASE I'!#REF!,Planilha4!K$347)</f>
        <v>#REF!</v>
      </c>
      <c r="L1058" s="102" t="e">
        <f>SUMIFS('COVID 19 FASE I'!N$2:N$624,'COVID 19 FASE I'!D$2:D$624,Planilha4!B1058,'COVID 19 FASE I'!G$2:G$624,Planilha4!L$348,'COVID 19 FASE I'!#REF!,Planilha4!L$347)</f>
        <v>#REF!</v>
      </c>
      <c r="M1058" s="102" t="e">
        <f>SUMIFS('COVID 19 FASE I'!N$2:N$624,'COVID 19 FASE I'!D$2:D$624,Planilha4!B1058,'COVID 19 FASE I'!G$2:G$624,Planilha4!M$348,'COVID 19 FASE I'!#REF!,Planilha4!M$347)</f>
        <v>#REF!</v>
      </c>
      <c r="N1058" s="102" t="e">
        <f>SUMIFS('COVID 19 FASE I'!N$2:N$624,'COVID 19 FASE I'!D$2:D$624,Planilha4!B1058,'COVID 19 FASE I'!G$2:G$624,Planilha4!N$348,'COVID 19 FASE I'!#REF!,Planilha4!N$347)</f>
        <v>#REF!</v>
      </c>
      <c r="O1058" s="103" t="e">
        <f t="shared" ref="O1058:O1121" si="21">SUM(C1058:N1058)</f>
        <v>#REF!</v>
      </c>
    </row>
    <row r="1059" spans="1:15" x14ac:dyDescent="0.25">
      <c r="A1059" s="85" t="s">
        <v>3161</v>
      </c>
      <c r="B1059" s="86" t="s">
        <v>3162</v>
      </c>
      <c r="C1059" s="102" t="e">
        <f>SUMIFS('COVID 19 FASE I'!N$2:N$624,'COVID 19 FASE I'!D$2:D$624,Planilha4!B1059,'COVID 19 FASE I'!G$2:G$624,Planilha4!C$348,'COVID 19 FASE I'!#REF!,Planilha4!C$347)</f>
        <v>#REF!</v>
      </c>
      <c r="D1059" s="102" t="e">
        <f>SUMIFS('COVID 19 FASE I'!N$2:N$624,'COVID 19 FASE I'!D$2:D$624,Planilha4!B1059,'COVID 19 FASE I'!G$2:G$624,Planilha4!D$348,'COVID 19 FASE I'!#REF!,Planilha4!D$347)</f>
        <v>#REF!</v>
      </c>
      <c r="E1059" s="102" t="e">
        <f>SUMIFS('COVID 19 FASE I'!N$2:N$624,'COVID 19 FASE I'!D$2:D$624,Planilha4!B1059,'COVID 19 FASE I'!G$2:G$624,Planilha4!E$348,'COVID 19 FASE I'!#REF!,Planilha4!E$347)</f>
        <v>#REF!</v>
      </c>
      <c r="F1059" s="102" t="e">
        <f>SUMIFS('COVID 19 FASE I'!N$2:N$624,'COVID 19 FASE I'!D$2:D$624,Planilha4!B1059,'COVID 19 FASE I'!G$2:G$624,Planilha4!F$348,'COVID 19 FASE I'!#REF!,Planilha4!F$347)</f>
        <v>#REF!</v>
      </c>
      <c r="G1059" s="102" t="e">
        <f>SUMIFS('COVID 19 FASE I'!N$2:N$624,'COVID 19 FASE I'!D$2:D$624,Planilha4!B1059,'COVID 19 FASE I'!G$2:G$624,Planilha4!G$348,'COVID 19 FASE I'!#REF!,Planilha4!G$347)</f>
        <v>#REF!</v>
      </c>
      <c r="H1059" s="102" t="e">
        <f>SUMIFS('COVID 19 FASE I'!N$2:N$624,'COVID 19 FASE I'!D$2:D$624,Planilha4!B1059,'COVID 19 FASE I'!G$2:G$624,Planilha4!H$348,'COVID 19 FASE I'!#REF!,Planilha4!H$347)</f>
        <v>#REF!</v>
      </c>
      <c r="I1059" s="102" t="e">
        <f>SUMIFS('COVID 19 FASE I'!N$2:N$624,'COVID 19 FASE I'!D$2:D$624,Planilha4!B1059,'COVID 19 FASE I'!G$2:G$624,Planilha4!I$348,'COVID 19 FASE I'!#REF!,Planilha4!I$347)</f>
        <v>#REF!</v>
      </c>
      <c r="J1059" s="102" t="e">
        <f>SUMIFS('COVID 19 FASE I'!N$2:N$624,'COVID 19 FASE I'!D$2:D$624,Planilha4!B1059,'COVID 19 FASE I'!G$2:G$624,Planilha4!J$348,'COVID 19 FASE I'!#REF!,Planilha4!J$347)</f>
        <v>#REF!</v>
      </c>
      <c r="K1059" s="102" t="e">
        <f>SUMIFS('COVID 19 FASE I'!N$2:N$624,'COVID 19 FASE I'!D$2:D$624,Planilha4!B1059,'COVID 19 FASE I'!G$2:G$624,Planilha4!K$348,'COVID 19 FASE I'!#REF!,Planilha4!K$347)</f>
        <v>#REF!</v>
      </c>
      <c r="L1059" s="102" t="e">
        <f>SUMIFS('COVID 19 FASE I'!N$2:N$624,'COVID 19 FASE I'!D$2:D$624,Planilha4!B1059,'COVID 19 FASE I'!G$2:G$624,Planilha4!L$348,'COVID 19 FASE I'!#REF!,Planilha4!L$347)</f>
        <v>#REF!</v>
      </c>
      <c r="M1059" s="102" t="e">
        <f>SUMIFS('COVID 19 FASE I'!N$2:N$624,'COVID 19 FASE I'!D$2:D$624,Planilha4!B1059,'COVID 19 FASE I'!G$2:G$624,Planilha4!M$348,'COVID 19 FASE I'!#REF!,Planilha4!M$347)</f>
        <v>#REF!</v>
      </c>
      <c r="N1059" s="102" t="e">
        <f>SUMIFS('COVID 19 FASE I'!N$2:N$624,'COVID 19 FASE I'!D$2:D$624,Planilha4!B1059,'COVID 19 FASE I'!G$2:G$624,Planilha4!N$348,'COVID 19 FASE I'!#REF!,Planilha4!N$347)</f>
        <v>#REF!</v>
      </c>
      <c r="O1059" s="103" t="e">
        <f t="shared" si="21"/>
        <v>#REF!</v>
      </c>
    </row>
    <row r="1060" spans="1:15" x14ac:dyDescent="0.25">
      <c r="A1060" s="91" t="s">
        <v>3204</v>
      </c>
      <c r="B1060" s="92" t="s">
        <v>3205</v>
      </c>
      <c r="C1060" s="102" t="e">
        <f>SUMIFS('COVID 19 FASE I'!N$2:N$624,'COVID 19 FASE I'!D$2:D$624,Planilha4!B1060,'COVID 19 FASE I'!G$2:G$624,Planilha4!C$348,'COVID 19 FASE I'!#REF!,Planilha4!C$347)</f>
        <v>#REF!</v>
      </c>
      <c r="D1060" s="102" t="e">
        <f>SUMIFS('COVID 19 FASE I'!N$2:N$624,'COVID 19 FASE I'!D$2:D$624,Planilha4!B1060,'COVID 19 FASE I'!G$2:G$624,Planilha4!D$348,'COVID 19 FASE I'!#REF!,Planilha4!D$347)</f>
        <v>#REF!</v>
      </c>
      <c r="E1060" s="102" t="e">
        <f>SUMIFS('COVID 19 FASE I'!N$2:N$624,'COVID 19 FASE I'!D$2:D$624,Planilha4!B1060,'COVID 19 FASE I'!G$2:G$624,Planilha4!E$348,'COVID 19 FASE I'!#REF!,Planilha4!E$347)</f>
        <v>#REF!</v>
      </c>
      <c r="F1060" s="102" t="e">
        <f>SUMIFS('COVID 19 FASE I'!N$2:N$624,'COVID 19 FASE I'!D$2:D$624,Planilha4!B1060,'COVID 19 FASE I'!G$2:G$624,Planilha4!F$348,'COVID 19 FASE I'!#REF!,Planilha4!F$347)</f>
        <v>#REF!</v>
      </c>
      <c r="G1060" s="102" t="e">
        <f>SUMIFS('COVID 19 FASE I'!N$2:N$624,'COVID 19 FASE I'!D$2:D$624,Planilha4!B1060,'COVID 19 FASE I'!G$2:G$624,Planilha4!G$348,'COVID 19 FASE I'!#REF!,Planilha4!G$347)</f>
        <v>#REF!</v>
      </c>
      <c r="H1060" s="102" t="e">
        <f>SUMIFS('COVID 19 FASE I'!N$2:N$624,'COVID 19 FASE I'!D$2:D$624,Planilha4!B1060,'COVID 19 FASE I'!G$2:G$624,Planilha4!H$348,'COVID 19 FASE I'!#REF!,Planilha4!H$347)</f>
        <v>#REF!</v>
      </c>
      <c r="I1060" s="102" t="e">
        <f>SUMIFS('COVID 19 FASE I'!N$2:N$624,'COVID 19 FASE I'!D$2:D$624,Planilha4!B1060,'COVID 19 FASE I'!G$2:G$624,Planilha4!I$348,'COVID 19 FASE I'!#REF!,Planilha4!I$347)</f>
        <v>#REF!</v>
      </c>
      <c r="J1060" s="102" t="e">
        <f>SUMIFS('COVID 19 FASE I'!N$2:N$624,'COVID 19 FASE I'!D$2:D$624,Planilha4!B1060,'COVID 19 FASE I'!G$2:G$624,Planilha4!J$348,'COVID 19 FASE I'!#REF!,Planilha4!J$347)</f>
        <v>#REF!</v>
      </c>
      <c r="K1060" s="102" t="e">
        <f>SUMIFS('COVID 19 FASE I'!N$2:N$624,'COVID 19 FASE I'!D$2:D$624,Planilha4!B1060,'COVID 19 FASE I'!G$2:G$624,Planilha4!K$348,'COVID 19 FASE I'!#REF!,Planilha4!K$347)</f>
        <v>#REF!</v>
      </c>
      <c r="L1060" s="102" t="e">
        <f>SUMIFS('COVID 19 FASE I'!N$2:N$624,'COVID 19 FASE I'!D$2:D$624,Planilha4!B1060,'COVID 19 FASE I'!G$2:G$624,Planilha4!L$348,'COVID 19 FASE I'!#REF!,Planilha4!L$347)</f>
        <v>#REF!</v>
      </c>
      <c r="M1060" s="102" t="e">
        <f>SUMIFS('COVID 19 FASE I'!N$2:N$624,'COVID 19 FASE I'!D$2:D$624,Planilha4!B1060,'COVID 19 FASE I'!G$2:G$624,Planilha4!M$348,'COVID 19 FASE I'!#REF!,Planilha4!M$347)</f>
        <v>#REF!</v>
      </c>
      <c r="N1060" s="102" t="e">
        <f>SUMIFS('COVID 19 FASE I'!N$2:N$624,'COVID 19 FASE I'!D$2:D$624,Planilha4!B1060,'COVID 19 FASE I'!G$2:G$624,Planilha4!N$348,'COVID 19 FASE I'!#REF!,Planilha4!N$347)</f>
        <v>#REF!</v>
      </c>
      <c r="O1060" s="103" t="e">
        <f t="shared" si="21"/>
        <v>#REF!</v>
      </c>
    </row>
    <row r="1061" spans="1:15" x14ac:dyDescent="0.25">
      <c r="A1061" s="85" t="s">
        <v>2864</v>
      </c>
      <c r="B1061" s="86" t="s">
        <v>2865</v>
      </c>
      <c r="C1061" s="102" t="e">
        <f>SUMIFS('COVID 19 FASE I'!N$2:N$624,'COVID 19 FASE I'!D$2:D$624,Planilha4!B1061,'COVID 19 FASE I'!G$2:G$624,Planilha4!C$348,'COVID 19 FASE I'!#REF!,Planilha4!C$347)</f>
        <v>#REF!</v>
      </c>
      <c r="D1061" s="102" t="e">
        <f>SUMIFS('COVID 19 FASE I'!N$2:N$624,'COVID 19 FASE I'!D$2:D$624,Planilha4!B1061,'COVID 19 FASE I'!G$2:G$624,Planilha4!D$348,'COVID 19 FASE I'!#REF!,Planilha4!D$347)</f>
        <v>#REF!</v>
      </c>
      <c r="E1061" s="102" t="e">
        <f>SUMIFS('COVID 19 FASE I'!N$2:N$624,'COVID 19 FASE I'!D$2:D$624,Planilha4!B1061,'COVID 19 FASE I'!G$2:G$624,Planilha4!E$348,'COVID 19 FASE I'!#REF!,Planilha4!E$347)</f>
        <v>#REF!</v>
      </c>
      <c r="F1061" s="102" t="e">
        <f>SUMIFS('COVID 19 FASE I'!N$2:N$624,'COVID 19 FASE I'!D$2:D$624,Planilha4!B1061,'COVID 19 FASE I'!G$2:G$624,Planilha4!F$348,'COVID 19 FASE I'!#REF!,Planilha4!F$347)</f>
        <v>#REF!</v>
      </c>
      <c r="G1061" s="102" t="e">
        <f>SUMIFS('COVID 19 FASE I'!N$2:N$624,'COVID 19 FASE I'!D$2:D$624,Planilha4!B1061,'COVID 19 FASE I'!G$2:G$624,Planilha4!G$348,'COVID 19 FASE I'!#REF!,Planilha4!G$347)</f>
        <v>#REF!</v>
      </c>
      <c r="H1061" s="102" t="e">
        <f>SUMIFS('COVID 19 FASE I'!N$2:N$624,'COVID 19 FASE I'!D$2:D$624,Planilha4!B1061,'COVID 19 FASE I'!G$2:G$624,Planilha4!H$348,'COVID 19 FASE I'!#REF!,Planilha4!H$347)</f>
        <v>#REF!</v>
      </c>
      <c r="I1061" s="102" t="e">
        <f>SUMIFS('COVID 19 FASE I'!N$2:N$624,'COVID 19 FASE I'!D$2:D$624,Planilha4!B1061,'COVID 19 FASE I'!G$2:G$624,Planilha4!I$348,'COVID 19 FASE I'!#REF!,Planilha4!I$347)</f>
        <v>#REF!</v>
      </c>
      <c r="J1061" s="102" t="e">
        <f>SUMIFS('COVID 19 FASE I'!N$2:N$624,'COVID 19 FASE I'!D$2:D$624,Planilha4!B1061,'COVID 19 FASE I'!G$2:G$624,Planilha4!J$348,'COVID 19 FASE I'!#REF!,Planilha4!J$347)</f>
        <v>#REF!</v>
      </c>
      <c r="K1061" s="102" t="e">
        <f>SUMIFS('COVID 19 FASE I'!N$2:N$624,'COVID 19 FASE I'!D$2:D$624,Planilha4!B1061,'COVID 19 FASE I'!G$2:G$624,Planilha4!K$348,'COVID 19 FASE I'!#REF!,Planilha4!K$347)</f>
        <v>#REF!</v>
      </c>
      <c r="L1061" s="102" t="e">
        <f>SUMIFS('COVID 19 FASE I'!N$2:N$624,'COVID 19 FASE I'!D$2:D$624,Planilha4!B1061,'COVID 19 FASE I'!G$2:G$624,Planilha4!L$348,'COVID 19 FASE I'!#REF!,Planilha4!L$347)</f>
        <v>#REF!</v>
      </c>
      <c r="M1061" s="102" t="e">
        <f>SUMIFS('COVID 19 FASE I'!N$2:N$624,'COVID 19 FASE I'!D$2:D$624,Planilha4!B1061,'COVID 19 FASE I'!G$2:G$624,Planilha4!M$348,'COVID 19 FASE I'!#REF!,Planilha4!M$347)</f>
        <v>#REF!</v>
      </c>
      <c r="N1061" s="102" t="e">
        <f>SUMIFS('COVID 19 FASE I'!N$2:N$624,'COVID 19 FASE I'!D$2:D$624,Planilha4!B1061,'COVID 19 FASE I'!G$2:G$624,Planilha4!N$348,'COVID 19 FASE I'!#REF!,Planilha4!N$347)</f>
        <v>#REF!</v>
      </c>
      <c r="O1061" s="103" t="e">
        <f t="shared" si="21"/>
        <v>#REF!</v>
      </c>
    </row>
    <row r="1062" spans="1:15" x14ac:dyDescent="0.25">
      <c r="A1062" s="89" t="s">
        <v>2077</v>
      </c>
      <c r="B1062" s="90" t="s">
        <v>2078</v>
      </c>
      <c r="C1062" s="102" t="e">
        <f>SUMIFS('COVID 19 FASE I'!N$2:N$624,'COVID 19 FASE I'!D$2:D$624,Planilha4!B1062,'COVID 19 FASE I'!G$2:G$624,Planilha4!C$348,'COVID 19 FASE I'!#REF!,Planilha4!C$347)</f>
        <v>#REF!</v>
      </c>
      <c r="D1062" s="102" t="e">
        <f>SUMIFS('COVID 19 FASE I'!N$2:N$624,'COVID 19 FASE I'!D$2:D$624,Planilha4!B1062,'COVID 19 FASE I'!G$2:G$624,Planilha4!D$348,'COVID 19 FASE I'!#REF!,Planilha4!D$347)</f>
        <v>#REF!</v>
      </c>
      <c r="E1062" s="102" t="e">
        <f>SUMIFS('COVID 19 FASE I'!N$2:N$624,'COVID 19 FASE I'!D$2:D$624,Planilha4!B1062,'COVID 19 FASE I'!G$2:G$624,Planilha4!E$348,'COVID 19 FASE I'!#REF!,Planilha4!E$347)</f>
        <v>#REF!</v>
      </c>
      <c r="F1062" s="102" t="e">
        <f>SUMIFS('COVID 19 FASE I'!N$2:N$624,'COVID 19 FASE I'!D$2:D$624,Planilha4!B1062,'COVID 19 FASE I'!G$2:G$624,Planilha4!F$348,'COVID 19 FASE I'!#REF!,Planilha4!F$347)</f>
        <v>#REF!</v>
      </c>
      <c r="G1062" s="102" t="e">
        <f>SUMIFS('COVID 19 FASE I'!N$2:N$624,'COVID 19 FASE I'!D$2:D$624,Planilha4!B1062,'COVID 19 FASE I'!G$2:G$624,Planilha4!G$348,'COVID 19 FASE I'!#REF!,Planilha4!G$347)</f>
        <v>#REF!</v>
      </c>
      <c r="H1062" s="102" t="e">
        <f>SUMIFS('COVID 19 FASE I'!N$2:N$624,'COVID 19 FASE I'!D$2:D$624,Planilha4!B1062,'COVID 19 FASE I'!G$2:G$624,Planilha4!H$348,'COVID 19 FASE I'!#REF!,Planilha4!H$347)</f>
        <v>#REF!</v>
      </c>
      <c r="I1062" s="102" t="e">
        <f>SUMIFS('COVID 19 FASE I'!N$2:N$624,'COVID 19 FASE I'!D$2:D$624,Planilha4!B1062,'COVID 19 FASE I'!G$2:G$624,Planilha4!I$348,'COVID 19 FASE I'!#REF!,Planilha4!I$347)</f>
        <v>#REF!</v>
      </c>
      <c r="J1062" s="102" t="e">
        <f>SUMIFS('COVID 19 FASE I'!N$2:N$624,'COVID 19 FASE I'!D$2:D$624,Planilha4!B1062,'COVID 19 FASE I'!G$2:G$624,Planilha4!J$348,'COVID 19 FASE I'!#REF!,Planilha4!J$347)</f>
        <v>#REF!</v>
      </c>
      <c r="K1062" s="102" t="e">
        <f>SUMIFS('COVID 19 FASE I'!N$2:N$624,'COVID 19 FASE I'!D$2:D$624,Planilha4!B1062,'COVID 19 FASE I'!G$2:G$624,Planilha4!K$348,'COVID 19 FASE I'!#REF!,Planilha4!K$347)</f>
        <v>#REF!</v>
      </c>
      <c r="L1062" s="102" t="e">
        <f>SUMIFS('COVID 19 FASE I'!N$2:N$624,'COVID 19 FASE I'!D$2:D$624,Planilha4!B1062,'COVID 19 FASE I'!G$2:G$624,Planilha4!L$348,'COVID 19 FASE I'!#REF!,Planilha4!L$347)</f>
        <v>#REF!</v>
      </c>
      <c r="M1062" s="102" t="e">
        <f>SUMIFS('COVID 19 FASE I'!N$2:N$624,'COVID 19 FASE I'!D$2:D$624,Planilha4!B1062,'COVID 19 FASE I'!G$2:G$624,Planilha4!M$348,'COVID 19 FASE I'!#REF!,Planilha4!M$347)</f>
        <v>#REF!</v>
      </c>
      <c r="N1062" s="102" t="e">
        <f>SUMIFS('COVID 19 FASE I'!N$2:N$624,'COVID 19 FASE I'!D$2:D$624,Planilha4!B1062,'COVID 19 FASE I'!G$2:G$624,Planilha4!N$348,'COVID 19 FASE I'!#REF!,Planilha4!N$347)</f>
        <v>#REF!</v>
      </c>
      <c r="O1062" s="103" t="e">
        <f t="shared" si="21"/>
        <v>#REF!</v>
      </c>
    </row>
    <row r="1063" spans="1:15" x14ac:dyDescent="0.25">
      <c r="A1063" s="89" t="s">
        <v>1647</v>
      </c>
      <c r="B1063" s="90" t="s">
        <v>1648</v>
      </c>
      <c r="C1063" s="102" t="e">
        <f>SUMIFS('COVID 19 FASE I'!N$2:N$624,'COVID 19 FASE I'!D$2:D$624,Planilha4!B1063,'COVID 19 FASE I'!G$2:G$624,Planilha4!C$348,'COVID 19 FASE I'!#REF!,Planilha4!C$347)</f>
        <v>#REF!</v>
      </c>
      <c r="D1063" s="102" t="e">
        <f>SUMIFS('COVID 19 FASE I'!N$2:N$624,'COVID 19 FASE I'!D$2:D$624,Planilha4!B1063,'COVID 19 FASE I'!G$2:G$624,Planilha4!D$348,'COVID 19 FASE I'!#REF!,Planilha4!D$347)</f>
        <v>#REF!</v>
      </c>
      <c r="E1063" s="102" t="e">
        <f>SUMIFS('COVID 19 FASE I'!N$2:N$624,'COVID 19 FASE I'!D$2:D$624,Planilha4!B1063,'COVID 19 FASE I'!G$2:G$624,Planilha4!E$348,'COVID 19 FASE I'!#REF!,Planilha4!E$347)</f>
        <v>#REF!</v>
      </c>
      <c r="F1063" s="102" t="e">
        <f>SUMIFS('COVID 19 FASE I'!N$2:N$624,'COVID 19 FASE I'!D$2:D$624,Planilha4!B1063,'COVID 19 FASE I'!G$2:G$624,Planilha4!F$348,'COVID 19 FASE I'!#REF!,Planilha4!F$347)</f>
        <v>#REF!</v>
      </c>
      <c r="G1063" s="102" t="e">
        <f>SUMIFS('COVID 19 FASE I'!N$2:N$624,'COVID 19 FASE I'!D$2:D$624,Planilha4!B1063,'COVID 19 FASE I'!G$2:G$624,Planilha4!G$348,'COVID 19 FASE I'!#REF!,Planilha4!G$347)</f>
        <v>#REF!</v>
      </c>
      <c r="H1063" s="102" t="e">
        <f>SUMIFS('COVID 19 FASE I'!N$2:N$624,'COVID 19 FASE I'!D$2:D$624,Planilha4!B1063,'COVID 19 FASE I'!G$2:G$624,Planilha4!H$348,'COVID 19 FASE I'!#REF!,Planilha4!H$347)</f>
        <v>#REF!</v>
      </c>
      <c r="I1063" s="102" t="e">
        <f>SUMIFS('COVID 19 FASE I'!N$2:N$624,'COVID 19 FASE I'!D$2:D$624,Planilha4!B1063,'COVID 19 FASE I'!G$2:G$624,Planilha4!I$348,'COVID 19 FASE I'!#REF!,Planilha4!I$347)</f>
        <v>#REF!</v>
      </c>
      <c r="J1063" s="102" t="e">
        <f>SUMIFS('COVID 19 FASE I'!N$2:N$624,'COVID 19 FASE I'!D$2:D$624,Planilha4!B1063,'COVID 19 FASE I'!G$2:G$624,Planilha4!J$348,'COVID 19 FASE I'!#REF!,Planilha4!J$347)</f>
        <v>#REF!</v>
      </c>
      <c r="K1063" s="102" t="e">
        <f>SUMIFS('COVID 19 FASE I'!N$2:N$624,'COVID 19 FASE I'!D$2:D$624,Planilha4!B1063,'COVID 19 FASE I'!G$2:G$624,Planilha4!K$348,'COVID 19 FASE I'!#REF!,Planilha4!K$347)</f>
        <v>#REF!</v>
      </c>
      <c r="L1063" s="102" t="e">
        <f>SUMIFS('COVID 19 FASE I'!N$2:N$624,'COVID 19 FASE I'!D$2:D$624,Planilha4!B1063,'COVID 19 FASE I'!G$2:G$624,Planilha4!L$348,'COVID 19 FASE I'!#REF!,Planilha4!L$347)</f>
        <v>#REF!</v>
      </c>
      <c r="M1063" s="102" t="e">
        <f>SUMIFS('COVID 19 FASE I'!N$2:N$624,'COVID 19 FASE I'!D$2:D$624,Planilha4!B1063,'COVID 19 FASE I'!G$2:G$624,Planilha4!M$348,'COVID 19 FASE I'!#REF!,Planilha4!M$347)</f>
        <v>#REF!</v>
      </c>
      <c r="N1063" s="102" t="e">
        <f>SUMIFS('COVID 19 FASE I'!N$2:N$624,'COVID 19 FASE I'!D$2:D$624,Planilha4!B1063,'COVID 19 FASE I'!G$2:G$624,Planilha4!N$348,'COVID 19 FASE I'!#REF!,Planilha4!N$347)</f>
        <v>#REF!</v>
      </c>
      <c r="O1063" s="103" t="e">
        <f t="shared" si="21"/>
        <v>#REF!</v>
      </c>
    </row>
    <row r="1064" spans="1:15" x14ac:dyDescent="0.25">
      <c r="A1064" s="89" t="s">
        <v>1807</v>
      </c>
      <c r="B1064" s="90" t="s">
        <v>1808</v>
      </c>
      <c r="C1064" s="102" t="e">
        <f>SUMIFS('COVID 19 FASE I'!N$2:N$624,'COVID 19 FASE I'!D$2:D$624,Planilha4!B1064,'COVID 19 FASE I'!G$2:G$624,Planilha4!C$348,'COVID 19 FASE I'!#REF!,Planilha4!C$347)</f>
        <v>#REF!</v>
      </c>
      <c r="D1064" s="102" t="e">
        <f>SUMIFS('COVID 19 FASE I'!N$2:N$624,'COVID 19 FASE I'!D$2:D$624,Planilha4!B1064,'COVID 19 FASE I'!G$2:G$624,Planilha4!D$348,'COVID 19 FASE I'!#REF!,Planilha4!D$347)</f>
        <v>#REF!</v>
      </c>
      <c r="E1064" s="102" t="e">
        <f>SUMIFS('COVID 19 FASE I'!N$2:N$624,'COVID 19 FASE I'!D$2:D$624,Planilha4!B1064,'COVID 19 FASE I'!G$2:G$624,Planilha4!E$348,'COVID 19 FASE I'!#REF!,Planilha4!E$347)</f>
        <v>#REF!</v>
      </c>
      <c r="F1064" s="102" t="e">
        <f>SUMIFS('COVID 19 FASE I'!N$2:N$624,'COVID 19 FASE I'!D$2:D$624,Planilha4!B1064,'COVID 19 FASE I'!G$2:G$624,Planilha4!F$348,'COVID 19 FASE I'!#REF!,Planilha4!F$347)</f>
        <v>#REF!</v>
      </c>
      <c r="G1064" s="102" t="e">
        <f>SUMIFS('COVID 19 FASE I'!N$2:N$624,'COVID 19 FASE I'!D$2:D$624,Planilha4!B1064,'COVID 19 FASE I'!G$2:G$624,Planilha4!G$348,'COVID 19 FASE I'!#REF!,Planilha4!G$347)</f>
        <v>#REF!</v>
      </c>
      <c r="H1064" s="102" t="e">
        <f>SUMIFS('COVID 19 FASE I'!N$2:N$624,'COVID 19 FASE I'!D$2:D$624,Planilha4!B1064,'COVID 19 FASE I'!G$2:G$624,Planilha4!H$348,'COVID 19 FASE I'!#REF!,Planilha4!H$347)</f>
        <v>#REF!</v>
      </c>
      <c r="I1064" s="102" t="e">
        <f>SUMIFS('COVID 19 FASE I'!N$2:N$624,'COVID 19 FASE I'!D$2:D$624,Planilha4!B1064,'COVID 19 FASE I'!G$2:G$624,Planilha4!I$348,'COVID 19 FASE I'!#REF!,Planilha4!I$347)</f>
        <v>#REF!</v>
      </c>
      <c r="J1064" s="102" t="e">
        <f>SUMIFS('COVID 19 FASE I'!N$2:N$624,'COVID 19 FASE I'!D$2:D$624,Planilha4!B1064,'COVID 19 FASE I'!G$2:G$624,Planilha4!J$348,'COVID 19 FASE I'!#REF!,Planilha4!J$347)</f>
        <v>#REF!</v>
      </c>
      <c r="K1064" s="102" t="e">
        <f>SUMIFS('COVID 19 FASE I'!N$2:N$624,'COVID 19 FASE I'!D$2:D$624,Planilha4!B1064,'COVID 19 FASE I'!G$2:G$624,Planilha4!K$348,'COVID 19 FASE I'!#REF!,Planilha4!K$347)</f>
        <v>#REF!</v>
      </c>
      <c r="L1064" s="102" t="e">
        <f>SUMIFS('COVID 19 FASE I'!N$2:N$624,'COVID 19 FASE I'!D$2:D$624,Planilha4!B1064,'COVID 19 FASE I'!G$2:G$624,Planilha4!L$348,'COVID 19 FASE I'!#REF!,Planilha4!L$347)</f>
        <v>#REF!</v>
      </c>
      <c r="M1064" s="102" t="e">
        <f>SUMIFS('COVID 19 FASE I'!N$2:N$624,'COVID 19 FASE I'!D$2:D$624,Planilha4!B1064,'COVID 19 FASE I'!G$2:G$624,Planilha4!M$348,'COVID 19 FASE I'!#REF!,Planilha4!M$347)</f>
        <v>#REF!</v>
      </c>
      <c r="N1064" s="102" t="e">
        <f>SUMIFS('COVID 19 FASE I'!N$2:N$624,'COVID 19 FASE I'!D$2:D$624,Planilha4!B1064,'COVID 19 FASE I'!G$2:G$624,Planilha4!N$348,'COVID 19 FASE I'!#REF!,Planilha4!N$347)</f>
        <v>#REF!</v>
      </c>
      <c r="O1064" s="103" t="e">
        <f t="shared" si="21"/>
        <v>#REF!</v>
      </c>
    </row>
    <row r="1065" spans="1:15" x14ac:dyDescent="0.25">
      <c r="A1065" s="91" t="s">
        <v>3256</v>
      </c>
      <c r="B1065" s="92" t="s">
        <v>3257</v>
      </c>
      <c r="C1065" s="102" t="e">
        <f>SUMIFS('COVID 19 FASE I'!N$2:N$624,'COVID 19 FASE I'!D$2:D$624,Planilha4!B1065,'COVID 19 FASE I'!G$2:G$624,Planilha4!C$348,'COVID 19 FASE I'!#REF!,Planilha4!C$347)</f>
        <v>#REF!</v>
      </c>
      <c r="D1065" s="102" t="e">
        <f>SUMIFS('COVID 19 FASE I'!N$2:N$624,'COVID 19 FASE I'!D$2:D$624,Planilha4!B1065,'COVID 19 FASE I'!G$2:G$624,Planilha4!D$348,'COVID 19 FASE I'!#REF!,Planilha4!D$347)</f>
        <v>#REF!</v>
      </c>
      <c r="E1065" s="102" t="e">
        <f>SUMIFS('COVID 19 FASE I'!N$2:N$624,'COVID 19 FASE I'!D$2:D$624,Planilha4!B1065,'COVID 19 FASE I'!G$2:G$624,Planilha4!E$348,'COVID 19 FASE I'!#REF!,Planilha4!E$347)</f>
        <v>#REF!</v>
      </c>
      <c r="F1065" s="102" t="e">
        <f>SUMIFS('COVID 19 FASE I'!N$2:N$624,'COVID 19 FASE I'!D$2:D$624,Planilha4!B1065,'COVID 19 FASE I'!G$2:G$624,Planilha4!F$348,'COVID 19 FASE I'!#REF!,Planilha4!F$347)</f>
        <v>#REF!</v>
      </c>
      <c r="G1065" s="102" t="e">
        <f>SUMIFS('COVID 19 FASE I'!N$2:N$624,'COVID 19 FASE I'!D$2:D$624,Planilha4!B1065,'COVID 19 FASE I'!G$2:G$624,Planilha4!G$348,'COVID 19 FASE I'!#REF!,Planilha4!G$347)</f>
        <v>#REF!</v>
      </c>
      <c r="H1065" s="102" t="e">
        <f>SUMIFS('COVID 19 FASE I'!N$2:N$624,'COVID 19 FASE I'!D$2:D$624,Planilha4!B1065,'COVID 19 FASE I'!G$2:G$624,Planilha4!H$348,'COVID 19 FASE I'!#REF!,Planilha4!H$347)</f>
        <v>#REF!</v>
      </c>
      <c r="I1065" s="102" t="e">
        <f>SUMIFS('COVID 19 FASE I'!N$2:N$624,'COVID 19 FASE I'!D$2:D$624,Planilha4!B1065,'COVID 19 FASE I'!G$2:G$624,Planilha4!I$348,'COVID 19 FASE I'!#REF!,Planilha4!I$347)</f>
        <v>#REF!</v>
      </c>
      <c r="J1065" s="102" t="e">
        <f>SUMIFS('COVID 19 FASE I'!N$2:N$624,'COVID 19 FASE I'!D$2:D$624,Planilha4!B1065,'COVID 19 FASE I'!G$2:G$624,Planilha4!J$348,'COVID 19 FASE I'!#REF!,Planilha4!J$347)</f>
        <v>#REF!</v>
      </c>
      <c r="K1065" s="102" t="e">
        <f>SUMIFS('COVID 19 FASE I'!N$2:N$624,'COVID 19 FASE I'!D$2:D$624,Planilha4!B1065,'COVID 19 FASE I'!G$2:G$624,Planilha4!K$348,'COVID 19 FASE I'!#REF!,Planilha4!K$347)</f>
        <v>#REF!</v>
      </c>
      <c r="L1065" s="102" t="e">
        <f>SUMIFS('COVID 19 FASE I'!N$2:N$624,'COVID 19 FASE I'!D$2:D$624,Planilha4!B1065,'COVID 19 FASE I'!G$2:G$624,Planilha4!L$348,'COVID 19 FASE I'!#REF!,Planilha4!L$347)</f>
        <v>#REF!</v>
      </c>
      <c r="M1065" s="102" t="e">
        <f>SUMIFS('COVID 19 FASE I'!N$2:N$624,'COVID 19 FASE I'!D$2:D$624,Planilha4!B1065,'COVID 19 FASE I'!G$2:G$624,Planilha4!M$348,'COVID 19 FASE I'!#REF!,Planilha4!M$347)</f>
        <v>#REF!</v>
      </c>
      <c r="N1065" s="102" t="e">
        <f>SUMIFS('COVID 19 FASE I'!N$2:N$624,'COVID 19 FASE I'!D$2:D$624,Planilha4!B1065,'COVID 19 FASE I'!G$2:G$624,Planilha4!N$348,'COVID 19 FASE I'!#REF!,Planilha4!N$347)</f>
        <v>#REF!</v>
      </c>
      <c r="O1065" s="103" t="e">
        <f t="shared" si="21"/>
        <v>#REF!</v>
      </c>
    </row>
    <row r="1066" spans="1:15" x14ac:dyDescent="0.25">
      <c r="A1066" s="89" t="s">
        <v>2059</v>
      </c>
      <c r="B1066" s="90" t="s">
        <v>2060</v>
      </c>
      <c r="C1066" s="102" t="e">
        <f>SUMIFS('COVID 19 FASE I'!N$2:N$624,'COVID 19 FASE I'!D$2:D$624,Planilha4!B1066,'COVID 19 FASE I'!G$2:G$624,Planilha4!C$348,'COVID 19 FASE I'!#REF!,Planilha4!C$347)</f>
        <v>#REF!</v>
      </c>
      <c r="D1066" s="102" t="e">
        <f>SUMIFS('COVID 19 FASE I'!N$2:N$624,'COVID 19 FASE I'!D$2:D$624,Planilha4!B1066,'COVID 19 FASE I'!G$2:G$624,Planilha4!D$348,'COVID 19 FASE I'!#REF!,Planilha4!D$347)</f>
        <v>#REF!</v>
      </c>
      <c r="E1066" s="102" t="e">
        <f>SUMIFS('COVID 19 FASE I'!N$2:N$624,'COVID 19 FASE I'!D$2:D$624,Planilha4!B1066,'COVID 19 FASE I'!G$2:G$624,Planilha4!E$348,'COVID 19 FASE I'!#REF!,Planilha4!E$347)</f>
        <v>#REF!</v>
      </c>
      <c r="F1066" s="102" t="e">
        <f>SUMIFS('COVID 19 FASE I'!N$2:N$624,'COVID 19 FASE I'!D$2:D$624,Planilha4!B1066,'COVID 19 FASE I'!G$2:G$624,Planilha4!F$348,'COVID 19 FASE I'!#REF!,Planilha4!F$347)</f>
        <v>#REF!</v>
      </c>
      <c r="G1066" s="102" t="e">
        <f>SUMIFS('COVID 19 FASE I'!N$2:N$624,'COVID 19 FASE I'!D$2:D$624,Planilha4!B1066,'COVID 19 FASE I'!G$2:G$624,Planilha4!G$348,'COVID 19 FASE I'!#REF!,Planilha4!G$347)</f>
        <v>#REF!</v>
      </c>
      <c r="H1066" s="102" t="e">
        <f>SUMIFS('COVID 19 FASE I'!N$2:N$624,'COVID 19 FASE I'!D$2:D$624,Planilha4!B1066,'COVID 19 FASE I'!G$2:G$624,Planilha4!H$348,'COVID 19 FASE I'!#REF!,Planilha4!H$347)</f>
        <v>#REF!</v>
      </c>
      <c r="I1066" s="102" t="e">
        <f>SUMIFS('COVID 19 FASE I'!N$2:N$624,'COVID 19 FASE I'!D$2:D$624,Planilha4!B1066,'COVID 19 FASE I'!G$2:G$624,Planilha4!I$348,'COVID 19 FASE I'!#REF!,Planilha4!I$347)</f>
        <v>#REF!</v>
      </c>
      <c r="J1066" s="102" t="e">
        <f>SUMIFS('COVID 19 FASE I'!N$2:N$624,'COVID 19 FASE I'!D$2:D$624,Planilha4!B1066,'COVID 19 FASE I'!G$2:G$624,Planilha4!J$348,'COVID 19 FASE I'!#REF!,Planilha4!J$347)</f>
        <v>#REF!</v>
      </c>
      <c r="K1066" s="102" t="e">
        <f>SUMIFS('COVID 19 FASE I'!N$2:N$624,'COVID 19 FASE I'!D$2:D$624,Planilha4!B1066,'COVID 19 FASE I'!G$2:G$624,Planilha4!K$348,'COVID 19 FASE I'!#REF!,Planilha4!K$347)</f>
        <v>#REF!</v>
      </c>
      <c r="L1066" s="102" t="e">
        <f>SUMIFS('COVID 19 FASE I'!N$2:N$624,'COVID 19 FASE I'!D$2:D$624,Planilha4!B1066,'COVID 19 FASE I'!G$2:G$624,Planilha4!L$348,'COVID 19 FASE I'!#REF!,Planilha4!L$347)</f>
        <v>#REF!</v>
      </c>
      <c r="M1066" s="102" t="e">
        <f>SUMIFS('COVID 19 FASE I'!N$2:N$624,'COVID 19 FASE I'!D$2:D$624,Planilha4!B1066,'COVID 19 FASE I'!G$2:G$624,Planilha4!M$348,'COVID 19 FASE I'!#REF!,Planilha4!M$347)</f>
        <v>#REF!</v>
      </c>
      <c r="N1066" s="102" t="e">
        <f>SUMIFS('COVID 19 FASE I'!N$2:N$624,'COVID 19 FASE I'!D$2:D$624,Planilha4!B1066,'COVID 19 FASE I'!G$2:G$624,Planilha4!N$348,'COVID 19 FASE I'!#REF!,Planilha4!N$347)</f>
        <v>#REF!</v>
      </c>
      <c r="O1066" s="103" t="e">
        <f t="shared" si="21"/>
        <v>#REF!</v>
      </c>
    </row>
    <row r="1067" spans="1:15" x14ac:dyDescent="0.25">
      <c r="A1067" s="85" t="s">
        <v>2955</v>
      </c>
      <c r="B1067" s="86" t="s">
        <v>2956</v>
      </c>
      <c r="C1067" s="102" t="e">
        <f>SUMIFS('COVID 19 FASE I'!N$2:N$624,'COVID 19 FASE I'!D$2:D$624,Planilha4!B1067,'COVID 19 FASE I'!G$2:G$624,Planilha4!C$348,'COVID 19 FASE I'!#REF!,Planilha4!C$347)</f>
        <v>#REF!</v>
      </c>
      <c r="D1067" s="102" t="e">
        <f>SUMIFS('COVID 19 FASE I'!N$2:N$624,'COVID 19 FASE I'!D$2:D$624,Planilha4!B1067,'COVID 19 FASE I'!G$2:G$624,Planilha4!D$348,'COVID 19 FASE I'!#REF!,Planilha4!D$347)</f>
        <v>#REF!</v>
      </c>
      <c r="E1067" s="102" t="e">
        <f>SUMIFS('COVID 19 FASE I'!N$2:N$624,'COVID 19 FASE I'!D$2:D$624,Planilha4!B1067,'COVID 19 FASE I'!G$2:G$624,Planilha4!E$348,'COVID 19 FASE I'!#REF!,Planilha4!E$347)</f>
        <v>#REF!</v>
      </c>
      <c r="F1067" s="102" t="e">
        <f>SUMIFS('COVID 19 FASE I'!N$2:N$624,'COVID 19 FASE I'!D$2:D$624,Planilha4!B1067,'COVID 19 FASE I'!G$2:G$624,Planilha4!F$348,'COVID 19 FASE I'!#REF!,Planilha4!F$347)</f>
        <v>#REF!</v>
      </c>
      <c r="G1067" s="102" t="e">
        <f>SUMIFS('COVID 19 FASE I'!N$2:N$624,'COVID 19 FASE I'!D$2:D$624,Planilha4!B1067,'COVID 19 FASE I'!G$2:G$624,Planilha4!G$348,'COVID 19 FASE I'!#REF!,Planilha4!G$347)</f>
        <v>#REF!</v>
      </c>
      <c r="H1067" s="102" t="e">
        <f>SUMIFS('COVID 19 FASE I'!N$2:N$624,'COVID 19 FASE I'!D$2:D$624,Planilha4!B1067,'COVID 19 FASE I'!G$2:G$624,Planilha4!H$348,'COVID 19 FASE I'!#REF!,Planilha4!H$347)</f>
        <v>#REF!</v>
      </c>
      <c r="I1067" s="102" t="e">
        <f>SUMIFS('COVID 19 FASE I'!N$2:N$624,'COVID 19 FASE I'!D$2:D$624,Planilha4!B1067,'COVID 19 FASE I'!G$2:G$624,Planilha4!I$348,'COVID 19 FASE I'!#REF!,Planilha4!I$347)</f>
        <v>#REF!</v>
      </c>
      <c r="J1067" s="102" t="e">
        <f>SUMIFS('COVID 19 FASE I'!N$2:N$624,'COVID 19 FASE I'!D$2:D$624,Planilha4!B1067,'COVID 19 FASE I'!G$2:G$624,Planilha4!J$348,'COVID 19 FASE I'!#REF!,Planilha4!J$347)</f>
        <v>#REF!</v>
      </c>
      <c r="K1067" s="102" t="e">
        <f>SUMIFS('COVID 19 FASE I'!N$2:N$624,'COVID 19 FASE I'!D$2:D$624,Planilha4!B1067,'COVID 19 FASE I'!G$2:G$624,Planilha4!K$348,'COVID 19 FASE I'!#REF!,Planilha4!K$347)</f>
        <v>#REF!</v>
      </c>
      <c r="L1067" s="102" t="e">
        <f>SUMIFS('COVID 19 FASE I'!N$2:N$624,'COVID 19 FASE I'!D$2:D$624,Planilha4!B1067,'COVID 19 FASE I'!G$2:G$624,Planilha4!L$348,'COVID 19 FASE I'!#REF!,Planilha4!L$347)</f>
        <v>#REF!</v>
      </c>
      <c r="M1067" s="102" t="e">
        <f>SUMIFS('COVID 19 FASE I'!N$2:N$624,'COVID 19 FASE I'!D$2:D$624,Planilha4!B1067,'COVID 19 FASE I'!G$2:G$624,Planilha4!M$348,'COVID 19 FASE I'!#REF!,Planilha4!M$347)</f>
        <v>#REF!</v>
      </c>
      <c r="N1067" s="102" t="e">
        <f>SUMIFS('COVID 19 FASE I'!N$2:N$624,'COVID 19 FASE I'!D$2:D$624,Planilha4!B1067,'COVID 19 FASE I'!G$2:G$624,Planilha4!N$348,'COVID 19 FASE I'!#REF!,Planilha4!N$347)</f>
        <v>#REF!</v>
      </c>
      <c r="O1067" s="103" t="e">
        <f t="shared" si="21"/>
        <v>#REF!</v>
      </c>
    </row>
    <row r="1068" spans="1:15" x14ac:dyDescent="0.25">
      <c r="A1068" s="89" t="s">
        <v>2073</v>
      </c>
      <c r="B1068" s="90" t="s">
        <v>2074</v>
      </c>
      <c r="C1068" s="102" t="e">
        <f>SUMIFS('COVID 19 FASE I'!N$2:N$624,'COVID 19 FASE I'!D$2:D$624,Planilha4!B1068,'COVID 19 FASE I'!G$2:G$624,Planilha4!C$348,'COVID 19 FASE I'!#REF!,Planilha4!C$347)</f>
        <v>#REF!</v>
      </c>
      <c r="D1068" s="102" t="e">
        <f>SUMIFS('COVID 19 FASE I'!N$2:N$624,'COVID 19 FASE I'!D$2:D$624,Planilha4!B1068,'COVID 19 FASE I'!G$2:G$624,Planilha4!D$348,'COVID 19 FASE I'!#REF!,Planilha4!D$347)</f>
        <v>#REF!</v>
      </c>
      <c r="E1068" s="102" t="e">
        <f>SUMIFS('COVID 19 FASE I'!N$2:N$624,'COVID 19 FASE I'!D$2:D$624,Planilha4!B1068,'COVID 19 FASE I'!G$2:G$624,Planilha4!E$348,'COVID 19 FASE I'!#REF!,Planilha4!E$347)</f>
        <v>#REF!</v>
      </c>
      <c r="F1068" s="102" t="e">
        <f>SUMIFS('COVID 19 FASE I'!N$2:N$624,'COVID 19 FASE I'!D$2:D$624,Planilha4!B1068,'COVID 19 FASE I'!G$2:G$624,Planilha4!F$348,'COVID 19 FASE I'!#REF!,Planilha4!F$347)</f>
        <v>#REF!</v>
      </c>
      <c r="G1068" s="102" t="e">
        <f>SUMIFS('COVID 19 FASE I'!N$2:N$624,'COVID 19 FASE I'!D$2:D$624,Planilha4!B1068,'COVID 19 FASE I'!G$2:G$624,Planilha4!G$348,'COVID 19 FASE I'!#REF!,Planilha4!G$347)</f>
        <v>#REF!</v>
      </c>
      <c r="H1068" s="102" t="e">
        <f>SUMIFS('COVID 19 FASE I'!N$2:N$624,'COVID 19 FASE I'!D$2:D$624,Planilha4!B1068,'COVID 19 FASE I'!G$2:G$624,Planilha4!H$348,'COVID 19 FASE I'!#REF!,Planilha4!H$347)</f>
        <v>#REF!</v>
      </c>
      <c r="I1068" s="102" t="e">
        <f>SUMIFS('COVID 19 FASE I'!N$2:N$624,'COVID 19 FASE I'!D$2:D$624,Planilha4!B1068,'COVID 19 FASE I'!G$2:G$624,Planilha4!I$348,'COVID 19 FASE I'!#REF!,Planilha4!I$347)</f>
        <v>#REF!</v>
      </c>
      <c r="J1068" s="102" t="e">
        <f>SUMIFS('COVID 19 FASE I'!N$2:N$624,'COVID 19 FASE I'!D$2:D$624,Planilha4!B1068,'COVID 19 FASE I'!G$2:G$624,Planilha4!J$348,'COVID 19 FASE I'!#REF!,Planilha4!J$347)</f>
        <v>#REF!</v>
      </c>
      <c r="K1068" s="102" t="e">
        <f>SUMIFS('COVID 19 FASE I'!N$2:N$624,'COVID 19 FASE I'!D$2:D$624,Planilha4!B1068,'COVID 19 FASE I'!G$2:G$624,Planilha4!K$348,'COVID 19 FASE I'!#REF!,Planilha4!K$347)</f>
        <v>#REF!</v>
      </c>
      <c r="L1068" s="102" t="e">
        <f>SUMIFS('COVID 19 FASE I'!N$2:N$624,'COVID 19 FASE I'!D$2:D$624,Planilha4!B1068,'COVID 19 FASE I'!G$2:G$624,Planilha4!L$348,'COVID 19 FASE I'!#REF!,Planilha4!L$347)</f>
        <v>#REF!</v>
      </c>
      <c r="M1068" s="102" t="e">
        <f>SUMIFS('COVID 19 FASE I'!N$2:N$624,'COVID 19 FASE I'!D$2:D$624,Planilha4!B1068,'COVID 19 FASE I'!G$2:G$624,Planilha4!M$348,'COVID 19 FASE I'!#REF!,Planilha4!M$347)</f>
        <v>#REF!</v>
      </c>
      <c r="N1068" s="102" t="e">
        <f>SUMIFS('COVID 19 FASE I'!N$2:N$624,'COVID 19 FASE I'!D$2:D$624,Planilha4!B1068,'COVID 19 FASE I'!G$2:G$624,Planilha4!N$348,'COVID 19 FASE I'!#REF!,Planilha4!N$347)</f>
        <v>#REF!</v>
      </c>
      <c r="O1068" s="103" t="e">
        <f t="shared" si="21"/>
        <v>#REF!</v>
      </c>
    </row>
    <row r="1069" spans="1:15" x14ac:dyDescent="0.25">
      <c r="A1069" s="89" t="s">
        <v>2075</v>
      </c>
      <c r="B1069" s="90" t="s">
        <v>2076</v>
      </c>
      <c r="C1069" s="102" t="e">
        <f>SUMIFS('COVID 19 FASE I'!N$2:N$624,'COVID 19 FASE I'!D$2:D$624,Planilha4!B1069,'COVID 19 FASE I'!G$2:G$624,Planilha4!C$348,'COVID 19 FASE I'!#REF!,Planilha4!C$347)</f>
        <v>#REF!</v>
      </c>
      <c r="D1069" s="102" t="e">
        <f>SUMIFS('COVID 19 FASE I'!N$2:N$624,'COVID 19 FASE I'!D$2:D$624,Planilha4!B1069,'COVID 19 FASE I'!G$2:G$624,Planilha4!D$348,'COVID 19 FASE I'!#REF!,Planilha4!D$347)</f>
        <v>#REF!</v>
      </c>
      <c r="E1069" s="102" t="e">
        <f>SUMIFS('COVID 19 FASE I'!N$2:N$624,'COVID 19 FASE I'!D$2:D$624,Planilha4!B1069,'COVID 19 FASE I'!G$2:G$624,Planilha4!E$348,'COVID 19 FASE I'!#REF!,Planilha4!E$347)</f>
        <v>#REF!</v>
      </c>
      <c r="F1069" s="102" t="e">
        <f>SUMIFS('COVID 19 FASE I'!N$2:N$624,'COVID 19 FASE I'!D$2:D$624,Planilha4!B1069,'COVID 19 FASE I'!G$2:G$624,Planilha4!F$348,'COVID 19 FASE I'!#REF!,Planilha4!F$347)</f>
        <v>#REF!</v>
      </c>
      <c r="G1069" s="102" t="e">
        <f>SUMIFS('COVID 19 FASE I'!N$2:N$624,'COVID 19 FASE I'!D$2:D$624,Planilha4!B1069,'COVID 19 FASE I'!G$2:G$624,Planilha4!G$348,'COVID 19 FASE I'!#REF!,Planilha4!G$347)</f>
        <v>#REF!</v>
      </c>
      <c r="H1069" s="102" t="e">
        <f>SUMIFS('COVID 19 FASE I'!N$2:N$624,'COVID 19 FASE I'!D$2:D$624,Planilha4!B1069,'COVID 19 FASE I'!G$2:G$624,Planilha4!H$348,'COVID 19 FASE I'!#REF!,Planilha4!H$347)</f>
        <v>#REF!</v>
      </c>
      <c r="I1069" s="102" t="e">
        <f>SUMIFS('COVID 19 FASE I'!N$2:N$624,'COVID 19 FASE I'!D$2:D$624,Planilha4!B1069,'COVID 19 FASE I'!G$2:G$624,Planilha4!I$348,'COVID 19 FASE I'!#REF!,Planilha4!I$347)</f>
        <v>#REF!</v>
      </c>
      <c r="J1069" s="102" t="e">
        <f>SUMIFS('COVID 19 FASE I'!N$2:N$624,'COVID 19 FASE I'!D$2:D$624,Planilha4!B1069,'COVID 19 FASE I'!G$2:G$624,Planilha4!J$348,'COVID 19 FASE I'!#REF!,Planilha4!J$347)</f>
        <v>#REF!</v>
      </c>
      <c r="K1069" s="102" t="e">
        <f>SUMIFS('COVID 19 FASE I'!N$2:N$624,'COVID 19 FASE I'!D$2:D$624,Planilha4!B1069,'COVID 19 FASE I'!G$2:G$624,Planilha4!K$348,'COVID 19 FASE I'!#REF!,Planilha4!K$347)</f>
        <v>#REF!</v>
      </c>
      <c r="L1069" s="102" t="e">
        <f>SUMIFS('COVID 19 FASE I'!N$2:N$624,'COVID 19 FASE I'!D$2:D$624,Planilha4!B1069,'COVID 19 FASE I'!G$2:G$624,Planilha4!L$348,'COVID 19 FASE I'!#REF!,Planilha4!L$347)</f>
        <v>#REF!</v>
      </c>
      <c r="M1069" s="102" t="e">
        <f>SUMIFS('COVID 19 FASE I'!N$2:N$624,'COVID 19 FASE I'!D$2:D$624,Planilha4!B1069,'COVID 19 FASE I'!G$2:G$624,Planilha4!M$348,'COVID 19 FASE I'!#REF!,Planilha4!M$347)</f>
        <v>#REF!</v>
      </c>
      <c r="N1069" s="102" t="e">
        <f>SUMIFS('COVID 19 FASE I'!N$2:N$624,'COVID 19 FASE I'!D$2:D$624,Planilha4!B1069,'COVID 19 FASE I'!G$2:G$624,Planilha4!N$348,'COVID 19 FASE I'!#REF!,Planilha4!N$347)</f>
        <v>#REF!</v>
      </c>
      <c r="O1069" s="103" t="e">
        <f t="shared" si="21"/>
        <v>#REF!</v>
      </c>
    </row>
    <row r="1070" spans="1:15" x14ac:dyDescent="0.25">
      <c r="A1070" s="89" t="s">
        <v>2461</v>
      </c>
      <c r="B1070" s="90" t="s">
        <v>2462</v>
      </c>
      <c r="C1070" s="102" t="e">
        <f>SUMIFS('COVID 19 FASE I'!N$2:N$624,'COVID 19 FASE I'!D$2:D$624,Planilha4!B1070,'COVID 19 FASE I'!G$2:G$624,Planilha4!C$348,'COVID 19 FASE I'!#REF!,Planilha4!C$347)</f>
        <v>#REF!</v>
      </c>
      <c r="D1070" s="102" t="e">
        <f>SUMIFS('COVID 19 FASE I'!N$2:N$624,'COVID 19 FASE I'!D$2:D$624,Planilha4!B1070,'COVID 19 FASE I'!G$2:G$624,Planilha4!D$348,'COVID 19 FASE I'!#REF!,Planilha4!D$347)</f>
        <v>#REF!</v>
      </c>
      <c r="E1070" s="102" t="e">
        <f>SUMIFS('COVID 19 FASE I'!N$2:N$624,'COVID 19 FASE I'!D$2:D$624,Planilha4!B1070,'COVID 19 FASE I'!G$2:G$624,Planilha4!E$348,'COVID 19 FASE I'!#REF!,Planilha4!E$347)</f>
        <v>#REF!</v>
      </c>
      <c r="F1070" s="102" t="e">
        <f>SUMIFS('COVID 19 FASE I'!N$2:N$624,'COVID 19 FASE I'!D$2:D$624,Planilha4!B1070,'COVID 19 FASE I'!G$2:G$624,Planilha4!F$348,'COVID 19 FASE I'!#REF!,Planilha4!F$347)</f>
        <v>#REF!</v>
      </c>
      <c r="G1070" s="102" t="e">
        <f>SUMIFS('COVID 19 FASE I'!N$2:N$624,'COVID 19 FASE I'!D$2:D$624,Planilha4!B1070,'COVID 19 FASE I'!G$2:G$624,Planilha4!G$348,'COVID 19 FASE I'!#REF!,Planilha4!G$347)</f>
        <v>#REF!</v>
      </c>
      <c r="H1070" s="102" t="e">
        <f>SUMIFS('COVID 19 FASE I'!N$2:N$624,'COVID 19 FASE I'!D$2:D$624,Planilha4!B1070,'COVID 19 FASE I'!G$2:G$624,Planilha4!H$348,'COVID 19 FASE I'!#REF!,Planilha4!H$347)</f>
        <v>#REF!</v>
      </c>
      <c r="I1070" s="102" t="e">
        <f>SUMIFS('COVID 19 FASE I'!N$2:N$624,'COVID 19 FASE I'!D$2:D$624,Planilha4!B1070,'COVID 19 FASE I'!G$2:G$624,Planilha4!I$348,'COVID 19 FASE I'!#REF!,Planilha4!I$347)</f>
        <v>#REF!</v>
      </c>
      <c r="J1070" s="102" t="e">
        <f>SUMIFS('COVID 19 FASE I'!N$2:N$624,'COVID 19 FASE I'!D$2:D$624,Planilha4!B1070,'COVID 19 FASE I'!G$2:G$624,Planilha4!J$348,'COVID 19 FASE I'!#REF!,Planilha4!J$347)</f>
        <v>#REF!</v>
      </c>
      <c r="K1070" s="102" t="e">
        <f>SUMIFS('COVID 19 FASE I'!N$2:N$624,'COVID 19 FASE I'!D$2:D$624,Planilha4!B1070,'COVID 19 FASE I'!G$2:G$624,Planilha4!K$348,'COVID 19 FASE I'!#REF!,Planilha4!K$347)</f>
        <v>#REF!</v>
      </c>
      <c r="L1070" s="102" t="e">
        <f>SUMIFS('COVID 19 FASE I'!N$2:N$624,'COVID 19 FASE I'!D$2:D$624,Planilha4!B1070,'COVID 19 FASE I'!G$2:G$624,Planilha4!L$348,'COVID 19 FASE I'!#REF!,Planilha4!L$347)</f>
        <v>#REF!</v>
      </c>
      <c r="M1070" s="102" t="e">
        <f>SUMIFS('COVID 19 FASE I'!N$2:N$624,'COVID 19 FASE I'!D$2:D$624,Planilha4!B1070,'COVID 19 FASE I'!G$2:G$624,Planilha4!M$348,'COVID 19 FASE I'!#REF!,Planilha4!M$347)</f>
        <v>#REF!</v>
      </c>
      <c r="N1070" s="102" t="e">
        <f>SUMIFS('COVID 19 FASE I'!N$2:N$624,'COVID 19 FASE I'!D$2:D$624,Planilha4!B1070,'COVID 19 FASE I'!G$2:G$624,Planilha4!N$348,'COVID 19 FASE I'!#REF!,Planilha4!N$347)</f>
        <v>#REF!</v>
      </c>
      <c r="O1070" s="103" t="e">
        <f t="shared" si="21"/>
        <v>#REF!</v>
      </c>
    </row>
    <row r="1071" spans="1:15" x14ac:dyDescent="0.25">
      <c r="A1071" s="89" t="s">
        <v>1817</v>
      </c>
      <c r="B1071" s="90" t="s">
        <v>1818</v>
      </c>
      <c r="C1071" s="102" t="e">
        <f>SUMIFS('COVID 19 FASE I'!N$2:N$624,'COVID 19 FASE I'!D$2:D$624,Planilha4!B1071,'COVID 19 FASE I'!G$2:G$624,Planilha4!C$348,'COVID 19 FASE I'!#REF!,Planilha4!C$347)</f>
        <v>#REF!</v>
      </c>
      <c r="D1071" s="102" t="e">
        <f>SUMIFS('COVID 19 FASE I'!N$2:N$624,'COVID 19 FASE I'!D$2:D$624,Planilha4!B1071,'COVID 19 FASE I'!G$2:G$624,Planilha4!D$348,'COVID 19 FASE I'!#REF!,Planilha4!D$347)</f>
        <v>#REF!</v>
      </c>
      <c r="E1071" s="102" t="e">
        <f>SUMIFS('COVID 19 FASE I'!N$2:N$624,'COVID 19 FASE I'!D$2:D$624,Planilha4!B1071,'COVID 19 FASE I'!G$2:G$624,Planilha4!E$348,'COVID 19 FASE I'!#REF!,Planilha4!E$347)</f>
        <v>#REF!</v>
      </c>
      <c r="F1071" s="102" t="e">
        <f>SUMIFS('COVID 19 FASE I'!N$2:N$624,'COVID 19 FASE I'!D$2:D$624,Planilha4!B1071,'COVID 19 FASE I'!G$2:G$624,Planilha4!F$348,'COVID 19 FASE I'!#REF!,Planilha4!F$347)</f>
        <v>#REF!</v>
      </c>
      <c r="G1071" s="102" t="e">
        <f>SUMIFS('COVID 19 FASE I'!N$2:N$624,'COVID 19 FASE I'!D$2:D$624,Planilha4!B1071,'COVID 19 FASE I'!G$2:G$624,Planilha4!G$348,'COVID 19 FASE I'!#REF!,Planilha4!G$347)</f>
        <v>#REF!</v>
      </c>
      <c r="H1071" s="102" t="e">
        <f>SUMIFS('COVID 19 FASE I'!N$2:N$624,'COVID 19 FASE I'!D$2:D$624,Planilha4!B1071,'COVID 19 FASE I'!G$2:G$624,Planilha4!H$348,'COVID 19 FASE I'!#REF!,Planilha4!H$347)</f>
        <v>#REF!</v>
      </c>
      <c r="I1071" s="102" t="e">
        <f>SUMIFS('COVID 19 FASE I'!N$2:N$624,'COVID 19 FASE I'!D$2:D$624,Planilha4!B1071,'COVID 19 FASE I'!G$2:G$624,Planilha4!I$348,'COVID 19 FASE I'!#REF!,Planilha4!I$347)</f>
        <v>#REF!</v>
      </c>
      <c r="J1071" s="102" t="e">
        <f>SUMIFS('COVID 19 FASE I'!N$2:N$624,'COVID 19 FASE I'!D$2:D$624,Planilha4!B1071,'COVID 19 FASE I'!G$2:G$624,Planilha4!J$348,'COVID 19 FASE I'!#REF!,Planilha4!J$347)</f>
        <v>#REF!</v>
      </c>
      <c r="K1071" s="102" t="e">
        <f>SUMIFS('COVID 19 FASE I'!N$2:N$624,'COVID 19 FASE I'!D$2:D$624,Planilha4!B1071,'COVID 19 FASE I'!G$2:G$624,Planilha4!K$348,'COVID 19 FASE I'!#REF!,Planilha4!K$347)</f>
        <v>#REF!</v>
      </c>
      <c r="L1071" s="102" t="e">
        <f>SUMIFS('COVID 19 FASE I'!N$2:N$624,'COVID 19 FASE I'!D$2:D$624,Planilha4!B1071,'COVID 19 FASE I'!G$2:G$624,Planilha4!L$348,'COVID 19 FASE I'!#REF!,Planilha4!L$347)</f>
        <v>#REF!</v>
      </c>
      <c r="M1071" s="102" t="e">
        <f>SUMIFS('COVID 19 FASE I'!N$2:N$624,'COVID 19 FASE I'!D$2:D$624,Planilha4!B1071,'COVID 19 FASE I'!G$2:G$624,Planilha4!M$348,'COVID 19 FASE I'!#REF!,Planilha4!M$347)</f>
        <v>#REF!</v>
      </c>
      <c r="N1071" s="102" t="e">
        <f>SUMIFS('COVID 19 FASE I'!N$2:N$624,'COVID 19 FASE I'!D$2:D$624,Planilha4!B1071,'COVID 19 FASE I'!G$2:G$624,Planilha4!N$348,'COVID 19 FASE I'!#REF!,Planilha4!N$347)</f>
        <v>#REF!</v>
      </c>
      <c r="O1071" s="103" t="e">
        <f t="shared" si="21"/>
        <v>#REF!</v>
      </c>
    </row>
    <row r="1072" spans="1:15" x14ac:dyDescent="0.25">
      <c r="A1072" s="89" t="s">
        <v>1820</v>
      </c>
      <c r="B1072" s="90" t="s">
        <v>1821</v>
      </c>
      <c r="C1072" s="102" t="e">
        <f>SUMIFS('COVID 19 FASE I'!N$2:N$624,'COVID 19 FASE I'!D$2:D$624,Planilha4!B1072,'COVID 19 FASE I'!G$2:G$624,Planilha4!C$348,'COVID 19 FASE I'!#REF!,Planilha4!C$347)</f>
        <v>#REF!</v>
      </c>
      <c r="D1072" s="102" t="e">
        <f>SUMIFS('COVID 19 FASE I'!N$2:N$624,'COVID 19 FASE I'!D$2:D$624,Planilha4!B1072,'COVID 19 FASE I'!G$2:G$624,Planilha4!D$348,'COVID 19 FASE I'!#REF!,Planilha4!D$347)</f>
        <v>#REF!</v>
      </c>
      <c r="E1072" s="102" t="e">
        <f>SUMIFS('COVID 19 FASE I'!N$2:N$624,'COVID 19 FASE I'!D$2:D$624,Planilha4!B1072,'COVID 19 FASE I'!G$2:G$624,Planilha4!E$348,'COVID 19 FASE I'!#REF!,Planilha4!E$347)</f>
        <v>#REF!</v>
      </c>
      <c r="F1072" s="102" t="e">
        <f>SUMIFS('COVID 19 FASE I'!N$2:N$624,'COVID 19 FASE I'!D$2:D$624,Planilha4!B1072,'COVID 19 FASE I'!G$2:G$624,Planilha4!F$348,'COVID 19 FASE I'!#REF!,Planilha4!F$347)</f>
        <v>#REF!</v>
      </c>
      <c r="G1072" s="102" t="e">
        <f>SUMIFS('COVID 19 FASE I'!N$2:N$624,'COVID 19 FASE I'!D$2:D$624,Planilha4!B1072,'COVID 19 FASE I'!G$2:G$624,Planilha4!G$348,'COVID 19 FASE I'!#REF!,Planilha4!G$347)</f>
        <v>#REF!</v>
      </c>
      <c r="H1072" s="102" t="e">
        <f>SUMIFS('COVID 19 FASE I'!N$2:N$624,'COVID 19 FASE I'!D$2:D$624,Planilha4!B1072,'COVID 19 FASE I'!G$2:G$624,Planilha4!H$348,'COVID 19 FASE I'!#REF!,Planilha4!H$347)</f>
        <v>#REF!</v>
      </c>
      <c r="I1072" s="102" t="e">
        <f>SUMIFS('COVID 19 FASE I'!N$2:N$624,'COVID 19 FASE I'!D$2:D$624,Planilha4!B1072,'COVID 19 FASE I'!G$2:G$624,Planilha4!I$348,'COVID 19 FASE I'!#REF!,Planilha4!I$347)</f>
        <v>#REF!</v>
      </c>
      <c r="J1072" s="102" t="e">
        <f>SUMIFS('COVID 19 FASE I'!N$2:N$624,'COVID 19 FASE I'!D$2:D$624,Planilha4!B1072,'COVID 19 FASE I'!G$2:G$624,Planilha4!J$348,'COVID 19 FASE I'!#REF!,Planilha4!J$347)</f>
        <v>#REF!</v>
      </c>
      <c r="K1072" s="102" t="e">
        <f>SUMIFS('COVID 19 FASE I'!N$2:N$624,'COVID 19 FASE I'!D$2:D$624,Planilha4!B1072,'COVID 19 FASE I'!G$2:G$624,Planilha4!K$348,'COVID 19 FASE I'!#REF!,Planilha4!K$347)</f>
        <v>#REF!</v>
      </c>
      <c r="L1072" s="102" t="e">
        <f>SUMIFS('COVID 19 FASE I'!N$2:N$624,'COVID 19 FASE I'!D$2:D$624,Planilha4!B1072,'COVID 19 FASE I'!G$2:G$624,Planilha4!L$348,'COVID 19 FASE I'!#REF!,Planilha4!L$347)</f>
        <v>#REF!</v>
      </c>
      <c r="M1072" s="102" t="e">
        <f>SUMIFS('COVID 19 FASE I'!N$2:N$624,'COVID 19 FASE I'!D$2:D$624,Planilha4!B1072,'COVID 19 FASE I'!G$2:G$624,Planilha4!M$348,'COVID 19 FASE I'!#REF!,Planilha4!M$347)</f>
        <v>#REF!</v>
      </c>
      <c r="N1072" s="102" t="e">
        <f>SUMIFS('COVID 19 FASE I'!N$2:N$624,'COVID 19 FASE I'!D$2:D$624,Planilha4!B1072,'COVID 19 FASE I'!G$2:G$624,Planilha4!N$348,'COVID 19 FASE I'!#REF!,Planilha4!N$347)</f>
        <v>#REF!</v>
      </c>
      <c r="O1072" s="103" t="e">
        <f t="shared" si="21"/>
        <v>#REF!</v>
      </c>
    </row>
    <row r="1073" spans="1:15" x14ac:dyDescent="0.25">
      <c r="A1073" s="89" t="s">
        <v>2290</v>
      </c>
      <c r="B1073" s="90" t="s">
        <v>2291</v>
      </c>
      <c r="C1073" s="102" t="e">
        <f>SUMIFS('COVID 19 FASE I'!N$2:N$624,'COVID 19 FASE I'!D$2:D$624,Planilha4!B1073,'COVID 19 FASE I'!G$2:G$624,Planilha4!C$348,'COVID 19 FASE I'!#REF!,Planilha4!C$347)</f>
        <v>#REF!</v>
      </c>
      <c r="D1073" s="102" t="e">
        <f>SUMIFS('COVID 19 FASE I'!N$2:N$624,'COVID 19 FASE I'!D$2:D$624,Planilha4!B1073,'COVID 19 FASE I'!G$2:G$624,Planilha4!D$348,'COVID 19 FASE I'!#REF!,Planilha4!D$347)</f>
        <v>#REF!</v>
      </c>
      <c r="E1073" s="102" t="e">
        <f>SUMIFS('COVID 19 FASE I'!N$2:N$624,'COVID 19 FASE I'!D$2:D$624,Planilha4!B1073,'COVID 19 FASE I'!G$2:G$624,Planilha4!E$348,'COVID 19 FASE I'!#REF!,Planilha4!E$347)</f>
        <v>#REF!</v>
      </c>
      <c r="F1073" s="102" t="e">
        <f>SUMIFS('COVID 19 FASE I'!N$2:N$624,'COVID 19 FASE I'!D$2:D$624,Planilha4!B1073,'COVID 19 FASE I'!G$2:G$624,Planilha4!F$348,'COVID 19 FASE I'!#REF!,Planilha4!F$347)</f>
        <v>#REF!</v>
      </c>
      <c r="G1073" s="102" t="e">
        <f>SUMIFS('COVID 19 FASE I'!N$2:N$624,'COVID 19 FASE I'!D$2:D$624,Planilha4!B1073,'COVID 19 FASE I'!G$2:G$624,Planilha4!G$348,'COVID 19 FASE I'!#REF!,Planilha4!G$347)</f>
        <v>#REF!</v>
      </c>
      <c r="H1073" s="102" t="e">
        <f>SUMIFS('COVID 19 FASE I'!N$2:N$624,'COVID 19 FASE I'!D$2:D$624,Planilha4!B1073,'COVID 19 FASE I'!G$2:G$624,Planilha4!H$348,'COVID 19 FASE I'!#REF!,Planilha4!H$347)</f>
        <v>#REF!</v>
      </c>
      <c r="I1073" s="102" t="e">
        <f>SUMIFS('COVID 19 FASE I'!N$2:N$624,'COVID 19 FASE I'!D$2:D$624,Planilha4!B1073,'COVID 19 FASE I'!G$2:G$624,Planilha4!I$348,'COVID 19 FASE I'!#REF!,Planilha4!I$347)</f>
        <v>#REF!</v>
      </c>
      <c r="J1073" s="102" t="e">
        <f>SUMIFS('COVID 19 FASE I'!N$2:N$624,'COVID 19 FASE I'!D$2:D$624,Planilha4!B1073,'COVID 19 FASE I'!G$2:G$624,Planilha4!J$348,'COVID 19 FASE I'!#REF!,Planilha4!J$347)</f>
        <v>#REF!</v>
      </c>
      <c r="K1073" s="102" t="e">
        <f>SUMIFS('COVID 19 FASE I'!N$2:N$624,'COVID 19 FASE I'!D$2:D$624,Planilha4!B1073,'COVID 19 FASE I'!G$2:G$624,Planilha4!K$348,'COVID 19 FASE I'!#REF!,Planilha4!K$347)</f>
        <v>#REF!</v>
      </c>
      <c r="L1073" s="102" t="e">
        <f>SUMIFS('COVID 19 FASE I'!N$2:N$624,'COVID 19 FASE I'!D$2:D$624,Planilha4!B1073,'COVID 19 FASE I'!G$2:G$624,Planilha4!L$348,'COVID 19 FASE I'!#REF!,Planilha4!L$347)</f>
        <v>#REF!</v>
      </c>
      <c r="M1073" s="102" t="e">
        <f>SUMIFS('COVID 19 FASE I'!N$2:N$624,'COVID 19 FASE I'!D$2:D$624,Planilha4!B1073,'COVID 19 FASE I'!G$2:G$624,Planilha4!M$348,'COVID 19 FASE I'!#REF!,Planilha4!M$347)</f>
        <v>#REF!</v>
      </c>
      <c r="N1073" s="102" t="e">
        <f>SUMIFS('COVID 19 FASE I'!N$2:N$624,'COVID 19 FASE I'!D$2:D$624,Planilha4!B1073,'COVID 19 FASE I'!G$2:G$624,Planilha4!N$348,'COVID 19 FASE I'!#REF!,Planilha4!N$347)</f>
        <v>#REF!</v>
      </c>
      <c r="O1073" s="103" t="e">
        <f t="shared" si="21"/>
        <v>#REF!</v>
      </c>
    </row>
    <row r="1074" spans="1:15" x14ac:dyDescent="0.25">
      <c r="A1074" s="89" t="s">
        <v>1809</v>
      </c>
      <c r="B1074" s="90" t="s">
        <v>1810</v>
      </c>
      <c r="C1074" s="102" t="e">
        <f>SUMIFS('COVID 19 FASE I'!N$2:N$624,'COVID 19 FASE I'!D$2:D$624,Planilha4!B1074,'COVID 19 FASE I'!G$2:G$624,Planilha4!C$348,'COVID 19 FASE I'!#REF!,Planilha4!C$347)</f>
        <v>#REF!</v>
      </c>
      <c r="D1074" s="102" t="e">
        <f>SUMIFS('COVID 19 FASE I'!N$2:N$624,'COVID 19 FASE I'!D$2:D$624,Planilha4!B1074,'COVID 19 FASE I'!G$2:G$624,Planilha4!D$348,'COVID 19 FASE I'!#REF!,Planilha4!D$347)</f>
        <v>#REF!</v>
      </c>
      <c r="E1074" s="102" t="e">
        <f>SUMIFS('COVID 19 FASE I'!N$2:N$624,'COVID 19 FASE I'!D$2:D$624,Planilha4!B1074,'COVID 19 FASE I'!G$2:G$624,Planilha4!E$348,'COVID 19 FASE I'!#REF!,Planilha4!E$347)</f>
        <v>#REF!</v>
      </c>
      <c r="F1074" s="102" t="e">
        <f>SUMIFS('COVID 19 FASE I'!N$2:N$624,'COVID 19 FASE I'!D$2:D$624,Planilha4!B1074,'COVID 19 FASE I'!G$2:G$624,Planilha4!F$348,'COVID 19 FASE I'!#REF!,Planilha4!F$347)</f>
        <v>#REF!</v>
      </c>
      <c r="G1074" s="102" t="e">
        <f>SUMIFS('COVID 19 FASE I'!N$2:N$624,'COVID 19 FASE I'!D$2:D$624,Planilha4!B1074,'COVID 19 FASE I'!G$2:G$624,Planilha4!G$348,'COVID 19 FASE I'!#REF!,Planilha4!G$347)</f>
        <v>#REF!</v>
      </c>
      <c r="H1074" s="102" t="e">
        <f>SUMIFS('COVID 19 FASE I'!N$2:N$624,'COVID 19 FASE I'!D$2:D$624,Planilha4!B1074,'COVID 19 FASE I'!G$2:G$624,Planilha4!H$348,'COVID 19 FASE I'!#REF!,Planilha4!H$347)</f>
        <v>#REF!</v>
      </c>
      <c r="I1074" s="102" t="e">
        <f>SUMIFS('COVID 19 FASE I'!N$2:N$624,'COVID 19 FASE I'!D$2:D$624,Planilha4!B1074,'COVID 19 FASE I'!G$2:G$624,Planilha4!I$348,'COVID 19 FASE I'!#REF!,Planilha4!I$347)</f>
        <v>#REF!</v>
      </c>
      <c r="J1074" s="102" t="e">
        <f>SUMIFS('COVID 19 FASE I'!N$2:N$624,'COVID 19 FASE I'!D$2:D$624,Planilha4!B1074,'COVID 19 FASE I'!G$2:G$624,Planilha4!J$348,'COVID 19 FASE I'!#REF!,Planilha4!J$347)</f>
        <v>#REF!</v>
      </c>
      <c r="K1074" s="102" t="e">
        <f>SUMIFS('COVID 19 FASE I'!N$2:N$624,'COVID 19 FASE I'!D$2:D$624,Planilha4!B1074,'COVID 19 FASE I'!G$2:G$624,Planilha4!K$348,'COVID 19 FASE I'!#REF!,Planilha4!K$347)</f>
        <v>#REF!</v>
      </c>
      <c r="L1074" s="102" t="e">
        <f>SUMIFS('COVID 19 FASE I'!N$2:N$624,'COVID 19 FASE I'!D$2:D$624,Planilha4!B1074,'COVID 19 FASE I'!G$2:G$624,Planilha4!L$348,'COVID 19 FASE I'!#REF!,Planilha4!L$347)</f>
        <v>#REF!</v>
      </c>
      <c r="M1074" s="102" t="e">
        <f>SUMIFS('COVID 19 FASE I'!N$2:N$624,'COVID 19 FASE I'!D$2:D$624,Planilha4!B1074,'COVID 19 FASE I'!G$2:G$624,Planilha4!M$348,'COVID 19 FASE I'!#REF!,Planilha4!M$347)</f>
        <v>#REF!</v>
      </c>
      <c r="N1074" s="102" t="e">
        <f>SUMIFS('COVID 19 FASE I'!N$2:N$624,'COVID 19 FASE I'!D$2:D$624,Planilha4!B1074,'COVID 19 FASE I'!G$2:G$624,Planilha4!N$348,'COVID 19 FASE I'!#REF!,Planilha4!N$347)</f>
        <v>#REF!</v>
      </c>
      <c r="O1074" s="103" t="e">
        <f t="shared" si="21"/>
        <v>#REF!</v>
      </c>
    </row>
    <row r="1075" spans="1:15" x14ac:dyDescent="0.25">
      <c r="A1075" s="89" t="s">
        <v>1596</v>
      </c>
      <c r="B1075" s="90" t="s">
        <v>1597</v>
      </c>
      <c r="C1075" s="102" t="e">
        <f>SUMIFS('COVID 19 FASE I'!N$2:N$624,'COVID 19 FASE I'!D$2:D$624,Planilha4!B1075,'COVID 19 FASE I'!G$2:G$624,Planilha4!C$348,'COVID 19 FASE I'!#REF!,Planilha4!C$347)</f>
        <v>#REF!</v>
      </c>
      <c r="D1075" s="102" t="e">
        <f>SUMIFS('COVID 19 FASE I'!N$2:N$624,'COVID 19 FASE I'!D$2:D$624,Planilha4!B1075,'COVID 19 FASE I'!G$2:G$624,Planilha4!D$348,'COVID 19 FASE I'!#REF!,Planilha4!D$347)</f>
        <v>#REF!</v>
      </c>
      <c r="E1075" s="102" t="e">
        <f>SUMIFS('COVID 19 FASE I'!N$2:N$624,'COVID 19 FASE I'!D$2:D$624,Planilha4!B1075,'COVID 19 FASE I'!G$2:G$624,Planilha4!E$348,'COVID 19 FASE I'!#REF!,Planilha4!E$347)</f>
        <v>#REF!</v>
      </c>
      <c r="F1075" s="102" t="e">
        <f>SUMIFS('COVID 19 FASE I'!N$2:N$624,'COVID 19 FASE I'!D$2:D$624,Planilha4!B1075,'COVID 19 FASE I'!G$2:G$624,Planilha4!F$348,'COVID 19 FASE I'!#REF!,Planilha4!F$347)</f>
        <v>#REF!</v>
      </c>
      <c r="G1075" s="102" t="e">
        <f>SUMIFS('COVID 19 FASE I'!N$2:N$624,'COVID 19 FASE I'!D$2:D$624,Planilha4!B1075,'COVID 19 FASE I'!G$2:G$624,Planilha4!G$348,'COVID 19 FASE I'!#REF!,Planilha4!G$347)</f>
        <v>#REF!</v>
      </c>
      <c r="H1075" s="102" t="e">
        <f>SUMIFS('COVID 19 FASE I'!N$2:N$624,'COVID 19 FASE I'!D$2:D$624,Planilha4!B1075,'COVID 19 FASE I'!G$2:G$624,Planilha4!H$348,'COVID 19 FASE I'!#REF!,Planilha4!H$347)</f>
        <v>#REF!</v>
      </c>
      <c r="I1075" s="102" t="e">
        <f>SUMIFS('COVID 19 FASE I'!N$2:N$624,'COVID 19 FASE I'!D$2:D$624,Planilha4!B1075,'COVID 19 FASE I'!G$2:G$624,Planilha4!I$348,'COVID 19 FASE I'!#REF!,Planilha4!I$347)</f>
        <v>#REF!</v>
      </c>
      <c r="J1075" s="102" t="e">
        <f>SUMIFS('COVID 19 FASE I'!N$2:N$624,'COVID 19 FASE I'!D$2:D$624,Planilha4!B1075,'COVID 19 FASE I'!G$2:G$624,Planilha4!J$348,'COVID 19 FASE I'!#REF!,Planilha4!J$347)</f>
        <v>#REF!</v>
      </c>
      <c r="K1075" s="102" t="e">
        <f>SUMIFS('COVID 19 FASE I'!N$2:N$624,'COVID 19 FASE I'!D$2:D$624,Planilha4!B1075,'COVID 19 FASE I'!G$2:G$624,Planilha4!K$348,'COVID 19 FASE I'!#REF!,Planilha4!K$347)</f>
        <v>#REF!</v>
      </c>
      <c r="L1075" s="102" t="e">
        <f>SUMIFS('COVID 19 FASE I'!N$2:N$624,'COVID 19 FASE I'!D$2:D$624,Planilha4!B1075,'COVID 19 FASE I'!G$2:G$624,Planilha4!L$348,'COVID 19 FASE I'!#REF!,Planilha4!L$347)</f>
        <v>#REF!</v>
      </c>
      <c r="M1075" s="102" t="e">
        <f>SUMIFS('COVID 19 FASE I'!N$2:N$624,'COVID 19 FASE I'!D$2:D$624,Planilha4!B1075,'COVID 19 FASE I'!G$2:G$624,Planilha4!M$348,'COVID 19 FASE I'!#REF!,Planilha4!M$347)</f>
        <v>#REF!</v>
      </c>
      <c r="N1075" s="102" t="e">
        <f>SUMIFS('COVID 19 FASE I'!N$2:N$624,'COVID 19 FASE I'!D$2:D$624,Planilha4!B1075,'COVID 19 FASE I'!G$2:G$624,Planilha4!N$348,'COVID 19 FASE I'!#REF!,Planilha4!N$347)</f>
        <v>#REF!</v>
      </c>
      <c r="O1075" s="103" t="e">
        <f t="shared" si="21"/>
        <v>#REF!</v>
      </c>
    </row>
    <row r="1076" spans="1:15" x14ac:dyDescent="0.25">
      <c r="A1076" s="89" t="s">
        <v>1649</v>
      </c>
      <c r="B1076" s="90" t="s">
        <v>1650</v>
      </c>
      <c r="C1076" s="102" t="e">
        <f>SUMIFS('COVID 19 FASE I'!N$2:N$624,'COVID 19 FASE I'!D$2:D$624,Planilha4!B1076,'COVID 19 FASE I'!G$2:G$624,Planilha4!C$348,'COVID 19 FASE I'!#REF!,Planilha4!C$347)</f>
        <v>#REF!</v>
      </c>
      <c r="D1076" s="102" t="e">
        <f>SUMIFS('COVID 19 FASE I'!N$2:N$624,'COVID 19 FASE I'!D$2:D$624,Planilha4!B1076,'COVID 19 FASE I'!G$2:G$624,Planilha4!D$348,'COVID 19 FASE I'!#REF!,Planilha4!D$347)</f>
        <v>#REF!</v>
      </c>
      <c r="E1076" s="102" t="e">
        <f>SUMIFS('COVID 19 FASE I'!N$2:N$624,'COVID 19 FASE I'!D$2:D$624,Planilha4!B1076,'COVID 19 FASE I'!G$2:G$624,Planilha4!E$348,'COVID 19 FASE I'!#REF!,Planilha4!E$347)</f>
        <v>#REF!</v>
      </c>
      <c r="F1076" s="102" t="e">
        <f>SUMIFS('COVID 19 FASE I'!N$2:N$624,'COVID 19 FASE I'!D$2:D$624,Planilha4!B1076,'COVID 19 FASE I'!G$2:G$624,Planilha4!F$348,'COVID 19 FASE I'!#REF!,Planilha4!F$347)</f>
        <v>#REF!</v>
      </c>
      <c r="G1076" s="102" t="e">
        <f>SUMIFS('COVID 19 FASE I'!N$2:N$624,'COVID 19 FASE I'!D$2:D$624,Planilha4!B1076,'COVID 19 FASE I'!G$2:G$624,Planilha4!G$348,'COVID 19 FASE I'!#REF!,Planilha4!G$347)</f>
        <v>#REF!</v>
      </c>
      <c r="H1076" s="102" t="e">
        <f>SUMIFS('COVID 19 FASE I'!N$2:N$624,'COVID 19 FASE I'!D$2:D$624,Planilha4!B1076,'COVID 19 FASE I'!G$2:G$624,Planilha4!H$348,'COVID 19 FASE I'!#REF!,Planilha4!H$347)</f>
        <v>#REF!</v>
      </c>
      <c r="I1076" s="102" t="e">
        <f>SUMIFS('COVID 19 FASE I'!N$2:N$624,'COVID 19 FASE I'!D$2:D$624,Planilha4!B1076,'COVID 19 FASE I'!G$2:G$624,Planilha4!I$348,'COVID 19 FASE I'!#REF!,Planilha4!I$347)</f>
        <v>#REF!</v>
      </c>
      <c r="J1076" s="102" t="e">
        <f>SUMIFS('COVID 19 FASE I'!N$2:N$624,'COVID 19 FASE I'!D$2:D$624,Planilha4!B1076,'COVID 19 FASE I'!G$2:G$624,Planilha4!J$348,'COVID 19 FASE I'!#REF!,Planilha4!J$347)</f>
        <v>#REF!</v>
      </c>
      <c r="K1076" s="102" t="e">
        <f>SUMIFS('COVID 19 FASE I'!N$2:N$624,'COVID 19 FASE I'!D$2:D$624,Planilha4!B1076,'COVID 19 FASE I'!G$2:G$624,Planilha4!K$348,'COVID 19 FASE I'!#REF!,Planilha4!K$347)</f>
        <v>#REF!</v>
      </c>
      <c r="L1076" s="102" t="e">
        <f>SUMIFS('COVID 19 FASE I'!N$2:N$624,'COVID 19 FASE I'!D$2:D$624,Planilha4!B1076,'COVID 19 FASE I'!G$2:G$624,Planilha4!L$348,'COVID 19 FASE I'!#REF!,Planilha4!L$347)</f>
        <v>#REF!</v>
      </c>
      <c r="M1076" s="102" t="e">
        <f>SUMIFS('COVID 19 FASE I'!N$2:N$624,'COVID 19 FASE I'!D$2:D$624,Planilha4!B1076,'COVID 19 FASE I'!G$2:G$624,Planilha4!M$348,'COVID 19 FASE I'!#REF!,Planilha4!M$347)</f>
        <v>#REF!</v>
      </c>
      <c r="N1076" s="102" t="e">
        <f>SUMIFS('COVID 19 FASE I'!N$2:N$624,'COVID 19 FASE I'!D$2:D$624,Planilha4!B1076,'COVID 19 FASE I'!G$2:G$624,Planilha4!N$348,'COVID 19 FASE I'!#REF!,Planilha4!N$347)</f>
        <v>#REF!</v>
      </c>
      <c r="O1076" s="103" t="e">
        <f t="shared" si="21"/>
        <v>#REF!</v>
      </c>
    </row>
    <row r="1077" spans="1:15" x14ac:dyDescent="0.25">
      <c r="A1077" s="89" t="s">
        <v>1824</v>
      </c>
      <c r="B1077" s="90" t="s">
        <v>1825</v>
      </c>
      <c r="C1077" s="102" t="e">
        <f>SUMIFS('COVID 19 FASE I'!N$2:N$624,'COVID 19 FASE I'!D$2:D$624,Planilha4!B1077,'COVID 19 FASE I'!G$2:G$624,Planilha4!C$348,'COVID 19 FASE I'!#REF!,Planilha4!C$347)</f>
        <v>#REF!</v>
      </c>
      <c r="D1077" s="102" t="e">
        <f>SUMIFS('COVID 19 FASE I'!N$2:N$624,'COVID 19 FASE I'!D$2:D$624,Planilha4!B1077,'COVID 19 FASE I'!G$2:G$624,Planilha4!D$348,'COVID 19 FASE I'!#REF!,Planilha4!D$347)</f>
        <v>#REF!</v>
      </c>
      <c r="E1077" s="102" t="e">
        <f>SUMIFS('COVID 19 FASE I'!N$2:N$624,'COVID 19 FASE I'!D$2:D$624,Planilha4!B1077,'COVID 19 FASE I'!G$2:G$624,Planilha4!E$348,'COVID 19 FASE I'!#REF!,Planilha4!E$347)</f>
        <v>#REF!</v>
      </c>
      <c r="F1077" s="102" t="e">
        <f>SUMIFS('COVID 19 FASE I'!N$2:N$624,'COVID 19 FASE I'!D$2:D$624,Planilha4!B1077,'COVID 19 FASE I'!G$2:G$624,Planilha4!F$348,'COVID 19 FASE I'!#REF!,Planilha4!F$347)</f>
        <v>#REF!</v>
      </c>
      <c r="G1077" s="102" t="e">
        <f>SUMIFS('COVID 19 FASE I'!N$2:N$624,'COVID 19 FASE I'!D$2:D$624,Planilha4!B1077,'COVID 19 FASE I'!G$2:G$624,Planilha4!G$348,'COVID 19 FASE I'!#REF!,Planilha4!G$347)</f>
        <v>#REF!</v>
      </c>
      <c r="H1077" s="102" t="e">
        <f>SUMIFS('COVID 19 FASE I'!N$2:N$624,'COVID 19 FASE I'!D$2:D$624,Planilha4!B1077,'COVID 19 FASE I'!G$2:G$624,Planilha4!H$348,'COVID 19 FASE I'!#REF!,Planilha4!H$347)</f>
        <v>#REF!</v>
      </c>
      <c r="I1077" s="102" t="e">
        <f>SUMIFS('COVID 19 FASE I'!N$2:N$624,'COVID 19 FASE I'!D$2:D$624,Planilha4!B1077,'COVID 19 FASE I'!G$2:G$624,Planilha4!I$348,'COVID 19 FASE I'!#REF!,Planilha4!I$347)</f>
        <v>#REF!</v>
      </c>
      <c r="J1077" s="102" t="e">
        <f>SUMIFS('COVID 19 FASE I'!N$2:N$624,'COVID 19 FASE I'!D$2:D$624,Planilha4!B1077,'COVID 19 FASE I'!G$2:G$624,Planilha4!J$348,'COVID 19 FASE I'!#REF!,Planilha4!J$347)</f>
        <v>#REF!</v>
      </c>
      <c r="K1077" s="102" t="e">
        <f>SUMIFS('COVID 19 FASE I'!N$2:N$624,'COVID 19 FASE I'!D$2:D$624,Planilha4!B1077,'COVID 19 FASE I'!G$2:G$624,Planilha4!K$348,'COVID 19 FASE I'!#REF!,Planilha4!K$347)</f>
        <v>#REF!</v>
      </c>
      <c r="L1077" s="102" t="e">
        <f>SUMIFS('COVID 19 FASE I'!N$2:N$624,'COVID 19 FASE I'!D$2:D$624,Planilha4!B1077,'COVID 19 FASE I'!G$2:G$624,Planilha4!L$348,'COVID 19 FASE I'!#REF!,Planilha4!L$347)</f>
        <v>#REF!</v>
      </c>
      <c r="M1077" s="102" t="e">
        <f>SUMIFS('COVID 19 FASE I'!N$2:N$624,'COVID 19 FASE I'!D$2:D$624,Planilha4!B1077,'COVID 19 FASE I'!G$2:G$624,Planilha4!M$348,'COVID 19 FASE I'!#REF!,Planilha4!M$347)</f>
        <v>#REF!</v>
      </c>
      <c r="N1077" s="102" t="e">
        <f>SUMIFS('COVID 19 FASE I'!N$2:N$624,'COVID 19 FASE I'!D$2:D$624,Planilha4!B1077,'COVID 19 FASE I'!G$2:G$624,Planilha4!N$348,'COVID 19 FASE I'!#REF!,Planilha4!N$347)</f>
        <v>#REF!</v>
      </c>
      <c r="O1077" s="103" t="e">
        <f t="shared" si="21"/>
        <v>#REF!</v>
      </c>
    </row>
    <row r="1078" spans="1:15" x14ac:dyDescent="0.25">
      <c r="A1078" s="89" t="s">
        <v>1533</v>
      </c>
      <c r="B1078" s="90" t="s">
        <v>1826</v>
      </c>
      <c r="C1078" s="102" t="e">
        <f>SUMIFS('COVID 19 FASE I'!N$2:N$624,'COVID 19 FASE I'!D$2:D$624,Planilha4!B1078,'COVID 19 FASE I'!G$2:G$624,Planilha4!C$348,'COVID 19 FASE I'!#REF!,Planilha4!C$347)</f>
        <v>#REF!</v>
      </c>
      <c r="D1078" s="102" t="e">
        <f>SUMIFS('COVID 19 FASE I'!N$2:N$624,'COVID 19 FASE I'!D$2:D$624,Planilha4!B1078,'COVID 19 FASE I'!G$2:G$624,Planilha4!D$348,'COVID 19 FASE I'!#REF!,Planilha4!D$347)</f>
        <v>#REF!</v>
      </c>
      <c r="E1078" s="102" t="e">
        <f>SUMIFS('COVID 19 FASE I'!N$2:N$624,'COVID 19 FASE I'!D$2:D$624,Planilha4!B1078,'COVID 19 FASE I'!G$2:G$624,Planilha4!E$348,'COVID 19 FASE I'!#REF!,Planilha4!E$347)</f>
        <v>#REF!</v>
      </c>
      <c r="F1078" s="102" t="e">
        <f>SUMIFS('COVID 19 FASE I'!N$2:N$624,'COVID 19 FASE I'!D$2:D$624,Planilha4!B1078,'COVID 19 FASE I'!G$2:G$624,Planilha4!F$348,'COVID 19 FASE I'!#REF!,Planilha4!F$347)</f>
        <v>#REF!</v>
      </c>
      <c r="G1078" s="102" t="e">
        <f>SUMIFS('COVID 19 FASE I'!N$2:N$624,'COVID 19 FASE I'!D$2:D$624,Planilha4!B1078,'COVID 19 FASE I'!G$2:G$624,Planilha4!G$348,'COVID 19 FASE I'!#REF!,Planilha4!G$347)</f>
        <v>#REF!</v>
      </c>
      <c r="H1078" s="102" t="e">
        <f>SUMIFS('COVID 19 FASE I'!N$2:N$624,'COVID 19 FASE I'!D$2:D$624,Planilha4!B1078,'COVID 19 FASE I'!G$2:G$624,Planilha4!H$348,'COVID 19 FASE I'!#REF!,Planilha4!H$347)</f>
        <v>#REF!</v>
      </c>
      <c r="I1078" s="102" t="e">
        <f>SUMIFS('COVID 19 FASE I'!N$2:N$624,'COVID 19 FASE I'!D$2:D$624,Planilha4!B1078,'COVID 19 FASE I'!G$2:G$624,Planilha4!I$348,'COVID 19 FASE I'!#REF!,Planilha4!I$347)</f>
        <v>#REF!</v>
      </c>
      <c r="J1078" s="102" t="e">
        <f>SUMIFS('COVID 19 FASE I'!N$2:N$624,'COVID 19 FASE I'!D$2:D$624,Planilha4!B1078,'COVID 19 FASE I'!G$2:G$624,Planilha4!J$348,'COVID 19 FASE I'!#REF!,Planilha4!J$347)</f>
        <v>#REF!</v>
      </c>
      <c r="K1078" s="102" t="e">
        <f>SUMIFS('COVID 19 FASE I'!N$2:N$624,'COVID 19 FASE I'!D$2:D$624,Planilha4!B1078,'COVID 19 FASE I'!G$2:G$624,Planilha4!K$348,'COVID 19 FASE I'!#REF!,Planilha4!K$347)</f>
        <v>#REF!</v>
      </c>
      <c r="L1078" s="102" t="e">
        <f>SUMIFS('COVID 19 FASE I'!N$2:N$624,'COVID 19 FASE I'!D$2:D$624,Planilha4!B1078,'COVID 19 FASE I'!G$2:G$624,Planilha4!L$348,'COVID 19 FASE I'!#REF!,Planilha4!L$347)</f>
        <v>#REF!</v>
      </c>
      <c r="M1078" s="102" t="e">
        <f>SUMIFS('COVID 19 FASE I'!N$2:N$624,'COVID 19 FASE I'!D$2:D$624,Planilha4!B1078,'COVID 19 FASE I'!G$2:G$624,Planilha4!M$348,'COVID 19 FASE I'!#REF!,Planilha4!M$347)</f>
        <v>#REF!</v>
      </c>
      <c r="N1078" s="102" t="e">
        <f>SUMIFS('COVID 19 FASE I'!N$2:N$624,'COVID 19 FASE I'!D$2:D$624,Planilha4!B1078,'COVID 19 FASE I'!G$2:G$624,Planilha4!N$348,'COVID 19 FASE I'!#REF!,Planilha4!N$347)</f>
        <v>#REF!</v>
      </c>
      <c r="O1078" s="103" t="e">
        <f t="shared" si="21"/>
        <v>#REF!</v>
      </c>
    </row>
    <row r="1079" spans="1:15" x14ac:dyDescent="0.25">
      <c r="A1079" s="89" t="s">
        <v>1533</v>
      </c>
      <c r="B1079" s="90" t="s">
        <v>1534</v>
      </c>
      <c r="C1079" s="102" t="e">
        <f>SUMIFS('COVID 19 FASE I'!N$2:N$624,'COVID 19 FASE I'!D$2:D$624,Planilha4!B1079,'COVID 19 FASE I'!G$2:G$624,Planilha4!C$348,'COVID 19 FASE I'!#REF!,Planilha4!C$347)</f>
        <v>#REF!</v>
      </c>
      <c r="D1079" s="102" t="e">
        <f>SUMIFS('COVID 19 FASE I'!N$2:N$624,'COVID 19 FASE I'!D$2:D$624,Planilha4!B1079,'COVID 19 FASE I'!G$2:G$624,Planilha4!D$348,'COVID 19 FASE I'!#REF!,Planilha4!D$347)</f>
        <v>#REF!</v>
      </c>
      <c r="E1079" s="102" t="e">
        <f>SUMIFS('COVID 19 FASE I'!N$2:N$624,'COVID 19 FASE I'!D$2:D$624,Planilha4!B1079,'COVID 19 FASE I'!G$2:G$624,Planilha4!E$348,'COVID 19 FASE I'!#REF!,Planilha4!E$347)</f>
        <v>#REF!</v>
      </c>
      <c r="F1079" s="102" t="e">
        <f>SUMIFS('COVID 19 FASE I'!N$2:N$624,'COVID 19 FASE I'!D$2:D$624,Planilha4!B1079,'COVID 19 FASE I'!G$2:G$624,Planilha4!F$348,'COVID 19 FASE I'!#REF!,Planilha4!F$347)</f>
        <v>#REF!</v>
      </c>
      <c r="G1079" s="102" t="e">
        <f>SUMIFS('COVID 19 FASE I'!N$2:N$624,'COVID 19 FASE I'!D$2:D$624,Planilha4!B1079,'COVID 19 FASE I'!G$2:G$624,Planilha4!G$348,'COVID 19 FASE I'!#REF!,Planilha4!G$347)</f>
        <v>#REF!</v>
      </c>
      <c r="H1079" s="102" t="e">
        <f>SUMIFS('COVID 19 FASE I'!N$2:N$624,'COVID 19 FASE I'!D$2:D$624,Planilha4!B1079,'COVID 19 FASE I'!G$2:G$624,Planilha4!H$348,'COVID 19 FASE I'!#REF!,Planilha4!H$347)</f>
        <v>#REF!</v>
      </c>
      <c r="I1079" s="102" t="e">
        <f>SUMIFS('COVID 19 FASE I'!N$2:N$624,'COVID 19 FASE I'!D$2:D$624,Planilha4!B1079,'COVID 19 FASE I'!G$2:G$624,Planilha4!I$348,'COVID 19 FASE I'!#REF!,Planilha4!I$347)</f>
        <v>#REF!</v>
      </c>
      <c r="J1079" s="102" t="e">
        <f>SUMIFS('COVID 19 FASE I'!N$2:N$624,'COVID 19 FASE I'!D$2:D$624,Planilha4!B1079,'COVID 19 FASE I'!G$2:G$624,Planilha4!J$348,'COVID 19 FASE I'!#REF!,Planilha4!J$347)</f>
        <v>#REF!</v>
      </c>
      <c r="K1079" s="102" t="e">
        <f>SUMIFS('COVID 19 FASE I'!N$2:N$624,'COVID 19 FASE I'!D$2:D$624,Planilha4!B1079,'COVID 19 FASE I'!G$2:G$624,Planilha4!K$348,'COVID 19 FASE I'!#REF!,Planilha4!K$347)</f>
        <v>#REF!</v>
      </c>
      <c r="L1079" s="102" t="e">
        <f>SUMIFS('COVID 19 FASE I'!N$2:N$624,'COVID 19 FASE I'!D$2:D$624,Planilha4!B1079,'COVID 19 FASE I'!G$2:G$624,Planilha4!L$348,'COVID 19 FASE I'!#REF!,Planilha4!L$347)</f>
        <v>#REF!</v>
      </c>
      <c r="M1079" s="102" t="e">
        <f>SUMIFS('COVID 19 FASE I'!N$2:N$624,'COVID 19 FASE I'!D$2:D$624,Planilha4!B1079,'COVID 19 FASE I'!G$2:G$624,Planilha4!M$348,'COVID 19 FASE I'!#REF!,Planilha4!M$347)</f>
        <v>#REF!</v>
      </c>
      <c r="N1079" s="102" t="e">
        <f>SUMIFS('COVID 19 FASE I'!N$2:N$624,'COVID 19 FASE I'!D$2:D$624,Planilha4!B1079,'COVID 19 FASE I'!G$2:G$624,Planilha4!N$348,'COVID 19 FASE I'!#REF!,Planilha4!N$347)</f>
        <v>#REF!</v>
      </c>
      <c r="O1079" s="103" t="e">
        <f t="shared" si="21"/>
        <v>#REF!</v>
      </c>
    </row>
    <row r="1080" spans="1:15" x14ac:dyDescent="0.25">
      <c r="A1080" s="89" t="s">
        <v>2650</v>
      </c>
      <c r="B1080" s="90" t="s">
        <v>2651</v>
      </c>
      <c r="C1080" s="102" t="e">
        <f>SUMIFS('COVID 19 FASE I'!N$2:N$624,'COVID 19 FASE I'!D$2:D$624,Planilha4!B1080,'COVID 19 FASE I'!G$2:G$624,Planilha4!C$348,'COVID 19 FASE I'!#REF!,Planilha4!C$347)</f>
        <v>#REF!</v>
      </c>
      <c r="D1080" s="102" t="e">
        <f>SUMIFS('COVID 19 FASE I'!N$2:N$624,'COVID 19 FASE I'!D$2:D$624,Planilha4!B1080,'COVID 19 FASE I'!G$2:G$624,Planilha4!D$348,'COVID 19 FASE I'!#REF!,Planilha4!D$347)</f>
        <v>#REF!</v>
      </c>
      <c r="E1080" s="102" t="e">
        <f>SUMIFS('COVID 19 FASE I'!N$2:N$624,'COVID 19 FASE I'!D$2:D$624,Planilha4!B1080,'COVID 19 FASE I'!G$2:G$624,Planilha4!E$348,'COVID 19 FASE I'!#REF!,Planilha4!E$347)</f>
        <v>#REF!</v>
      </c>
      <c r="F1080" s="102" t="e">
        <f>SUMIFS('COVID 19 FASE I'!N$2:N$624,'COVID 19 FASE I'!D$2:D$624,Planilha4!B1080,'COVID 19 FASE I'!G$2:G$624,Planilha4!F$348,'COVID 19 FASE I'!#REF!,Planilha4!F$347)</f>
        <v>#REF!</v>
      </c>
      <c r="G1080" s="102" t="e">
        <f>SUMIFS('COVID 19 FASE I'!N$2:N$624,'COVID 19 FASE I'!D$2:D$624,Planilha4!B1080,'COVID 19 FASE I'!G$2:G$624,Planilha4!G$348,'COVID 19 FASE I'!#REF!,Planilha4!G$347)</f>
        <v>#REF!</v>
      </c>
      <c r="H1080" s="102" t="e">
        <f>SUMIFS('COVID 19 FASE I'!N$2:N$624,'COVID 19 FASE I'!D$2:D$624,Planilha4!B1080,'COVID 19 FASE I'!G$2:G$624,Planilha4!H$348,'COVID 19 FASE I'!#REF!,Planilha4!H$347)</f>
        <v>#REF!</v>
      </c>
      <c r="I1080" s="102" t="e">
        <f>SUMIFS('COVID 19 FASE I'!N$2:N$624,'COVID 19 FASE I'!D$2:D$624,Planilha4!B1080,'COVID 19 FASE I'!G$2:G$624,Planilha4!I$348,'COVID 19 FASE I'!#REF!,Planilha4!I$347)</f>
        <v>#REF!</v>
      </c>
      <c r="J1080" s="102" t="e">
        <f>SUMIFS('COVID 19 FASE I'!N$2:N$624,'COVID 19 FASE I'!D$2:D$624,Planilha4!B1080,'COVID 19 FASE I'!G$2:G$624,Planilha4!J$348,'COVID 19 FASE I'!#REF!,Planilha4!J$347)</f>
        <v>#REF!</v>
      </c>
      <c r="K1080" s="102" t="e">
        <f>SUMIFS('COVID 19 FASE I'!N$2:N$624,'COVID 19 FASE I'!D$2:D$624,Planilha4!B1080,'COVID 19 FASE I'!G$2:G$624,Planilha4!K$348,'COVID 19 FASE I'!#REF!,Planilha4!K$347)</f>
        <v>#REF!</v>
      </c>
      <c r="L1080" s="102" t="e">
        <f>SUMIFS('COVID 19 FASE I'!N$2:N$624,'COVID 19 FASE I'!D$2:D$624,Planilha4!B1080,'COVID 19 FASE I'!G$2:G$624,Planilha4!L$348,'COVID 19 FASE I'!#REF!,Planilha4!L$347)</f>
        <v>#REF!</v>
      </c>
      <c r="M1080" s="102" t="e">
        <f>SUMIFS('COVID 19 FASE I'!N$2:N$624,'COVID 19 FASE I'!D$2:D$624,Planilha4!B1080,'COVID 19 FASE I'!G$2:G$624,Planilha4!M$348,'COVID 19 FASE I'!#REF!,Planilha4!M$347)</f>
        <v>#REF!</v>
      </c>
      <c r="N1080" s="102" t="e">
        <f>SUMIFS('COVID 19 FASE I'!N$2:N$624,'COVID 19 FASE I'!D$2:D$624,Planilha4!B1080,'COVID 19 FASE I'!G$2:G$624,Planilha4!N$348,'COVID 19 FASE I'!#REF!,Planilha4!N$347)</f>
        <v>#REF!</v>
      </c>
      <c r="O1080" s="103" t="e">
        <f t="shared" si="21"/>
        <v>#REF!</v>
      </c>
    </row>
    <row r="1081" spans="1:15" x14ac:dyDescent="0.25">
      <c r="A1081" s="89" t="s">
        <v>1781</v>
      </c>
      <c r="B1081" s="90" t="s">
        <v>1782</v>
      </c>
      <c r="C1081" s="102" t="e">
        <f>SUMIFS('COVID 19 FASE I'!N$2:N$624,'COVID 19 FASE I'!D$2:D$624,Planilha4!B1081,'COVID 19 FASE I'!G$2:G$624,Planilha4!C$348,'COVID 19 FASE I'!#REF!,Planilha4!C$347)</f>
        <v>#REF!</v>
      </c>
      <c r="D1081" s="102" t="e">
        <f>SUMIFS('COVID 19 FASE I'!N$2:N$624,'COVID 19 FASE I'!D$2:D$624,Planilha4!B1081,'COVID 19 FASE I'!G$2:G$624,Planilha4!D$348,'COVID 19 FASE I'!#REF!,Planilha4!D$347)</f>
        <v>#REF!</v>
      </c>
      <c r="E1081" s="102" t="e">
        <f>SUMIFS('COVID 19 FASE I'!N$2:N$624,'COVID 19 FASE I'!D$2:D$624,Planilha4!B1081,'COVID 19 FASE I'!G$2:G$624,Planilha4!E$348,'COVID 19 FASE I'!#REF!,Planilha4!E$347)</f>
        <v>#REF!</v>
      </c>
      <c r="F1081" s="102" t="e">
        <f>SUMIFS('COVID 19 FASE I'!N$2:N$624,'COVID 19 FASE I'!D$2:D$624,Planilha4!B1081,'COVID 19 FASE I'!G$2:G$624,Planilha4!F$348,'COVID 19 FASE I'!#REF!,Planilha4!F$347)</f>
        <v>#REF!</v>
      </c>
      <c r="G1081" s="102" t="e">
        <f>SUMIFS('COVID 19 FASE I'!N$2:N$624,'COVID 19 FASE I'!D$2:D$624,Planilha4!B1081,'COVID 19 FASE I'!G$2:G$624,Planilha4!G$348,'COVID 19 FASE I'!#REF!,Planilha4!G$347)</f>
        <v>#REF!</v>
      </c>
      <c r="H1081" s="102" t="e">
        <f>SUMIFS('COVID 19 FASE I'!N$2:N$624,'COVID 19 FASE I'!D$2:D$624,Planilha4!B1081,'COVID 19 FASE I'!G$2:G$624,Planilha4!H$348,'COVID 19 FASE I'!#REF!,Planilha4!H$347)</f>
        <v>#REF!</v>
      </c>
      <c r="I1081" s="102" t="e">
        <f>SUMIFS('COVID 19 FASE I'!N$2:N$624,'COVID 19 FASE I'!D$2:D$624,Planilha4!B1081,'COVID 19 FASE I'!G$2:G$624,Planilha4!I$348,'COVID 19 FASE I'!#REF!,Planilha4!I$347)</f>
        <v>#REF!</v>
      </c>
      <c r="J1081" s="102" t="e">
        <f>SUMIFS('COVID 19 FASE I'!N$2:N$624,'COVID 19 FASE I'!D$2:D$624,Planilha4!B1081,'COVID 19 FASE I'!G$2:G$624,Planilha4!J$348,'COVID 19 FASE I'!#REF!,Planilha4!J$347)</f>
        <v>#REF!</v>
      </c>
      <c r="K1081" s="102" t="e">
        <f>SUMIFS('COVID 19 FASE I'!N$2:N$624,'COVID 19 FASE I'!D$2:D$624,Planilha4!B1081,'COVID 19 FASE I'!G$2:G$624,Planilha4!K$348,'COVID 19 FASE I'!#REF!,Planilha4!K$347)</f>
        <v>#REF!</v>
      </c>
      <c r="L1081" s="102" t="e">
        <f>SUMIFS('COVID 19 FASE I'!N$2:N$624,'COVID 19 FASE I'!D$2:D$624,Planilha4!B1081,'COVID 19 FASE I'!G$2:G$624,Planilha4!L$348,'COVID 19 FASE I'!#REF!,Planilha4!L$347)</f>
        <v>#REF!</v>
      </c>
      <c r="M1081" s="102" t="e">
        <f>SUMIFS('COVID 19 FASE I'!N$2:N$624,'COVID 19 FASE I'!D$2:D$624,Planilha4!B1081,'COVID 19 FASE I'!G$2:G$624,Planilha4!M$348,'COVID 19 FASE I'!#REF!,Planilha4!M$347)</f>
        <v>#REF!</v>
      </c>
      <c r="N1081" s="102" t="e">
        <f>SUMIFS('COVID 19 FASE I'!N$2:N$624,'COVID 19 FASE I'!D$2:D$624,Planilha4!B1081,'COVID 19 FASE I'!G$2:G$624,Planilha4!N$348,'COVID 19 FASE I'!#REF!,Planilha4!N$347)</f>
        <v>#REF!</v>
      </c>
      <c r="O1081" s="103" t="e">
        <f t="shared" si="21"/>
        <v>#REF!</v>
      </c>
    </row>
    <row r="1082" spans="1:15" x14ac:dyDescent="0.25">
      <c r="A1082" s="85" t="s">
        <v>3134</v>
      </c>
      <c r="B1082" s="86" t="s">
        <v>3135</v>
      </c>
      <c r="C1082" s="102" t="e">
        <f>SUMIFS('COVID 19 FASE I'!N$2:N$624,'COVID 19 FASE I'!D$2:D$624,Planilha4!B1082,'COVID 19 FASE I'!G$2:G$624,Planilha4!C$348,'COVID 19 FASE I'!#REF!,Planilha4!C$347)</f>
        <v>#REF!</v>
      </c>
      <c r="D1082" s="102" t="e">
        <f>SUMIFS('COVID 19 FASE I'!N$2:N$624,'COVID 19 FASE I'!D$2:D$624,Planilha4!B1082,'COVID 19 FASE I'!G$2:G$624,Planilha4!D$348,'COVID 19 FASE I'!#REF!,Planilha4!D$347)</f>
        <v>#REF!</v>
      </c>
      <c r="E1082" s="102" t="e">
        <f>SUMIFS('COVID 19 FASE I'!N$2:N$624,'COVID 19 FASE I'!D$2:D$624,Planilha4!B1082,'COVID 19 FASE I'!G$2:G$624,Planilha4!E$348,'COVID 19 FASE I'!#REF!,Planilha4!E$347)</f>
        <v>#REF!</v>
      </c>
      <c r="F1082" s="102" t="e">
        <f>SUMIFS('COVID 19 FASE I'!N$2:N$624,'COVID 19 FASE I'!D$2:D$624,Planilha4!B1082,'COVID 19 FASE I'!G$2:G$624,Planilha4!F$348,'COVID 19 FASE I'!#REF!,Planilha4!F$347)</f>
        <v>#REF!</v>
      </c>
      <c r="G1082" s="102" t="e">
        <f>SUMIFS('COVID 19 FASE I'!N$2:N$624,'COVID 19 FASE I'!D$2:D$624,Planilha4!B1082,'COVID 19 FASE I'!G$2:G$624,Planilha4!G$348,'COVID 19 FASE I'!#REF!,Planilha4!G$347)</f>
        <v>#REF!</v>
      </c>
      <c r="H1082" s="102" t="e">
        <f>SUMIFS('COVID 19 FASE I'!N$2:N$624,'COVID 19 FASE I'!D$2:D$624,Planilha4!B1082,'COVID 19 FASE I'!G$2:G$624,Planilha4!H$348,'COVID 19 FASE I'!#REF!,Planilha4!H$347)</f>
        <v>#REF!</v>
      </c>
      <c r="I1082" s="102" t="e">
        <f>SUMIFS('COVID 19 FASE I'!N$2:N$624,'COVID 19 FASE I'!D$2:D$624,Planilha4!B1082,'COVID 19 FASE I'!G$2:G$624,Planilha4!I$348,'COVID 19 FASE I'!#REF!,Planilha4!I$347)</f>
        <v>#REF!</v>
      </c>
      <c r="J1082" s="102" t="e">
        <f>SUMIFS('COVID 19 FASE I'!N$2:N$624,'COVID 19 FASE I'!D$2:D$624,Planilha4!B1082,'COVID 19 FASE I'!G$2:G$624,Planilha4!J$348,'COVID 19 FASE I'!#REF!,Planilha4!J$347)</f>
        <v>#REF!</v>
      </c>
      <c r="K1082" s="102" t="e">
        <f>SUMIFS('COVID 19 FASE I'!N$2:N$624,'COVID 19 FASE I'!D$2:D$624,Planilha4!B1082,'COVID 19 FASE I'!G$2:G$624,Planilha4!K$348,'COVID 19 FASE I'!#REF!,Planilha4!K$347)</f>
        <v>#REF!</v>
      </c>
      <c r="L1082" s="102" t="e">
        <f>SUMIFS('COVID 19 FASE I'!N$2:N$624,'COVID 19 FASE I'!D$2:D$624,Planilha4!B1082,'COVID 19 FASE I'!G$2:G$624,Planilha4!L$348,'COVID 19 FASE I'!#REF!,Planilha4!L$347)</f>
        <v>#REF!</v>
      </c>
      <c r="M1082" s="102" t="e">
        <f>SUMIFS('COVID 19 FASE I'!N$2:N$624,'COVID 19 FASE I'!D$2:D$624,Planilha4!B1082,'COVID 19 FASE I'!G$2:G$624,Planilha4!M$348,'COVID 19 FASE I'!#REF!,Planilha4!M$347)</f>
        <v>#REF!</v>
      </c>
      <c r="N1082" s="102" t="e">
        <f>SUMIFS('COVID 19 FASE I'!N$2:N$624,'COVID 19 FASE I'!D$2:D$624,Planilha4!B1082,'COVID 19 FASE I'!G$2:G$624,Planilha4!N$348,'COVID 19 FASE I'!#REF!,Planilha4!N$347)</f>
        <v>#REF!</v>
      </c>
      <c r="O1082" s="103" t="e">
        <f t="shared" si="21"/>
        <v>#REF!</v>
      </c>
    </row>
    <row r="1083" spans="1:15" x14ac:dyDescent="0.25">
      <c r="A1083" s="89" t="s">
        <v>2716</v>
      </c>
      <c r="B1083" s="90" t="s">
        <v>2717</v>
      </c>
      <c r="C1083" s="102" t="e">
        <f>SUMIFS('COVID 19 FASE I'!N$2:N$624,'COVID 19 FASE I'!D$2:D$624,Planilha4!B1083,'COVID 19 FASE I'!G$2:G$624,Planilha4!C$348,'COVID 19 FASE I'!#REF!,Planilha4!C$347)</f>
        <v>#REF!</v>
      </c>
      <c r="D1083" s="102" t="e">
        <f>SUMIFS('COVID 19 FASE I'!N$2:N$624,'COVID 19 FASE I'!D$2:D$624,Planilha4!B1083,'COVID 19 FASE I'!G$2:G$624,Planilha4!D$348,'COVID 19 FASE I'!#REF!,Planilha4!D$347)</f>
        <v>#REF!</v>
      </c>
      <c r="E1083" s="102" t="e">
        <f>SUMIFS('COVID 19 FASE I'!N$2:N$624,'COVID 19 FASE I'!D$2:D$624,Planilha4!B1083,'COVID 19 FASE I'!G$2:G$624,Planilha4!E$348,'COVID 19 FASE I'!#REF!,Planilha4!E$347)</f>
        <v>#REF!</v>
      </c>
      <c r="F1083" s="102" t="e">
        <f>SUMIFS('COVID 19 FASE I'!N$2:N$624,'COVID 19 FASE I'!D$2:D$624,Planilha4!B1083,'COVID 19 FASE I'!G$2:G$624,Planilha4!F$348,'COVID 19 FASE I'!#REF!,Planilha4!F$347)</f>
        <v>#REF!</v>
      </c>
      <c r="G1083" s="102" t="e">
        <f>SUMIFS('COVID 19 FASE I'!N$2:N$624,'COVID 19 FASE I'!D$2:D$624,Planilha4!B1083,'COVID 19 FASE I'!G$2:G$624,Planilha4!G$348,'COVID 19 FASE I'!#REF!,Planilha4!G$347)</f>
        <v>#REF!</v>
      </c>
      <c r="H1083" s="102" t="e">
        <f>SUMIFS('COVID 19 FASE I'!N$2:N$624,'COVID 19 FASE I'!D$2:D$624,Planilha4!B1083,'COVID 19 FASE I'!G$2:G$624,Planilha4!H$348,'COVID 19 FASE I'!#REF!,Planilha4!H$347)</f>
        <v>#REF!</v>
      </c>
      <c r="I1083" s="102" t="e">
        <f>SUMIFS('COVID 19 FASE I'!N$2:N$624,'COVID 19 FASE I'!D$2:D$624,Planilha4!B1083,'COVID 19 FASE I'!G$2:G$624,Planilha4!I$348,'COVID 19 FASE I'!#REF!,Planilha4!I$347)</f>
        <v>#REF!</v>
      </c>
      <c r="J1083" s="102" t="e">
        <f>SUMIFS('COVID 19 FASE I'!N$2:N$624,'COVID 19 FASE I'!D$2:D$624,Planilha4!B1083,'COVID 19 FASE I'!G$2:G$624,Planilha4!J$348,'COVID 19 FASE I'!#REF!,Planilha4!J$347)</f>
        <v>#REF!</v>
      </c>
      <c r="K1083" s="102" t="e">
        <f>SUMIFS('COVID 19 FASE I'!N$2:N$624,'COVID 19 FASE I'!D$2:D$624,Planilha4!B1083,'COVID 19 FASE I'!G$2:G$624,Planilha4!K$348,'COVID 19 FASE I'!#REF!,Planilha4!K$347)</f>
        <v>#REF!</v>
      </c>
      <c r="L1083" s="102" t="e">
        <f>SUMIFS('COVID 19 FASE I'!N$2:N$624,'COVID 19 FASE I'!D$2:D$624,Planilha4!B1083,'COVID 19 FASE I'!G$2:G$624,Planilha4!L$348,'COVID 19 FASE I'!#REF!,Planilha4!L$347)</f>
        <v>#REF!</v>
      </c>
      <c r="M1083" s="102" t="e">
        <f>SUMIFS('COVID 19 FASE I'!N$2:N$624,'COVID 19 FASE I'!D$2:D$624,Planilha4!B1083,'COVID 19 FASE I'!G$2:G$624,Planilha4!M$348,'COVID 19 FASE I'!#REF!,Planilha4!M$347)</f>
        <v>#REF!</v>
      </c>
      <c r="N1083" s="102" t="e">
        <f>SUMIFS('COVID 19 FASE I'!N$2:N$624,'COVID 19 FASE I'!D$2:D$624,Planilha4!B1083,'COVID 19 FASE I'!G$2:G$624,Planilha4!N$348,'COVID 19 FASE I'!#REF!,Planilha4!N$347)</f>
        <v>#REF!</v>
      </c>
      <c r="O1083" s="103" t="e">
        <f t="shared" si="21"/>
        <v>#REF!</v>
      </c>
    </row>
    <row r="1084" spans="1:15" x14ac:dyDescent="0.25">
      <c r="A1084" s="87" t="s">
        <v>589</v>
      </c>
      <c r="B1084" s="88" t="s">
        <v>777</v>
      </c>
      <c r="C1084" s="102" t="e">
        <f>SUMIFS('COVID 19 FASE I'!N$2:N$624,'COVID 19 FASE I'!D$2:D$624,Planilha4!B1084,'COVID 19 FASE I'!G$2:G$624,Planilha4!C$348,'COVID 19 FASE I'!#REF!,Planilha4!C$347)</f>
        <v>#REF!</v>
      </c>
      <c r="D1084" s="102" t="e">
        <f>SUMIFS('COVID 19 FASE I'!N$2:N$624,'COVID 19 FASE I'!D$2:D$624,Planilha4!B1084,'COVID 19 FASE I'!G$2:G$624,Planilha4!D$348,'COVID 19 FASE I'!#REF!,Planilha4!D$347)</f>
        <v>#REF!</v>
      </c>
      <c r="E1084" s="102" t="e">
        <f>SUMIFS('COVID 19 FASE I'!N$2:N$624,'COVID 19 FASE I'!D$2:D$624,Planilha4!B1084,'COVID 19 FASE I'!G$2:G$624,Planilha4!E$348,'COVID 19 FASE I'!#REF!,Planilha4!E$347)</f>
        <v>#REF!</v>
      </c>
      <c r="F1084" s="102" t="e">
        <f>SUMIFS('COVID 19 FASE I'!N$2:N$624,'COVID 19 FASE I'!D$2:D$624,Planilha4!B1084,'COVID 19 FASE I'!G$2:G$624,Planilha4!F$348,'COVID 19 FASE I'!#REF!,Planilha4!F$347)</f>
        <v>#REF!</v>
      </c>
      <c r="G1084" s="102" t="e">
        <f>SUMIFS('COVID 19 FASE I'!N$2:N$624,'COVID 19 FASE I'!D$2:D$624,Planilha4!B1084,'COVID 19 FASE I'!G$2:G$624,Planilha4!G$348,'COVID 19 FASE I'!#REF!,Planilha4!G$347)</f>
        <v>#REF!</v>
      </c>
      <c r="H1084" s="102" t="e">
        <f>SUMIFS('COVID 19 FASE I'!N$2:N$624,'COVID 19 FASE I'!D$2:D$624,Planilha4!B1084,'COVID 19 FASE I'!G$2:G$624,Planilha4!H$348,'COVID 19 FASE I'!#REF!,Planilha4!H$347)</f>
        <v>#REF!</v>
      </c>
      <c r="I1084" s="102" t="e">
        <f>SUMIFS('COVID 19 FASE I'!N$2:N$624,'COVID 19 FASE I'!D$2:D$624,Planilha4!B1084,'COVID 19 FASE I'!G$2:G$624,Planilha4!I$348,'COVID 19 FASE I'!#REF!,Planilha4!I$347)</f>
        <v>#REF!</v>
      </c>
      <c r="J1084" s="102" t="e">
        <f>SUMIFS('COVID 19 FASE I'!N$2:N$624,'COVID 19 FASE I'!D$2:D$624,Planilha4!B1084,'COVID 19 FASE I'!G$2:G$624,Planilha4!J$348,'COVID 19 FASE I'!#REF!,Planilha4!J$347)</f>
        <v>#REF!</v>
      </c>
      <c r="K1084" s="102" t="e">
        <f>SUMIFS('COVID 19 FASE I'!N$2:N$624,'COVID 19 FASE I'!D$2:D$624,Planilha4!B1084,'COVID 19 FASE I'!G$2:G$624,Planilha4!K$348,'COVID 19 FASE I'!#REF!,Planilha4!K$347)</f>
        <v>#REF!</v>
      </c>
      <c r="L1084" s="102" t="e">
        <f>SUMIFS('COVID 19 FASE I'!N$2:N$624,'COVID 19 FASE I'!D$2:D$624,Planilha4!B1084,'COVID 19 FASE I'!G$2:G$624,Planilha4!L$348,'COVID 19 FASE I'!#REF!,Planilha4!L$347)</f>
        <v>#REF!</v>
      </c>
      <c r="M1084" s="102" t="e">
        <f>SUMIFS('COVID 19 FASE I'!N$2:N$624,'COVID 19 FASE I'!D$2:D$624,Planilha4!B1084,'COVID 19 FASE I'!G$2:G$624,Planilha4!M$348,'COVID 19 FASE I'!#REF!,Planilha4!M$347)</f>
        <v>#REF!</v>
      </c>
      <c r="N1084" s="102" t="e">
        <f>SUMIFS('COVID 19 FASE I'!N$2:N$624,'COVID 19 FASE I'!D$2:D$624,Planilha4!B1084,'COVID 19 FASE I'!G$2:G$624,Planilha4!N$348,'COVID 19 FASE I'!#REF!,Planilha4!N$347)</f>
        <v>#REF!</v>
      </c>
      <c r="O1084" s="103" t="e">
        <f t="shared" si="21"/>
        <v>#REF!</v>
      </c>
    </row>
    <row r="1085" spans="1:15" x14ac:dyDescent="0.25">
      <c r="A1085" s="91" t="s">
        <v>3254</v>
      </c>
      <c r="B1085" s="92" t="s">
        <v>3255</v>
      </c>
      <c r="C1085" s="102" t="e">
        <f>SUMIFS('COVID 19 FASE I'!N$2:N$624,'COVID 19 FASE I'!D$2:D$624,Planilha4!B1085,'COVID 19 FASE I'!G$2:G$624,Planilha4!C$348,'COVID 19 FASE I'!#REF!,Planilha4!C$347)</f>
        <v>#REF!</v>
      </c>
      <c r="D1085" s="102" t="e">
        <f>SUMIFS('COVID 19 FASE I'!N$2:N$624,'COVID 19 FASE I'!D$2:D$624,Planilha4!B1085,'COVID 19 FASE I'!G$2:G$624,Planilha4!D$348,'COVID 19 FASE I'!#REF!,Planilha4!D$347)</f>
        <v>#REF!</v>
      </c>
      <c r="E1085" s="102" t="e">
        <f>SUMIFS('COVID 19 FASE I'!N$2:N$624,'COVID 19 FASE I'!D$2:D$624,Planilha4!B1085,'COVID 19 FASE I'!G$2:G$624,Planilha4!E$348,'COVID 19 FASE I'!#REF!,Planilha4!E$347)</f>
        <v>#REF!</v>
      </c>
      <c r="F1085" s="102" t="e">
        <f>SUMIFS('COVID 19 FASE I'!N$2:N$624,'COVID 19 FASE I'!D$2:D$624,Planilha4!B1085,'COVID 19 FASE I'!G$2:G$624,Planilha4!F$348,'COVID 19 FASE I'!#REF!,Planilha4!F$347)</f>
        <v>#REF!</v>
      </c>
      <c r="G1085" s="102" t="e">
        <f>SUMIFS('COVID 19 FASE I'!N$2:N$624,'COVID 19 FASE I'!D$2:D$624,Planilha4!B1085,'COVID 19 FASE I'!G$2:G$624,Planilha4!G$348,'COVID 19 FASE I'!#REF!,Planilha4!G$347)</f>
        <v>#REF!</v>
      </c>
      <c r="H1085" s="102" t="e">
        <f>SUMIFS('COVID 19 FASE I'!N$2:N$624,'COVID 19 FASE I'!D$2:D$624,Planilha4!B1085,'COVID 19 FASE I'!G$2:G$624,Planilha4!H$348,'COVID 19 FASE I'!#REF!,Planilha4!H$347)</f>
        <v>#REF!</v>
      </c>
      <c r="I1085" s="102" t="e">
        <f>SUMIFS('COVID 19 FASE I'!N$2:N$624,'COVID 19 FASE I'!D$2:D$624,Planilha4!B1085,'COVID 19 FASE I'!G$2:G$624,Planilha4!I$348,'COVID 19 FASE I'!#REF!,Planilha4!I$347)</f>
        <v>#REF!</v>
      </c>
      <c r="J1085" s="102" t="e">
        <f>SUMIFS('COVID 19 FASE I'!N$2:N$624,'COVID 19 FASE I'!D$2:D$624,Planilha4!B1085,'COVID 19 FASE I'!G$2:G$624,Planilha4!J$348,'COVID 19 FASE I'!#REF!,Planilha4!J$347)</f>
        <v>#REF!</v>
      </c>
      <c r="K1085" s="102" t="e">
        <f>SUMIFS('COVID 19 FASE I'!N$2:N$624,'COVID 19 FASE I'!D$2:D$624,Planilha4!B1085,'COVID 19 FASE I'!G$2:G$624,Planilha4!K$348,'COVID 19 FASE I'!#REF!,Planilha4!K$347)</f>
        <v>#REF!</v>
      </c>
      <c r="L1085" s="102" t="e">
        <f>SUMIFS('COVID 19 FASE I'!N$2:N$624,'COVID 19 FASE I'!D$2:D$624,Planilha4!B1085,'COVID 19 FASE I'!G$2:G$624,Planilha4!L$348,'COVID 19 FASE I'!#REF!,Planilha4!L$347)</f>
        <v>#REF!</v>
      </c>
      <c r="M1085" s="102" t="e">
        <f>SUMIFS('COVID 19 FASE I'!N$2:N$624,'COVID 19 FASE I'!D$2:D$624,Planilha4!B1085,'COVID 19 FASE I'!G$2:G$624,Planilha4!M$348,'COVID 19 FASE I'!#REF!,Planilha4!M$347)</f>
        <v>#REF!</v>
      </c>
      <c r="N1085" s="102" t="e">
        <f>SUMIFS('COVID 19 FASE I'!N$2:N$624,'COVID 19 FASE I'!D$2:D$624,Planilha4!B1085,'COVID 19 FASE I'!G$2:G$624,Planilha4!N$348,'COVID 19 FASE I'!#REF!,Planilha4!N$347)</f>
        <v>#REF!</v>
      </c>
      <c r="O1085" s="103" t="e">
        <f t="shared" si="21"/>
        <v>#REF!</v>
      </c>
    </row>
    <row r="1086" spans="1:15" x14ac:dyDescent="0.25">
      <c r="A1086" s="85" t="s">
        <v>3027</v>
      </c>
      <c r="B1086" s="86" t="s">
        <v>3028</v>
      </c>
      <c r="C1086" s="102" t="e">
        <f>SUMIFS('COVID 19 FASE I'!N$2:N$624,'COVID 19 FASE I'!D$2:D$624,Planilha4!B1086,'COVID 19 FASE I'!G$2:G$624,Planilha4!C$348,'COVID 19 FASE I'!#REF!,Planilha4!C$347)</f>
        <v>#REF!</v>
      </c>
      <c r="D1086" s="102" t="e">
        <f>SUMIFS('COVID 19 FASE I'!N$2:N$624,'COVID 19 FASE I'!D$2:D$624,Planilha4!B1086,'COVID 19 FASE I'!G$2:G$624,Planilha4!D$348,'COVID 19 FASE I'!#REF!,Planilha4!D$347)</f>
        <v>#REF!</v>
      </c>
      <c r="E1086" s="102" t="e">
        <f>SUMIFS('COVID 19 FASE I'!N$2:N$624,'COVID 19 FASE I'!D$2:D$624,Planilha4!B1086,'COVID 19 FASE I'!G$2:G$624,Planilha4!E$348,'COVID 19 FASE I'!#REF!,Planilha4!E$347)</f>
        <v>#REF!</v>
      </c>
      <c r="F1086" s="102" t="e">
        <f>SUMIFS('COVID 19 FASE I'!N$2:N$624,'COVID 19 FASE I'!D$2:D$624,Planilha4!B1086,'COVID 19 FASE I'!G$2:G$624,Planilha4!F$348,'COVID 19 FASE I'!#REF!,Planilha4!F$347)</f>
        <v>#REF!</v>
      </c>
      <c r="G1086" s="102" t="e">
        <f>SUMIFS('COVID 19 FASE I'!N$2:N$624,'COVID 19 FASE I'!D$2:D$624,Planilha4!B1086,'COVID 19 FASE I'!G$2:G$624,Planilha4!G$348,'COVID 19 FASE I'!#REF!,Planilha4!G$347)</f>
        <v>#REF!</v>
      </c>
      <c r="H1086" s="102" t="e">
        <f>SUMIFS('COVID 19 FASE I'!N$2:N$624,'COVID 19 FASE I'!D$2:D$624,Planilha4!B1086,'COVID 19 FASE I'!G$2:G$624,Planilha4!H$348,'COVID 19 FASE I'!#REF!,Planilha4!H$347)</f>
        <v>#REF!</v>
      </c>
      <c r="I1086" s="102" t="e">
        <f>SUMIFS('COVID 19 FASE I'!N$2:N$624,'COVID 19 FASE I'!D$2:D$624,Planilha4!B1086,'COVID 19 FASE I'!G$2:G$624,Planilha4!I$348,'COVID 19 FASE I'!#REF!,Planilha4!I$347)</f>
        <v>#REF!</v>
      </c>
      <c r="J1086" s="102" t="e">
        <f>SUMIFS('COVID 19 FASE I'!N$2:N$624,'COVID 19 FASE I'!D$2:D$624,Planilha4!B1086,'COVID 19 FASE I'!G$2:G$624,Planilha4!J$348,'COVID 19 FASE I'!#REF!,Planilha4!J$347)</f>
        <v>#REF!</v>
      </c>
      <c r="K1086" s="102" t="e">
        <f>SUMIFS('COVID 19 FASE I'!N$2:N$624,'COVID 19 FASE I'!D$2:D$624,Planilha4!B1086,'COVID 19 FASE I'!G$2:G$624,Planilha4!K$348,'COVID 19 FASE I'!#REF!,Planilha4!K$347)</f>
        <v>#REF!</v>
      </c>
      <c r="L1086" s="102" t="e">
        <f>SUMIFS('COVID 19 FASE I'!N$2:N$624,'COVID 19 FASE I'!D$2:D$624,Planilha4!B1086,'COVID 19 FASE I'!G$2:G$624,Planilha4!L$348,'COVID 19 FASE I'!#REF!,Planilha4!L$347)</f>
        <v>#REF!</v>
      </c>
      <c r="M1086" s="102" t="e">
        <f>SUMIFS('COVID 19 FASE I'!N$2:N$624,'COVID 19 FASE I'!D$2:D$624,Planilha4!B1086,'COVID 19 FASE I'!G$2:G$624,Planilha4!M$348,'COVID 19 FASE I'!#REF!,Planilha4!M$347)</f>
        <v>#REF!</v>
      </c>
      <c r="N1086" s="102" t="e">
        <f>SUMIFS('COVID 19 FASE I'!N$2:N$624,'COVID 19 FASE I'!D$2:D$624,Planilha4!B1086,'COVID 19 FASE I'!G$2:G$624,Planilha4!N$348,'COVID 19 FASE I'!#REF!,Planilha4!N$347)</f>
        <v>#REF!</v>
      </c>
      <c r="O1086" s="103" t="e">
        <f t="shared" si="21"/>
        <v>#REF!</v>
      </c>
    </row>
    <row r="1087" spans="1:15" x14ac:dyDescent="0.25">
      <c r="A1087" s="89" t="s">
        <v>3394</v>
      </c>
      <c r="B1087" s="90" t="s">
        <v>2680</v>
      </c>
      <c r="C1087" s="102" t="e">
        <f>SUMIFS('COVID 19 FASE I'!N$2:N$624,'COVID 19 FASE I'!D$2:D$624,Planilha4!B1087,'COVID 19 FASE I'!G$2:G$624,Planilha4!C$348,'COVID 19 FASE I'!#REF!,Planilha4!C$347)</f>
        <v>#REF!</v>
      </c>
      <c r="D1087" s="102" t="e">
        <f>SUMIFS('COVID 19 FASE I'!N$2:N$624,'COVID 19 FASE I'!D$2:D$624,Planilha4!B1087,'COVID 19 FASE I'!G$2:G$624,Planilha4!D$348,'COVID 19 FASE I'!#REF!,Planilha4!D$347)</f>
        <v>#REF!</v>
      </c>
      <c r="E1087" s="102" t="e">
        <f>SUMIFS('COVID 19 FASE I'!N$2:N$624,'COVID 19 FASE I'!D$2:D$624,Planilha4!B1087,'COVID 19 FASE I'!G$2:G$624,Planilha4!E$348,'COVID 19 FASE I'!#REF!,Planilha4!E$347)</f>
        <v>#REF!</v>
      </c>
      <c r="F1087" s="102" t="e">
        <f>SUMIFS('COVID 19 FASE I'!N$2:N$624,'COVID 19 FASE I'!D$2:D$624,Planilha4!B1087,'COVID 19 FASE I'!G$2:G$624,Planilha4!F$348,'COVID 19 FASE I'!#REF!,Planilha4!F$347)</f>
        <v>#REF!</v>
      </c>
      <c r="G1087" s="102" t="e">
        <f>SUMIFS('COVID 19 FASE I'!N$2:N$624,'COVID 19 FASE I'!D$2:D$624,Planilha4!B1087,'COVID 19 FASE I'!G$2:G$624,Planilha4!G$348,'COVID 19 FASE I'!#REF!,Planilha4!G$347)</f>
        <v>#REF!</v>
      </c>
      <c r="H1087" s="102" t="e">
        <f>SUMIFS('COVID 19 FASE I'!N$2:N$624,'COVID 19 FASE I'!D$2:D$624,Planilha4!B1087,'COVID 19 FASE I'!G$2:G$624,Planilha4!H$348,'COVID 19 FASE I'!#REF!,Planilha4!H$347)</f>
        <v>#REF!</v>
      </c>
      <c r="I1087" s="102" t="e">
        <f>SUMIFS('COVID 19 FASE I'!N$2:N$624,'COVID 19 FASE I'!D$2:D$624,Planilha4!B1087,'COVID 19 FASE I'!G$2:G$624,Planilha4!I$348,'COVID 19 FASE I'!#REF!,Planilha4!I$347)</f>
        <v>#REF!</v>
      </c>
      <c r="J1087" s="102" t="e">
        <f>SUMIFS('COVID 19 FASE I'!N$2:N$624,'COVID 19 FASE I'!D$2:D$624,Planilha4!B1087,'COVID 19 FASE I'!G$2:G$624,Planilha4!J$348,'COVID 19 FASE I'!#REF!,Planilha4!J$347)</f>
        <v>#REF!</v>
      </c>
      <c r="K1087" s="102" t="e">
        <f>SUMIFS('COVID 19 FASE I'!N$2:N$624,'COVID 19 FASE I'!D$2:D$624,Planilha4!B1087,'COVID 19 FASE I'!G$2:G$624,Planilha4!K$348,'COVID 19 FASE I'!#REF!,Planilha4!K$347)</f>
        <v>#REF!</v>
      </c>
      <c r="L1087" s="102" t="e">
        <f>SUMIFS('COVID 19 FASE I'!N$2:N$624,'COVID 19 FASE I'!D$2:D$624,Planilha4!B1087,'COVID 19 FASE I'!G$2:G$624,Planilha4!L$348,'COVID 19 FASE I'!#REF!,Planilha4!L$347)</f>
        <v>#REF!</v>
      </c>
      <c r="M1087" s="102" t="e">
        <f>SUMIFS('COVID 19 FASE I'!N$2:N$624,'COVID 19 FASE I'!D$2:D$624,Planilha4!B1087,'COVID 19 FASE I'!G$2:G$624,Planilha4!M$348,'COVID 19 FASE I'!#REF!,Planilha4!M$347)</f>
        <v>#REF!</v>
      </c>
      <c r="N1087" s="102" t="e">
        <f>SUMIFS('COVID 19 FASE I'!N$2:N$624,'COVID 19 FASE I'!D$2:D$624,Planilha4!B1087,'COVID 19 FASE I'!G$2:G$624,Planilha4!N$348,'COVID 19 FASE I'!#REF!,Planilha4!N$347)</f>
        <v>#REF!</v>
      </c>
      <c r="O1087" s="103" t="e">
        <f t="shared" si="21"/>
        <v>#REF!</v>
      </c>
    </row>
    <row r="1088" spans="1:15" x14ac:dyDescent="0.25">
      <c r="A1088" s="91" t="s">
        <v>3250</v>
      </c>
      <c r="B1088" s="92" t="s">
        <v>3251</v>
      </c>
      <c r="C1088" s="102" t="e">
        <f>SUMIFS('COVID 19 FASE I'!N$2:N$624,'COVID 19 FASE I'!D$2:D$624,Planilha4!B1088,'COVID 19 FASE I'!G$2:G$624,Planilha4!C$348,'COVID 19 FASE I'!#REF!,Planilha4!C$347)</f>
        <v>#REF!</v>
      </c>
      <c r="D1088" s="102" t="e">
        <f>SUMIFS('COVID 19 FASE I'!N$2:N$624,'COVID 19 FASE I'!D$2:D$624,Planilha4!B1088,'COVID 19 FASE I'!G$2:G$624,Planilha4!D$348,'COVID 19 FASE I'!#REF!,Planilha4!D$347)</f>
        <v>#REF!</v>
      </c>
      <c r="E1088" s="102" t="e">
        <f>SUMIFS('COVID 19 FASE I'!N$2:N$624,'COVID 19 FASE I'!D$2:D$624,Planilha4!B1088,'COVID 19 FASE I'!G$2:G$624,Planilha4!E$348,'COVID 19 FASE I'!#REF!,Planilha4!E$347)</f>
        <v>#REF!</v>
      </c>
      <c r="F1088" s="102" t="e">
        <f>SUMIFS('COVID 19 FASE I'!N$2:N$624,'COVID 19 FASE I'!D$2:D$624,Planilha4!B1088,'COVID 19 FASE I'!G$2:G$624,Planilha4!F$348,'COVID 19 FASE I'!#REF!,Planilha4!F$347)</f>
        <v>#REF!</v>
      </c>
      <c r="G1088" s="102" t="e">
        <f>SUMIFS('COVID 19 FASE I'!N$2:N$624,'COVID 19 FASE I'!D$2:D$624,Planilha4!B1088,'COVID 19 FASE I'!G$2:G$624,Planilha4!G$348,'COVID 19 FASE I'!#REF!,Planilha4!G$347)</f>
        <v>#REF!</v>
      </c>
      <c r="H1088" s="102" t="e">
        <f>SUMIFS('COVID 19 FASE I'!N$2:N$624,'COVID 19 FASE I'!D$2:D$624,Planilha4!B1088,'COVID 19 FASE I'!G$2:G$624,Planilha4!H$348,'COVID 19 FASE I'!#REF!,Planilha4!H$347)</f>
        <v>#REF!</v>
      </c>
      <c r="I1088" s="102" t="e">
        <f>SUMIFS('COVID 19 FASE I'!N$2:N$624,'COVID 19 FASE I'!D$2:D$624,Planilha4!B1088,'COVID 19 FASE I'!G$2:G$624,Planilha4!I$348,'COVID 19 FASE I'!#REF!,Planilha4!I$347)</f>
        <v>#REF!</v>
      </c>
      <c r="J1088" s="102" t="e">
        <f>SUMIFS('COVID 19 FASE I'!N$2:N$624,'COVID 19 FASE I'!D$2:D$624,Planilha4!B1088,'COVID 19 FASE I'!G$2:G$624,Planilha4!J$348,'COVID 19 FASE I'!#REF!,Planilha4!J$347)</f>
        <v>#REF!</v>
      </c>
      <c r="K1088" s="102" t="e">
        <f>SUMIFS('COVID 19 FASE I'!N$2:N$624,'COVID 19 FASE I'!D$2:D$624,Planilha4!B1088,'COVID 19 FASE I'!G$2:G$624,Planilha4!K$348,'COVID 19 FASE I'!#REF!,Planilha4!K$347)</f>
        <v>#REF!</v>
      </c>
      <c r="L1088" s="102" t="e">
        <f>SUMIFS('COVID 19 FASE I'!N$2:N$624,'COVID 19 FASE I'!D$2:D$624,Planilha4!B1088,'COVID 19 FASE I'!G$2:G$624,Planilha4!L$348,'COVID 19 FASE I'!#REF!,Planilha4!L$347)</f>
        <v>#REF!</v>
      </c>
      <c r="M1088" s="102" t="e">
        <f>SUMIFS('COVID 19 FASE I'!N$2:N$624,'COVID 19 FASE I'!D$2:D$624,Planilha4!B1088,'COVID 19 FASE I'!G$2:G$624,Planilha4!M$348,'COVID 19 FASE I'!#REF!,Planilha4!M$347)</f>
        <v>#REF!</v>
      </c>
      <c r="N1088" s="102" t="e">
        <f>SUMIFS('COVID 19 FASE I'!N$2:N$624,'COVID 19 FASE I'!D$2:D$624,Planilha4!B1088,'COVID 19 FASE I'!G$2:G$624,Planilha4!N$348,'COVID 19 FASE I'!#REF!,Planilha4!N$347)</f>
        <v>#REF!</v>
      </c>
      <c r="O1088" s="103" t="e">
        <f t="shared" si="21"/>
        <v>#REF!</v>
      </c>
    </row>
    <row r="1089" spans="1:15" x14ac:dyDescent="0.25">
      <c r="A1089" s="85" t="s">
        <v>3052</v>
      </c>
      <c r="B1089" s="86" t="s">
        <v>3053</v>
      </c>
      <c r="C1089" s="102" t="e">
        <f>SUMIFS('COVID 19 FASE I'!N$2:N$624,'COVID 19 FASE I'!D$2:D$624,Planilha4!B1089,'COVID 19 FASE I'!G$2:G$624,Planilha4!C$348,'COVID 19 FASE I'!#REF!,Planilha4!C$347)</f>
        <v>#REF!</v>
      </c>
      <c r="D1089" s="102" t="e">
        <f>SUMIFS('COVID 19 FASE I'!N$2:N$624,'COVID 19 FASE I'!D$2:D$624,Planilha4!B1089,'COVID 19 FASE I'!G$2:G$624,Planilha4!D$348,'COVID 19 FASE I'!#REF!,Planilha4!D$347)</f>
        <v>#REF!</v>
      </c>
      <c r="E1089" s="102" t="e">
        <f>SUMIFS('COVID 19 FASE I'!N$2:N$624,'COVID 19 FASE I'!D$2:D$624,Planilha4!B1089,'COVID 19 FASE I'!G$2:G$624,Planilha4!E$348,'COVID 19 FASE I'!#REF!,Planilha4!E$347)</f>
        <v>#REF!</v>
      </c>
      <c r="F1089" s="102" t="e">
        <f>SUMIFS('COVID 19 FASE I'!N$2:N$624,'COVID 19 FASE I'!D$2:D$624,Planilha4!B1089,'COVID 19 FASE I'!G$2:G$624,Planilha4!F$348,'COVID 19 FASE I'!#REF!,Planilha4!F$347)</f>
        <v>#REF!</v>
      </c>
      <c r="G1089" s="102" t="e">
        <f>SUMIFS('COVID 19 FASE I'!N$2:N$624,'COVID 19 FASE I'!D$2:D$624,Planilha4!B1089,'COVID 19 FASE I'!G$2:G$624,Planilha4!G$348,'COVID 19 FASE I'!#REF!,Planilha4!G$347)</f>
        <v>#REF!</v>
      </c>
      <c r="H1089" s="102" t="e">
        <f>SUMIFS('COVID 19 FASE I'!N$2:N$624,'COVID 19 FASE I'!D$2:D$624,Planilha4!B1089,'COVID 19 FASE I'!G$2:G$624,Planilha4!H$348,'COVID 19 FASE I'!#REF!,Planilha4!H$347)</f>
        <v>#REF!</v>
      </c>
      <c r="I1089" s="102" t="e">
        <f>SUMIFS('COVID 19 FASE I'!N$2:N$624,'COVID 19 FASE I'!D$2:D$624,Planilha4!B1089,'COVID 19 FASE I'!G$2:G$624,Planilha4!I$348,'COVID 19 FASE I'!#REF!,Planilha4!I$347)</f>
        <v>#REF!</v>
      </c>
      <c r="J1089" s="102" t="e">
        <f>SUMIFS('COVID 19 FASE I'!N$2:N$624,'COVID 19 FASE I'!D$2:D$624,Planilha4!B1089,'COVID 19 FASE I'!G$2:G$624,Planilha4!J$348,'COVID 19 FASE I'!#REF!,Planilha4!J$347)</f>
        <v>#REF!</v>
      </c>
      <c r="K1089" s="102" t="e">
        <f>SUMIFS('COVID 19 FASE I'!N$2:N$624,'COVID 19 FASE I'!D$2:D$624,Planilha4!B1089,'COVID 19 FASE I'!G$2:G$624,Planilha4!K$348,'COVID 19 FASE I'!#REF!,Planilha4!K$347)</f>
        <v>#REF!</v>
      </c>
      <c r="L1089" s="102" t="e">
        <f>SUMIFS('COVID 19 FASE I'!N$2:N$624,'COVID 19 FASE I'!D$2:D$624,Planilha4!B1089,'COVID 19 FASE I'!G$2:G$624,Planilha4!L$348,'COVID 19 FASE I'!#REF!,Planilha4!L$347)</f>
        <v>#REF!</v>
      </c>
      <c r="M1089" s="102" t="e">
        <f>SUMIFS('COVID 19 FASE I'!N$2:N$624,'COVID 19 FASE I'!D$2:D$624,Planilha4!B1089,'COVID 19 FASE I'!G$2:G$624,Planilha4!M$348,'COVID 19 FASE I'!#REF!,Planilha4!M$347)</f>
        <v>#REF!</v>
      </c>
      <c r="N1089" s="102" t="e">
        <f>SUMIFS('COVID 19 FASE I'!N$2:N$624,'COVID 19 FASE I'!D$2:D$624,Planilha4!B1089,'COVID 19 FASE I'!G$2:G$624,Planilha4!N$348,'COVID 19 FASE I'!#REF!,Planilha4!N$347)</f>
        <v>#REF!</v>
      </c>
      <c r="O1089" s="103" t="e">
        <f t="shared" si="21"/>
        <v>#REF!</v>
      </c>
    </row>
    <row r="1090" spans="1:15" x14ac:dyDescent="0.25">
      <c r="A1090" s="85" t="s">
        <v>2964</v>
      </c>
      <c r="B1090" s="86" t="s">
        <v>2965</v>
      </c>
      <c r="C1090" s="102" t="e">
        <f>SUMIFS('COVID 19 FASE I'!N$2:N$624,'COVID 19 FASE I'!D$2:D$624,Planilha4!B1090,'COVID 19 FASE I'!G$2:G$624,Planilha4!C$348,'COVID 19 FASE I'!#REF!,Planilha4!C$347)</f>
        <v>#REF!</v>
      </c>
      <c r="D1090" s="102" t="e">
        <f>SUMIFS('COVID 19 FASE I'!N$2:N$624,'COVID 19 FASE I'!D$2:D$624,Planilha4!B1090,'COVID 19 FASE I'!G$2:G$624,Planilha4!D$348,'COVID 19 FASE I'!#REF!,Planilha4!D$347)</f>
        <v>#REF!</v>
      </c>
      <c r="E1090" s="102" t="e">
        <f>SUMIFS('COVID 19 FASE I'!N$2:N$624,'COVID 19 FASE I'!D$2:D$624,Planilha4!B1090,'COVID 19 FASE I'!G$2:G$624,Planilha4!E$348,'COVID 19 FASE I'!#REF!,Planilha4!E$347)</f>
        <v>#REF!</v>
      </c>
      <c r="F1090" s="102" t="e">
        <f>SUMIFS('COVID 19 FASE I'!N$2:N$624,'COVID 19 FASE I'!D$2:D$624,Planilha4!B1090,'COVID 19 FASE I'!G$2:G$624,Planilha4!F$348,'COVID 19 FASE I'!#REF!,Planilha4!F$347)</f>
        <v>#REF!</v>
      </c>
      <c r="G1090" s="102" t="e">
        <f>SUMIFS('COVID 19 FASE I'!N$2:N$624,'COVID 19 FASE I'!D$2:D$624,Planilha4!B1090,'COVID 19 FASE I'!G$2:G$624,Planilha4!G$348,'COVID 19 FASE I'!#REF!,Planilha4!G$347)</f>
        <v>#REF!</v>
      </c>
      <c r="H1090" s="102" t="e">
        <f>SUMIFS('COVID 19 FASE I'!N$2:N$624,'COVID 19 FASE I'!D$2:D$624,Planilha4!B1090,'COVID 19 FASE I'!G$2:G$624,Planilha4!H$348,'COVID 19 FASE I'!#REF!,Planilha4!H$347)</f>
        <v>#REF!</v>
      </c>
      <c r="I1090" s="102" t="e">
        <f>SUMIFS('COVID 19 FASE I'!N$2:N$624,'COVID 19 FASE I'!D$2:D$624,Planilha4!B1090,'COVID 19 FASE I'!G$2:G$624,Planilha4!I$348,'COVID 19 FASE I'!#REF!,Planilha4!I$347)</f>
        <v>#REF!</v>
      </c>
      <c r="J1090" s="102" t="e">
        <f>SUMIFS('COVID 19 FASE I'!N$2:N$624,'COVID 19 FASE I'!D$2:D$624,Planilha4!B1090,'COVID 19 FASE I'!G$2:G$624,Planilha4!J$348,'COVID 19 FASE I'!#REF!,Planilha4!J$347)</f>
        <v>#REF!</v>
      </c>
      <c r="K1090" s="102" t="e">
        <f>SUMIFS('COVID 19 FASE I'!N$2:N$624,'COVID 19 FASE I'!D$2:D$624,Planilha4!B1090,'COVID 19 FASE I'!G$2:G$624,Planilha4!K$348,'COVID 19 FASE I'!#REF!,Planilha4!K$347)</f>
        <v>#REF!</v>
      </c>
      <c r="L1090" s="102" t="e">
        <f>SUMIFS('COVID 19 FASE I'!N$2:N$624,'COVID 19 FASE I'!D$2:D$624,Planilha4!B1090,'COVID 19 FASE I'!G$2:G$624,Planilha4!L$348,'COVID 19 FASE I'!#REF!,Planilha4!L$347)</f>
        <v>#REF!</v>
      </c>
      <c r="M1090" s="102" t="e">
        <f>SUMIFS('COVID 19 FASE I'!N$2:N$624,'COVID 19 FASE I'!D$2:D$624,Planilha4!B1090,'COVID 19 FASE I'!G$2:G$624,Planilha4!M$348,'COVID 19 FASE I'!#REF!,Planilha4!M$347)</f>
        <v>#REF!</v>
      </c>
      <c r="N1090" s="102" t="e">
        <f>SUMIFS('COVID 19 FASE I'!N$2:N$624,'COVID 19 FASE I'!D$2:D$624,Planilha4!B1090,'COVID 19 FASE I'!G$2:G$624,Planilha4!N$348,'COVID 19 FASE I'!#REF!,Planilha4!N$347)</f>
        <v>#REF!</v>
      </c>
      <c r="O1090" s="103" t="e">
        <f t="shared" si="21"/>
        <v>#REF!</v>
      </c>
    </row>
    <row r="1091" spans="1:15" x14ac:dyDescent="0.25">
      <c r="A1091" s="89" t="s">
        <v>1822</v>
      </c>
      <c r="B1091" s="90" t="s">
        <v>1823</v>
      </c>
      <c r="C1091" s="102" t="e">
        <f>SUMIFS('COVID 19 FASE I'!N$2:N$624,'COVID 19 FASE I'!D$2:D$624,Planilha4!B1091,'COVID 19 FASE I'!G$2:G$624,Planilha4!C$348,'COVID 19 FASE I'!#REF!,Planilha4!C$347)</f>
        <v>#REF!</v>
      </c>
      <c r="D1091" s="102" t="e">
        <f>SUMIFS('COVID 19 FASE I'!N$2:N$624,'COVID 19 FASE I'!D$2:D$624,Planilha4!B1091,'COVID 19 FASE I'!G$2:G$624,Planilha4!D$348,'COVID 19 FASE I'!#REF!,Planilha4!D$347)</f>
        <v>#REF!</v>
      </c>
      <c r="E1091" s="102" t="e">
        <f>SUMIFS('COVID 19 FASE I'!N$2:N$624,'COVID 19 FASE I'!D$2:D$624,Planilha4!B1091,'COVID 19 FASE I'!G$2:G$624,Planilha4!E$348,'COVID 19 FASE I'!#REF!,Planilha4!E$347)</f>
        <v>#REF!</v>
      </c>
      <c r="F1091" s="102" t="e">
        <f>SUMIFS('COVID 19 FASE I'!N$2:N$624,'COVID 19 FASE I'!D$2:D$624,Planilha4!B1091,'COVID 19 FASE I'!G$2:G$624,Planilha4!F$348,'COVID 19 FASE I'!#REF!,Planilha4!F$347)</f>
        <v>#REF!</v>
      </c>
      <c r="G1091" s="102" t="e">
        <f>SUMIFS('COVID 19 FASE I'!N$2:N$624,'COVID 19 FASE I'!D$2:D$624,Planilha4!B1091,'COVID 19 FASE I'!G$2:G$624,Planilha4!G$348,'COVID 19 FASE I'!#REF!,Planilha4!G$347)</f>
        <v>#REF!</v>
      </c>
      <c r="H1091" s="102" t="e">
        <f>SUMIFS('COVID 19 FASE I'!N$2:N$624,'COVID 19 FASE I'!D$2:D$624,Planilha4!B1091,'COVID 19 FASE I'!G$2:G$624,Planilha4!H$348,'COVID 19 FASE I'!#REF!,Planilha4!H$347)</f>
        <v>#REF!</v>
      </c>
      <c r="I1091" s="102" t="e">
        <f>SUMIFS('COVID 19 FASE I'!N$2:N$624,'COVID 19 FASE I'!D$2:D$624,Planilha4!B1091,'COVID 19 FASE I'!G$2:G$624,Planilha4!I$348,'COVID 19 FASE I'!#REF!,Planilha4!I$347)</f>
        <v>#REF!</v>
      </c>
      <c r="J1091" s="102" t="e">
        <f>SUMIFS('COVID 19 FASE I'!N$2:N$624,'COVID 19 FASE I'!D$2:D$624,Planilha4!B1091,'COVID 19 FASE I'!G$2:G$624,Planilha4!J$348,'COVID 19 FASE I'!#REF!,Planilha4!J$347)</f>
        <v>#REF!</v>
      </c>
      <c r="K1091" s="102" t="e">
        <f>SUMIFS('COVID 19 FASE I'!N$2:N$624,'COVID 19 FASE I'!D$2:D$624,Planilha4!B1091,'COVID 19 FASE I'!G$2:G$624,Planilha4!K$348,'COVID 19 FASE I'!#REF!,Planilha4!K$347)</f>
        <v>#REF!</v>
      </c>
      <c r="L1091" s="102" t="e">
        <f>SUMIFS('COVID 19 FASE I'!N$2:N$624,'COVID 19 FASE I'!D$2:D$624,Planilha4!B1091,'COVID 19 FASE I'!G$2:G$624,Planilha4!L$348,'COVID 19 FASE I'!#REF!,Planilha4!L$347)</f>
        <v>#REF!</v>
      </c>
      <c r="M1091" s="102" t="e">
        <f>SUMIFS('COVID 19 FASE I'!N$2:N$624,'COVID 19 FASE I'!D$2:D$624,Planilha4!B1091,'COVID 19 FASE I'!G$2:G$624,Planilha4!M$348,'COVID 19 FASE I'!#REF!,Planilha4!M$347)</f>
        <v>#REF!</v>
      </c>
      <c r="N1091" s="102" t="e">
        <f>SUMIFS('COVID 19 FASE I'!N$2:N$624,'COVID 19 FASE I'!D$2:D$624,Planilha4!B1091,'COVID 19 FASE I'!G$2:G$624,Planilha4!N$348,'COVID 19 FASE I'!#REF!,Planilha4!N$347)</f>
        <v>#REF!</v>
      </c>
      <c r="O1091" s="103" t="e">
        <f t="shared" si="21"/>
        <v>#REF!</v>
      </c>
    </row>
    <row r="1092" spans="1:15" x14ac:dyDescent="0.25">
      <c r="A1092" s="89" t="s">
        <v>2207</v>
      </c>
      <c r="B1092" s="90" t="s">
        <v>2208</v>
      </c>
      <c r="C1092" s="102" t="e">
        <f>SUMIFS('COVID 19 FASE I'!N$2:N$624,'COVID 19 FASE I'!D$2:D$624,Planilha4!B1092,'COVID 19 FASE I'!G$2:G$624,Planilha4!C$348,'COVID 19 FASE I'!#REF!,Planilha4!C$347)</f>
        <v>#REF!</v>
      </c>
      <c r="D1092" s="102" t="e">
        <f>SUMIFS('COVID 19 FASE I'!N$2:N$624,'COVID 19 FASE I'!D$2:D$624,Planilha4!B1092,'COVID 19 FASE I'!G$2:G$624,Planilha4!D$348,'COVID 19 FASE I'!#REF!,Planilha4!D$347)</f>
        <v>#REF!</v>
      </c>
      <c r="E1092" s="102" t="e">
        <f>SUMIFS('COVID 19 FASE I'!N$2:N$624,'COVID 19 FASE I'!D$2:D$624,Planilha4!B1092,'COVID 19 FASE I'!G$2:G$624,Planilha4!E$348,'COVID 19 FASE I'!#REF!,Planilha4!E$347)</f>
        <v>#REF!</v>
      </c>
      <c r="F1092" s="102" t="e">
        <f>SUMIFS('COVID 19 FASE I'!N$2:N$624,'COVID 19 FASE I'!D$2:D$624,Planilha4!B1092,'COVID 19 FASE I'!G$2:G$624,Planilha4!F$348,'COVID 19 FASE I'!#REF!,Planilha4!F$347)</f>
        <v>#REF!</v>
      </c>
      <c r="G1092" s="102" t="e">
        <f>SUMIFS('COVID 19 FASE I'!N$2:N$624,'COVID 19 FASE I'!D$2:D$624,Planilha4!B1092,'COVID 19 FASE I'!G$2:G$624,Planilha4!G$348,'COVID 19 FASE I'!#REF!,Planilha4!G$347)</f>
        <v>#REF!</v>
      </c>
      <c r="H1092" s="102" t="e">
        <f>SUMIFS('COVID 19 FASE I'!N$2:N$624,'COVID 19 FASE I'!D$2:D$624,Planilha4!B1092,'COVID 19 FASE I'!G$2:G$624,Planilha4!H$348,'COVID 19 FASE I'!#REF!,Planilha4!H$347)</f>
        <v>#REF!</v>
      </c>
      <c r="I1092" s="102" t="e">
        <f>SUMIFS('COVID 19 FASE I'!N$2:N$624,'COVID 19 FASE I'!D$2:D$624,Planilha4!B1092,'COVID 19 FASE I'!G$2:G$624,Planilha4!I$348,'COVID 19 FASE I'!#REF!,Planilha4!I$347)</f>
        <v>#REF!</v>
      </c>
      <c r="J1092" s="102" t="e">
        <f>SUMIFS('COVID 19 FASE I'!N$2:N$624,'COVID 19 FASE I'!D$2:D$624,Planilha4!B1092,'COVID 19 FASE I'!G$2:G$624,Planilha4!J$348,'COVID 19 FASE I'!#REF!,Planilha4!J$347)</f>
        <v>#REF!</v>
      </c>
      <c r="K1092" s="102" t="e">
        <f>SUMIFS('COVID 19 FASE I'!N$2:N$624,'COVID 19 FASE I'!D$2:D$624,Planilha4!B1092,'COVID 19 FASE I'!G$2:G$624,Planilha4!K$348,'COVID 19 FASE I'!#REF!,Planilha4!K$347)</f>
        <v>#REF!</v>
      </c>
      <c r="L1092" s="102" t="e">
        <f>SUMIFS('COVID 19 FASE I'!N$2:N$624,'COVID 19 FASE I'!D$2:D$624,Planilha4!B1092,'COVID 19 FASE I'!G$2:G$624,Planilha4!L$348,'COVID 19 FASE I'!#REF!,Planilha4!L$347)</f>
        <v>#REF!</v>
      </c>
      <c r="M1092" s="102" t="e">
        <f>SUMIFS('COVID 19 FASE I'!N$2:N$624,'COVID 19 FASE I'!D$2:D$624,Planilha4!B1092,'COVID 19 FASE I'!G$2:G$624,Planilha4!M$348,'COVID 19 FASE I'!#REF!,Planilha4!M$347)</f>
        <v>#REF!</v>
      </c>
      <c r="N1092" s="102" t="e">
        <f>SUMIFS('COVID 19 FASE I'!N$2:N$624,'COVID 19 FASE I'!D$2:D$624,Planilha4!B1092,'COVID 19 FASE I'!G$2:G$624,Planilha4!N$348,'COVID 19 FASE I'!#REF!,Planilha4!N$347)</f>
        <v>#REF!</v>
      </c>
      <c r="O1092" s="103" t="e">
        <f t="shared" si="21"/>
        <v>#REF!</v>
      </c>
    </row>
    <row r="1093" spans="1:15" x14ac:dyDescent="0.25">
      <c r="A1093" s="91" t="s">
        <v>3295</v>
      </c>
      <c r="B1093" s="92" t="s">
        <v>3296</v>
      </c>
      <c r="C1093" s="102" t="e">
        <f>SUMIFS('COVID 19 FASE I'!N$2:N$624,'COVID 19 FASE I'!D$2:D$624,Planilha4!B1093,'COVID 19 FASE I'!G$2:G$624,Planilha4!C$348,'COVID 19 FASE I'!#REF!,Planilha4!C$347)</f>
        <v>#REF!</v>
      </c>
      <c r="D1093" s="102" t="e">
        <f>SUMIFS('COVID 19 FASE I'!N$2:N$624,'COVID 19 FASE I'!D$2:D$624,Planilha4!B1093,'COVID 19 FASE I'!G$2:G$624,Planilha4!D$348,'COVID 19 FASE I'!#REF!,Planilha4!D$347)</f>
        <v>#REF!</v>
      </c>
      <c r="E1093" s="102" t="e">
        <f>SUMIFS('COVID 19 FASE I'!N$2:N$624,'COVID 19 FASE I'!D$2:D$624,Planilha4!B1093,'COVID 19 FASE I'!G$2:G$624,Planilha4!E$348,'COVID 19 FASE I'!#REF!,Planilha4!E$347)</f>
        <v>#REF!</v>
      </c>
      <c r="F1093" s="102" t="e">
        <f>SUMIFS('COVID 19 FASE I'!N$2:N$624,'COVID 19 FASE I'!D$2:D$624,Planilha4!B1093,'COVID 19 FASE I'!G$2:G$624,Planilha4!F$348,'COVID 19 FASE I'!#REF!,Planilha4!F$347)</f>
        <v>#REF!</v>
      </c>
      <c r="G1093" s="102" t="e">
        <f>SUMIFS('COVID 19 FASE I'!N$2:N$624,'COVID 19 FASE I'!D$2:D$624,Planilha4!B1093,'COVID 19 FASE I'!G$2:G$624,Planilha4!G$348,'COVID 19 FASE I'!#REF!,Planilha4!G$347)</f>
        <v>#REF!</v>
      </c>
      <c r="H1093" s="102" t="e">
        <f>SUMIFS('COVID 19 FASE I'!N$2:N$624,'COVID 19 FASE I'!D$2:D$624,Planilha4!B1093,'COVID 19 FASE I'!G$2:G$624,Planilha4!H$348,'COVID 19 FASE I'!#REF!,Planilha4!H$347)</f>
        <v>#REF!</v>
      </c>
      <c r="I1093" s="102" t="e">
        <f>SUMIFS('COVID 19 FASE I'!N$2:N$624,'COVID 19 FASE I'!D$2:D$624,Planilha4!B1093,'COVID 19 FASE I'!G$2:G$624,Planilha4!I$348,'COVID 19 FASE I'!#REF!,Planilha4!I$347)</f>
        <v>#REF!</v>
      </c>
      <c r="J1093" s="102" t="e">
        <f>SUMIFS('COVID 19 FASE I'!N$2:N$624,'COVID 19 FASE I'!D$2:D$624,Planilha4!B1093,'COVID 19 FASE I'!G$2:G$624,Planilha4!J$348,'COVID 19 FASE I'!#REF!,Planilha4!J$347)</f>
        <v>#REF!</v>
      </c>
      <c r="K1093" s="102" t="e">
        <f>SUMIFS('COVID 19 FASE I'!N$2:N$624,'COVID 19 FASE I'!D$2:D$624,Planilha4!B1093,'COVID 19 FASE I'!G$2:G$624,Planilha4!K$348,'COVID 19 FASE I'!#REF!,Planilha4!K$347)</f>
        <v>#REF!</v>
      </c>
      <c r="L1093" s="102" t="e">
        <f>SUMIFS('COVID 19 FASE I'!N$2:N$624,'COVID 19 FASE I'!D$2:D$624,Planilha4!B1093,'COVID 19 FASE I'!G$2:G$624,Planilha4!L$348,'COVID 19 FASE I'!#REF!,Planilha4!L$347)</f>
        <v>#REF!</v>
      </c>
      <c r="M1093" s="102" t="e">
        <f>SUMIFS('COVID 19 FASE I'!N$2:N$624,'COVID 19 FASE I'!D$2:D$624,Planilha4!B1093,'COVID 19 FASE I'!G$2:G$624,Planilha4!M$348,'COVID 19 FASE I'!#REF!,Planilha4!M$347)</f>
        <v>#REF!</v>
      </c>
      <c r="N1093" s="102" t="e">
        <f>SUMIFS('COVID 19 FASE I'!N$2:N$624,'COVID 19 FASE I'!D$2:D$624,Planilha4!B1093,'COVID 19 FASE I'!G$2:G$624,Planilha4!N$348,'COVID 19 FASE I'!#REF!,Planilha4!N$347)</f>
        <v>#REF!</v>
      </c>
      <c r="O1093" s="103" t="e">
        <f t="shared" si="21"/>
        <v>#REF!</v>
      </c>
    </row>
    <row r="1094" spans="1:15" x14ac:dyDescent="0.25">
      <c r="A1094" s="89" t="s">
        <v>2093</v>
      </c>
      <c r="B1094" s="90" t="s">
        <v>2094</v>
      </c>
      <c r="C1094" s="102" t="e">
        <f>SUMIFS('COVID 19 FASE I'!N$2:N$624,'COVID 19 FASE I'!D$2:D$624,Planilha4!B1094,'COVID 19 FASE I'!G$2:G$624,Planilha4!C$348,'COVID 19 FASE I'!#REF!,Planilha4!C$347)</f>
        <v>#REF!</v>
      </c>
      <c r="D1094" s="102" t="e">
        <f>SUMIFS('COVID 19 FASE I'!N$2:N$624,'COVID 19 FASE I'!D$2:D$624,Planilha4!B1094,'COVID 19 FASE I'!G$2:G$624,Planilha4!D$348,'COVID 19 FASE I'!#REF!,Planilha4!D$347)</f>
        <v>#REF!</v>
      </c>
      <c r="E1094" s="102" t="e">
        <f>SUMIFS('COVID 19 FASE I'!N$2:N$624,'COVID 19 FASE I'!D$2:D$624,Planilha4!B1094,'COVID 19 FASE I'!G$2:G$624,Planilha4!E$348,'COVID 19 FASE I'!#REF!,Planilha4!E$347)</f>
        <v>#REF!</v>
      </c>
      <c r="F1094" s="102" t="e">
        <f>SUMIFS('COVID 19 FASE I'!N$2:N$624,'COVID 19 FASE I'!D$2:D$624,Planilha4!B1094,'COVID 19 FASE I'!G$2:G$624,Planilha4!F$348,'COVID 19 FASE I'!#REF!,Planilha4!F$347)</f>
        <v>#REF!</v>
      </c>
      <c r="G1094" s="102" t="e">
        <f>SUMIFS('COVID 19 FASE I'!N$2:N$624,'COVID 19 FASE I'!D$2:D$624,Planilha4!B1094,'COVID 19 FASE I'!G$2:G$624,Planilha4!G$348,'COVID 19 FASE I'!#REF!,Planilha4!G$347)</f>
        <v>#REF!</v>
      </c>
      <c r="H1094" s="102" t="e">
        <f>SUMIFS('COVID 19 FASE I'!N$2:N$624,'COVID 19 FASE I'!D$2:D$624,Planilha4!B1094,'COVID 19 FASE I'!G$2:G$624,Planilha4!H$348,'COVID 19 FASE I'!#REF!,Planilha4!H$347)</f>
        <v>#REF!</v>
      </c>
      <c r="I1094" s="102" t="e">
        <f>SUMIFS('COVID 19 FASE I'!N$2:N$624,'COVID 19 FASE I'!D$2:D$624,Planilha4!B1094,'COVID 19 FASE I'!G$2:G$624,Planilha4!I$348,'COVID 19 FASE I'!#REF!,Planilha4!I$347)</f>
        <v>#REF!</v>
      </c>
      <c r="J1094" s="102" t="e">
        <f>SUMIFS('COVID 19 FASE I'!N$2:N$624,'COVID 19 FASE I'!D$2:D$624,Planilha4!B1094,'COVID 19 FASE I'!G$2:G$624,Planilha4!J$348,'COVID 19 FASE I'!#REF!,Planilha4!J$347)</f>
        <v>#REF!</v>
      </c>
      <c r="K1094" s="102" t="e">
        <f>SUMIFS('COVID 19 FASE I'!N$2:N$624,'COVID 19 FASE I'!D$2:D$624,Planilha4!B1094,'COVID 19 FASE I'!G$2:G$624,Planilha4!K$348,'COVID 19 FASE I'!#REF!,Planilha4!K$347)</f>
        <v>#REF!</v>
      </c>
      <c r="L1094" s="102" t="e">
        <f>SUMIFS('COVID 19 FASE I'!N$2:N$624,'COVID 19 FASE I'!D$2:D$624,Planilha4!B1094,'COVID 19 FASE I'!G$2:G$624,Planilha4!L$348,'COVID 19 FASE I'!#REF!,Planilha4!L$347)</f>
        <v>#REF!</v>
      </c>
      <c r="M1094" s="102" t="e">
        <f>SUMIFS('COVID 19 FASE I'!N$2:N$624,'COVID 19 FASE I'!D$2:D$624,Planilha4!B1094,'COVID 19 FASE I'!G$2:G$624,Planilha4!M$348,'COVID 19 FASE I'!#REF!,Planilha4!M$347)</f>
        <v>#REF!</v>
      </c>
      <c r="N1094" s="102" t="e">
        <f>SUMIFS('COVID 19 FASE I'!N$2:N$624,'COVID 19 FASE I'!D$2:D$624,Planilha4!B1094,'COVID 19 FASE I'!G$2:G$624,Planilha4!N$348,'COVID 19 FASE I'!#REF!,Planilha4!N$347)</f>
        <v>#REF!</v>
      </c>
      <c r="O1094" s="103" t="e">
        <f t="shared" si="21"/>
        <v>#REF!</v>
      </c>
    </row>
    <row r="1095" spans="1:15" x14ac:dyDescent="0.25">
      <c r="A1095" s="89" t="s">
        <v>1759</v>
      </c>
      <c r="B1095" s="90" t="s">
        <v>1760</v>
      </c>
      <c r="C1095" s="102" t="e">
        <f>SUMIFS('COVID 19 FASE I'!N$2:N$624,'COVID 19 FASE I'!D$2:D$624,Planilha4!B1095,'COVID 19 FASE I'!G$2:G$624,Planilha4!C$348,'COVID 19 FASE I'!#REF!,Planilha4!C$347)</f>
        <v>#REF!</v>
      </c>
      <c r="D1095" s="102" t="e">
        <f>SUMIFS('COVID 19 FASE I'!N$2:N$624,'COVID 19 FASE I'!D$2:D$624,Planilha4!B1095,'COVID 19 FASE I'!G$2:G$624,Planilha4!D$348,'COVID 19 FASE I'!#REF!,Planilha4!D$347)</f>
        <v>#REF!</v>
      </c>
      <c r="E1095" s="102" t="e">
        <f>SUMIFS('COVID 19 FASE I'!N$2:N$624,'COVID 19 FASE I'!D$2:D$624,Planilha4!B1095,'COVID 19 FASE I'!G$2:G$624,Planilha4!E$348,'COVID 19 FASE I'!#REF!,Planilha4!E$347)</f>
        <v>#REF!</v>
      </c>
      <c r="F1095" s="102" t="e">
        <f>SUMIFS('COVID 19 FASE I'!N$2:N$624,'COVID 19 FASE I'!D$2:D$624,Planilha4!B1095,'COVID 19 FASE I'!G$2:G$624,Planilha4!F$348,'COVID 19 FASE I'!#REF!,Planilha4!F$347)</f>
        <v>#REF!</v>
      </c>
      <c r="G1095" s="102" t="e">
        <f>SUMIFS('COVID 19 FASE I'!N$2:N$624,'COVID 19 FASE I'!D$2:D$624,Planilha4!B1095,'COVID 19 FASE I'!G$2:G$624,Planilha4!G$348,'COVID 19 FASE I'!#REF!,Planilha4!G$347)</f>
        <v>#REF!</v>
      </c>
      <c r="H1095" s="102" t="e">
        <f>SUMIFS('COVID 19 FASE I'!N$2:N$624,'COVID 19 FASE I'!D$2:D$624,Planilha4!B1095,'COVID 19 FASE I'!G$2:G$624,Planilha4!H$348,'COVID 19 FASE I'!#REF!,Planilha4!H$347)</f>
        <v>#REF!</v>
      </c>
      <c r="I1095" s="102" t="e">
        <f>SUMIFS('COVID 19 FASE I'!N$2:N$624,'COVID 19 FASE I'!D$2:D$624,Planilha4!B1095,'COVID 19 FASE I'!G$2:G$624,Planilha4!I$348,'COVID 19 FASE I'!#REF!,Planilha4!I$347)</f>
        <v>#REF!</v>
      </c>
      <c r="J1095" s="102" t="e">
        <f>SUMIFS('COVID 19 FASE I'!N$2:N$624,'COVID 19 FASE I'!D$2:D$624,Planilha4!B1095,'COVID 19 FASE I'!G$2:G$624,Planilha4!J$348,'COVID 19 FASE I'!#REF!,Planilha4!J$347)</f>
        <v>#REF!</v>
      </c>
      <c r="K1095" s="102" t="e">
        <f>SUMIFS('COVID 19 FASE I'!N$2:N$624,'COVID 19 FASE I'!D$2:D$624,Planilha4!B1095,'COVID 19 FASE I'!G$2:G$624,Planilha4!K$348,'COVID 19 FASE I'!#REF!,Planilha4!K$347)</f>
        <v>#REF!</v>
      </c>
      <c r="L1095" s="102" t="e">
        <f>SUMIFS('COVID 19 FASE I'!N$2:N$624,'COVID 19 FASE I'!D$2:D$624,Planilha4!B1095,'COVID 19 FASE I'!G$2:G$624,Planilha4!L$348,'COVID 19 FASE I'!#REF!,Planilha4!L$347)</f>
        <v>#REF!</v>
      </c>
      <c r="M1095" s="102" t="e">
        <f>SUMIFS('COVID 19 FASE I'!N$2:N$624,'COVID 19 FASE I'!D$2:D$624,Planilha4!B1095,'COVID 19 FASE I'!G$2:G$624,Planilha4!M$348,'COVID 19 FASE I'!#REF!,Planilha4!M$347)</f>
        <v>#REF!</v>
      </c>
      <c r="N1095" s="102" t="e">
        <f>SUMIFS('COVID 19 FASE I'!N$2:N$624,'COVID 19 FASE I'!D$2:D$624,Planilha4!B1095,'COVID 19 FASE I'!G$2:G$624,Planilha4!N$348,'COVID 19 FASE I'!#REF!,Planilha4!N$347)</f>
        <v>#REF!</v>
      </c>
      <c r="O1095" s="103" t="e">
        <f t="shared" si="21"/>
        <v>#REF!</v>
      </c>
    </row>
    <row r="1096" spans="1:15" x14ac:dyDescent="0.25">
      <c r="A1096" s="89" t="s">
        <v>3395</v>
      </c>
      <c r="B1096" s="90" t="s">
        <v>2611</v>
      </c>
      <c r="C1096" s="102" t="e">
        <f>SUMIFS('COVID 19 FASE I'!N$2:N$624,'COVID 19 FASE I'!D$2:D$624,Planilha4!B1096,'COVID 19 FASE I'!G$2:G$624,Planilha4!C$348,'COVID 19 FASE I'!#REF!,Planilha4!C$347)</f>
        <v>#REF!</v>
      </c>
      <c r="D1096" s="102" t="e">
        <f>SUMIFS('COVID 19 FASE I'!N$2:N$624,'COVID 19 FASE I'!D$2:D$624,Planilha4!B1096,'COVID 19 FASE I'!G$2:G$624,Planilha4!D$348,'COVID 19 FASE I'!#REF!,Planilha4!D$347)</f>
        <v>#REF!</v>
      </c>
      <c r="E1096" s="102" t="e">
        <f>SUMIFS('COVID 19 FASE I'!N$2:N$624,'COVID 19 FASE I'!D$2:D$624,Planilha4!B1096,'COVID 19 FASE I'!G$2:G$624,Planilha4!E$348,'COVID 19 FASE I'!#REF!,Planilha4!E$347)</f>
        <v>#REF!</v>
      </c>
      <c r="F1096" s="102" t="e">
        <f>SUMIFS('COVID 19 FASE I'!N$2:N$624,'COVID 19 FASE I'!D$2:D$624,Planilha4!B1096,'COVID 19 FASE I'!G$2:G$624,Planilha4!F$348,'COVID 19 FASE I'!#REF!,Planilha4!F$347)</f>
        <v>#REF!</v>
      </c>
      <c r="G1096" s="102" t="e">
        <f>SUMIFS('COVID 19 FASE I'!N$2:N$624,'COVID 19 FASE I'!D$2:D$624,Planilha4!B1096,'COVID 19 FASE I'!G$2:G$624,Planilha4!G$348,'COVID 19 FASE I'!#REF!,Planilha4!G$347)</f>
        <v>#REF!</v>
      </c>
      <c r="H1096" s="102" t="e">
        <f>SUMIFS('COVID 19 FASE I'!N$2:N$624,'COVID 19 FASE I'!D$2:D$624,Planilha4!B1096,'COVID 19 FASE I'!G$2:G$624,Planilha4!H$348,'COVID 19 FASE I'!#REF!,Planilha4!H$347)</f>
        <v>#REF!</v>
      </c>
      <c r="I1096" s="102" t="e">
        <f>SUMIFS('COVID 19 FASE I'!N$2:N$624,'COVID 19 FASE I'!D$2:D$624,Planilha4!B1096,'COVID 19 FASE I'!G$2:G$624,Planilha4!I$348,'COVID 19 FASE I'!#REF!,Planilha4!I$347)</f>
        <v>#REF!</v>
      </c>
      <c r="J1096" s="102" t="e">
        <f>SUMIFS('COVID 19 FASE I'!N$2:N$624,'COVID 19 FASE I'!D$2:D$624,Planilha4!B1096,'COVID 19 FASE I'!G$2:G$624,Planilha4!J$348,'COVID 19 FASE I'!#REF!,Planilha4!J$347)</f>
        <v>#REF!</v>
      </c>
      <c r="K1096" s="102" t="e">
        <f>SUMIFS('COVID 19 FASE I'!N$2:N$624,'COVID 19 FASE I'!D$2:D$624,Planilha4!B1096,'COVID 19 FASE I'!G$2:G$624,Planilha4!K$348,'COVID 19 FASE I'!#REF!,Planilha4!K$347)</f>
        <v>#REF!</v>
      </c>
      <c r="L1096" s="102" t="e">
        <f>SUMIFS('COVID 19 FASE I'!N$2:N$624,'COVID 19 FASE I'!D$2:D$624,Planilha4!B1096,'COVID 19 FASE I'!G$2:G$624,Planilha4!L$348,'COVID 19 FASE I'!#REF!,Planilha4!L$347)</f>
        <v>#REF!</v>
      </c>
      <c r="M1096" s="102" t="e">
        <f>SUMIFS('COVID 19 FASE I'!N$2:N$624,'COVID 19 FASE I'!D$2:D$624,Planilha4!B1096,'COVID 19 FASE I'!G$2:G$624,Planilha4!M$348,'COVID 19 FASE I'!#REF!,Planilha4!M$347)</f>
        <v>#REF!</v>
      </c>
      <c r="N1096" s="102" t="e">
        <f>SUMIFS('COVID 19 FASE I'!N$2:N$624,'COVID 19 FASE I'!D$2:D$624,Planilha4!B1096,'COVID 19 FASE I'!G$2:G$624,Planilha4!N$348,'COVID 19 FASE I'!#REF!,Planilha4!N$347)</f>
        <v>#REF!</v>
      </c>
      <c r="O1096" s="103" t="e">
        <f t="shared" si="21"/>
        <v>#REF!</v>
      </c>
    </row>
    <row r="1097" spans="1:15" x14ac:dyDescent="0.25">
      <c r="A1097" s="85" t="s">
        <v>2986</v>
      </c>
      <c r="B1097" s="86" t="s">
        <v>2987</v>
      </c>
      <c r="C1097" s="102" t="e">
        <f>SUMIFS('COVID 19 FASE I'!N$2:N$624,'COVID 19 FASE I'!D$2:D$624,Planilha4!B1097,'COVID 19 FASE I'!G$2:G$624,Planilha4!C$348,'COVID 19 FASE I'!#REF!,Planilha4!C$347)</f>
        <v>#REF!</v>
      </c>
      <c r="D1097" s="102" t="e">
        <f>SUMIFS('COVID 19 FASE I'!N$2:N$624,'COVID 19 FASE I'!D$2:D$624,Planilha4!B1097,'COVID 19 FASE I'!G$2:G$624,Planilha4!D$348,'COVID 19 FASE I'!#REF!,Planilha4!D$347)</f>
        <v>#REF!</v>
      </c>
      <c r="E1097" s="102" t="e">
        <f>SUMIFS('COVID 19 FASE I'!N$2:N$624,'COVID 19 FASE I'!D$2:D$624,Planilha4!B1097,'COVID 19 FASE I'!G$2:G$624,Planilha4!E$348,'COVID 19 FASE I'!#REF!,Planilha4!E$347)</f>
        <v>#REF!</v>
      </c>
      <c r="F1097" s="102" t="e">
        <f>SUMIFS('COVID 19 FASE I'!N$2:N$624,'COVID 19 FASE I'!D$2:D$624,Planilha4!B1097,'COVID 19 FASE I'!G$2:G$624,Planilha4!F$348,'COVID 19 FASE I'!#REF!,Planilha4!F$347)</f>
        <v>#REF!</v>
      </c>
      <c r="G1097" s="102" t="e">
        <f>SUMIFS('COVID 19 FASE I'!N$2:N$624,'COVID 19 FASE I'!D$2:D$624,Planilha4!B1097,'COVID 19 FASE I'!G$2:G$624,Planilha4!G$348,'COVID 19 FASE I'!#REF!,Planilha4!G$347)</f>
        <v>#REF!</v>
      </c>
      <c r="H1097" s="102" t="e">
        <f>SUMIFS('COVID 19 FASE I'!N$2:N$624,'COVID 19 FASE I'!D$2:D$624,Planilha4!B1097,'COVID 19 FASE I'!G$2:G$624,Planilha4!H$348,'COVID 19 FASE I'!#REF!,Planilha4!H$347)</f>
        <v>#REF!</v>
      </c>
      <c r="I1097" s="102" t="e">
        <f>SUMIFS('COVID 19 FASE I'!N$2:N$624,'COVID 19 FASE I'!D$2:D$624,Planilha4!B1097,'COVID 19 FASE I'!G$2:G$624,Planilha4!I$348,'COVID 19 FASE I'!#REF!,Planilha4!I$347)</f>
        <v>#REF!</v>
      </c>
      <c r="J1097" s="102" t="e">
        <f>SUMIFS('COVID 19 FASE I'!N$2:N$624,'COVID 19 FASE I'!D$2:D$624,Planilha4!B1097,'COVID 19 FASE I'!G$2:G$624,Planilha4!J$348,'COVID 19 FASE I'!#REF!,Planilha4!J$347)</f>
        <v>#REF!</v>
      </c>
      <c r="K1097" s="102" t="e">
        <f>SUMIFS('COVID 19 FASE I'!N$2:N$624,'COVID 19 FASE I'!D$2:D$624,Planilha4!B1097,'COVID 19 FASE I'!G$2:G$624,Planilha4!K$348,'COVID 19 FASE I'!#REF!,Planilha4!K$347)</f>
        <v>#REF!</v>
      </c>
      <c r="L1097" s="102" t="e">
        <f>SUMIFS('COVID 19 FASE I'!N$2:N$624,'COVID 19 FASE I'!D$2:D$624,Planilha4!B1097,'COVID 19 FASE I'!G$2:G$624,Planilha4!L$348,'COVID 19 FASE I'!#REF!,Planilha4!L$347)</f>
        <v>#REF!</v>
      </c>
      <c r="M1097" s="102" t="e">
        <f>SUMIFS('COVID 19 FASE I'!N$2:N$624,'COVID 19 FASE I'!D$2:D$624,Planilha4!B1097,'COVID 19 FASE I'!G$2:G$624,Planilha4!M$348,'COVID 19 FASE I'!#REF!,Planilha4!M$347)</f>
        <v>#REF!</v>
      </c>
      <c r="N1097" s="102" t="e">
        <f>SUMIFS('COVID 19 FASE I'!N$2:N$624,'COVID 19 FASE I'!D$2:D$624,Planilha4!B1097,'COVID 19 FASE I'!G$2:G$624,Planilha4!N$348,'COVID 19 FASE I'!#REF!,Planilha4!N$347)</f>
        <v>#REF!</v>
      </c>
      <c r="O1097" s="103" t="e">
        <f t="shared" si="21"/>
        <v>#REF!</v>
      </c>
    </row>
    <row r="1098" spans="1:15" x14ac:dyDescent="0.25">
      <c r="A1098" s="89" t="s">
        <v>1717</v>
      </c>
      <c r="B1098" s="90" t="s">
        <v>1718</v>
      </c>
      <c r="C1098" s="102" t="e">
        <f>SUMIFS('COVID 19 FASE I'!N$2:N$624,'COVID 19 FASE I'!D$2:D$624,Planilha4!B1098,'COVID 19 FASE I'!G$2:G$624,Planilha4!C$348,'COVID 19 FASE I'!#REF!,Planilha4!C$347)</f>
        <v>#REF!</v>
      </c>
      <c r="D1098" s="102" t="e">
        <f>SUMIFS('COVID 19 FASE I'!N$2:N$624,'COVID 19 FASE I'!D$2:D$624,Planilha4!B1098,'COVID 19 FASE I'!G$2:G$624,Planilha4!D$348,'COVID 19 FASE I'!#REF!,Planilha4!D$347)</f>
        <v>#REF!</v>
      </c>
      <c r="E1098" s="102" t="e">
        <f>SUMIFS('COVID 19 FASE I'!N$2:N$624,'COVID 19 FASE I'!D$2:D$624,Planilha4!B1098,'COVID 19 FASE I'!G$2:G$624,Planilha4!E$348,'COVID 19 FASE I'!#REF!,Planilha4!E$347)</f>
        <v>#REF!</v>
      </c>
      <c r="F1098" s="102" t="e">
        <f>SUMIFS('COVID 19 FASE I'!N$2:N$624,'COVID 19 FASE I'!D$2:D$624,Planilha4!B1098,'COVID 19 FASE I'!G$2:G$624,Planilha4!F$348,'COVID 19 FASE I'!#REF!,Planilha4!F$347)</f>
        <v>#REF!</v>
      </c>
      <c r="G1098" s="102" t="e">
        <f>SUMIFS('COVID 19 FASE I'!N$2:N$624,'COVID 19 FASE I'!D$2:D$624,Planilha4!B1098,'COVID 19 FASE I'!G$2:G$624,Planilha4!G$348,'COVID 19 FASE I'!#REF!,Planilha4!G$347)</f>
        <v>#REF!</v>
      </c>
      <c r="H1098" s="102" t="e">
        <f>SUMIFS('COVID 19 FASE I'!N$2:N$624,'COVID 19 FASE I'!D$2:D$624,Planilha4!B1098,'COVID 19 FASE I'!G$2:G$624,Planilha4!H$348,'COVID 19 FASE I'!#REF!,Planilha4!H$347)</f>
        <v>#REF!</v>
      </c>
      <c r="I1098" s="102" t="e">
        <f>SUMIFS('COVID 19 FASE I'!N$2:N$624,'COVID 19 FASE I'!D$2:D$624,Planilha4!B1098,'COVID 19 FASE I'!G$2:G$624,Planilha4!I$348,'COVID 19 FASE I'!#REF!,Planilha4!I$347)</f>
        <v>#REF!</v>
      </c>
      <c r="J1098" s="102" t="e">
        <f>SUMIFS('COVID 19 FASE I'!N$2:N$624,'COVID 19 FASE I'!D$2:D$624,Planilha4!B1098,'COVID 19 FASE I'!G$2:G$624,Planilha4!J$348,'COVID 19 FASE I'!#REF!,Planilha4!J$347)</f>
        <v>#REF!</v>
      </c>
      <c r="K1098" s="102" t="e">
        <f>SUMIFS('COVID 19 FASE I'!N$2:N$624,'COVID 19 FASE I'!D$2:D$624,Planilha4!B1098,'COVID 19 FASE I'!G$2:G$624,Planilha4!K$348,'COVID 19 FASE I'!#REF!,Planilha4!K$347)</f>
        <v>#REF!</v>
      </c>
      <c r="L1098" s="102" t="e">
        <f>SUMIFS('COVID 19 FASE I'!N$2:N$624,'COVID 19 FASE I'!D$2:D$624,Planilha4!B1098,'COVID 19 FASE I'!G$2:G$624,Planilha4!L$348,'COVID 19 FASE I'!#REF!,Planilha4!L$347)</f>
        <v>#REF!</v>
      </c>
      <c r="M1098" s="102" t="e">
        <f>SUMIFS('COVID 19 FASE I'!N$2:N$624,'COVID 19 FASE I'!D$2:D$624,Planilha4!B1098,'COVID 19 FASE I'!G$2:G$624,Planilha4!M$348,'COVID 19 FASE I'!#REF!,Planilha4!M$347)</f>
        <v>#REF!</v>
      </c>
      <c r="N1098" s="102" t="e">
        <f>SUMIFS('COVID 19 FASE I'!N$2:N$624,'COVID 19 FASE I'!D$2:D$624,Planilha4!B1098,'COVID 19 FASE I'!G$2:G$624,Planilha4!N$348,'COVID 19 FASE I'!#REF!,Planilha4!N$347)</f>
        <v>#REF!</v>
      </c>
      <c r="O1098" s="103" t="e">
        <f t="shared" si="21"/>
        <v>#REF!</v>
      </c>
    </row>
    <row r="1099" spans="1:15" x14ac:dyDescent="0.25">
      <c r="A1099" s="89" t="s">
        <v>1813</v>
      </c>
      <c r="B1099" s="90" t="s">
        <v>1814</v>
      </c>
      <c r="C1099" s="102" t="e">
        <f>SUMIFS('COVID 19 FASE I'!N$2:N$624,'COVID 19 FASE I'!D$2:D$624,Planilha4!B1099,'COVID 19 FASE I'!G$2:G$624,Planilha4!C$348,'COVID 19 FASE I'!#REF!,Planilha4!C$347)</f>
        <v>#REF!</v>
      </c>
      <c r="D1099" s="102" t="e">
        <f>SUMIFS('COVID 19 FASE I'!N$2:N$624,'COVID 19 FASE I'!D$2:D$624,Planilha4!B1099,'COVID 19 FASE I'!G$2:G$624,Planilha4!D$348,'COVID 19 FASE I'!#REF!,Planilha4!D$347)</f>
        <v>#REF!</v>
      </c>
      <c r="E1099" s="102" t="e">
        <f>SUMIFS('COVID 19 FASE I'!N$2:N$624,'COVID 19 FASE I'!D$2:D$624,Planilha4!B1099,'COVID 19 FASE I'!G$2:G$624,Planilha4!E$348,'COVID 19 FASE I'!#REF!,Planilha4!E$347)</f>
        <v>#REF!</v>
      </c>
      <c r="F1099" s="102" t="e">
        <f>SUMIFS('COVID 19 FASE I'!N$2:N$624,'COVID 19 FASE I'!D$2:D$624,Planilha4!B1099,'COVID 19 FASE I'!G$2:G$624,Planilha4!F$348,'COVID 19 FASE I'!#REF!,Planilha4!F$347)</f>
        <v>#REF!</v>
      </c>
      <c r="G1099" s="102" t="e">
        <f>SUMIFS('COVID 19 FASE I'!N$2:N$624,'COVID 19 FASE I'!D$2:D$624,Planilha4!B1099,'COVID 19 FASE I'!G$2:G$624,Planilha4!G$348,'COVID 19 FASE I'!#REF!,Planilha4!G$347)</f>
        <v>#REF!</v>
      </c>
      <c r="H1099" s="102" t="e">
        <f>SUMIFS('COVID 19 FASE I'!N$2:N$624,'COVID 19 FASE I'!D$2:D$624,Planilha4!B1099,'COVID 19 FASE I'!G$2:G$624,Planilha4!H$348,'COVID 19 FASE I'!#REF!,Planilha4!H$347)</f>
        <v>#REF!</v>
      </c>
      <c r="I1099" s="102" t="e">
        <f>SUMIFS('COVID 19 FASE I'!N$2:N$624,'COVID 19 FASE I'!D$2:D$624,Planilha4!B1099,'COVID 19 FASE I'!G$2:G$624,Planilha4!I$348,'COVID 19 FASE I'!#REF!,Planilha4!I$347)</f>
        <v>#REF!</v>
      </c>
      <c r="J1099" s="102" t="e">
        <f>SUMIFS('COVID 19 FASE I'!N$2:N$624,'COVID 19 FASE I'!D$2:D$624,Planilha4!B1099,'COVID 19 FASE I'!G$2:G$624,Planilha4!J$348,'COVID 19 FASE I'!#REF!,Planilha4!J$347)</f>
        <v>#REF!</v>
      </c>
      <c r="K1099" s="102" t="e">
        <f>SUMIFS('COVID 19 FASE I'!N$2:N$624,'COVID 19 FASE I'!D$2:D$624,Planilha4!B1099,'COVID 19 FASE I'!G$2:G$624,Planilha4!K$348,'COVID 19 FASE I'!#REF!,Planilha4!K$347)</f>
        <v>#REF!</v>
      </c>
      <c r="L1099" s="102" t="e">
        <f>SUMIFS('COVID 19 FASE I'!N$2:N$624,'COVID 19 FASE I'!D$2:D$624,Planilha4!B1099,'COVID 19 FASE I'!G$2:G$624,Planilha4!L$348,'COVID 19 FASE I'!#REF!,Planilha4!L$347)</f>
        <v>#REF!</v>
      </c>
      <c r="M1099" s="102" t="e">
        <f>SUMIFS('COVID 19 FASE I'!N$2:N$624,'COVID 19 FASE I'!D$2:D$624,Planilha4!B1099,'COVID 19 FASE I'!G$2:G$624,Planilha4!M$348,'COVID 19 FASE I'!#REF!,Planilha4!M$347)</f>
        <v>#REF!</v>
      </c>
      <c r="N1099" s="102" t="e">
        <f>SUMIFS('COVID 19 FASE I'!N$2:N$624,'COVID 19 FASE I'!D$2:D$624,Planilha4!B1099,'COVID 19 FASE I'!G$2:G$624,Planilha4!N$348,'COVID 19 FASE I'!#REF!,Planilha4!N$347)</f>
        <v>#REF!</v>
      </c>
      <c r="O1099" s="103" t="e">
        <f t="shared" si="21"/>
        <v>#REF!</v>
      </c>
    </row>
    <row r="1100" spans="1:15" x14ac:dyDescent="0.25">
      <c r="A1100" s="89" t="s">
        <v>2165</v>
      </c>
      <c r="B1100" s="90" t="s">
        <v>2166</v>
      </c>
      <c r="C1100" s="102" t="e">
        <f>SUMIFS('COVID 19 FASE I'!N$2:N$624,'COVID 19 FASE I'!D$2:D$624,Planilha4!B1100,'COVID 19 FASE I'!G$2:G$624,Planilha4!C$348,'COVID 19 FASE I'!#REF!,Planilha4!C$347)</f>
        <v>#REF!</v>
      </c>
      <c r="D1100" s="102" t="e">
        <f>SUMIFS('COVID 19 FASE I'!N$2:N$624,'COVID 19 FASE I'!D$2:D$624,Planilha4!B1100,'COVID 19 FASE I'!G$2:G$624,Planilha4!D$348,'COVID 19 FASE I'!#REF!,Planilha4!D$347)</f>
        <v>#REF!</v>
      </c>
      <c r="E1100" s="102" t="e">
        <f>SUMIFS('COVID 19 FASE I'!N$2:N$624,'COVID 19 FASE I'!D$2:D$624,Planilha4!B1100,'COVID 19 FASE I'!G$2:G$624,Planilha4!E$348,'COVID 19 FASE I'!#REF!,Planilha4!E$347)</f>
        <v>#REF!</v>
      </c>
      <c r="F1100" s="102" t="e">
        <f>SUMIFS('COVID 19 FASE I'!N$2:N$624,'COVID 19 FASE I'!D$2:D$624,Planilha4!B1100,'COVID 19 FASE I'!G$2:G$624,Planilha4!F$348,'COVID 19 FASE I'!#REF!,Planilha4!F$347)</f>
        <v>#REF!</v>
      </c>
      <c r="G1100" s="102" t="e">
        <f>SUMIFS('COVID 19 FASE I'!N$2:N$624,'COVID 19 FASE I'!D$2:D$624,Planilha4!B1100,'COVID 19 FASE I'!G$2:G$624,Planilha4!G$348,'COVID 19 FASE I'!#REF!,Planilha4!G$347)</f>
        <v>#REF!</v>
      </c>
      <c r="H1100" s="102" t="e">
        <f>SUMIFS('COVID 19 FASE I'!N$2:N$624,'COVID 19 FASE I'!D$2:D$624,Planilha4!B1100,'COVID 19 FASE I'!G$2:G$624,Planilha4!H$348,'COVID 19 FASE I'!#REF!,Planilha4!H$347)</f>
        <v>#REF!</v>
      </c>
      <c r="I1100" s="102" t="e">
        <f>SUMIFS('COVID 19 FASE I'!N$2:N$624,'COVID 19 FASE I'!D$2:D$624,Planilha4!B1100,'COVID 19 FASE I'!G$2:G$624,Planilha4!I$348,'COVID 19 FASE I'!#REF!,Planilha4!I$347)</f>
        <v>#REF!</v>
      </c>
      <c r="J1100" s="102" t="e">
        <f>SUMIFS('COVID 19 FASE I'!N$2:N$624,'COVID 19 FASE I'!D$2:D$624,Planilha4!B1100,'COVID 19 FASE I'!G$2:G$624,Planilha4!J$348,'COVID 19 FASE I'!#REF!,Planilha4!J$347)</f>
        <v>#REF!</v>
      </c>
      <c r="K1100" s="102" t="e">
        <f>SUMIFS('COVID 19 FASE I'!N$2:N$624,'COVID 19 FASE I'!D$2:D$624,Planilha4!B1100,'COVID 19 FASE I'!G$2:G$624,Planilha4!K$348,'COVID 19 FASE I'!#REF!,Planilha4!K$347)</f>
        <v>#REF!</v>
      </c>
      <c r="L1100" s="102" t="e">
        <f>SUMIFS('COVID 19 FASE I'!N$2:N$624,'COVID 19 FASE I'!D$2:D$624,Planilha4!B1100,'COVID 19 FASE I'!G$2:G$624,Planilha4!L$348,'COVID 19 FASE I'!#REF!,Planilha4!L$347)</f>
        <v>#REF!</v>
      </c>
      <c r="M1100" s="102" t="e">
        <f>SUMIFS('COVID 19 FASE I'!N$2:N$624,'COVID 19 FASE I'!D$2:D$624,Planilha4!B1100,'COVID 19 FASE I'!G$2:G$624,Planilha4!M$348,'COVID 19 FASE I'!#REF!,Planilha4!M$347)</f>
        <v>#REF!</v>
      </c>
      <c r="N1100" s="102" t="e">
        <f>SUMIFS('COVID 19 FASE I'!N$2:N$624,'COVID 19 FASE I'!D$2:D$624,Planilha4!B1100,'COVID 19 FASE I'!G$2:G$624,Planilha4!N$348,'COVID 19 FASE I'!#REF!,Planilha4!N$347)</f>
        <v>#REF!</v>
      </c>
      <c r="O1100" s="103" t="e">
        <f t="shared" si="21"/>
        <v>#REF!</v>
      </c>
    </row>
    <row r="1101" spans="1:15" x14ac:dyDescent="0.25">
      <c r="A1101" s="89" t="s">
        <v>2751</v>
      </c>
      <c r="B1101" s="90" t="s">
        <v>2752</v>
      </c>
      <c r="C1101" s="102" t="e">
        <f>SUMIFS('COVID 19 FASE I'!N$2:N$624,'COVID 19 FASE I'!D$2:D$624,Planilha4!B1101,'COVID 19 FASE I'!G$2:G$624,Planilha4!C$348,'COVID 19 FASE I'!#REF!,Planilha4!C$347)</f>
        <v>#REF!</v>
      </c>
      <c r="D1101" s="102" t="e">
        <f>SUMIFS('COVID 19 FASE I'!N$2:N$624,'COVID 19 FASE I'!D$2:D$624,Planilha4!B1101,'COVID 19 FASE I'!G$2:G$624,Planilha4!D$348,'COVID 19 FASE I'!#REF!,Planilha4!D$347)</f>
        <v>#REF!</v>
      </c>
      <c r="E1101" s="102" t="e">
        <f>SUMIFS('COVID 19 FASE I'!N$2:N$624,'COVID 19 FASE I'!D$2:D$624,Planilha4!B1101,'COVID 19 FASE I'!G$2:G$624,Planilha4!E$348,'COVID 19 FASE I'!#REF!,Planilha4!E$347)</f>
        <v>#REF!</v>
      </c>
      <c r="F1101" s="102" t="e">
        <f>SUMIFS('COVID 19 FASE I'!N$2:N$624,'COVID 19 FASE I'!D$2:D$624,Planilha4!B1101,'COVID 19 FASE I'!G$2:G$624,Planilha4!F$348,'COVID 19 FASE I'!#REF!,Planilha4!F$347)</f>
        <v>#REF!</v>
      </c>
      <c r="G1101" s="102" t="e">
        <f>SUMIFS('COVID 19 FASE I'!N$2:N$624,'COVID 19 FASE I'!D$2:D$624,Planilha4!B1101,'COVID 19 FASE I'!G$2:G$624,Planilha4!G$348,'COVID 19 FASE I'!#REF!,Planilha4!G$347)</f>
        <v>#REF!</v>
      </c>
      <c r="H1101" s="102" t="e">
        <f>SUMIFS('COVID 19 FASE I'!N$2:N$624,'COVID 19 FASE I'!D$2:D$624,Planilha4!B1101,'COVID 19 FASE I'!G$2:G$624,Planilha4!H$348,'COVID 19 FASE I'!#REF!,Planilha4!H$347)</f>
        <v>#REF!</v>
      </c>
      <c r="I1101" s="102" t="e">
        <f>SUMIFS('COVID 19 FASE I'!N$2:N$624,'COVID 19 FASE I'!D$2:D$624,Planilha4!B1101,'COVID 19 FASE I'!G$2:G$624,Planilha4!I$348,'COVID 19 FASE I'!#REF!,Planilha4!I$347)</f>
        <v>#REF!</v>
      </c>
      <c r="J1101" s="102" t="e">
        <f>SUMIFS('COVID 19 FASE I'!N$2:N$624,'COVID 19 FASE I'!D$2:D$624,Planilha4!B1101,'COVID 19 FASE I'!G$2:G$624,Planilha4!J$348,'COVID 19 FASE I'!#REF!,Planilha4!J$347)</f>
        <v>#REF!</v>
      </c>
      <c r="K1101" s="102" t="e">
        <f>SUMIFS('COVID 19 FASE I'!N$2:N$624,'COVID 19 FASE I'!D$2:D$624,Planilha4!B1101,'COVID 19 FASE I'!G$2:G$624,Planilha4!K$348,'COVID 19 FASE I'!#REF!,Planilha4!K$347)</f>
        <v>#REF!</v>
      </c>
      <c r="L1101" s="102" t="e">
        <f>SUMIFS('COVID 19 FASE I'!N$2:N$624,'COVID 19 FASE I'!D$2:D$624,Planilha4!B1101,'COVID 19 FASE I'!G$2:G$624,Planilha4!L$348,'COVID 19 FASE I'!#REF!,Planilha4!L$347)</f>
        <v>#REF!</v>
      </c>
      <c r="M1101" s="102" t="e">
        <f>SUMIFS('COVID 19 FASE I'!N$2:N$624,'COVID 19 FASE I'!D$2:D$624,Planilha4!B1101,'COVID 19 FASE I'!G$2:G$624,Planilha4!M$348,'COVID 19 FASE I'!#REF!,Planilha4!M$347)</f>
        <v>#REF!</v>
      </c>
      <c r="N1101" s="102" t="e">
        <f>SUMIFS('COVID 19 FASE I'!N$2:N$624,'COVID 19 FASE I'!D$2:D$624,Planilha4!B1101,'COVID 19 FASE I'!G$2:G$624,Planilha4!N$348,'COVID 19 FASE I'!#REF!,Planilha4!N$347)</f>
        <v>#REF!</v>
      </c>
      <c r="O1101" s="103" t="e">
        <f t="shared" si="21"/>
        <v>#REF!</v>
      </c>
    </row>
    <row r="1102" spans="1:15" x14ac:dyDescent="0.25">
      <c r="A1102" s="87" t="s">
        <v>730</v>
      </c>
      <c r="B1102" s="88" t="s">
        <v>967</v>
      </c>
      <c r="C1102" s="102" t="e">
        <f>SUMIFS('COVID 19 FASE I'!N$2:N$624,'COVID 19 FASE I'!D$2:D$624,Planilha4!B1102,'COVID 19 FASE I'!G$2:G$624,Planilha4!C$348,'COVID 19 FASE I'!#REF!,Planilha4!C$347)</f>
        <v>#REF!</v>
      </c>
      <c r="D1102" s="102" t="e">
        <f>SUMIFS('COVID 19 FASE I'!N$2:N$624,'COVID 19 FASE I'!D$2:D$624,Planilha4!B1102,'COVID 19 FASE I'!G$2:G$624,Planilha4!D$348,'COVID 19 FASE I'!#REF!,Planilha4!D$347)</f>
        <v>#REF!</v>
      </c>
      <c r="E1102" s="102" t="e">
        <f>SUMIFS('COVID 19 FASE I'!N$2:N$624,'COVID 19 FASE I'!D$2:D$624,Planilha4!B1102,'COVID 19 FASE I'!G$2:G$624,Planilha4!E$348,'COVID 19 FASE I'!#REF!,Planilha4!E$347)</f>
        <v>#REF!</v>
      </c>
      <c r="F1102" s="102" t="e">
        <f>SUMIFS('COVID 19 FASE I'!N$2:N$624,'COVID 19 FASE I'!D$2:D$624,Planilha4!B1102,'COVID 19 FASE I'!G$2:G$624,Planilha4!F$348,'COVID 19 FASE I'!#REF!,Planilha4!F$347)</f>
        <v>#REF!</v>
      </c>
      <c r="G1102" s="102" t="e">
        <f>SUMIFS('COVID 19 FASE I'!N$2:N$624,'COVID 19 FASE I'!D$2:D$624,Planilha4!B1102,'COVID 19 FASE I'!G$2:G$624,Planilha4!G$348,'COVID 19 FASE I'!#REF!,Planilha4!G$347)</f>
        <v>#REF!</v>
      </c>
      <c r="H1102" s="102" t="e">
        <f>SUMIFS('COVID 19 FASE I'!N$2:N$624,'COVID 19 FASE I'!D$2:D$624,Planilha4!B1102,'COVID 19 FASE I'!G$2:G$624,Planilha4!H$348,'COVID 19 FASE I'!#REF!,Planilha4!H$347)</f>
        <v>#REF!</v>
      </c>
      <c r="I1102" s="102" t="e">
        <f>SUMIFS('COVID 19 FASE I'!N$2:N$624,'COVID 19 FASE I'!D$2:D$624,Planilha4!B1102,'COVID 19 FASE I'!G$2:G$624,Planilha4!I$348,'COVID 19 FASE I'!#REF!,Planilha4!I$347)</f>
        <v>#REF!</v>
      </c>
      <c r="J1102" s="102" t="e">
        <f>SUMIFS('COVID 19 FASE I'!N$2:N$624,'COVID 19 FASE I'!D$2:D$624,Planilha4!B1102,'COVID 19 FASE I'!G$2:G$624,Planilha4!J$348,'COVID 19 FASE I'!#REF!,Planilha4!J$347)</f>
        <v>#REF!</v>
      </c>
      <c r="K1102" s="102" t="e">
        <f>SUMIFS('COVID 19 FASE I'!N$2:N$624,'COVID 19 FASE I'!D$2:D$624,Planilha4!B1102,'COVID 19 FASE I'!G$2:G$624,Planilha4!K$348,'COVID 19 FASE I'!#REF!,Planilha4!K$347)</f>
        <v>#REF!</v>
      </c>
      <c r="L1102" s="102" t="e">
        <f>SUMIFS('COVID 19 FASE I'!N$2:N$624,'COVID 19 FASE I'!D$2:D$624,Planilha4!B1102,'COVID 19 FASE I'!G$2:G$624,Planilha4!L$348,'COVID 19 FASE I'!#REF!,Planilha4!L$347)</f>
        <v>#REF!</v>
      </c>
      <c r="M1102" s="102" t="e">
        <f>SUMIFS('COVID 19 FASE I'!N$2:N$624,'COVID 19 FASE I'!D$2:D$624,Planilha4!B1102,'COVID 19 FASE I'!G$2:G$624,Planilha4!M$348,'COVID 19 FASE I'!#REF!,Planilha4!M$347)</f>
        <v>#REF!</v>
      </c>
      <c r="N1102" s="102" t="e">
        <f>SUMIFS('COVID 19 FASE I'!N$2:N$624,'COVID 19 FASE I'!D$2:D$624,Planilha4!B1102,'COVID 19 FASE I'!G$2:G$624,Planilha4!N$348,'COVID 19 FASE I'!#REF!,Planilha4!N$347)</f>
        <v>#REF!</v>
      </c>
      <c r="O1102" s="103" t="e">
        <f t="shared" si="21"/>
        <v>#REF!</v>
      </c>
    </row>
    <row r="1103" spans="1:15" x14ac:dyDescent="0.25">
      <c r="A1103" s="89" t="s">
        <v>1637</v>
      </c>
      <c r="B1103" s="90" t="s">
        <v>1638</v>
      </c>
      <c r="C1103" s="102" t="e">
        <f>SUMIFS('COVID 19 FASE I'!N$2:N$624,'COVID 19 FASE I'!D$2:D$624,Planilha4!B1103,'COVID 19 FASE I'!G$2:G$624,Planilha4!C$348,'COVID 19 FASE I'!#REF!,Planilha4!C$347)</f>
        <v>#REF!</v>
      </c>
      <c r="D1103" s="102" t="e">
        <f>SUMIFS('COVID 19 FASE I'!N$2:N$624,'COVID 19 FASE I'!D$2:D$624,Planilha4!B1103,'COVID 19 FASE I'!G$2:G$624,Planilha4!D$348,'COVID 19 FASE I'!#REF!,Planilha4!D$347)</f>
        <v>#REF!</v>
      </c>
      <c r="E1103" s="102" t="e">
        <f>SUMIFS('COVID 19 FASE I'!N$2:N$624,'COVID 19 FASE I'!D$2:D$624,Planilha4!B1103,'COVID 19 FASE I'!G$2:G$624,Planilha4!E$348,'COVID 19 FASE I'!#REF!,Planilha4!E$347)</f>
        <v>#REF!</v>
      </c>
      <c r="F1103" s="102" t="e">
        <f>SUMIFS('COVID 19 FASE I'!N$2:N$624,'COVID 19 FASE I'!D$2:D$624,Planilha4!B1103,'COVID 19 FASE I'!G$2:G$624,Planilha4!F$348,'COVID 19 FASE I'!#REF!,Planilha4!F$347)</f>
        <v>#REF!</v>
      </c>
      <c r="G1103" s="102" t="e">
        <f>SUMIFS('COVID 19 FASE I'!N$2:N$624,'COVID 19 FASE I'!D$2:D$624,Planilha4!B1103,'COVID 19 FASE I'!G$2:G$624,Planilha4!G$348,'COVID 19 FASE I'!#REF!,Planilha4!G$347)</f>
        <v>#REF!</v>
      </c>
      <c r="H1103" s="102" t="e">
        <f>SUMIFS('COVID 19 FASE I'!N$2:N$624,'COVID 19 FASE I'!D$2:D$624,Planilha4!B1103,'COVID 19 FASE I'!G$2:G$624,Planilha4!H$348,'COVID 19 FASE I'!#REF!,Planilha4!H$347)</f>
        <v>#REF!</v>
      </c>
      <c r="I1103" s="102" t="e">
        <f>SUMIFS('COVID 19 FASE I'!N$2:N$624,'COVID 19 FASE I'!D$2:D$624,Planilha4!B1103,'COVID 19 FASE I'!G$2:G$624,Planilha4!I$348,'COVID 19 FASE I'!#REF!,Planilha4!I$347)</f>
        <v>#REF!</v>
      </c>
      <c r="J1103" s="102" t="e">
        <f>SUMIFS('COVID 19 FASE I'!N$2:N$624,'COVID 19 FASE I'!D$2:D$624,Planilha4!B1103,'COVID 19 FASE I'!G$2:G$624,Planilha4!J$348,'COVID 19 FASE I'!#REF!,Planilha4!J$347)</f>
        <v>#REF!</v>
      </c>
      <c r="K1103" s="102" t="e">
        <f>SUMIFS('COVID 19 FASE I'!N$2:N$624,'COVID 19 FASE I'!D$2:D$624,Planilha4!B1103,'COVID 19 FASE I'!G$2:G$624,Planilha4!K$348,'COVID 19 FASE I'!#REF!,Planilha4!K$347)</f>
        <v>#REF!</v>
      </c>
      <c r="L1103" s="102" t="e">
        <f>SUMIFS('COVID 19 FASE I'!N$2:N$624,'COVID 19 FASE I'!D$2:D$624,Planilha4!B1103,'COVID 19 FASE I'!G$2:G$624,Planilha4!L$348,'COVID 19 FASE I'!#REF!,Planilha4!L$347)</f>
        <v>#REF!</v>
      </c>
      <c r="M1103" s="102" t="e">
        <f>SUMIFS('COVID 19 FASE I'!N$2:N$624,'COVID 19 FASE I'!D$2:D$624,Planilha4!B1103,'COVID 19 FASE I'!G$2:G$624,Planilha4!M$348,'COVID 19 FASE I'!#REF!,Planilha4!M$347)</f>
        <v>#REF!</v>
      </c>
      <c r="N1103" s="102" t="e">
        <f>SUMIFS('COVID 19 FASE I'!N$2:N$624,'COVID 19 FASE I'!D$2:D$624,Planilha4!B1103,'COVID 19 FASE I'!G$2:G$624,Planilha4!N$348,'COVID 19 FASE I'!#REF!,Planilha4!N$347)</f>
        <v>#REF!</v>
      </c>
      <c r="O1103" s="103" t="e">
        <f t="shared" si="21"/>
        <v>#REF!</v>
      </c>
    </row>
    <row r="1104" spans="1:15" x14ac:dyDescent="0.25">
      <c r="A1104" s="91" t="s">
        <v>3200</v>
      </c>
      <c r="B1104" s="92" t="s">
        <v>3201</v>
      </c>
      <c r="C1104" s="102" t="e">
        <f>SUMIFS('COVID 19 FASE I'!N$2:N$624,'COVID 19 FASE I'!D$2:D$624,Planilha4!B1104,'COVID 19 FASE I'!G$2:G$624,Planilha4!C$348,'COVID 19 FASE I'!#REF!,Planilha4!C$347)</f>
        <v>#REF!</v>
      </c>
      <c r="D1104" s="102" t="e">
        <f>SUMIFS('COVID 19 FASE I'!N$2:N$624,'COVID 19 FASE I'!D$2:D$624,Planilha4!B1104,'COVID 19 FASE I'!G$2:G$624,Planilha4!D$348,'COVID 19 FASE I'!#REF!,Planilha4!D$347)</f>
        <v>#REF!</v>
      </c>
      <c r="E1104" s="102" t="e">
        <f>SUMIFS('COVID 19 FASE I'!N$2:N$624,'COVID 19 FASE I'!D$2:D$624,Planilha4!B1104,'COVID 19 FASE I'!G$2:G$624,Planilha4!E$348,'COVID 19 FASE I'!#REF!,Planilha4!E$347)</f>
        <v>#REF!</v>
      </c>
      <c r="F1104" s="102" t="e">
        <f>SUMIFS('COVID 19 FASE I'!N$2:N$624,'COVID 19 FASE I'!D$2:D$624,Planilha4!B1104,'COVID 19 FASE I'!G$2:G$624,Planilha4!F$348,'COVID 19 FASE I'!#REF!,Planilha4!F$347)</f>
        <v>#REF!</v>
      </c>
      <c r="G1104" s="102" t="e">
        <f>SUMIFS('COVID 19 FASE I'!N$2:N$624,'COVID 19 FASE I'!D$2:D$624,Planilha4!B1104,'COVID 19 FASE I'!G$2:G$624,Planilha4!G$348,'COVID 19 FASE I'!#REF!,Planilha4!G$347)</f>
        <v>#REF!</v>
      </c>
      <c r="H1104" s="102" t="e">
        <f>SUMIFS('COVID 19 FASE I'!N$2:N$624,'COVID 19 FASE I'!D$2:D$624,Planilha4!B1104,'COVID 19 FASE I'!G$2:G$624,Planilha4!H$348,'COVID 19 FASE I'!#REF!,Planilha4!H$347)</f>
        <v>#REF!</v>
      </c>
      <c r="I1104" s="102" t="e">
        <f>SUMIFS('COVID 19 FASE I'!N$2:N$624,'COVID 19 FASE I'!D$2:D$624,Planilha4!B1104,'COVID 19 FASE I'!G$2:G$624,Planilha4!I$348,'COVID 19 FASE I'!#REF!,Planilha4!I$347)</f>
        <v>#REF!</v>
      </c>
      <c r="J1104" s="102" t="e">
        <f>SUMIFS('COVID 19 FASE I'!N$2:N$624,'COVID 19 FASE I'!D$2:D$624,Planilha4!B1104,'COVID 19 FASE I'!G$2:G$624,Planilha4!J$348,'COVID 19 FASE I'!#REF!,Planilha4!J$347)</f>
        <v>#REF!</v>
      </c>
      <c r="K1104" s="102" t="e">
        <f>SUMIFS('COVID 19 FASE I'!N$2:N$624,'COVID 19 FASE I'!D$2:D$624,Planilha4!B1104,'COVID 19 FASE I'!G$2:G$624,Planilha4!K$348,'COVID 19 FASE I'!#REF!,Planilha4!K$347)</f>
        <v>#REF!</v>
      </c>
      <c r="L1104" s="102" t="e">
        <f>SUMIFS('COVID 19 FASE I'!N$2:N$624,'COVID 19 FASE I'!D$2:D$624,Planilha4!B1104,'COVID 19 FASE I'!G$2:G$624,Planilha4!L$348,'COVID 19 FASE I'!#REF!,Planilha4!L$347)</f>
        <v>#REF!</v>
      </c>
      <c r="M1104" s="102" t="e">
        <f>SUMIFS('COVID 19 FASE I'!N$2:N$624,'COVID 19 FASE I'!D$2:D$624,Planilha4!B1104,'COVID 19 FASE I'!G$2:G$624,Planilha4!M$348,'COVID 19 FASE I'!#REF!,Planilha4!M$347)</f>
        <v>#REF!</v>
      </c>
      <c r="N1104" s="102" t="e">
        <f>SUMIFS('COVID 19 FASE I'!N$2:N$624,'COVID 19 FASE I'!D$2:D$624,Planilha4!B1104,'COVID 19 FASE I'!G$2:G$624,Planilha4!N$348,'COVID 19 FASE I'!#REF!,Planilha4!N$347)</f>
        <v>#REF!</v>
      </c>
      <c r="O1104" s="103" t="e">
        <f t="shared" si="21"/>
        <v>#REF!</v>
      </c>
    </row>
    <row r="1105" spans="1:15" x14ac:dyDescent="0.25">
      <c r="A1105" s="85" t="s">
        <v>3070</v>
      </c>
      <c r="B1105" s="86" t="s">
        <v>3071</v>
      </c>
      <c r="C1105" s="102" t="e">
        <f>SUMIFS('COVID 19 FASE I'!N$2:N$624,'COVID 19 FASE I'!D$2:D$624,Planilha4!B1105,'COVID 19 FASE I'!G$2:G$624,Planilha4!C$348,'COVID 19 FASE I'!#REF!,Planilha4!C$347)</f>
        <v>#REF!</v>
      </c>
      <c r="D1105" s="102" t="e">
        <f>SUMIFS('COVID 19 FASE I'!N$2:N$624,'COVID 19 FASE I'!D$2:D$624,Planilha4!B1105,'COVID 19 FASE I'!G$2:G$624,Planilha4!D$348,'COVID 19 FASE I'!#REF!,Planilha4!D$347)</f>
        <v>#REF!</v>
      </c>
      <c r="E1105" s="102" t="e">
        <f>SUMIFS('COVID 19 FASE I'!N$2:N$624,'COVID 19 FASE I'!D$2:D$624,Planilha4!B1105,'COVID 19 FASE I'!G$2:G$624,Planilha4!E$348,'COVID 19 FASE I'!#REF!,Planilha4!E$347)</f>
        <v>#REF!</v>
      </c>
      <c r="F1105" s="102" t="e">
        <f>SUMIFS('COVID 19 FASE I'!N$2:N$624,'COVID 19 FASE I'!D$2:D$624,Planilha4!B1105,'COVID 19 FASE I'!G$2:G$624,Planilha4!F$348,'COVID 19 FASE I'!#REF!,Planilha4!F$347)</f>
        <v>#REF!</v>
      </c>
      <c r="G1105" s="102" t="e">
        <f>SUMIFS('COVID 19 FASE I'!N$2:N$624,'COVID 19 FASE I'!D$2:D$624,Planilha4!B1105,'COVID 19 FASE I'!G$2:G$624,Planilha4!G$348,'COVID 19 FASE I'!#REF!,Planilha4!G$347)</f>
        <v>#REF!</v>
      </c>
      <c r="H1105" s="102" t="e">
        <f>SUMIFS('COVID 19 FASE I'!N$2:N$624,'COVID 19 FASE I'!D$2:D$624,Planilha4!B1105,'COVID 19 FASE I'!G$2:G$624,Planilha4!H$348,'COVID 19 FASE I'!#REF!,Planilha4!H$347)</f>
        <v>#REF!</v>
      </c>
      <c r="I1105" s="102" t="e">
        <f>SUMIFS('COVID 19 FASE I'!N$2:N$624,'COVID 19 FASE I'!D$2:D$624,Planilha4!B1105,'COVID 19 FASE I'!G$2:G$624,Planilha4!I$348,'COVID 19 FASE I'!#REF!,Planilha4!I$347)</f>
        <v>#REF!</v>
      </c>
      <c r="J1105" s="102" t="e">
        <f>SUMIFS('COVID 19 FASE I'!N$2:N$624,'COVID 19 FASE I'!D$2:D$624,Planilha4!B1105,'COVID 19 FASE I'!G$2:G$624,Planilha4!J$348,'COVID 19 FASE I'!#REF!,Planilha4!J$347)</f>
        <v>#REF!</v>
      </c>
      <c r="K1105" s="102" t="e">
        <f>SUMIFS('COVID 19 FASE I'!N$2:N$624,'COVID 19 FASE I'!D$2:D$624,Planilha4!B1105,'COVID 19 FASE I'!G$2:G$624,Planilha4!K$348,'COVID 19 FASE I'!#REF!,Planilha4!K$347)</f>
        <v>#REF!</v>
      </c>
      <c r="L1105" s="102" t="e">
        <f>SUMIFS('COVID 19 FASE I'!N$2:N$624,'COVID 19 FASE I'!D$2:D$624,Planilha4!B1105,'COVID 19 FASE I'!G$2:G$624,Planilha4!L$348,'COVID 19 FASE I'!#REF!,Planilha4!L$347)</f>
        <v>#REF!</v>
      </c>
      <c r="M1105" s="102" t="e">
        <f>SUMIFS('COVID 19 FASE I'!N$2:N$624,'COVID 19 FASE I'!D$2:D$624,Planilha4!B1105,'COVID 19 FASE I'!G$2:G$624,Planilha4!M$348,'COVID 19 FASE I'!#REF!,Planilha4!M$347)</f>
        <v>#REF!</v>
      </c>
      <c r="N1105" s="102" t="e">
        <f>SUMIFS('COVID 19 FASE I'!N$2:N$624,'COVID 19 FASE I'!D$2:D$624,Planilha4!B1105,'COVID 19 FASE I'!G$2:G$624,Planilha4!N$348,'COVID 19 FASE I'!#REF!,Planilha4!N$347)</f>
        <v>#REF!</v>
      </c>
      <c r="O1105" s="103" t="e">
        <f t="shared" si="21"/>
        <v>#REF!</v>
      </c>
    </row>
    <row r="1106" spans="1:15" x14ac:dyDescent="0.25">
      <c r="A1106" s="89" t="s">
        <v>2255</v>
      </c>
      <c r="B1106" s="90" t="s">
        <v>2256</v>
      </c>
      <c r="C1106" s="102" t="e">
        <f>SUMIFS('COVID 19 FASE I'!N$2:N$624,'COVID 19 FASE I'!D$2:D$624,Planilha4!B1106,'COVID 19 FASE I'!G$2:G$624,Planilha4!C$348,'COVID 19 FASE I'!#REF!,Planilha4!C$347)</f>
        <v>#REF!</v>
      </c>
      <c r="D1106" s="102" t="e">
        <f>SUMIFS('COVID 19 FASE I'!N$2:N$624,'COVID 19 FASE I'!D$2:D$624,Planilha4!B1106,'COVID 19 FASE I'!G$2:G$624,Planilha4!D$348,'COVID 19 FASE I'!#REF!,Planilha4!D$347)</f>
        <v>#REF!</v>
      </c>
      <c r="E1106" s="102" t="e">
        <f>SUMIFS('COVID 19 FASE I'!N$2:N$624,'COVID 19 FASE I'!D$2:D$624,Planilha4!B1106,'COVID 19 FASE I'!G$2:G$624,Planilha4!E$348,'COVID 19 FASE I'!#REF!,Planilha4!E$347)</f>
        <v>#REF!</v>
      </c>
      <c r="F1106" s="102" t="e">
        <f>SUMIFS('COVID 19 FASE I'!N$2:N$624,'COVID 19 FASE I'!D$2:D$624,Planilha4!B1106,'COVID 19 FASE I'!G$2:G$624,Planilha4!F$348,'COVID 19 FASE I'!#REF!,Planilha4!F$347)</f>
        <v>#REF!</v>
      </c>
      <c r="G1106" s="102" t="e">
        <f>SUMIFS('COVID 19 FASE I'!N$2:N$624,'COVID 19 FASE I'!D$2:D$624,Planilha4!B1106,'COVID 19 FASE I'!G$2:G$624,Planilha4!G$348,'COVID 19 FASE I'!#REF!,Planilha4!G$347)</f>
        <v>#REF!</v>
      </c>
      <c r="H1106" s="102" t="e">
        <f>SUMIFS('COVID 19 FASE I'!N$2:N$624,'COVID 19 FASE I'!D$2:D$624,Planilha4!B1106,'COVID 19 FASE I'!G$2:G$624,Planilha4!H$348,'COVID 19 FASE I'!#REF!,Planilha4!H$347)</f>
        <v>#REF!</v>
      </c>
      <c r="I1106" s="102" t="e">
        <f>SUMIFS('COVID 19 FASE I'!N$2:N$624,'COVID 19 FASE I'!D$2:D$624,Planilha4!B1106,'COVID 19 FASE I'!G$2:G$624,Planilha4!I$348,'COVID 19 FASE I'!#REF!,Planilha4!I$347)</f>
        <v>#REF!</v>
      </c>
      <c r="J1106" s="102" t="e">
        <f>SUMIFS('COVID 19 FASE I'!N$2:N$624,'COVID 19 FASE I'!D$2:D$624,Planilha4!B1106,'COVID 19 FASE I'!G$2:G$624,Planilha4!J$348,'COVID 19 FASE I'!#REF!,Planilha4!J$347)</f>
        <v>#REF!</v>
      </c>
      <c r="K1106" s="102" t="e">
        <f>SUMIFS('COVID 19 FASE I'!N$2:N$624,'COVID 19 FASE I'!D$2:D$624,Planilha4!B1106,'COVID 19 FASE I'!G$2:G$624,Planilha4!K$348,'COVID 19 FASE I'!#REF!,Planilha4!K$347)</f>
        <v>#REF!</v>
      </c>
      <c r="L1106" s="102" t="e">
        <f>SUMIFS('COVID 19 FASE I'!N$2:N$624,'COVID 19 FASE I'!D$2:D$624,Planilha4!B1106,'COVID 19 FASE I'!G$2:G$624,Planilha4!L$348,'COVID 19 FASE I'!#REF!,Planilha4!L$347)</f>
        <v>#REF!</v>
      </c>
      <c r="M1106" s="102" t="e">
        <f>SUMIFS('COVID 19 FASE I'!N$2:N$624,'COVID 19 FASE I'!D$2:D$624,Planilha4!B1106,'COVID 19 FASE I'!G$2:G$624,Planilha4!M$348,'COVID 19 FASE I'!#REF!,Planilha4!M$347)</f>
        <v>#REF!</v>
      </c>
      <c r="N1106" s="102" t="e">
        <f>SUMIFS('COVID 19 FASE I'!N$2:N$624,'COVID 19 FASE I'!D$2:D$624,Planilha4!B1106,'COVID 19 FASE I'!G$2:G$624,Planilha4!N$348,'COVID 19 FASE I'!#REF!,Planilha4!N$347)</f>
        <v>#REF!</v>
      </c>
      <c r="O1106" s="103" t="e">
        <f t="shared" si="21"/>
        <v>#REF!</v>
      </c>
    </row>
    <row r="1107" spans="1:15" x14ac:dyDescent="0.25">
      <c r="A1107" s="89" t="s">
        <v>2618</v>
      </c>
      <c r="B1107" s="90" t="s">
        <v>2619</v>
      </c>
      <c r="C1107" s="102" t="e">
        <f>SUMIFS('COVID 19 FASE I'!N$2:N$624,'COVID 19 FASE I'!D$2:D$624,Planilha4!B1107,'COVID 19 FASE I'!G$2:G$624,Planilha4!C$348,'COVID 19 FASE I'!#REF!,Planilha4!C$347)</f>
        <v>#REF!</v>
      </c>
      <c r="D1107" s="102" t="e">
        <f>SUMIFS('COVID 19 FASE I'!N$2:N$624,'COVID 19 FASE I'!D$2:D$624,Planilha4!B1107,'COVID 19 FASE I'!G$2:G$624,Planilha4!D$348,'COVID 19 FASE I'!#REF!,Planilha4!D$347)</f>
        <v>#REF!</v>
      </c>
      <c r="E1107" s="102" t="e">
        <f>SUMIFS('COVID 19 FASE I'!N$2:N$624,'COVID 19 FASE I'!D$2:D$624,Planilha4!B1107,'COVID 19 FASE I'!G$2:G$624,Planilha4!E$348,'COVID 19 FASE I'!#REF!,Planilha4!E$347)</f>
        <v>#REF!</v>
      </c>
      <c r="F1107" s="102" t="e">
        <f>SUMIFS('COVID 19 FASE I'!N$2:N$624,'COVID 19 FASE I'!D$2:D$624,Planilha4!B1107,'COVID 19 FASE I'!G$2:G$624,Planilha4!F$348,'COVID 19 FASE I'!#REF!,Planilha4!F$347)</f>
        <v>#REF!</v>
      </c>
      <c r="G1107" s="102" t="e">
        <f>SUMIFS('COVID 19 FASE I'!N$2:N$624,'COVID 19 FASE I'!D$2:D$624,Planilha4!B1107,'COVID 19 FASE I'!G$2:G$624,Planilha4!G$348,'COVID 19 FASE I'!#REF!,Planilha4!G$347)</f>
        <v>#REF!</v>
      </c>
      <c r="H1107" s="102" t="e">
        <f>SUMIFS('COVID 19 FASE I'!N$2:N$624,'COVID 19 FASE I'!D$2:D$624,Planilha4!B1107,'COVID 19 FASE I'!G$2:G$624,Planilha4!H$348,'COVID 19 FASE I'!#REF!,Planilha4!H$347)</f>
        <v>#REF!</v>
      </c>
      <c r="I1107" s="102" t="e">
        <f>SUMIFS('COVID 19 FASE I'!N$2:N$624,'COVID 19 FASE I'!D$2:D$624,Planilha4!B1107,'COVID 19 FASE I'!G$2:G$624,Planilha4!I$348,'COVID 19 FASE I'!#REF!,Planilha4!I$347)</f>
        <v>#REF!</v>
      </c>
      <c r="J1107" s="102" t="e">
        <f>SUMIFS('COVID 19 FASE I'!N$2:N$624,'COVID 19 FASE I'!D$2:D$624,Planilha4!B1107,'COVID 19 FASE I'!G$2:G$624,Planilha4!J$348,'COVID 19 FASE I'!#REF!,Planilha4!J$347)</f>
        <v>#REF!</v>
      </c>
      <c r="K1107" s="102" t="e">
        <f>SUMIFS('COVID 19 FASE I'!N$2:N$624,'COVID 19 FASE I'!D$2:D$624,Planilha4!B1107,'COVID 19 FASE I'!G$2:G$624,Planilha4!K$348,'COVID 19 FASE I'!#REF!,Planilha4!K$347)</f>
        <v>#REF!</v>
      </c>
      <c r="L1107" s="102" t="e">
        <f>SUMIFS('COVID 19 FASE I'!N$2:N$624,'COVID 19 FASE I'!D$2:D$624,Planilha4!B1107,'COVID 19 FASE I'!G$2:G$624,Planilha4!L$348,'COVID 19 FASE I'!#REF!,Planilha4!L$347)</f>
        <v>#REF!</v>
      </c>
      <c r="M1107" s="102" t="e">
        <f>SUMIFS('COVID 19 FASE I'!N$2:N$624,'COVID 19 FASE I'!D$2:D$624,Planilha4!B1107,'COVID 19 FASE I'!G$2:G$624,Planilha4!M$348,'COVID 19 FASE I'!#REF!,Planilha4!M$347)</f>
        <v>#REF!</v>
      </c>
      <c r="N1107" s="102" t="e">
        <f>SUMIFS('COVID 19 FASE I'!N$2:N$624,'COVID 19 FASE I'!D$2:D$624,Planilha4!B1107,'COVID 19 FASE I'!G$2:G$624,Planilha4!N$348,'COVID 19 FASE I'!#REF!,Planilha4!N$347)</f>
        <v>#REF!</v>
      </c>
      <c r="O1107" s="103" t="e">
        <f t="shared" si="21"/>
        <v>#REF!</v>
      </c>
    </row>
    <row r="1108" spans="1:15" x14ac:dyDescent="0.25">
      <c r="A1108" s="89" t="s">
        <v>2225</v>
      </c>
      <c r="B1108" s="90" t="s">
        <v>2226</v>
      </c>
      <c r="C1108" s="102" t="e">
        <f>SUMIFS('COVID 19 FASE I'!N$2:N$624,'COVID 19 FASE I'!D$2:D$624,Planilha4!B1108,'COVID 19 FASE I'!G$2:G$624,Planilha4!C$348,'COVID 19 FASE I'!#REF!,Planilha4!C$347)</f>
        <v>#REF!</v>
      </c>
      <c r="D1108" s="102" t="e">
        <f>SUMIFS('COVID 19 FASE I'!N$2:N$624,'COVID 19 FASE I'!D$2:D$624,Planilha4!B1108,'COVID 19 FASE I'!G$2:G$624,Planilha4!D$348,'COVID 19 FASE I'!#REF!,Planilha4!D$347)</f>
        <v>#REF!</v>
      </c>
      <c r="E1108" s="102" t="e">
        <f>SUMIFS('COVID 19 FASE I'!N$2:N$624,'COVID 19 FASE I'!D$2:D$624,Planilha4!B1108,'COVID 19 FASE I'!G$2:G$624,Planilha4!E$348,'COVID 19 FASE I'!#REF!,Planilha4!E$347)</f>
        <v>#REF!</v>
      </c>
      <c r="F1108" s="102" t="e">
        <f>SUMIFS('COVID 19 FASE I'!N$2:N$624,'COVID 19 FASE I'!D$2:D$624,Planilha4!B1108,'COVID 19 FASE I'!G$2:G$624,Planilha4!F$348,'COVID 19 FASE I'!#REF!,Planilha4!F$347)</f>
        <v>#REF!</v>
      </c>
      <c r="G1108" s="102" t="e">
        <f>SUMIFS('COVID 19 FASE I'!N$2:N$624,'COVID 19 FASE I'!D$2:D$624,Planilha4!B1108,'COVID 19 FASE I'!G$2:G$624,Planilha4!G$348,'COVID 19 FASE I'!#REF!,Planilha4!G$347)</f>
        <v>#REF!</v>
      </c>
      <c r="H1108" s="102" t="e">
        <f>SUMIFS('COVID 19 FASE I'!N$2:N$624,'COVID 19 FASE I'!D$2:D$624,Planilha4!B1108,'COVID 19 FASE I'!G$2:G$624,Planilha4!H$348,'COVID 19 FASE I'!#REF!,Planilha4!H$347)</f>
        <v>#REF!</v>
      </c>
      <c r="I1108" s="102" t="e">
        <f>SUMIFS('COVID 19 FASE I'!N$2:N$624,'COVID 19 FASE I'!D$2:D$624,Planilha4!B1108,'COVID 19 FASE I'!G$2:G$624,Planilha4!I$348,'COVID 19 FASE I'!#REF!,Planilha4!I$347)</f>
        <v>#REF!</v>
      </c>
      <c r="J1108" s="102" t="e">
        <f>SUMIFS('COVID 19 FASE I'!N$2:N$624,'COVID 19 FASE I'!D$2:D$624,Planilha4!B1108,'COVID 19 FASE I'!G$2:G$624,Planilha4!J$348,'COVID 19 FASE I'!#REF!,Planilha4!J$347)</f>
        <v>#REF!</v>
      </c>
      <c r="K1108" s="102" t="e">
        <f>SUMIFS('COVID 19 FASE I'!N$2:N$624,'COVID 19 FASE I'!D$2:D$624,Planilha4!B1108,'COVID 19 FASE I'!G$2:G$624,Planilha4!K$348,'COVID 19 FASE I'!#REF!,Planilha4!K$347)</f>
        <v>#REF!</v>
      </c>
      <c r="L1108" s="102" t="e">
        <f>SUMIFS('COVID 19 FASE I'!N$2:N$624,'COVID 19 FASE I'!D$2:D$624,Planilha4!B1108,'COVID 19 FASE I'!G$2:G$624,Planilha4!L$348,'COVID 19 FASE I'!#REF!,Planilha4!L$347)</f>
        <v>#REF!</v>
      </c>
      <c r="M1108" s="102" t="e">
        <f>SUMIFS('COVID 19 FASE I'!N$2:N$624,'COVID 19 FASE I'!D$2:D$624,Planilha4!B1108,'COVID 19 FASE I'!G$2:G$624,Planilha4!M$348,'COVID 19 FASE I'!#REF!,Planilha4!M$347)</f>
        <v>#REF!</v>
      </c>
      <c r="N1108" s="102" t="e">
        <f>SUMIFS('COVID 19 FASE I'!N$2:N$624,'COVID 19 FASE I'!D$2:D$624,Planilha4!B1108,'COVID 19 FASE I'!G$2:G$624,Planilha4!N$348,'COVID 19 FASE I'!#REF!,Planilha4!N$347)</f>
        <v>#REF!</v>
      </c>
      <c r="O1108" s="103" t="e">
        <f t="shared" si="21"/>
        <v>#REF!</v>
      </c>
    </row>
    <row r="1109" spans="1:15" x14ac:dyDescent="0.25">
      <c r="A1109" s="85" t="s">
        <v>3122</v>
      </c>
      <c r="B1109" s="86" t="s">
        <v>3123</v>
      </c>
      <c r="C1109" s="102" t="e">
        <f>SUMIFS('COVID 19 FASE I'!N$2:N$624,'COVID 19 FASE I'!D$2:D$624,Planilha4!B1109,'COVID 19 FASE I'!G$2:G$624,Planilha4!C$348,'COVID 19 FASE I'!#REF!,Planilha4!C$347)</f>
        <v>#REF!</v>
      </c>
      <c r="D1109" s="102" t="e">
        <f>SUMIFS('COVID 19 FASE I'!N$2:N$624,'COVID 19 FASE I'!D$2:D$624,Planilha4!B1109,'COVID 19 FASE I'!G$2:G$624,Planilha4!D$348,'COVID 19 FASE I'!#REF!,Planilha4!D$347)</f>
        <v>#REF!</v>
      </c>
      <c r="E1109" s="102" t="e">
        <f>SUMIFS('COVID 19 FASE I'!N$2:N$624,'COVID 19 FASE I'!D$2:D$624,Planilha4!B1109,'COVID 19 FASE I'!G$2:G$624,Planilha4!E$348,'COVID 19 FASE I'!#REF!,Planilha4!E$347)</f>
        <v>#REF!</v>
      </c>
      <c r="F1109" s="102" t="e">
        <f>SUMIFS('COVID 19 FASE I'!N$2:N$624,'COVID 19 FASE I'!D$2:D$624,Planilha4!B1109,'COVID 19 FASE I'!G$2:G$624,Planilha4!F$348,'COVID 19 FASE I'!#REF!,Planilha4!F$347)</f>
        <v>#REF!</v>
      </c>
      <c r="G1109" s="102" t="e">
        <f>SUMIFS('COVID 19 FASE I'!N$2:N$624,'COVID 19 FASE I'!D$2:D$624,Planilha4!B1109,'COVID 19 FASE I'!G$2:G$624,Planilha4!G$348,'COVID 19 FASE I'!#REF!,Planilha4!G$347)</f>
        <v>#REF!</v>
      </c>
      <c r="H1109" s="102" t="e">
        <f>SUMIFS('COVID 19 FASE I'!N$2:N$624,'COVID 19 FASE I'!D$2:D$624,Planilha4!B1109,'COVID 19 FASE I'!G$2:G$624,Planilha4!H$348,'COVID 19 FASE I'!#REF!,Planilha4!H$347)</f>
        <v>#REF!</v>
      </c>
      <c r="I1109" s="102" t="e">
        <f>SUMIFS('COVID 19 FASE I'!N$2:N$624,'COVID 19 FASE I'!D$2:D$624,Planilha4!B1109,'COVID 19 FASE I'!G$2:G$624,Planilha4!I$348,'COVID 19 FASE I'!#REF!,Planilha4!I$347)</f>
        <v>#REF!</v>
      </c>
      <c r="J1109" s="102" t="e">
        <f>SUMIFS('COVID 19 FASE I'!N$2:N$624,'COVID 19 FASE I'!D$2:D$624,Planilha4!B1109,'COVID 19 FASE I'!G$2:G$624,Planilha4!J$348,'COVID 19 FASE I'!#REF!,Planilha4!J$347)</f>
        <v>#REF!</v>
      </c>
      <c r="K1109" s="102" t="e">
        <f>SUMIFS('COVID 19 FASE I'!N$2:N$624,'COVID 19 FASE I'!D$2:D$624,Planilha4!B1109,'COVID 19 FASE I'!G$2:G$624,Planilha4!K$348,'COVID 19 FASE I'!#REF!,Planilha4!K$347)</f>
        <v>#REF!</v>
      </c>
      <c r="L1109" s="102" t="e">
        <f>SUMIFS('COVID 19 FASE I'!N$2:N$624,'COVID 19 FASE I'!D$2:D$624,Planilha4!B1109,'COVID 19 FASE I'!G$2:G$624,Planilha4!L$348,'COVID 19 FASE I'!#REF!,Planilha4!L$347)</f>
        <v>#REF!</v>
      </c>
      <c r="M1109" s="102" t="e">
        <f>SUMIFS('COVID 19 FASE I'!N$2:N$624,'COVID 19 FASE I'!D$2:D$624,Planilha4!B1109,'COVID 19 FASE I'!G$2:G$624,Planilha4!M$348,'COVID 19 FASE I'!#REF!,Planilha4!M$347)</f>
        <v>#REF!</v>
      </c>
      <c r="N1109" s="102" t="e">
        <f>SUMIFS('COVID 19 FASE I'!N$2:N$624,'COVID 19 FASE I'!D$2:D$624,Planilha4!B1109,'COVID 19 FASE I'!G$2:G$624,Planilha4!N$348,'COVID 19 FASE I'!#REF!,Planilha4!N$347)</f>
        <v>#REF!</v>
      </c>
      <c r="O1109" s="103" t="e">
        <f t="shared" si="21"/>
        <v>#REF!</v>
      </c>
    </row>
    <row r="1110" spans="1:15" x14ac:dyDescent="0.25">
      <c r="A1110" s="89" t="s">
        <v>1775</v>
      </c>
      <c r="B1110" s="90" t="s">
        <v>1776</v>
      </c>
      <c r="C1110" s="102" t="e">
        <f>SUMIFS('COVID 19 FASE I'!N$2:N$624,'COVID 19 FASE I'!D$2:D$624,Planilha4!B1110,'COVID 19 FASE I'!G$2:G$624,Planilha4!C$348,'COVID 19 FASE I'!#REF!,Planilha4!C$347)</f>
        <v>#REF!</v>
      </c>
      <c r="D1110" s="102" t="e">
        <f>SUMIFS('COVID 19 FASE I'!N$2:N$624,'COVID 19 FASE I'!D$2:D$624,Planilha4!B1110,'COVID 19 FASE I'!G$2:G$624,Planilha4!D$348,'COVID 19 FASE I'!#REF!,Planilha4!D$347)</f>
        <v>#REF!</v>
      </c>
      <c r="E1110" s="102" t="e">
        <f>SUMIFS('COVID 19 FASE I'!N$2:N$624,'COVID 19 FASE I'!D$2:D$624,Planilha4!B1110,'COVID 19 FASE I'!G$2:G$624,Planilha4!E$348,'COVID 19 FASE I'!#REF!,Planilha4!E$347)</f>
        <v>#REF!</v>
      </c>
      <c r="F1110" s="102" t="e">
        <f>SUMIFS('COVID 19 FASE I'!N$2:N$624,'COVID 19 FASE I'!D$2:D$624,Planilha4!B1110,'COVID 19 FASE I'!G$2:G$624,Planilha4!F$348,'COVID 19 FASE I'!#REF!,Planilha4!F$347)</f>
        <v>#REF!</v>
      </c>
      <c r="G1110" s="102" t="e">
        <f>SUMIFS('COVID 19 FASE I'!N$2:N$624,'COVID 19 FASE I'!D$2:D$624,Planilha4!B1110,'COVID 19 FASE I'!G$2:G$624,Planilha4!G$348,'COVID 19 FASE I'!#REF!,Planilha4!G$347)</f>
        <v>#REF!</v>
      </c>
      <c r="H1110" s="102" t="e">
        <f>SUMIFS('COVID 19 FASE I'!N$2:N$624,'COVID 19 FASE I'!D$2:D$624,Planilha4!B1110,'COVID 19 FASE I'!G$2:G$624,Planilha4!H$348,'COVID 19 FASE I'!#REF!,Planilha4!H$347)</f>
        <v>#REF!</v>
      </c>
      <c r="I1110" s="102" t="e">
        <f>SUMIFS('COVID 19 FASE I'!N$2:N$624,'COVID 19 FASE I'!D$2:D$624,Planilha4!B1110,'COVID 19 FASE I'!G$2:G$624,Planilha4!I$348,'COVID 19 FASE I'!#REF!,Planilha4!I$347)</f>
        <v>#REF!</v>
      </c>
      <c r="J1110" s="102" t="e">
        <f>SUMIFS('COVID 19 FASE I'!N$2:N$624,'COVID 19 FASE I'!D$2:D$624,Planilha4!B1110,'COVID 19 FASE I'!G$2:G$624,Planilha4!J$348,'COVID 19 FASE I'!#REF!,Planilha4!J$347)</f>
        <v>#REF!</v>
      </c>
      <c r="K1110" s="102" t="e">
        <f>SUMIFS('COVID 19 FASE I'!N$2:N$624,'COVID 19 FASE I'!D$2:D$624,Planilha4!B1110,'COVID 19 FASE I'!G$2:G$624,Planilha4!K$348,'COVID 19 FASE I'!#REF!,Planilha4!K$347)</f>
        <v>#REF!</v>
      </c>
      <c r="L1110" s="102" t="e">
        <f>SUMIFS('COVID 19 FASE I'!N$2:N$624,'COVID 19 FASE I'!D$2:D$624,Planilha4!B1110,'COVID 19 FASE I'!G$2:G$624,Planilha4!L$348,'COVID 19 FASE I'!#REF!,Planilha4!L$347)</f>
        <v>#REF!</v>
      </c>
      <c r="M1110" s="102" t="e">
        <f>SUMIFS('COVID 19 FASE I'!N$2:N$624,'COVID 19 FASE I'!D$2:D$624,Planilha4!B1110,'COVID 19 FASE I'!G$2:G$624,Planilha4!M$348,'COVID 19 FASE I'!#REF!,Planilha4!M$347)</f>
        <v>#REF!</v>
      </c>
      <c r="N1110" s="102" t="e">
        <f>SUMIFS('COVID 19 FASE I'!N$2:N$624,'COVID 19 FASE I'!D$2:D$624,Planilha4!B1110,'COVID 19 FASE I'!G$2:G$624,Planilha4!N$348,'COVID 19 FASE I'!#REF!,Planilha4!N$347)</f>
        <v>#REF!</v>
      </c>
      <c r="O1110" s="103" t="e">
        <f t="shared" si="21"/>
        <v>#REF!</v>
      </c>
    </row>
    <row r="1111" spans="1:15" x14ac:dyDescent="0.25">
      <c r="A1111" s="85" t="s">
        <v>2939</v>
      </c>
      <c r="B1111" s="86" t="s">
        <v>2940</v>
      </c>
      <c r="C1111" s="102" t="e">
        <f>SUMIFS('COVID 19 FASE I'!N$2:N$624,'COVID 19 FASE I'!D$2:D$624,Planilha4!B1111,'COVID 19 FASE I'!G$2:G$624,Planilha4!C$348,'COVID 19 FASE I'!#REF!,Planilha4!C$347)</f>
        <v>#REF!</v>
      </c>
      <c r="D1111" s="102" t="e">
        <f>SUMIFS('COVID 19 FASE I'!N$2:N$624,'COVID 19 FASE I'!D$2:D$624,Planilha4!B1111,'COVID 19 FASE I'!G$2:G$624,Planilha4!D$348,'COVID 19 FASE I'!#REF!,Planilha4!D$347)</f>
        <v>#REF!</v>
      </c>
      <c r="E1111" s="102" t="e">
        <f>SUMIFS('COVID 19 FASE I'!N$2:N$624,'COVID 19 FASE I'!D$2:D$624,Planilha4!B1111,'COVID 19 FASE I'!G$2:G$624,Planilha4!E$348,'COVID 19 FASE I'!#REF!,Planilha4!E$347)</f>
        <v>#REF!</v>
      </c>
      <c r="F1111" s="102" t="e">
        <f>SUMIFS('COVID 19 FASE I'!N$2:N$624,'COVID 19 FASE I'!D$2:D$624,Planilha4!B1111,'COVID 19 FASE I'!G$2:G$624,Planilha4!F$348,'COVID 19 FASE I'!#REF!,Planilha4!F$347)</f>
        <v>#REF!</v>
      </c>
      <c r="G1111" s="102" t="e">
        <f>SUMIFS('COVID 19 FASE I'!N$2:N$624,'COVID 19 FASE I'!D$2:D$624,Planilha4!B1111,'COVID 19 FASE I'!G$2:G$624,Planilha4!G$348,'COVID 19 FASE I'!#REF!,Planilha4!G$347)</f>
        <v>#REF!</v>
      </c>
      <c r="H1111" s="102" t="e">
        <f>SUMIFS('COVID 19 FASE I'!N$2:N$624,'COVID 19 FASE I'!D$2:D$624,Planilha4!B1111,'COVID 19 FASE I'!G$2:G$624,Planilha4!H$348,'COVID 19 FASE I'!#REF!,Planilha4!H$347)</f>
        <v>#REF!</v>
      </c>
      <c r="I1111" s="102" t="e">
        <f>SUMIFS('COVID 19 FASE I'!N$2:N$624,'COVID 19 FASE I'!D$2:D$624,Planilha4!B1111,'COVID 19 FASE I'!G$2:G$624,Planilha4!I$348,'COVID 19 FASE I'!#REF!,Planilha4!I$347)</f>
        <v>#REF!</v>
      </c>
      <c r="J1111" s="102" t="e">
        <f>SUMIFS('COVID 19 FASE I'!N$2:N$624,'COVID 19 FASE I'!D$2:D$624,Planilha4!B1111,'COVID 19 FASE I'!G$2:G$624,Planilha4!J$348,'COVID 19 FASE I'!#REF!,Planilha4!J$347)</f>
        <v>#REF!</v>
      </c>
      <c r="K1111" s="102" t="e">
        <f>SUMIFS('COVID 19 FASE I'!N$2:N$624,'COVID 19 FASE I'!D$2:D$624,Planilha4!B1111,'COVID 19 FASE I'!G$2:G$624,Planilha4!K$348,'COVID 19 FASE I'!#REF!,Planilha4!K$347)</f>
        <v>#REF!</v>
      </c>
      <c r="L1111" s="102" t="e">
        <f>SUMIFS('COVID 19 FASE I'!N$2:N$624,'COVID 19 FASE I'!D$2:D$624,Planilha4!B1111,'COVID 19 FASE I'!G$2:G$624,Planilha4!L$348,'COVID 19 FASE I'!#REF!,Planilha4!L$347)</f>
        <v>#REF!</v>
      </c>
      <c r="M1111" s="102" t="e">
        <f>SUMIFS('COVID 19 FASE I'!N$2:N$624,'COVID 19 FASE I'!D$2:D$624,Planilha4!B1111,'COVID 19 FASE I'!G$2:G$624,Planilha4!M$348,'COVID 19 FASE I'!#REF!,Planilha4!M$347)</f>
        <v>#REF!</v>
      </c>
      <c r="N1111" s="102" t="e">
        <f>SUMIFS('COVID 19 FASE I'!N$2:N$624,'COVID 19 FASE I'!D$2:D$624,Planilha4!B1111,'COVID 19 FASE I'!G$2:G$624,Planilha4!N$348,'COVID 19 FASE I'!#REF!,Planilha4!N$347)</f>
        <v>#REF!</v>
      </c>
      <c r="O1111" s="103" t="e">
        <f t="shared" si="21"/>
        <v>#REF!</v>
      </c>
    </row>
    <row r="1112" spans="1:15" x14ac:dyDescent="0.25">
      <c r="A1112" s="89" t="s">
        <v>1970</v>
      </c>
      <c r="B1112" s="90" t="s">
        <v>1971</v>
      </c>
      <c r="C1112" s="102" t="e">
        <f>SUMIFS('COVID 19 FASE I'!N$2:N$624,'COVID 19 FASE I'!D$2:D$624,Planilha4!B1112,'COVID 19 FASE I'!G$2:G$624,Planilha4!C$348,'COVID 19 FASE I'!#REF!,Planilha4!C$347)</f>
        <v>#REF!</v>
      </c>
      <c r="D1112" s="102" t="e">
        <f>SUMIFS('COVID 19 FASE I'!N$2:N$624,'COVID 19 FASE I'!D$2:D$624,Planilha4!B1112,'COVID 19 FASE I'!G$2:G$624,Planilha4!D$348,'COVID 19 FASE I'!#REF!,Planilha4!D$347)</f>
        <v>#REF!</v>
      </c>
      <c r="E1112" s="102" t="e">
        <f>SUMIFS('COVID 19 FASE I'!N$2:N$624,'COVID 19 FASE I'!D$2:D$624,Planilha4!B1112,'COVID 19 FASE I'!G$2:G$624,Planilha4!E$348,'COVID 19 FASE I'!#REF!,Planilha4!E$347)</f>
        <v>#REF!</v>
      </c>
      <c r="F1112" s="102" t="e">
        <f>SUMIFS('COVID 19 FASE I'!N$2:N$624,'COVID 19 FASE I'!D$2:D$624,Planilha4!B1112,'COVID 19 FASE I'!G$2:G$624,Planilha4!F$348,'COVID 19 FASE I'!#REF!,Planilha4!F$347)</f>
        <v>#REF!</v>
      </c>
      <c r="G1112" s="102" t="e">
        <f>SUMIFS('COVID 19 FASE I'!N$2:N$624,'COVID 19 FASE I'!D$2:D$624,Planilha4!B1112,'COVID 19 FASE I'!G$2:G$624,Planilha4!G$348,'COVID 19 FASE I'!#REF!,Planilha4!G$347)</f>
        <v>#REF!</v>
      </c>
      <c r="H1112" s="102" t="e">
        <f>SUMIFS('COVID 19 FASE I'!N$2:N$624,'COVID 19 FASE I'!D$2:D$624,Planilha4!B1112,'COVID 19 FASE I'!G$2:G$624,Planilha4!H$348,'COVID 19 FASE I'!#REF!,Planilha4!H$347)</f>
        <v>#REF!</v>
      </c>
      <c r="I1112" s="102" t="e">
        <f>SUMIFS('COVID 19 FASE I'!N$2:N$624,'COVID 19 FASE I'!D$2:D$624,Planilha4!B1112,'COVID 19 FASE I'!G$2:G$624,Planilha4!I$348,'COVID 19 FASE I'!#REF!,Planilha4!I$347)</f>
        <v>#REF!</v>
      </c>
      <c r="J1112" s="102" t="e">
        <f>SUMIFS('COVID 19 FASE I'!N$2:N$624,'COVID 19 FASE I'!D$2:D$624,Planilha4!B1112,'COVID 19 FASE I'!G$2:G$624,Planilha4!J$348,'COVID 19 FASE I'!#REF!,Planilha4!J$347)</f>
        <v>#REF!</v>
      </c>
      <c r="K1112" s="102" t="e">
        <f>SUMIFS('COVID 19 FASE I'!N$2:N$624,'COVID 19 FASE I'!D$2:D$624,Planilha4!B1112,'COVID 19 FASE I'!G$2:G$624,Planilha4!K$348,'COVID 19 FASE I'!#REF!,Planilha4!K$347)</f>
        <v>#REF!</v>
      </c>
      <c r="L1112" s="102" t="e">
        <f>SUMIFS('COVID 19 FASE I'!N$2:N$624,'COVID 19 FASE I'!D$2:D$624,Planilha4!B1112,'COVID 19 FASE I'!G$2:G$624,Planilha4!L$348,'COVID 19 FASE I'!#REF!,Planilha4!L$347)</f>
        <v>#REF!</v>
      </c>
      <c r="M1112" s="102" t="e">
        <f>SUMIFS('COVID 19 FASE I'!N$2:N$624,'COVID 19 FASE I'!D$2:D$624,Planilha4!B1112,'COVID 19 FASE I'!G$2:G$624,Planilha4!M$348,'COVID 19 FASE I'!#REF!,Planilha4!M$347)</f>
        <v>#REF!</v>
      </c>
      <c r="N1112" s="102" t="e">
        <f>SUMIFS('COVID 19 FASE I'!N$2:N$624,'COVID 19 FASE I'!D$2:D$624,Planilha4!B1112,'COVID 19 FASE I'!G$2:G$624,Planilha4!N$348,'COVID 19 FASE I'!#REF!,Planilha4!N$347)</f>
        <v>#REF!</v>
      </c>
      <c r="O1112" s="103" t="e">
        <f t="shared" si="21"/>
        <v>#REF!</v>
      </c>
    </row>
    <row r="1113" spans="1:15" x14ac:dyDescent="0.25">
      <c r="A1113" s="85" t="s">
        <v>2970</v>
      </c>
      <c r="B1113" s="86" t="s">
        <v>2971</v>
      </c>
      <c r="C1113" s="102" t="e">
        <f>SUMIFS('COVID 19 FASE I'!N$2:N$624,'COVID 19 FASE I'!D$2:D$624,Planilha4!B1113,'COVID 19 FASE I'!G$2:G$624,Planilha4!C$348,'COVID 19 FASE I'!#REF!,Planilha4!C$347)</f>
        <v>#REF!</v>
      </c>
      <c r="D1113" s="102" t="e">
        <f>SUMIFS('COVID 19 FASE I'!N$2:N$624,'COVID 19 FASE I'!D$2:D$624,Planilha4!B1113,'COVID 19 FASE I'!G$2:G$624,Planilha4!D$348,'COVID 19 FASE I'!#REF!,Planilha4!D$347)</f>
        <v>#REF!</v>
      </c>
      <c r="E1113" s="102" t="e">
        <f>SUMIFS('COVID 19 FASE I'!N$2:N$624,'COVID 19 FASE I'!D$2:D$624,Planilha4!B1113,'COVID 19 FASE I'!G$2:G$624,Planilha4!E$348,'COVID 19 FASE I'!#REF!,Planilha4!E$347)</f>
        <v>#REF!</v>
      </c>
      <c r="F1113" s="102" t="e">
        <f>SUMIFS('COVID 19 FASE I'!N$2:N$624,'COVID 19 FASE I'!D$2:D$624,Planilha4!B1113,'COVID 19 FASE I'!G$2:G$624,Planilha4!F$348,'COVID 19 FASE I'!#REF!,Planilha4!F$347)</f>
        <v>#REF!</v>
      </c>
      <c r="G1113" s="102" t="e">
        <f>SUMIFS('COVID 19 FASE I'!N$2:N$624,'COVID 19 FASE I'!D$2:D$624,Planilha4!B1113,'COVID 19 FASE I'!G$2:G$624,Planilha4!G$348,'COVID 19 FASE I'!#REF!,Planilha4!G$347)</f>
        <v>#REF!</v>
      </c>
      <c r="H1113" s="102" t="e">
        <f>SUMIFS('COVID 19 FASE I'!N$2:N$624,'COVID 19 FASE I'!D$2:D$624,Planilha4!B1113,'COVID 19 FASE I'!G$2:G$624,Planilha4!H$348,'COVID 19 FASE I'!#REF!,Planilha4!H$347)</f>
        <v>#REF!</v>
      </c>
      <c r="I1113" s="102" t="e">
        <f>SUMIFS('COVID 19 FASE I'!N$2:N$624,'COVID 19 FASE I'!D$2:D$624,Planilha4!B1113,'COVID 19 FASE I'!G$2:G$624,Planilha4!I$348,'COVID 19 FASE I'!#REF!,Planilha4!I$347)</f>
        <v>#REF!</v>
      </c>
      <c r="J1113" s="102" t="e">
        <f>SUMIFS('COVID 19 FASE I'!N$2:N$624,'COVID 19 FASE I'!D$2:D$624,Planilha4!B1113,'COVID 19 FASE I'!G$2:G$624,Planilha4!J$348,'COVID 19 FASE I'!#REF!,Planilha4!J$347)</f>
        <v>#REF!</v>
      </c>
      <c r="K1113" s="102" t="e">
        <f>SUMIFS('COVID 19 FASE I'!N$2:N$624,'COVID 19 FASE I'!D$2:D$624,Planilha4!B1113,'COVID 19 FASE I'!G$2:G$624,Planilha4!K$348,'COVID 19 FASE I'!#REF!,Planilha4!K$347)</f>
        <v>#REF!</v>
      </c>
      <c r="L1113" s="102" t="e">
        <f>SUMIFS('COVID 19 FASE I'!N$2:N$624,'COVID 19 FASE I'!D$2:D$624,Planilha4!B1113,'COVID 19 FASE I'!G$2:G$624,Planilha4!L$348,'COVID 19 FASE I'!#REF!,Planilha4!L$347)</f>
        <v>#REF!</v>
      </c>
      <c r="M1113" s="102" t="e">
        <f>SUMIFS('COVID 19 FASE I'!N$2:N$624,'COVID 19 FASE I'!D$2:D$624,Planilha4!B1113,'COVID 19 FASE I'!G$2:G$624,Planilha4!M$348,'COVID 19 FASE I'!#REF!,Planilha4!M$347)</f>
        <v>#REF!</v>
      </c>
      <c r="N1113" s="102" t="e">
        <f>SUMIFS('COVID 19 FASE I'!N$2:N$624,'COVID 19 FASE I'!D$2:D$624,Planilha4!B1113,'COVID 19 FASE I'!G$2:G$624,Planilha4!N$348,'COVID 19 FASE I'!#REF!,Planilha4!N$347)</f>
        <v>#REF!</v>
      </c>
      <c r="O1113" s="103" t="e">
        <f t="shared" si="21"/>
        <v>#REF!</v>
      </c>
    </row>
    <row r="1114" spans="1:15" x14ac:dyDescent="0.25">
      <c r="A1114" s="89" t="s">
        <v>2628</v>
      </c>
      <c r="B1114" s="90" t="s">
        <v>2629</v>
      </c>
      <c r="C1114" s="102" t="e">
        <f>SUMIFS('COVID 19 FASE I'!N$2:N$624,'COVID 19 FASE I'!D$2:D$624,Planilha4!B1114,'COVID 19 FASE I'!G$2:G$624,Planilha4!C$348,'COVID 19 FASE I'!#REF!,Planilha4!C$347)</f>
        <v>#REF!</v>
      </c>
      <c r="D1114" s="102" t="e">
        <f>SUMIFS('COVID 19 FASE I'!N$2:N$624,'COVID 19 FASE I'!D$2:D$624,Planilha4!B1114,'COVID 19 FASE I'!G$2:G$624,Planilha4!D$348,'COVID 19 FASE I'!#REF!,Planilha4!D$347)</f>
        <v>#REF!</v>
      </c>
      <c r="E1114" s="102" t="e">
        <f>SUMIFS('COVID 19 FASE I'!N$2:N$624,'COVID 19 FASE I'!D$2:D$624,Planilha4!B1114,'COVID 19 FASE I'!G$2:G$624,Planilha4!E$348,'COVID 19 FASE I'!#REF!,Planilha4!E$347)</f>
        <v>#REF!</v>
      </c>
      <c r="F1114" s="102" t="e">
        <f>SUMIFS('COVID 19 FASE I'!N$2:N$624,'COVID 19 FASE I'!D$2:D$624,Planilha4!B1114,'COVID 19 FASE I'!G$2:G$624,Planilha4!F$348,'COVID 19 FASE I'!#REF!,Planilha4!F$347)</f>
        <v>#REF!</v>
      </c>
      <c r="G1114" s="102" t="e">
        <f>SUMIFS('COVID 19 FASE I'!N$2:N$624,'COVID 19 FASE I'!D$2:D$624,Planilha4!B1114,'COVID 19 FASE I'!G$2:G$624,Planilha4!G$348,'COVID 19 FASE I'!#REF!,Planilha4!G$347)</f>
        <v>#REF!</v>
      </c>
      <c r="H1114" s="102" t="e">
        <f>SUMIFS('COVID 19 FASE I'!N$2:N$624,'COVID 19 FASE I'!D$2:D$624,Planilha4!B1114,'COVID 19 FASE I'!G$2:G$624,Planilha4!H$348,'COVID 19 FASE I'!#REF!,Planilha4!H$347)</f>
        <v>#REF!</v>
      </c>
      <c r="I1114" s="102" t="e">
        <f>SUMIFS('COVID 19 FASE I'!N$2:N$624,'COVID 19 FASE I'!D$2:D$624,Planilha4!B1114,'COVID 19 FASE I'!G$2:G$624,Planilha4!I$348,'COVID 19 FASE I'!#REF!,Planilha4!I$347)</f>
        <v>#REF!</v>
      </c>
      <c r="J1114" s="102" t="e">
        <f>SUMIFS('COVID 19 FASE I'!N$2:N$624,'COVID 19 FASE I'!D$2:D$624,Planilha4!B1114,'COVID 19 FASE I'!G$2:G$624,Planilha4!J$348,'COVID 19 FASE I'!#REF!,Planilha4!J$347)</f>
        <v>#REF!</v>
      </c>
      <c r="K1114" s="102" t="e">
        <f>SUMIFS('COVID 19 FASE I'!N$2:N$624,'COVID 19 FASE I'!D$2:D$624,Planilha4!B1114,'COVID 19 FASE I'!G$2:G$624,Planilha4!K$348,'COVID 19 FASE I'!#REF!,Planilha4!K$347)</f>
        <v>#REF!</v>
      </c>
      <c r="L1114" s="102" t="e">
        <f>SUMIFS('COVID 19 FASE I'!N$2:N$624,'COVID 19 FASE I'!D$2:D$624,Planilha4!B1114,'COVID 19 FASE I'!G$2:G$624,Planilha4!L$348,'COVID 19 FASE I'!#REF!,Planilha4!L$347)</f>
        <v>#REF!</v>
      </c>
      <c r="M1114" s="102" t="e">
        <f>SUMIFS('COVID 19 FASE I'!N$2:N$624,'COVID 19 FASE I'!D$2:D$624,Planilha4!B1114,'COVID 19 FASE I'!G$2:G$624,Planilha4!M$348,'COVID 19 FASE I'!#REF!,Planilha4!M$347)</f>
        <v>#REF!</v>
      </c>
      <c r="N1114" s="102" t="e">
        <f>SUMIFS('COVID 19 FASE I'!N$2:N$624,'COVID 19 FASE I'!D$2:D$624,Planilha4!B1114,'COVID 19 FASE I'!G$2:G$624,Planilha4!N$348,'COVID 19 FASE I'!#REF!,Planilha4!N$347)</f>
        <v>#REF!</v>
      </c>
      <c r="O1114" s="103" t="e">
        <f t="shared" si="21"/>
        <v>#REF!</v>
      </c>
    </row>
    <row r="1115" spans="1:15" x14ac:dyDescent="0.25">
      <c r="A1115" s="89" t="s">
        <v>1535</v>
      </c>
      <c r="B1115" s="90" t="s">
        <v>1536</v>
      </c>
      <c r="C1115" s="102" t="e">
        <f>SUMIFS('COVID 19 FASE I'!N$2:N$624,'COVID 19 FASE I'!D$2:D$624,Planilha4!B1115,'COVID 19 FASE I'!G$2:G$624,Planilha4!C$348,'COVID 19 FASE I'!#REF!,Planilha4!C$347)</f>
        <v>#REF!</v>
      </c>
      <c r="D1115" s="102" t="e">
        <f>SUMIFS('COVID 19 FASE I'!N$2:N$624,'COVID 19 FASE I'!D$2:D$624,Planilha4!B1115,'COVID 19 FASE I'!G$2:G$624,Planilha4!D$348,'COVID 19 FASE I'!#REF!,Planilha4!D$347)</f>
        <v>#REF!</v>
      </c>
      <c r="E1115" s="102" t="e">
        <f>SUMIFS('COVID 19 FASE I'!N$2:N$624,'COVID 19 FASE I'!D$2:D$624,Planilha4!B1115,'COVID 19 FASE I'!G$2:G$624,Planilha4!E$348,'COVID 19 FASE I'!#REF!,Planilha4!E$347)</f>
        <v>#REF!</v>
      </c>
      <c r="F1115" s="102" t="e">
        <f>SUMIFS('COVID 19 FASE I'!N$2:N$624,'COVID 19 FASE I'!D$2:D$624,Planilha4!B1115,'COVID 19 FASE I'!G$2:G$624,Planilha4!F$348,'COVID 19 FASE I'!#REF!,Planilha4!F$347)</f>
        <v>#REF!</v>
      </c>
      <c r="G1115" s="102" t="e">
        <f>SUMIFS('COVID 19 FASE I'!N$2:N$624,'COVID 19 FASE I'!D$2:D$624,Planilha4!B1115,'COVID 19 FASE I'!G$2:G$624,Planilha4!G$348,'COVID 19 FASE I'!#REF!,Planilha4!G$347)</f>
        <v>#REF!</v>
      </c>
      <c r="H1115" s="102" t="e">
        <f>SUMIFS('COVID 19 FASE I'!N$2:N$624,'COVID 19 FASE I'!D$2:D$624,Planilha4!B1115,'COVID 19 FASE I'!G$2:G$624,Planilha4!H$348,'COVID 19 FASE I'!#REF!,Planilha4!H$347)</f>
        <v>#REF!</v>
      </c>
      <c r="I1115" s="102" t="e">
        <f>SUMIFS('COVID 19 FASE I'!N$2:N$624,'COVID 19 FASE I'!D$2:D$624,Planilha4!B1115,'COVID 19 FASE I'!G$2:G$624,Planilha4!I$348,'COVID 19 FASE I'!#REF!,Planilha4!I$347)</f>
        <v>#REF!</v>
      </c>
      <c r="J1115" s="102" t="e">
        <f>SUMIFS('COVID 19 FASE I'!N$2:N$624,'COVID 19 FASE I'!D$2:D$624,Planilha4!B1115,'COVID 19 FASE I'!G$2:G$624,Planilha4!J$348,'COVID 19 FASE I'!#REF!,Planilha4!J$347)</f>
        <v>#REF!</v>
      </c>
      <c r="K1115" s="102" t="e">
        <f>SUMIFS('COVID 19 FASE I'!N$2:N$624,'COVID 19 FASE I'!D$2:D$624,Planilha4!B1115,'COVID 19 FASE I'!G$2:G$624,Planilha4!K$348,'COVID 19 FASE I'!#REF!,Planilha4!K$347)</f>
        <v>#REF!</v>
      </c>
      <c r="L1115" s="102" t="e">
        <f>SUMIFS('COVID 19 FASE I'!N$2:N$624,'COVID 19 FASE I'!D$2:D$624,Planilha4!B1115,'COVID 19 FASE I'!G$2:G$624,Planilha4!L$348,'COVID 19 FASE I'!#REF!,Planilha4!L$347)</f>
        <v>#REF!</v>
      </c>
      <c r="M1115" s="102" t="e">
        <f>SUMIFS('COVID 19 FASE I'!N$2:N$624,'COVID 19 FASE I'!D$2:D$624,Planilha4!B1115,'COVID 19 FASE I'!G$2:G$624,Planilha4!M$348,'COVID 19 FASE I'!#REF!,Planilha4!M$347)</f>
        <v>#REF!</v>
      </c>
      <c r="N1115" s="102" t="e">
        <f>SUMIFS('COVID 19 FASE I'!N$2:N$624,'COVID 19 FASE I'!D$2:D$624,Planilha4!B1115,'COVID 19 FASE I'!G$2:G$624,Planilha4!N$348,'COVID 19 FASE I'!#REF!,Planilha4!N$347)</f>
        <v>#REF!</v>
      </c>
      <c r="O1115" s="103" t="e">
        <f t="shared" si="21"/>
        <v>#REF!</v>
      </c>
    </row>
    <row r="1116" spans="1:15" x14ac:dyDescent="0.25">
      <c r="A1116" s="85" t="s">
        <v>3090</v>
      </c>
      <c r="B1116" s="86" t="s">
        <v>3091</v>
      </c>
      <c r="C1116" s="102" t="e">
        <f>SUMIFS('COVID 19 FASE I'!N$2:N$624,'COVID 19 FASE I'!D$2:D$624,Planilha4!B1116,'COVID 19 FASE I'!G$2:G$624,Planilha4!C$348,'COVID 19 FASE I'!#REF!,Planilha4!C$347)</f>
        <v>#REF!</v>
      </c>
      <c r="D1116" s="102" t="e">
        <f>SUMIFS('COVID 19 FASE I'!N$2:N$624,'COVID 19 FASE I'!D$2:D$624,Planilha4!B1116,'COVID 19 FASE I'!G$2:G$624,Planilha4!D$348,'COVID 19 FASE I'!#REF!,Planilha4!D$347)</f>
        <v>#REF!</v>
      </c>
      <c r="E1116" s="102" t="e">
        <f>SUMIFS('COVID 19 FASE I'!N$2:N$624,'COVID 19 FASE I'!D$2:D$624,Planilha4!B1116,'COVID 19 FASE I'!G$2:G$624,Planilha4!E$348,'COVID 19 FASE I'!#REF!,Planilha4!E$347)</f>
        <v>#REF!</v>
      </c>
      <c r="F1116" s="102" t="e">
        <f>SUMIFS('COVID 19 FASE I'!N$2:N$624,'COVID 19 FASE I'!D$2:D$624,Planilha4!B1116,'COVID 19 FASE I'!G$2:G$624,Planilha4!F$348,'COVID 19 FASE I'!#REF!,Planilha4!F$347)</f>
        <v>#REF!</v>
      </c>
      <c r="G1116" s="102" t="e">
        <f>SUMIFS('COVID 19 FASE I'!N$2:N$624,'COVID 19 FASE I'!D$2:D$624,Planilha4!B1116,'COVID 19 FASE I'!G$2:G$624,Planilha4!G$348,'COVID 19 FASE I'!#REF!,Planilha4!G$347)</f>
        <v>#REF!</v>
      </c>
      <c r="H1116" s="102" t="e">
        <f>SUMIFS('COVID 19 FASE I'!N$2:N$624,'COVID 19 FASE I'!D$2:D$624,Planilha4!B1116,'COVID 19 FASE I'!G$2:G$624,Planilha4!H$348,'COVID 19 FASE I'!#REF!,Planilha4!H$347)</f>
        <v>#REF!</v>
      </c>
      <c r="I1116" s="102" t="e">
        <f>SUMIFS('COVID 19 FASE I'!N$2:N$624,'COVID 19 FASE I'!D$2:D$624,Planilha4!B1116,'COVID 19 FASE I'!G$2:G$624,Planilha4!I$348,'COVID 19 FASE I'!#REF!,Planilha4!I$347)</f>
        <v>#REF!</v>
      </c>
      <c r="J1116" s="102" t="e">
        <f>SUMIFS('COVID 19 FASE I'!N$2:N$624,'COVID 19 FASE I'!D$2:D$624,Planilha4!B1116,'COVID 19 FASE I'!G$2:G$624,Planilha4!J$348,'COVID 19 FASE I'!#REF!,Planilha4!J$347)</f>
        <v>#REF!</v>
      </c>
      <c r="K1116" s="102" t="e">
        <f>SUMIFS('COVID 19 FASE I'!N$2:N$624,'COVID 19 FASE I'!D$2:D$624,Planilha4!B1116,'COVID 19 FASE I'!G$2:G$624,Planilha4!K$348,'COVID 19 FASE I'!#REF!,Planilha4!K$347)</f>
        <v>#REF!</v>
      </c>
      <c r="L1116" s="102" t="e">
        <f>SUMIFS('COVID 19 FASE I'!N$2:N$624,'COVID 19 FASE I'!D$2:D$624,Planilha4!B1116,'COVID 19 FASE I'!G$2:G$624,Planilha4!L$348,'COVID 19 FASE I'!#REF!,Planilha4!L$347)</f>
        <v>#REF!</v>
      </c>
      <c r="M1116" s="102" t="e">
        <f>SUMIFS('COVID 19 FASE I'!N$2:N$624,'COVID 19 FASE I'!D$2:D$624,Planilha4!B1116,'COVID 19 FASE I'!G$2:G$624,Planilha4!M$348,'COVID 19 FASE I'!#REF!,Planilha4!M$347)</f>
        <v>#REF!</v>
      </c>
      <c r="N1116" s="102" t="e">
        <f>SUMIFS('COVID 19 FASE I'!N$2:N$624,'COVID 19 FASE I'!D$2:D$624,Planilha4!B1116,'COVID 19 FASE I'!G$2:G$624,Planilha4!N$348,'COVID 19 FASE I'!#REF!,Planilha4!N$347)</f>
        <v>#REF!</v>
      </c>
      <c r="O1116" s="103" t="e">
        <f t="shared" si="21"/>
        <v>#REF!</v>
      </c>
    </row>
    <row r="1117" spans="1:15" x14ac:dyDescent="0.25">
      <c r="A1117" s="87" t="s">
        <v>703</v>
      </c>
      <c r="B1117" s="88" t="s">
        <v>922</v>
      </c>
      <c r="C1117" s="102" t="e">
        <f>SUMIFS('COVID 19 FASE I'!N$2:N$624,'COVID 19 FASE I'!D$2:D$624,Planilha4!B1117,'COVID 19 FASE I'!G$2:G$624,Planilha4!C$348,'COVID 19 FASE I'!#REF!,Planilha4!C$347)</f>
        <v>#REF!</v>
      </c>
      <c r="D1117" s="102" t="e">
        <f>SUMIFS('COVID 19 FASE I'!N$2:N$624,'COVID 19 FASE I'!D$2:D$624,Planilha4!B1117,'COVID 19 FASE I'!G$2:G$624,Planilha4!D$348,'COVID 19 FASE I'!#REF!,Planilha4!D$347)</f>
        <v>#REF!</v>
      </c>
      <c r="E1117" s="102" t="e">
        <f>SUMIFS('COVID 19 FASE I'!N$2:N$624,'COVID 19 FASE I'!D$2:D$624,Planilha4!B1117,'COVID 19 FASE I'!G$2:G$624,Planilha4!E$348,'COVID 19 FASE I'!#REF!,Planilha4!E$347)</f>
        <v>#REF!</v>
      </c>
      <c r="F1117" s="102" t="e">
        <f>SUMIFS('COVID 19 FASE I'!N$2:N$624,'COVID 19 FASE I'!D$2:D$624,Planilha4!B1117,'COVID 19 FASE I'!G$2:G$624,Planilha4!F$348,'COVID 19 FASE I'!#REF!,Planilha4!F$347)</f>
        <v>#REF!</v>
      </c>
      <c r="G1117" s="102" t="e">
        <f>SUMIFS('COVID 19 FASE I'!N$2:N$624,'COVID 19 FASE I'!D$2:D$624,Planilha4!B1117,'COVID 19 FASE I'!G$2:G$624,Planilha4!G$348,'COVID 19 FASE I'!#REF!,Planilha4!G$347)</f>
        <v>#REF!</v>
      </c>
      <c r="H1117" s="102" t="e">
        <f>SUMIFS('COVID 19 FASE I'!N$2:N$624,'COVID 19 FASE I'!D$2:D$624,Planilha4!B1117,'COVID 19 FASE I'!G$2:G$624,Planilha4!H$348,'COVID 19 FASE I'!#REF!,Planilha4!H$347)</f>
        <v>#REF!</v>
      </c>
      <c r="I1117" s="102" t="e">
        <f>SUMIFS('COVID 19 FASE I'!N$2:N$624,'COVID 19 FASE I'!D$2:D$624,Planilha4!B1117,'COVID 19 FASE I'!G$2:G$624,Planilha4!I$348,'COVID 19 FASE I'!#REF!,Planilha4!I$347)</f>
        <v>#REF!</v>
      </c>
      <c r="J1117" s="102" t="e">
        <f>SUMIFS('COVID 19 FASE I'!N$2:N$624,'COVID 19 FASE I'!D$2:D$624,Planilha4!B1117,'COVID 19 FASE I'!G$2:G$624,Planilha4!J$348,'COVID 19 FASE I'!#REF!,Planilha4!J$347)</f>
        <v>#REF!</v>
      </c>
      <c r="K1117" s="102" t="e">
        <f>SUMIFS('COVID 19 FASE I'!N$2:N$624,'COVID 19 FASE I'!D$2:D$624,Planilha4!B1117,'COVID 19 FASE I'!G$2:G$624,Planilha4!K$348,'COVID 19 FASE I'!#REF!,Planilha4!K$347)</f>
        <v>#REF!</v>
      </c>
      <c r="L1117" s="102" t="e">
        <f>SUMIFS('COVID 19 FASE I'!N$2:N$624,'COVID 19 FASE I'!D$2:D$624,Planilha4!B1117,'COVID 19 FASE I'!G$2:G$624,Planilha4!L$348,'COVID 19 FASE I'!#REF!,Planilha4!L$347)</f>
        <v>#REF!</v>
      </c>
      <c r="M1117" s="102" t="e">
        <f>SUMIFS('COVID 19 FASE I'!N$2:N$624,'COVID 19 FASE I'!D$2:D$624,Planilha4!B1117,'COVID 19 FASE I'!G$2:G$624,Planilha4!M$348,'COVID 19 FASE I'!#REF!,Planilha4!M$347)</f>
        <v>#REF!</v>
      </c>
      <c r="N1117" s="102" t="e">
        <f>SUMIFS('COVID 19 FASE I'!N$2:N$624,'COVID 19 FASE I'!D$2:D$624,Planilha4!B1117,'COVID 19 FASE I'!G$2:G$624,Planilha4!N$348,'COVID 19 FASE I'!#REF!,Planilha4!N$347)</f>
        <v>#REF!</v>
      </c>
      <c r="O1117" s="103" t="e">
        <f t="shared" si="21"/>
        <v>#REF!</v>
      </c>
    </row>
    <row r="1118" spans="1:15" x14ac:dyDescent="0.25">
      <c r="A1118" s="89" t="s">
        <v>1771</v>
      </c>
      <c r="B1118" s="90" t="s">
        <v>1772</v>
      </c>
      <c r="C1118" s="102" t="e">
        <f>SUMIFS('COVID 19 FASE I'!N$2:N$624,'COVID 19 FASE I'!D$2:D$624,Planilha4!B1118,'COVID 19 FASE I'!G$2:G$624,Planilha4!C$348,'COVID 19 FASE I'!#REF!,Planilha4!C$347)</f>
        <v>#REF!</v>
      </c>
      <c r="D1118" s="102" t="e">
        <f>SUMIFS('COVID 19 FASE I'!N$2:N$624,'COVID 19 FASE I'!D$2:D$624,Planilha4!B1118,'COVID 19 FASE I'!G$2:G$624,Planilha4!D$348,'COVID 19 FASE I'!#REF!,Planilha4!D$347)</f>
        <v>#REF!</v>
      </c>
      <c r="E1118" s="102" t="e">
        <f>SUMIFS('COVID 19 FASE I'!N$2:N$624,'COVID 19 FASE I'!D$2:D$624,Planilha4!B1118,'COVID 19 FASE I'!G$2:G$624,Planilha4!E$348,'COVID 19 FASE I'!#REF!,Planilha4!E$347)</f>
        <v>#REF!</v>
      </c>
      <c r="F1118" s="102" t="e">
        <f>SUMIFS('COVID 19 FASE I'!N$2:N$624,'COVID 19 FASE I'!D$2:D$624,Planilha4!B1118,'COVID 19 FASE I'!G$2:G$624,Planilha4!F$348,'COVID 19 FASE I'!#REF!,Planilha4!F$347)</f>
        <v>#REF!</v>
      </c>
      <c r="G1118" s="102" t="e">
        <f>SUMIFS('COVID 19 FASE I'!N$2:N$624,'COVID 19 FASE I'!D$2:D$624,Planilha4!B1118,'COVID 19 FASE I'!G$2:G$624,Planilha4!G$348,'COVID 19 FASE I'!#REF!,Planilha4!G$347)</f>
        <v>#REF!</v>
      </c>
      <c r="H1118" s="102" t="e">
        <f>SUMIFS('COVID 19 FASE I'!N$2:N$624,'COVID 19 FASE I'!D$2:D$624,Planilha4!B1118,'COVID 19 FASE I'!G$2:G$624,Planilha4!H$348,'COVID 19 FASE I'!#REF!,Planilha4!H$347)</f>
        <v>#REF!</v>
      </c>
      <c r="I1118" s="102" t="e">
        <f>SUMIFS('COVID 19 FASE I'!N$2:N$624,'COVID 19 FASE I'!D$2:D$624,Planilha4!B1118,'COVID 19 FASE I'!G$2:G$624,Planilha4!I$348,'COVID 19 FASE I'!#REF!,Planilha4!I$347)</f>
        <v>#REF!</v>
      </c>
      <c r="J1118" s="102" t="e">
        <f>SUMIFS('COVID 19 FASE I'!N$2:N$624,'COVID 19 FASE I'!D$2:D$624,Planilha4!B1118,'COVID 19 FASE I'!G$2:G$624,Planilha4!J$348,'COVID 19 FASE I'!#REF!,Planilha4!J$347)</f>
        <v>#REF!</v>
      </c>
      <c r="K1118" s="102" t="e">
        <f>SUMIFS('COVID 19 FASE I'!N$2:N$624,'COVID 19 FASE I'!D$2:D$624,Planilha4!B1118,'COVID 19 FASE I'!G$2:G$624,Planilha4!K$348,'COVID 19 FASE I'!#REF!,Planilha4!K$347)</f>
        <v>#REF!</v>
      </c>
      <c r="L1118" s="102" t="e">
        <f>SUMIFS('COVID 19 FASE I'!N$2:N$624,'COVID 19 FASE I'!D$2:D$624,Planilha4!B1118,'COVID 19 FASE I'!G$2:G$624,Planilha4!L$348,'COVID 19 FASE I'!#REF!,Planilha4!L$347)</f>
        <v>#REF!</v>
      </c>
      <c r="M1118" s="102" t="e">
        <f>SUMIFS('COVID 19 FASE I'!N$2:N$624,'COVID 19 FASE I'!D$2:D$624,Planilha4!B1118,'COVID 19 FASE I'!G$2:G$624,Planilha4!M$348,'COVID 19 FASE I'!#REF!,Planilha4!M$347)</f>
        <v>#REF!</v>
      </c>
      <c r="N1118" s="102" t="e">
        <f>SUMIFS('COVID 19 FASE I'!N$2:N$624,'COVID 19 FASE I'!D$2:D$624,Planilha4!B1118,'COVID 19 FASE I'!G$2:G$624,Planilha4!N$348,'COVID 19 FASE I'!#REF!,Planilha4!N$347)</f>
        <v>#REF!</v>
      </c>
      <c r="O1118" s="103" t="e">
        <f t="shared" si="21"/>
        <v>#REF!</v>
      </c>
    </row>
    <row r="1119" spans="1:15" x14ac:dyDescent="0.25">
      <c r="A1119" s="89" t="s">
        <v>1726</v>
      </c>
      <c r="B1119" s="90" t="s">
        <v>1727</v>
      </c>
      <c r="C1119" s="102" t="e">
        <f>SUMIFS('COVID 19 FASE I'!N$2:N$624,'COVID 19 FASE I'!D$2:D$624,Planilha4!B1119,'COVID 19 FASE I'!G$2:G$624,Planilha4!C$348,'COVID 19 FASE I'!#REF!,Planilha4!C$347)</f>
        <v>#REF!</v>
      </c>
      <c r="D1119" s="102" t="e">
        <f>SUMIFS('COVID 19 FASE I'!N$2:N$624,'COVID 19 FASE I'!D$2:D$624,Planilha4!B1119,'COVID 19 FASE I'!G$2:G$624,Planilha4!D$348,'COVID 19 FASE I'!#REF!,Planilha4!D$347)</f>
        <v>#REF!</v>
      </c>
      <c r="E1119" s="102" t="e">
        <f>SUMIFS('COVID 19 FASE I'!N$2:N$624,'COVID 19 FASE I'!D$2:D$624,Planilha4!B1119,'COVID 19 FASE I'!G$2:G$624,Planilha4!E$348,'COVID 19 FASE I'!#REF!,Planilha4!E$347)</f>
        <v>#REF!</v>
      </c>
      <c r="F1119" s="102" t="e">
        <f>SUMIFS('COVID 19 FASE I'!N$2:N$624,'COVID 19 FASE I'!D$2:D$624,Planilha4!B1119,'COVID 19 FASE I'!G$2:G$624,Planilha4!F$348,'COVID 19 FASE I'!#REF!,Planilha4!F$347)</f>
        <v>#REF!</v>
      </c>
      <c r="G1119" s="102" t="e">
        <f>SUMIFS('COVID 19 FASE I'!N$2:N$624,'COVID 19 FASE I'!D$2:D$624,Planilha4!B1119,'COVID 19 FASE I'!G$2:G$624,Planilha4!G$348,'COVID 19 FASE I'!#REF!,Planilha4!G$347)</f>
        <v>#REF!</v>
      </c>
      <c r="H1119" s="102" t="e">
        <f>SUMIFS('COVID 19 FASE I'!N$2:N$624,'COVID 19 FASE I'!D$2:D$624,Planilha4!B1119,'COVID 19 FASE I'!G$2:G$624,Planilha4!H$348,'COVID 19 FASE I'!#REF!,Planilha4!H$347)</f>
        <v>#REF!</v>
      </c>
      <c r="I1119" s="102" t="e">
        <f>SUMIFS('COVID 19 FASE I'!N$2:N$624,'COVID 19 FASE I'!D$2:D$624,Planilha4!B1119,'COVID 19 FASE I'!G$2:G$624,Planilha4!I$348,'COVID 19 FASE I'!#REF!,Planilha4!I$347)</f>
        <v>#REF!</v>
      </c>
      <c r="J1119" s="102" t="e">
        <f>SUMIFS('COVID 19 FASE I'!N$2:N$624,'COVID 19 FASE I'!D$2:D$624,Planilha4!B1119,'COVID 19 FASE I'!G$2:G$624,Planilha4!J$348,'COVID 19 FASE I'!#REF!,Planilha4!J$347)</f>
        <v>#REF!</v>
      </c>
      <c r="K1119" s="102" t="e">
        <f>SUMIFS('COVID 19 FASE I'!N$2:N$624,'COVID 19 FASE I'!D$2:D$624,Planilha4!B1119,'COVID 19 FASE I'!G$2:G$624,Planilha4!K$348,'COVID 19 FASE I'!#REF!,Planilha4!K$347)</f>
        <v>#REF!</v>
      </c>
      <c r="L1119" s="102" t="e">
        <f>SUMIFS('COVID 19 FASE I'!N$2:N$624,'COVID 19 FASE I'!D$2:D$624,Planilha4!B1119,'COVID 19 FASE I'!G$2:G$624,Planilha4!L$348,'COVID 19 FASE I'!#REF!,Planilha4!L$347)</f>
        <v>#REF!</v>
      </c>
      <c r="M1119" s="102" t="e">
        <f>SUMIFS('COVID 19 FASE I'!N$2:N$624,'COVID 19 FASE I'!D$2:D$624,Planilha4!B1119,'COVID 19 FASE I'!G$2:G$624,Planilha4!M$348,'COVID 19 FASE I'!#REF!,Planilha4!M$347)</f>
        <v>#REF!</v>
      </c>
      <c r="N1119" s="102" t="e">
        <f>SUMIFS('COVID 19 FASE I'!N$2:N$624,'COVID 19 FASE I'!D$2:D$624,Planilha4!B1119,'COVID 19 FASE I'!G$2:G$624,Planilha4!N$348,'COVID 19 FASE I'!#REF!,Planilha4!N$347)</f>
        <v>#REF!</v>
      </c>
      <c r="O1119" s="103" t="e">
        <f t="shared" si="21"/>
        <v>#REF!</v>
      </c>
    </row>
    <row r="1120" spans="1:15" x14ac:dyDescent="0.25">
      <c r="A1120" s="89" t="s">
        <v>2433</v>
      </c>
      <c r="B1120" s="90" t="s">
        <v>2434</v>
      </c>
      <c r="C1120" s="102" t="e">
        <f>SUMIFS('COVID 19 FASE I'!N$2:N$624,'COVID 19 FASE I'!D$2:D$624,Planilha4!B1120,'COVID 19 FASE I'!G$2:G$624,Planilha4!C$348,'COVID 19 FASE I'!#REF!,Planilha4!C$347)</f>
        <v>#REF!</v>
      </c>
      <c r="D1120" s="102" t="e">
        <f>SUMIFS('COVID 19 FASE I'!N$2:N$624,'COVID 19 FASE I'!D$2:D$624,Planilha4!B1120,'COVID 19 FASE I'!G$2:G$624,Planilha4!D$348,'COVID 19 FASE I'!#REF!,Planilha4!D$347)</f>
        <v>#REF!</v>
      </c>
      <c r="E1120" s="102" t="e">
        <f>SUMIFS('COVID 19 FASE I'!N$2:N$624,'COVID 19 FASE I'!D$2:D$624,Planilha4!B1120,'COVID 19 FASE I'!G$2:G$624,Planilha4!E$348,'COVID 19 FASE I'!#REF!,Planilha4!E$347)</f>
        <v>#REF!</v>
      </c>
      <c r="F1120" s="102" t="e">
        <f>SUMIFS('COVID 19 FASE I'!N$2:N$624,'COVID 19 FASE I'!D$2:D$624,Planilha4!B1120,'COVID 19 FASE I'!G$2:G$624,Planilha4!F$348,'COVID 19 FASE I'!#REF!,Planilha4!F$347)</f>
        <v>#REF!</v>
      </c>
      <c r="G1120" s="102" t="e">
        <f>SUMIFS('COVID 19 FASE I'!N$2:N$624,'COVID 19 FASE I'!D$2:D$624,Planilha4!B1120,'COVID 19 FASE I'!G$2:G$624,Planilha4!G$348,'COVID 19 FASE I'!#REF!,Planilha4!G$347)</f>
        <v>#REF!</v>
      </c>
      <c r="H1120" s="102" t="e">
        <f>SUMIFS('COVID 19 FASE I'!N$2:N$624,'COVID 19 FASE I'!D$2:D$624,Planilha4!B1120,'COVID 19 FASE I'!G$2:G$624,Planilha4!H$348,'COVID 19 FASE I'!#REF!,Planilha4!H$347)</f>
        <v>#REF!</v>
      </c>
      <c r="I1120" s="102" t="e">
        <f>SUMIFS('COVID 19 FASE I'!N$2:N$624,'COVID 19 FASE I'!D$2:D$624,Planilha4!B1120,'COVID 19 FASE I'!G$2:G$624,Planilha4!I$348,'COVID 19 FASE I'!#REF!,Planilha4!I$347)</f>
        <v>#REF!</v>
      </c>
      <c r="J1120" s="102" t="e">
        <f>SUMIFS('COVID 19 FASE I'!N$2:N$624,'COVID 19 FASE I'!D$2:D$624,Planilha4!B1120,'COVID 19 FASE I'!G$2:G$624,Planilha4!J$348,'COVID 19 FASE I'!#REF!,Planilha4!J$347)</f>
        <v>#REF!</v>
      </c>
      <c r="K1120" s="102" t="e">
        <f>SUMIFS('COVID 19 FASE I'!N$2:N$624,'COVID 19 FASE I'!D$2:D$624,Planilha4!B1120,'COVID 19 FASE I'!G$2:G$624,Planilha4!K$348,'COVID 19 FASE I'!#REF!,Planilha4!K$347)</f>
        <v>#REF!</v>
      </c>
      <c r="L1120" s="102" t="e">
        <f>SUMIFS('COVID 19 FASE I'!N$2:N$624,'COVID 19 FASE I'!D$2:D$624,Planilha4!B1120,'COVID 19 FASE I'!G$2:G$624,Planilha4!L$348,'COVID 19 FASE I'!#REF!,Planilha4!L$347)</f>
        <v>#REF!</v>
      </c>
      <c r="M1120" s="102" t="e">
        <f>SUMIFS('COVID 19 FASE I'!N$2:N$624,'COVID 19 FASE I'!D$2:D$624,Planilha4!B1120,'COVID 19 FASE I'!G$2:G$624,Planilha4!M$348,'COVID 19 FASE I'!#REF!,Planilha4!M$347)</f>
        <v>#REF!</v>
      </c>
      <c r="N1120" s="102" t="e">
        <f>SUMIFS('COVID 19 FASE I'!N$2:N$624,'COVID 19 FASE I'!D$2:D$624,Planilha4!B1120,'COVID 19 FASE I'!G$2:G$624,Planilha4!N$348,'COVID 19 FASE I'!#REF!,Planilha4!N$347)</f>
        <v>#REF!</v>
      </c>
      <c r="O1120" s="103" t="e">
        <f t="shared" si="21"/>
        <v>#REF!</v>
      </c>
    </row>
    <row r="1121" spans="1:15" x14ac:dyDescent="0.25">
      <c r="A1121" s="89" t="s">
        <v>2764</v>
      </c>
      <c r="B1121" s="90" t="s">
        <v>2765</v>
      </c>
      <c r="C1121" s="102" t="e">
        <f>SUMIFS('COVID 19 FASE I'!N$2:N$624,'COVID 19 FASE I'!D$2:D$624,Planilha4!B1121,'COVID 19 FASE I'!G$2:G$624,Planilha4!C$348,'COVID 19 FASE I'!#REF!,Planilha4!C$347)</f>
        <v>#REF!</v>
      </c>
      <c r="D1121" s="102" t="e">
        <f>SUMIFS('COVID 19 FASE I'!N$2:N$624,'COVID 19 FASE I'!D$2:D$624,Planilha4!B1121,'COVID 19 FASE I'!G$2:G$624,Planilha4!D$348,'COVID 19 FASE I'!#REF!,Planilha4!D$347)</f>
        <v>#REF!</v>
      </c>
      <c r="E1121" s="102" t="e">
        <f>SUMIFS('COVID 19 FASE I'!N$2:N$624,'COVID 19 FASE I'!D$2:D$624,Planilha4!B1121,'COVID 19 FASE I'!G$2:G$624,Planilha4!E$348,'COVID 19 FASE I'!#REF!,Planilha4!E$347)</f>
        <v>#REF!</v>
      </c>
      <c r="F1121" s="102" t="e">
        <f>SUMIFS('COVID 19 FASE I'!N$2:N$624,'COVID 19 FASE I'!D$2:D$624,Planilha4!B1121,'COVID 19 FASE I'!G$2:G$624,Planilha4!F$348,'COVID 19 FASE I'!#REF!,Planilha4!F$347)</f>
        <v>#REF!</v>
      </c>
      <c r="G1121" s="102" t="e">
        <f>SUMIFS('COVID 19 FASE I'!N$2:N$624,'COVID 19 FASE I'!D$2:D$624,Planilha4!B1121,'COVID 19 FASE I'!G$2:G$624,Planilha4!G$348,'COVID 19 FASE I'!#REF!,Planilha4!G$347)</f>
        <v>#REF!</v>
      </c>
      <c r="H1121" s="102" t="e">
        <f>SUMIFS('COVID 19 FASE I'!N$2:N$624,'COVID 19 FASE I'!D$2:D$624,Planilha4!B1121,'COVID 19 FASE I'!G$2:G$624,Planilha4!H$348,'COVID 19 FASE I'!#REF!,Planilha4!H$347)</f>
        <v>#REF!</v>
      </c>
      <c r="I1121" s="102" t="e">
        <f>SUMIFS('COVID 19 FASE I'!N$2:N$624,'COVID 19 FASE I'!D$2:D$624,Planilha4!B1121,'COVID 19 FASE I'!G$2:G$624,Planilha4!I$348,'COVID 19 FASE I'!#REF!,Planilha4!I$347)</f>
        <v>#REF!</v>
      </c>
      <c r="J1121" s="102" t="e">
        <f>SUMIFS('COVID 19 FASE I'!N$2:N$624,'COVID 19 FASE I'!D$2:D$624,Planilha4!B1121,'COVID 19 FASE I'!G$2:G$624,Planilha4!J$348,'COVID 19 FASE I'!#REF!,Planilha4!J$347)</f>
        <v>#REF!</v>
      </c>
      <c r="K1121" s="102" t="e">
        <f>SUMIFS('COVID 19 FASE I'!N$2:N$624,'COVID 19 FASE I'!D$2:D$624,Planilha4!B1121,'COVID 19 FASE I'!G$2:G$624,Planilha4!K$348,'COVID 19 FASE I'!#REF!,Planilha4!K$347)</f>
        <v>#REF!</v>
      </c>
      <c r="L1121" s="102" t="e">
        <f>SUMIFS('COVID 19 FASE I'!N$2:N$624,'COVID 19 FASE I'!D$2:D$624,Planilha4!B1121,'COVID 19 FASE I'!G$2:G$624,Planilha4!L$348,'COVID 19 FASE I'!#REF!,Planilha4!L$347)</f>
        <v>#REF!</v>
      </c>
      <c r="M1121" s="102" t="e">
        <f>SUMIFS('COVID 19 FASE I'!N$2:N$624,'COVID 19 FASE I'!D$2:D$624,Planilha4!B1121,'COVID 19 FASE I'!G$2:G$624,Planilha4!M$348,'COVID 19 FASE I'!#REF!,Planilha4!M$347)</f>
        <v>#REF!</v>
      </c>
      <c r="N1121" s="102" t="e">
        <f>SUMIFS('COVID 19 FASE I'!N$2:N$624,'COVID 19 FASE I'!D$2:D$624,Planilha4!B1121,'COVID 19 FASE I'!G$2:G$624,Planilha4!N$348,'COVID 19 FASE I'!#REF!,Planilha4!N$347)</f>
        <v>#REF!</v>
      </c>
      <c r="O1121" s="103" t="e">
        <f t="shared" si="21"/>
        <v>#REF!</v>
      </c>
    </row>
    <row r="1122" spans="1:15" x14ac:dyDescent="0.25">
      <c r="A1122" s="91" t="s">
        <v>3196</v>
      </c>
      <c r="B1122" s="92" t="s">
        <v>3197</v>
      </c>
      <c r="C1122" s="102" t="e">
        <f>SUMIFS('COVID 19 FASE I'!N$2:N$624,'COVID 19 FASE I'!D$2:D$624,Planilha4!B1122,'COVID 19 FASE I'!G$2:G$624,Planilha4!C$348,'COVID 19 FASE I'!#REF!,Planilha4!C$347)</f>
        <v>#REF!</v>
      </c>
      <c r="D1122" s="102" t="e">
        <f>SUMIFS('COVID 19 FASE I'!N$2:N$624,'COVID 19 FASE I'!D$2:D$624,Planilha4!B1122,'COVID 19 FASE I'!G$2:G$624,Planilha4!D$348,'COVID 19 FASE I'!#REF!,Planilha4!D$347)</f>
        <v>#REF!</v>
      </c>
      <c r="E1122" s="102" t="e">
        <f>SUMIFS('COVID 19 FASE I'!N$2:N$624,'COVID 19 FASE I'!D$2:D$624,Planilha4!B1122,'COVID 19 FASE I'!G$2:G$624,Planilha4!E$348,'COVID 19 FASE I'!#REF!,Planilha4!E$347)</f>
        <v>#REF!</v>
      </c>
      <c r="F1122" s="102" t="e">
        <f>SUMIFS('COVID 19 FASE I'!N$2:N$624,'COVID 19 FASE I'!D$2:D$624,Planilha4!B1122,'COVID 19 FASE I'!G$2:G$624,Planilha4!F$348,'COVID 19 FASE I'!#REF!,Planilha4!F$347)</f>
        <v>#REF!</v>
      </c>
      <c r="G1122" s="102" t="e">
        <f>SUMIFS('COVID 19 FASE I'!N$2:N$624,'COVID 19 FASE I'!D$2:D$624,Planilha4!B1122,'COVID 19 FASE I'!G$2:G$624,Planilha4!G$348,'COVID 19 FASE I'!#REF!,Planilha4!G$347)</f>
        <v>#REF!</v>
      </c>
      <c r="H1122" s="102" t="e">
        <f>SUMIFS('COVID 19 FASE I'!N$2:N$624,'COVID 19 FASE I'!D$2:D$624,Planilha4!B1122,'COVID 19 FASE I'!G$2:G$624,Planilha4!H$348,'COVID 19 FASE I'!#REF!,Planilha4!H$347)</f>
        <v>#REF!</v>
      </c>
      <c r="I1122" s="102" t="e">
        <f>SUMIFS('COVID 19 FASE I'!N$2:N$624,'COVID 19 FASE I'!D$2:D$624,Planilha4!B1122,'COVID 19 FASE I'!G$2:G$624,Planilha4!I$348,'COVID 19 FASE I'!#REF!,Planilha4!I$347)</f>
        <v>#REF!</v>
      </c>
      <c r="J1122" s="102" t="e">
        <f>SUMIFS('COVID 19 FASE I'!N$2:N$624,'COVID 19 FASE I'!D$2:D$624,Planilha4!B1122,'COVID 19 FASE I'!G$2:G$624,Planilha4!J$348,'COVID 19 FASE I'!#REF!,Planilha4!J$347)</f>
        <v>#REF!</v>
      </c>
      <c r="K1122" s="102" t="e">
        <f>SUMIFS('COVID 19 FASE I'!N$2:N$624,'COVID 19 FASE I'!D$2:D$624,Planilha4!B1122,'COVID 19 FASE I'!G$2:G$624,Planilha4!K$348,'COVID 19 FASE I'!#REF!,Planilha4!K$347)</f>
        <v>#REF!</v>
      </c>
      <c r="L1122" s="102" t="e">
        <f>SUMIFS('COVID 19 FASE I'!N$2:N$624,'COVID 19 FASE I'!D$2:D$624,Planilha4!B1122,'COVID 19 FASE I'!G$2:G$624,Planilha4!L$348,'COVID 19 FASE I'!#REF!,Planilha4!L$347)</f>
        <v>#REF!</v>
      </c>
      <c r="M1122" s="102" t="e">
        <f>SUMIFS('COVID 19 FASE I'!N$2:N$624,'COVID 19 FASE I'!D$2:D$624,Planilha4!B1122,'COVID 19 FASE I'!G$2:G$624,Planilha4!M$348,'COVID 19 FASE I'!#REF!,Planilha4!M$347)</f>
        <v>#REF!</v>
      </c>
      <c r="N1122" s="102" t="e">
        <f>SUMIFS('COVID 19 FASE I'!N$2:N$624,'COVID 19 FASE I'!D$2:D$624,Planilha4!B1122,'COVID 19 FASE I'!G$2:G$624,Planilha4!N$348,'COVID 19 FASE I'!#REF!,Planilha4!N$347)</f>
        <v>#REF!</v>
      </c>
      <c r="O1122" s="103" t="e">
        <f t="shared" ref="O1122:O1185" si="22">SUM(C1122:N1122)</f>
        <v>#REF!</v>
      </c>
    </row>
    <row r="1123" spans="1:15" x14ac:dyDescent="0.25">
      <c r="A1123" s="89" t="s">
        <v>2593</v>
      </c>
      <c r="B1123" s="90" t="s">
        <v>2594</v>
      </c>
      <c r="C1123" s="102" t="e">
        <f>SUMIFS('COVID 19 FASE I'!N$2:N$624,'COVID 19 FASE I'!D$2:D$624,Planilha4!B1123,'COVID 19 FASE I'!G$2:G$624,Planilha4!C$348,'COVID 19 FASE I'!#REF!,Planilha4!C$347)</f>
        <v>#REF!</v>
      </c>
      <c r="D1123" s="102" t="e">
        <f>SUMIFS('COVID 19 FASE I'!N$2:N$624,'COVID 19 FASE I'!D$2:D$624,Planilha4!B1123,'COVID 19 FASE I'!G$2:G$624,Planilha4!D$348,'COVID 19 FASE I'!#REF!,Planilha4!D$347)</f>
        <v>#REF!</v>
      </c>
      <c r="E1123" s="102" t="e">
        <f>SUMIFS('COVID 19 FASE I'!N$2:N$624,'COVID 19 FASE I'!D$2:D$624,Planilha4!B1123,'COVID 19 FASE I'!G$2:G$624,Planilha4!E$348,'COVID 19 FASE I'!#REF!,Planilha4!E$347)</f>
        <v>#REF!</v>
      </c>
      <c r="F1123" s="102" t="e">
        <f>SUMIFS('COVID 19 FASE I'!N$2:N$624,'COVID 19 FASE I'!D$2:D$624,Planilha4!B1123,'COVID 19 FASE I'!G$2:G$624,Planilha4!F$348,'COVID 19 FASE I'!#REF!,Planilha4!F$347)</f>
        <v>#REF!</v>
      </c>
      <c r="G1123" s="102" t="e">
        <f>SUMIFS('COVID 19 FASE I'!N$2:N$624,'COVID 19 FASE I'!D$2:D$624,Planilha4!B1123,'COVID 19 FASE I'!G$2:G$624,Planilha4!G$348,'COVID 19 FASE I'!#REF!,Planilha4!G$347)</f>
        <v>#REF!</v>
      </c>
      <c r="H1123" s="102" t="e">
        <f>SUMIFS('COVID 19 FASE I'!N$2:N$624,'COVID 19 FASE I'!D$2:D$624,Planilha4!B1123,'COVID 19 FASE I'!G$2:G$624,Planilha4!H$348,'COVID 19 FASE I'!#REF!,Planilha4!H$347)</f>
        <v>#REF!</v>
      </c>
      <c r="I1123" s="102" t="e">
        <f>SUMIFS('COVID 19 FASE I'!N$2:N$624,'COVID 19 FASE I'!D$2:D$624,Planilha4!B1123,'COVID 19 FASE I'!G$2:G$624,Planilha4!I$348,'COVID 19 FASE I'!#REF!,Planilha4!I$347)</f>
        <v>#REF!</v>
      </c>
      <c r="J1123" s="102" t="e">
        <f>SUMIFS('COVID 19 FASE I'!N$2:N$624,'COVID 19 FASE I'!D$2:D$624,Planilha4!B1123,'COVID 19 FASE I'!G$2:G$624,Planilha4!J$348,'COVID 19 FASE I'!#REF!,Planilha4!J$347)</f>
        <v>#REF!</v>
      </c>
      <c r="K1123" s="102" t="e">
        <f>SUMIFS('COVID 19 FASE I'!N$2:N$624,'COVID 19 FASE I'!D$2:D$624,Planilha4!B1123,'COVID 19 FASE I'!G$2:G$624,Planilha4!K$348,'COVID 19 FASE I'!#REF!,Planilha4!K$347)</f>
        <v>#REF!</v>
      </c>
      <c r="L1123" s="102" t="e">
        <f>SUMIFS('COVID 19 FASE I'!N$2:N$624,'COVID 19 FASE I'!D$2:D$624,Planilha4!B1123,'COVID 19 FASE I'!G$2:G$624,Planilha4!L$348,'COVID 19 FASE I'!#REF!,Planilha4!L$347)</f>
        <v>#REF!</v>
      </c>
      <c r="M1123" s="102" t="e">
        <f>SUMIFS('COVID 19 FASE I'!N$2:N$624,'COVID 19 FASE I'!D$2:D$624,Planilha4!B1123,'COVID 19 FASE I'!G$2:G$624,Planilha4!M$348,'COVID 19 FASE I'!#REF!,Planilha4!M$347)</f>
        <v>#REF!</v>
      </c>
      <c r="N1123" s="102" t="e">
        <f>SUMIFS('COVID 19 FASE I'!N$2:N$624,'COVID 19 FASE I'!D$2:D$624,Planilha4!B1123,'COVID 19 FASE I'!G$2:G$624,Planilha4!N$348,'COVID 19 FASE I'!#REF!,Planilha4!N$347)</f>
        <v>#REF!</v>
      </c>
      <c r="O1123" s="103" t="e">
        <f t="shared" si="22"/>
        <v>#REF!</v>
      </c>
    </row>
    <row r="1124" spans="1:15" x14ac:dyDescent="0.25">
      <c r="A1124" s="89" t="s">
        <v>1728</v>
      </c>
      <c r="B1124" s="90" t="s">
        <v>1729</v>
      </c>
      <c r="C1124" s="102" t="e">
        <f>SUMIFS('COVID 19 FASE I'!N$2:N$624,'COVID 19 FASE I'!D$2:D$624,Planilha4!B1124,'COVID 19 FASE I'!G$2:G$624,Planilha4!C$348,'COVID 19 FASE I'!#REF!,Planilha4!C$347)</f>
        <v>#REF!</v>
      </c>
      <c r="D1124" s="102" t="e">
        <f>SUMIFS('COVID 19 FASE I'!N$2:N$624,'COVID 19 FASE I'!D$2:D$624,Planilha4!B1124,'COVID 19 FASE I'!G$2:G$624,Planilha4!D$348,'COVID 19 FASE I'!#REF!,Planilha4!D$347)</f>
        <v>#REF!</v>
      </c>
      <c r="E1124" s="102" t="e">
        <f>SUMIFS('COVID 19 FASE I'!N$2:N$624,'COVID 19 FASE I'!D$2:D$624,Planilha4!B1124,'COVID 19 FASE I'!G$2:G$624,Planilha4!E$348,'COVID 19 FASE I'!#REF!,Planilha4!E$347)</f>
        <v>#REF!</v>
      </c>
      <c r="F1124" s="102" t="e">
        <f>SUMIFS('COVID 19 FASE I'!N$2:N$624,'COVID 19 FASE I'!D$2:D$624,Planilha4!B1124,'COVID 19 FASE I'!G$2:G$624,Planilha4!F$348,'COVID 19 FASE I'!#REF!,Planilha4!F$347)</f>
        <v>#REF!</v>
      </c>
      <c r="G1124" s="102" t="e">
        <f>SUMIFS('COVID 19 FASE I'!N$2:N$624,'COVID 19 FASE I'!D$2:D$624,Planilha4!B1124,'COVID 19 FASE I'!G$2:G$624,Planilha4!G$348,'COVID 19 FASE I'!#REF!,Planilha4!G$347)</f>
        <v>#REF!</v>
      </c>
      <c r="H1124" s="102" t="e">
        <f>SUMIFS('COVID 19 FASE I'!N$2:N$624,'COVID 19 FASE I'!D$2:D$624,Planilha4!B1124,'COVID 19 FASE I'!G$2:G$624,Planilha4!H$348,'COVID 19 FASE I'!#REF!,Planilha4!H$347)</f>
        <v>#REF!</v>
      </c>
      <c r="I1124" s="102" t="e">
        <f>SUMIFS('COVID 19 FASE I'!N$2:N$624,'COVID 19 FASE I'!D$2:D$624,Planilha4!B1124,'COVID 19 FASE I'!G$2:G$624,Planilha4!I$348,'COVID 19 FASE I'!#REF!,Planilha4!I$347)</f>
        <v>#REF!</v>
      </c>
      <c r="J1124" s="102" t="e">
        <f>SUMIFS('COVID 19 FASE I'!N$2:N$624,'COVID 19 FASE I'!D$2:D$624,Planilha4!B1124,'COVID 19 FASE I'!G$2:G$624,Planilha4!J$348,'COVID 19 FASE I'!#REF!,Planilha4!J$347)</f>
        <v>#REF!</v>
      </c>
      <c r="K1124" s="102" t="e">
        <f>SUMIFS('COVID 19 FASE I'!N$2:N$624,'COVID 19 FASE I'!D$2:D$624,Planilha4!B1124,'COVID 19 FASE I'!G$2:G$624,Planilha4!K$348,'COVID 19 FASE I'!#REF!,Planilha4!K$347)</f>
        <v>#REF!</v>
      </c>
      <c r="L1124" s="102" t="e">
        <f>SUMIFS('COVID 19 FASE I'!N$2:N$624,'COVID 19 FASE I'!D$2:D$624,Planilha4!B1124,'COVID 19 FASE I'!G$2:G$624,Planilha4!L$348,'COVID 19 FASE I'!#REF!,Planilha4!L$347)</f>
        <v>#REF!</v>
      </c>
      <c r="M1124" s="102" t="e">
        <f>SUMIFS('COVID 19 FASE I'!N$2:N$624,'COVID 19 FASE I'!D$2:D$624,Planilha4!B1124,'COVID 19 FASE I'!G$2:G$624,Planilha4!M$348,'COVID 19 FASE I'!#REF!,Planilha4!M$347)</f>
        <v>#REF!</v>
      </c>
      <c r="N1124" s="102" t="e">
        <f>SUMIFS('COVID 19 FASE I'!N$2:N$624,'COVID 19 FASE I'!D$2:D$624,Planilha4!B1124,'COVID 19 FASE I'!G$2:G$624,Planilha4!N$348,'COVID 19 FASE I'!#REF!,Planilha4!N$347)</f>
        <v>#REF!</v>
      </c>
      <c r="O1124" s="103" t="e">
        <f t="shared" si="22"/>
        <v>#REF!</v>
      </c>
    </row>
    <row r="1125" spans="1:15" x14ac:dyDescent="0.25">
      <c r="A1125" s="87" t="s">
        <v>590</v>
      </c>
      <c r="B1125" s="88" t="s">
        <v>778</v>
      </c>
      <c r="C1125" s="102" t="e">
        <f>SUMIFS('COVID 19 FASE I'!N$2:N$624,'COVID 19 FASE I'!D$2:D$624,Planilha4!B1125,'COVID 19 FASE I'!G$2:G$624,Planilha4!C$348,'COVID 19 FASE I'!#REF!,Planilha4!C$347)</f>
        <v>#REF!</v>
      </c>
      <c r="D1125" s="102" t="e">
        <f>SUMIFS('COVID 19 FASE I'!N$2:N$624,'COVID 19 FASE I'!D$2:D$624,Planilha4!B1125,'COVID 19 FASE I'!G$2:G$624,Planilha4!D$348,'COVID 19 FASE I'!#REF!,Planilha4!D$347)</f>
        <v>#REF!</v>
      </c>
      <c r="E1125" s="102" t="e">
        <f>SUMIFS('COVID 19 FASE I'!N$2:N$624,'COVID 19 FASE I'!D$2:D$624,Planilha4!B1125,'COVID 19 FASE I'!G$2:G$624,Planilha4!E$348,'COVID 19 FASE I'!#REF!,Planilha4!E$347)</f>
        <v>#REF!</v>
      </c>
      <c r="F1125" s="102" t="e">
        <f>SUMIFS('COVID 19 FASE I'!N$2:N$624,'COVID 19 FASE I'!D$2:D$624,Planilha4!B1125,'COVID 19 FASE I'!G$2:G$624,Planilha4!F$348,'COVID 19 FASE I'!#REF!,Planilha4!F$347)</f>
        <v>#REF!</v>
      </c>
      <c r="G1125" s="102" t="e">
        <f>SUMIFS('COVID 19 FASE I'!N$2:N$624,'COVID 19 FASE I'!D$2:D$624,Planilha4!B1125,'COVID 19 FASE I'!G$2:G$624,Planilha4!G$348,'COVID 19 FASE I'!#REF!,Planilha4!G$347)</f>
        <v>#REF!</v>
      </c>
      <c r="H1125" s="102" t="e">
        <f>SUMIFS('COVID 19 FASE I'!N$2:N$624,'COVID 19 FASE I'!D$2:D$624,Planilha4!B1125,'COVID 19 FASE I'!G$2:G$624,Planilha4!H$348,'COVID 19 FASE I'!#REF!,Planilha4!H$347)</f>
        <v>#REF!</v>
      </c>
      <c r="I1125" s="102" t="e">
        <f>SUMIFS('COVID 19 FASE I'!N$2:N$624,'COVID 19 FASE I'!D$2:D$624,Planilha4!B1125,'COVID 19 FASE I'!G$2:G$624,Planilha4!I$348,'COVID 19 FASE I'!#REF!,Planilha4!I$347)</f>
        <v>#REF!</v>
      </c>
      <c r="J1125" s="102" t="e">
        <f>SUMIFS('COVID 19 FASE I'!N$2:N$624,'COVID 19 FASE I'!D$2:D$624,Planilha4!B1125,'COVID 19 FASE I'!G$2:G$624,Planilha4!J$348,'COVID 19 FASE I'!#REF!,Planilha4!J$347)</f>
        <v>#REF!</v>
      </c>
      <c r="K1125" s="102" t="e">
        <f>SUMIFS('COVID 19 FASE I'!N$2:N$624,'COVID 19 FASE I'!D$2:D$624,Planilha4!B1125,'COVID 19 FASE I'!G$2:G$624,Planilha4!K$348,'COVID 19 FASE I'!#REF!,Planilha4!K$347)</f>
        <v>#REF!</v>
      </c>
      <c r="L1125" s="102" t="e">
        <f>SUMIFS('COVID 19 FASE I'!N$2:N$624,'COVID 19 FASE I'!D$2:D$624,Planilha4!B1125,'COVID 19 FASE I'!G$2:G$624,Planilha4!L$348,'COVID 19 FASE I'!#REF!,Planilha4!L$347)</f>
        <v>#REF!</v>
      </c>
      <c r="M1125" s="102" t="e">
        <f>SUMIFS('COVID 19 FASE I'!N$2:N$624,'COVID 19 FASE I'!D$2:D$624,Planilha4!B1125,'COVID 19 FASE I'!G$2:G$624,Planilha4!M$348,'COVID 19 FASE I'!#REF!,Planilha4!M$347)</f>
        <v>#REF!</v>
      </c>
      <c r="N1125" s="102" t="e">
        <f>SUMIFS('COVID 19 FASE I'!N$2:N$624,'COVID 19 FASE I'!D$2:D$624,Planilha4!B1125,'COVID 19 FASE I'!G$2:G$624,Planilha4!N$348,'COVID 19 FASE I'!#REF!,Planilha4!N$347)</f>
        <v>#REF!</v>
      </c>
      <c r="O1125" s="103" t="e">
        <f t="shared" si="22"/>
        <v>#REF!</v>
      </c>
    </row>
    <row r="1126" spans="1:15" x14ac:dyDescent="0.25">
      <c r="A1126" s="89" t="s">
        <v>1779</v>
      </c>
      <c r="B1126" s="90" t="s">
        <v>1780</v>
      </c>
      <c r="C1126" s="102" t="e">
        <f>SUMIFS('COVID 19 FASE I'!N$2:N$624,'COVID 19 FASE I'!D$2:D$624,Planilha4!B1126,'COVID 19 FASE I'!G$2:G$624,Planilha4!C$348,'COVID 19 FASE I'!#REF!,Planilha4!C$347)</f>
        <v>#REF!</v>
      </c>
      <c r="D1126" s="102" t="e">
        <f>SUMIFS('COVID 19 FASE I'!N$2:N$624,'COVID 19 FASE I'!D$2:D$624,Planilha4!B1126,'COVID 19 FASE I'!G$2:G$624,Planilha4!D$348,'COVID 19 FASE I'!#REF!,Planilha4!D$347)</f>
        <v>#REF!</v>
      </c>
      <c r="E1126" s="102" t="e">
        <f>SUMIFS('COVID 19 FASE I'!N$2:N$624,'COVID 19 FASE I'!D$2:D$624,Planilha4!B1126,'COVID 19 FASE I'!G$2:G$624,Planilha4!E$348,'COVID 19 FASE I'!#REF!,Planilha4!E$347)</f>
        <v>#REF!</v>
      </c>
      <c r="F1126" s="102" t="e">
        <f>SUMIFS('COVID 19 FASE I'!N$2:N$624,'COVID 19 FASE I'!D$2:D$624,Planilha4!B1126,'COVID 19 FASE I'!G$2:G$624,Planilha4!F$348,'COVID 19 FASE I'!#REF!,Planilha4!F$347)</f>
        <v>#REF!</v>
      </c>
      <c r="G1126" s="102" t="e">
        <f>SUMIFS('COVID 19 FASE I'!N$2:N$624,'COVID 19 FASE I'!D$2:D$624,Planilha4!B1126,'COVID 19 FASE I'!G$2:G$624,Planilha4!G$348,'COVID 19 FASE I'!#REF!,Planilha4!G$347)</f>
        <v>#REF!</v>
      </c>
      <c r="H1126" s="102" t="e">
        <f>SUMIFS('COVID 19 FASE I'!N$2:N$624,'COVID 19 FASE I'!D$2:D$624,Planilha4!B1126,'COVID 19 FASE I'!G$2:G$624,Planilha4!H$348,'COVID 19 FASE I'!#REF!,Planilha4!H$347)</f>
        <v>#REF!</v>
      </c>
      <c r="I1126" s="102" t="e">
        <f>SUMIFS('COVID 19 FASE I'!N$2:N$624,'COVID 19 FASE I'!D$2:D$624,Planilha4!B1126,'COVID 19 FASE I'!G$2:G$624,Planilha4!I$348,'COVID 19 FASE I'!#REF!,Planilha4!I$347)</f>
        <v>#REF!</v>
      </c>
      <c r="J1126" s="102" t="e">
        <f>SUMIFS('COVID 19 FASE I'!N$2:N$624,'COVID 19 FASE I'!D$2:D$624,Planilha4!B1126,'COVID 19 FASE I'!G$2:G$624,Planilha4!J$348,'COVID 19 FASE I'!#REF!,Planilha4!J$347)</f>
        <v>#REF!</v>
      </c>
      <c r="K1126" s="102" t="e">
        <f>SUMIFS('COVID 19 FASE I'!N$2:N$624,'COVID 19 FASE I'!D$2:D$624,Planilha4!B1126,'COVID 19 FASE I'!G$2:G$624,Planilha4!K$348,'COVID 19 FASE I'!#REF!,Planilha4!K$347)</f>
        <v>#REF!</v>
      </c>
      <c r="L1126" s="102" t="e">
        <f>SUMIFS('COVID 19 FASE I'!N$2:N$624,'COVID 19 FASE I'!D$2:D$624,Planilha4!B1126,'COVID 19 FASE I'!G$2:G$624,Planilha4!L$348,'COVID 19 FASE I'!#REF!,Planilha4!L$347)</f>
        <v>#REF!</v>
      </c>
      <c r="M1126" s="102" t="e">
        <f>SUMIFS('COVID 19 FASE I'!N$2:N$624,'COVID 19 FASE I'!D$2:D$624,Planilha4!B1126,'COVID 19 FASE I'!G$2:G$624,Planilha4!M$348,'COVID 19 FASE I'!#REF!,Planilha4!M$347)</f>
        <v>#REF!</v>
      </c>
      <c r="N1126" s="102" t="e">
        <f>SUMIFS('COVID 19 FASE I'!N$2:N$624,'COVID 19 FASE I'!D$2:D$624,Planilha4!B1126,'COVID 19 FASE I'!G$2:G$624,Planilha4!N$348,'COVID 19 FASE I'!#REF!,Planilha4!N$347)</f>
        <v>#REF!</v>
      </c>
      <c r="O1126" s="103" t="e">
        <f t="shared" si="22"/>
        <v>#REF!</v>
      </c>
    </row>
    <row r="1127" spans="1:15" x14ac:dyDescent="0.25">
      <c r="A1127" s="89" t="s">
        <v>2585</v>
      </c>
      <c r="B1127" s="90" t="s">
        <v>2586</v>
      </c>
      <c r="C1127" s="102" t="e">
        <f>SUMIFS('COVID 19 FASE I'!N$2:N$624,'COVID 19 FASE I'!D$2:D$624,Planilha4!B1127,'COVID 19 FASE I'!G$2:G$624,Planilha4!C$348,'COVID 19 FASE I'!#REF!,Planilha4!C$347)</f>
        <v>#REF!</v>
      </c>
      <c r="D1127" s="102" t="e">
        <f>SUMIFS('COVID 19 FASE I'!N$2:N$624,'COVID 19 FASE I'!D$2:D$624,Planilha4!B1127,'COVID 19 FASE I'!G$2:G$624,Planilha4!D$348,'COVID 19 FASE I'!#REF!,Planilha4!D$347)</f>
        <v>#REF!</v>
      </c>
      <c r="E1127" s="102" t="e">
        <f>SUMIFS('COVID 19 FASE I'!N$2:N$624,'COVID 19 FASE I'!D$2:D$624,Planilha4!B1127,'COVID 19 FASE I'!G$2:G$624,Planilha4!E$348,'COVID 19 FASE I'!#REF!,Planilha4!E$347)</f>
        <v>#REF!</v>
      </c>
      <c r="F1127" s="102" t="e">
        <f>SUMIFS('COVID 19 FASE I'!N$2:N$624,'COVID 19 FASE I'!D$2:D$624,Planilha4!B1127,'COVID 19 FASE I'!G$2:G$624,Planilha4!F$348,'COVID 19 FASE I'!#REF!,Planilha4!F$347)</f>
        <v>#REF!</v>
      </c>
      <c r="G1127" s="102" t="e">
        <f>SUMIFS('COVID 19 FASE I'!N$2:N$624,'COVID 19 FASE I'!D$2:D$624,Planilha4!B1127,'COVID 19 FASE I'!G$2:G$624,Planilha4!G$348,'COVID 19 FASE I'!#REF!,Planilha4!G$347)</f>
        <v>#REF!</v>
      </c>
      <c r="H1127" s="102" t="e">
        <f>SUMIFS('COVID 19 FASE I'!N$2:N$624,'COVID 19 FASE I'!D$2:D$624,Planilha4!B1127,'COVID 19 FASE I'!G$2:G$624,Planilha4!H$348,'COVID 19 FASE I'!#REF!,Planilha4!H$347)</f>
        <v>#REF!</v>
      </c>
      <c r="I1127" s="102" t="e">
        <f>SUMIFS('COVID 19 FASE I'!N$2:N$624,'COVID 19 FASE I'!D$2:D$624,Planilha4!B1127,'COVID 19 FASE I'!G$2:G$624,Planilha4!I$348,'COVID 19 FASE I'!#REF!,Planilha4!I$347)</f>
        <v>#REF!</v>
      </c>
      <c r="J1127" s="102" t="e">
        <f>SUMIFS('COVID 19 FASE I'!N$2:N$624,'COVID 19 FASE I'!D$2:D$624,Planilha4!B1127,'COVID 19 FASE I'!G$2:G$624,Planilha4!J$348,'COVID 19 FASE I'!#REF!,Planilha4!J$347)</f>
        <v>#REF!</v>
      </c>
      <c r="K1127" s="102" t="e">
        <f>SUMIFS('COVID 19 FASE I'!N$2:N$624,'COVID 19 FASE I'!D$2:D$624,Planilha4!B1127,'COVID 19 FASE I'!G$2:G$624,Planilha4!K$348,'COVID 19 FASE I'!#REF!,Planilha4!K$347)</f>
        <v>#REF!</v>
      </c>
      <c r="L1127" s="102" t="e">
        <f>SUMIFS('COVID 19 FASE I'!N$2:N$624,'COVID 19 FASE I'!D$2:D$624,Planilha4!B1127,'COVID 19 FASE I'!G$2:G$624,Planilha4!L$348,'COVID 19 FASE I'!#REF!,Planilha4!L$347)</f>
        <v>#REF!</v>
      </c>
      <c r="M1127" s="102" t="e">
        <f>SUMIFS('COVID 19 FASE I'!N$2:N$624,'COVID 19 FASE I'!D$2:D$624,Planilha4!B1127,'COVID 19 FASE I'!G$2:G$624,Planilha4!M$348,'COVID 19 FASE I'!#REF!,Planilha4!M$347)</f>
        <v>#REF!</v>
      </c>
      <c r="N1127" s="102" t="e">
        <f>SUMIFS('COVID 19 FASE I'!N$2:N$624,'COVID 19 FASE I'!D$2:D$624,Planilha4!B1127,'COVID 19 FASE I'!G$2:G$624,Planilha4!N$348,'COVID 19 FASE I'!#REF!,Planilha4!N$347)</f>
        <v>#REF!</v>
      </c>
      <c r="O1127" s="103" t="e">
        <f t="shared" si="22"/>
        <v>#REF!</v>
      </c>
    </row>
    <row r="1128" spans="1:15" x14ac:dyDescent="0.25">
      <c r="A1128" s="89" t="s">
        <v>2219</v>
      </c>
      <c r="B1128" s="90" t="s">
        <v>2220</v>
      </c>
      <c r="C1128" s="102" t="e">
        <f>SUMIFS('COVID 19 FASE I'!N$2:N$624,'COVID 19 FASE I'!D$2:D$624,Planilha4!B1128,'COVID 19 FASE I'!G$2:G$624,Planilha4!C$348,'COVID 19 FASE I'!#REF!,Planilha4!C$347)</f>
        <v>#REF!</v>
      </c>
      <c r="D1128" s="102" t="e">
        <f>SUMIFS('COVID 19 FASE I'!N$2:N$624,'COVID 19 FASE I'!D$2:D$624,Planilha4!B1128,'COVID 19 FASE I'!G$2:G$624,Planilha4!D$348,'COVID 19 FASE I'!#REF!,Planilha4!D$347)</f>
        <v>#REF!</v>
      </c>
      <c r="E1128" s="102" t="e">
        <f>SUMIFS('COVID 19 FASE I'!N$2:N$624,'COVID 19 FASE I'!D$2:D$624,Planilha4!B1128,'COVID 19 FASE I'!G$2:G$624,Planilha4!E$348,'COVID 19 FASE I'!#REF!,Planilha4!E$347)</f>
        <v>#REF!</v>
      </c>
      <c r="F1128" s="102" t="e">
        <f>SUMIFS('COVID 19 FASE I'!N$2:N$624,'COVID 19 FASE I'!D$2:D$624,Planilha4!B1128,'COVID 19 FASE I'!G$2:G$624,Planilha4!F$348,'COVID 19 FASE I'!#REF!,Planilha4!F$347)</f>
        <v>#REF!</v>
      </c>
      <c r="G1128" s="102" t="e">
        <f>SUMIFS('COVID 19 FASE I'!N$2:N$624,'COVID 19 FASE I'!D$2:D$624,Planilha4!B1128,'COVID 19 FASE I'!G$2:G$624,Planilha4!G$348,'COVID 19 FASE I'!#REF!,Planilha4!G$347)</f>
        <v>#REF!</v>
      </c>
      <c r="H1128" s="102" t="e">
        <f>SUMIFS('COVID 19 FASE I'!N$2:N$624,'COVID 19 FASE I'!D$2:D$624,Planilha4!B1128,'COVID 19 FASE I'!G$2:G$624,Planilha4!H$348,'COVID 19 FASE I'!#REF!,Planilha4!H$347)</f>
        <v>#REF!</v>
      </c>
      <c r="I1128" s="102" t="e">
        <f>SUMIFS('COVID 19 FASE I'!N$2:N$624,'COVID 19 FASE I'!D$2:D$624,Planilha4!B1128,'COVID 19 FASE I'!G$2:G$624,Planilha4!I$348,'COVID 19 FASE I'!#REF!,Planilha4!I$347)</f>
        <v>#REF!</v>
      </c>
      <c r="J1128" s="102" t="e">
        <f>SUMIFS('COVID 19 FASE I'!N$2:N$624,'COVID 19 FASE I'!D$2:D$624,Planilha4!B1128,'COVID 19 FASE I'!G$2:G$624,Planilha4!J$348,'COVID 19 FASE I'!#REF!,Planilha4!J$347)</f>
        <v>#REF!</v>
      </c>
      <c r="K1128" s="102" t="e">
        <f>SUMIFS('COVID 19 FASE I'!N$2:N$624,'COVID 19 FASE I'!D$2:D$624,Planilha4!B1128,'COVID 19 FASE I'!G$2:G$624,Planilha4!K$348,'COVID 19 FASE I'!#REF!,Planilha4!K$347)</f>
        <v>#REF!</v>
      </c>
      <c r="L1128" s="102" t="e">
        <f>SUMIFS('COVID 19 FASE I'!N$2:N$624,'COVID 19 FASE I'!D$2:D$624,Planilha4!B1128,'COVID 19 FASE I'!G$2:G$624,Planilha4!L$348,'COVID 19 FASE I'!#REF!,Planilha4!L$347)</f>
        <v>#REF!</v>
      </c>
      <c r="M1128" s="102" t="e">
        <f>SUMIFS('COVID 19 FASE I'!N$2:N$624,'COVID 19 FASE I'!D$2:D$624,Planilha4!B1128,'COVID 19 FASE I'!G$2:G$624,Planilha4!M$348,'COVID 19 FASE I'!#REF!,Planilha4!M$347)</f>
        <v>#REF!</v>
      </c>
      <c r="N1128" s="102" t="e">
        <f>SUMIFS('COVID 19 FASE I'!N$2:N$624,'COVID 19 FASE I'!D$2:D$624,Planilha4!B1128,'COVID 19 FASE I'!G$2:G$624,Planilha4!N$348,'COVID 19 FASE I'!#REF!,Planilha4!N$347)</f>
        <v>#REF!</v>
      </c>
      <c r="O1128" s="103" t="e">
        <f t="shared" si="22"/>
        <v>#REF!</v>
      </c>
    </row>
    <row r="1129" spans="1:15" x14ac:dyDescent="0.25">
      <c r="A1129" s="89" t="s">
        <v>1799</v>
      </c>
      <c r="B1129" s="90" t="s">
        <v>1800</v>
      </c>
      <c r="C1129" s="102" t="e">
        <f>SUMIFS('COVID 19 FASE I'!N$2:N$624,'COVID 19 FASE I'!D$2:D$624,Planilha4!B1129,'COVID 19 FASE I'!G$2:G$624,Planilha4!C$348,'COVID 19 FASE I'!#REF!,Planilha4!C$347)</f>
        <v>#REF!</v>
      </c>
      <c r="D1129" s="102" t="e">
        <f>SUMIFS('COVID 19 FASE I'!N$2:N$624,'COVID 19 FASE I'!D$2:D$624,Planilha4!B1129,'COVID 19 FASE I'!G$2:G$624,Planilha4!D$348,'COVID 19 FASE I'!#REF!,Planilha4!D$347)</f>
        <v>#REF!</v>
      </c>
      <c r="E1129" s="102" t="e">
        <f>SUMIFS('COVID 19 FASE I'!N$2:N$624,'COVID 19 FASE I'!D$2:D$624,Planilha4!B1129,'COVID 19 FASE I'!G$2:G$624,Planilha4!E$348,'COVID 19 FASE I'!#REF!,Planilha4!E$347)</f>
        <v>#REF!</v>
      </c>
      <c r="F1129" s="102" t="e">
        <f>SUMIFS('COVID 19 FASE I'!N$2:N$624,'COVID 19 FASE I'!D$2:D$624,Planilha4!B1129,'COVID 19 FASE I'!G$2:G$624,Planilha4!F$348,'COVID 19 FASE I'!#REF!,Planilha4!F$347)</f>
        <v>#REF!</v>
      </c>
      <c r="G1129" s="102" t="e">
        <f>SUMIFS('COVID 19 FASE I'!N$2:N$624,'COVID 19 FASE I'!D$2:D$624,Planilha4!B1129,'COVID 19 FASE I'!G$2:G$624,Planilha4!G$348,'COVID 19 FASE I'!#REF!,Planilha4!G$347)</f>
        <v>#REF!</v>
      </c>
      <c r="H1129" s="102" t="e">
        <f>SUMIFS('COVID 19 FASE I'!N$2:N$624,'COVID 19 FASE I'!D$2:D$624,Planilha4!B1129,'COVID 19 FASE I'!G$2:G$624,Planilha4!H$348,'COVID 19 FASE I'!#REF!,Planilha4!H$347)</f>
        <v>#REF!</v>
      </c>
      <c r="I1129" s="102" t="e">
        <f>SUMIFS('COVID 19 FASE I'!N$2:N$624,'COVID 19 FASE I'!D$2:D$624,Planilha4!B1129,'COVID 19 FASE I'!G$2:G$624,Planilha4!I$348,'COVID 19 FASE I'!#REF!,Planilha4!I$347)</f>
        <v>#REF!</v>
      </c>
      <c r="J1129" s="102" t="e">
        <f>SUMIFS('COVID 19 FASE I'!N$2:N$624,'COVID 19 FASE I'!D$2:D$624,Planilha4!B1129,'COVID 19 FASE I'!G$2:G$624,Planilha4!J$348,'COVID 19 FASE I'!#REF!,Planilha4!J$347)</f>
        <v>#REF!</v>
      </c>
      <c r="K1129" s="102" t="e">
        <f>SUMIFS('COVID 19 FASE I'!N$2:N$624,'COVID 19 FASE I'!D$2:D$624,Planilha4!B1129,'COVID 19 FASE I'!G$2:G$624,Planilha4!K$348,'COVID 19 FASE I'!#REF!,Planilha4!K$347)</f>
        <v>#REF!</v>
      </c>
      <c r="L1129" s="102" t="e">
        <f>SUMIFS('COVID 19 FASE I'!N$2:N$624,'COVID 19 FASE I'!D$2:D$624,Planilha4!B1129,'COVID 19 FASE I'!G$2:G$624,Planilha4!L$348,'COVID 19 FASE I'!#REF!,Planilha4!L$347)</f>
        <v>#REF!</v>
      </c>
      <c r="M1129" s="102" t="e">
        <f>SUMIFS('COVID 19 FASE I'!N$2:N$624,'COVID 19 FASE I'!D$2:D$624,Planilha4!B1129,'COVID 19 FASE I'!G$2:G$624,Planilha4!M$348,'COVID 19 FASE I'!#REF!,Planilha4!M$347)</f>
        <v>#REF!</v>
      </c>
      <c r="N1129" s="102" t="e">
        <f>SUMIFS('COVID 19 FASE I'!N$2:N$624,'COVID 19 FASE I'!D$2:D$624,Planilha4!B1129,'COVID 19 FASE I'!G$2:G$624,Planilha4!N$348,'COVID 19 FASE I'!#REF!,Planilha4!N$347)</f>
        <v>#REF!</v>
      </c>
      <c r="O1129" s="103" t="e">
        <f t="shared" si="22"/>
        <v>#REF!</v>
      </c>
    </row>
    <row r="1130" spans="1:15" x14ac:dyDescent="0.25">
      <c r="A1130" s="89" t="s">
        <v>2814</v>
      </c>
      <c r="B1130" s="90" t="s">
        <v>2815</v>
      </c>
      <c r="C1130" s="102" t="e">
        <f>SUMIFS('COVID 19 FASE I'!N$2:N$624,'COVID 19 FASE I'!D$2:D$624,Planilha4!B1130,'COVID 19 FASE I'!G$2:G$624,Planilha4!C$348,'COVID 19 FASE I'!#REF!,Planilha4!C$347)</f>
        <v>#REF!</v>
      </c>
      <c r="D1130" s="102" t="e">
        <f>SUMIFS('COVID 19 FASE I'!N$2:N$624,'COVID 19 FASE I'!D$2:D$624,Planilha4!B1130,'COVID 19 FASE I'!G$2:G$624,Planilha4!D$348,'COVID 19 FASE I'!#REF!,Planilha4!D$347)</f>
        <v>#REF!</v>
      </c>
      <c r="E1130" s="102" t="e">
        <f>SUMIFS('COVID 19 FASE I'!N$2:N$624,'COVID 19 FASE I'!D$2:D$624,Planilha4!B1130,'COVID 19 FASE I'!G$2:G$624,Planilha4!E$348,'COVID 19 FASE I'!#REF!,Planilha4!E$347)</f>
        <v>#REF!</v>
      </c>
      <c r="F1130" s="102" t="e">
        <f>SUMIFS('COVID 19 FASE I'!N$2:N$624,'COVID 19 FASE I'!D$2:D$624,Planilha4!B1130,'COVID 19 FASE I'!G$2:G$624,Planilha4!F$348,'COVID 19 FASE I'!#REF!,Planilha4!F$347)</f>
        <v>#REF!</v>
      </c>
      <c r="G1130" s="102" t="e">
        <f>SUMIFS('COVID 19 FASE I'!N$2:N$624,'COVID 19 FASE I'!D$2:D$624,Planilha4!B1130,'COVID 19 FASE I'!G$2:G$624,Planilha4!G$348,'COVID 19 FASE I'!#REF!,Planilha4!G$347)</f>
        <v>#REF!</v>
      </c>
      <c r="H1130" s="102" t="e">
        <f>SUMIFS('COVID 19 FASE I'!N$2:N$624,'COVID 19 FASE I'!D$2:D$624,Planilha4!B1130,'COVID 19 FASE I'!G$2:G$624,Planilha4!H$348,'COVID 19 FASE I'!#REF!,Planilha4!H$347)</f>
        <v>#REF!</v>
      </c>
      <c r="I1130" s="102" t="e">
        <f>SUMIFS('COVID 19 FASE I'!N$2:N$624,'COVID 19 FASE I'!D$2:D$624,Planilha4!B1130,'COVID 19 FASE I'!G$2:G$624,Planilha4!I$348,'COVID 19 FASE I'!#REF!,Planilha4!I$347)</f>
        <v>#REF!</v>
      </c>
      <c r="J1130" s="102" t="e">
        <f>SUMIFS('COVID 19 FASE I'!N$2:N$624,'COVID 19 FASE I'!D$2:D$624,Planilha4!B1130,'COVID 19 FASE I'!G$2:G$624,Planilha4!J$348,'COVID 19 FASE I'!#REF!,Planilha4!J$347)</f>
        <v>#REF!</v>
      </c>
      <c r="K1130" s="102" t="e">
        <f>SUMIFS('COVID 19 FASE I'!N$2:N$624,'COVID 19 FASE I'!D$2:D$624,Planilha4!B1130,'COVID 19 FASE I'!G$2:G$624,Planilha4!K$348,'COVID 19 FASE I'!#REF!,Planilha4!K$347)</f>
        <v>#REF!</v>
      </c>
      <c r="L1130" s="102" t="e">
        <f>SUMIFS('COVID 19 FASE I'!N$2:N$624,'COVID 19 FASE I'!D$2:D$624,Planilha4!B1130,'COVID 19 FASE I'!G$2:G$624,Planilha4!L$348,'COVID 19 FASE I'!#REF!,Planilha4!L$347)</f>
        <v>#REF!</v>
      </c>
      <c r="M1130" s="102" t="e">
        <f>SUMIFS('COVID 19 FASE I'!N$2:N$624,'COVID 19 FASE I'!D$2:D$624,Planilha4!B1130,'COVID 19 FASE I'!G$2:G$624,Planilha4!M$348,'COVID 19 FASE I'!#REF!,Planilha4!M$347)</f>
        <v>#REF!</v>
      </c>
      <c r="N1130" s="102" t="e">
        <f>SUMIFS('COVID 19 FASE I'!N$2:N$624,'COVID 19 FASE I'!D$2:D$624,Planilha4!B1130,'COVID 19 FASE I'!G$2:G$624,Planilha4!N$348,'COVID 19 FASE I'!#REF!,Planilha4!N$347)</f>
        <v>#REF!</v>
      </c>
      <c r="O1130" s="103" t="e">
        <f t="shared" si="22"/>
        <v>#REF!</v>
      </c>
    </row>
    <row r="1131" spans="1:15" x14ac:dyDescent="0.25">
      <c r="A1131" s="91" t="s">
        <v>3212</v>
      </c>
      <c r="B1131" s="92" t="s">
        <v>3213</v>
      </c>
      <c r="C1131" s="102" t="e">
        <f>SUMIFS('COVID 19 FASE I'!N$2:N$624,'COVID 19 FASE I'!D$2:D$624,Planilha4!B1131,'COVID 19 FASE I'!G$2:G$624,Planilha4!C$348,'COVID 19 FASE I'!#REF!,Planilha4!C$347)</f>
        <v>#REF!</v>
      </c>
      <c r="D1131" s="102" t="e">
        <f>SUMIFS('COVID 19 FASE I'!N$2:N$624,'COVID 19 FASE I'!D$2:D$624,Planilha4!B1131,'COVID 19 FASE I'!G$2:G$624,Planilha4!D$348,'COVID 19 FASE I'!#REF!,Planilha4!D$347)</f>
        <v>#REF!</v>
      </c>
      <c r="E1131" s="102" t="e">
        <f>SUMIFS('COVID 19 FASE I'!N$2:N$624,'COVID 19 FASE I'!D$2:D$624,Planilha4!B1131,'COVID 19 FASE I'!G$2:G$624,Planilha4!E$348,'COVID 19 FASE I'!#REF!,Planilha4!E$347)</f>
        <v>#REF!</v>
      </c>
      <c r="F1131" s="102" t="e">
        <f>SUMIFS('COVID 19 FASE I'!N$2:N$624,'COVID 19 FASE I'!D$2:D$624,Planilha4!B1131,'COVID 19 FASE I'!G$2:G$624,Planilha4!F$348,'COVID 19 FASE I'!#REF!,Planilha4!F$347)</f>
        <v>#REF!</v>
      </c>
      <c r="G1131" s="102" t="e">
        <f>SUMIFS('COVID 19 FASE I'!N$2:N$624,'COVID 19 FASE I'!D$2:D$624,Planilha4!B1131,'COVID 19 FASE I'!G$2:G$624,Planilha4!G$348,'COVID 19 FASE I'!#REF!,Planilha4!G$347)</f>
        <v>#REF!</v>
      </c>
      <c r="H1131" s="102" t="e">
        <f>SUMIFS('COVID 19 FASE I'!N$2:N$624,'COVID 19 FASE I'!D$2:D$624,Planilha4!B1131,'COVID 19 FASE I'!G$2:G$624,Planilha4!H$348,'COVID 19 FASE I'!#REF!,Planilha4!H$347)</f>
        <v>#REF!</v>
      </c>
      <c r="I1131" s="102" t="e">
        <f>SUMIFS('COVID 19 FASE I'!N$2:N$624,'COVID 19 FASE I'!D$2:D$624,Planilha4!B1131,'COVID 19 FASE I'!G$2:G$624,Planilha4!I$348,'COVID 19 FASE I'!#REF!,Planilha4!I$347)</f>
        <v>#REF!</v>
      </c>
      <c r="J1131" s="102" t="e">
        <f>SUMIFS('COVID 19 FASE I'!N$2:N$624,'COVID 19 FASE I'!D$2:D$624,Planilha4!B1131,'COVID 19 FASE I'!G$2:G$624,Planilha4!J$348,'COVID 19 FASE I'!#REF!,Planilha4!J$347)</f>
        <v>#REF!</v>
      </c>
      <c r="K1131" s="102" t="e">
        <f>SUMIFS('COVID 19 FASE I'!N$2:N$624,'COVID 19 FASE I'!D$2:D$624,Planilha4!B1131,'COVID 19 FASE I'!G$2:G$624,Planilha4!K$348,'COVID 19 FASE I'!#REF!,Planilha4!K$347)</f>
        <v>#REF!</v>
      </c>
      <c r="L1131" s="102" t="e">
        <f>SUMIFS('COVID 19 FASE I'!N$2:N$624,'COVID 19 FASE I'!D$2:D$624,Planilha4!B1131,'COVID 19 FASE I'!G$2:G$624,Planilha4!L$348,'COVID 19 FASE I'!#REF!,Planilha4!L$347)</f>
        <v>#REF!</v>
      </c>
      <c r="M1131" s="102" t="e">
        <f>SUMIFS('COVID 19 FASE I'!N$2:N$624,'COVID 19 FASE I'!D$2:D$624,Planilha4!B1131,'COVID 19 FASE I'!G$2:G$624,Planilha4!M$348,'COVID 19 FASE I'!#REF!,Planilha4!M$347)</f>
        <v>#REF!</v>
      </c>
      <c r="N1131" s="102" t="e">
        <f>SUMIFS('COVID 19 FASE I'!N$2:N$624,'COVID 19 FASE I'!D$2:D$624,Planilha4!B1131,'COVID 19 FASE I'!G$2:G$624,Planilha4!N$348,'COVID 19 FASE I'!#REF!,Planilha4!N$347)</f>
        <v>#REF!</v>
      </c>
      <c r="O1131" s="103" t="e">
        <f t="shared" si="22"/>
        <v>#REF!</v>
      </c>
    </row>
    <row r="1132" spans="1:15" x14ac:dyDescent="0.25">
      <c r="A1132" s="89" t="s">
        <v>2681</v>
      </c>
      <c r="B1132" s="90" t="s">
        <v>2682</v>
      </c>
      <c r="C1132" s="102" t="e">
        <f>SUMIFS('COVID 19 FASE I'!N$2:N$624,'COVID 19 FASE I'!D$2:D$624,Planilha4!B1132,'COVID 19 FASE I'!G$2:G$624,Planilha4!C$348,'COVID 19 FASE I'!#REF!,Planilha4!C$347)</f>
        <v>#REF!</v>
      </c>
      <c r="D1132" s="102" t="e">
        <f>SUMIFS('COVID 19 FASE I'!N$2:N$624,'COVID 19 FASE I'!D$2:D$624,Planilha4!B1132,'COVID 19 FASE I'!G$2:G$624,Planilha4!D$348,'COVID 19 FASE I'!#REF!,Planilha4!D$347)</f>
        <v>#REF!</v>
      </c>
      <c r="E1132" s="102" t="e">
        <f>SUMIFS('COVID 19 FASE I'!N$2:N$624,'COVID 19 FASE I'!D$2:D$624,Planilha4!B1132,'COVID 19 FASE I'!G$2:G$624,Planilha4!E$348,'COVID 19 FASE I'!#REF!,Planilha4!E$347)</f>
        <v>#REF!</v>
      </c>
      <c r="F1132" s="102" t="e">
        <f>SUMIFS('COVID 19 FASE I'!N$2:N$624,'COVID 19 FASE I'!D$2:D$624,Planilha4!B1132,'COVID 19 FASE I'!G$2:G$624,Planilha4!F$348,'COVID 19 FASE I'!#REF!,Planilha4!F$347)</f>
        <v>#REF!</v>
      </c>
      <c r="G1132" s="102" t="e">
        <f>SUMIFS('COVID 19 FASE I'!N$2:N$624,'COVID 19 FASE I'!D$2:D$624,Planilha4!B1132,'COVID 19 FASE I'!G$2:G$624,Planilha4!G$348,'COVID 19 FASE I'!#REF!,Planilha4!G$347)</f>
        <v>#REF!</v>
      </c>
      <c r="H1132" s="102" t="e">
        <f>SUMIFS('COVID 19 FASE I'!N$2:N$624,'COVID 19 FASE I'!D$2:D$624,Planilha4!B1132,'COVID 19 FASE I'!G$2:G$624,Planilha4!H$348,'COVID 19 FASE I'!#REF!,Planilha4!H$347)</f>
        <v>#REF!</v>
      </c>
      <c r="I1132" s="102" t="e">
        <f>SUMIFS('COVID 19 FASE I'!N$2:N$624,'COVID 19 FASE I'!D$2:D$624,Planilha4!B1132,'COVID 19 FASE I'!G$2:G$624,Planilha4!I$348,'COVID 19 FASE I'!#REF!,Planilha4!I$347)</f>
        <v>#REF!</v>
      </c>
      <c r="J1132" s="102" t="e">
        <f>SUMIFS('COVID 19 FASE I'!N$2:N$624,'COVID 19 FASE I'!D$2:D$624,Planilha4!B1132,'COVID 19 FASE I'!G$2:G$624,Planilha4!J$348,'COVID 19 FASE I'!#REF!,Planilha4!J$347)</f>
        <v>#REF!</v>
      </c>
      <c r="K1132" s="102" t="e">
        <f>SUMIFS('COVID 19 FASE I'!N$2:N$624,'COVID 19 FASE I'!D$2:D$624,Planilha4!B1132,'COVID 19 FASE I'!G$2:G$624,Planilha4!K$348,'COVID 19 FASE I'!#REF!,Planilha4!K$347)</f>
        <v>#REF!</v>
      </c>
      <c r="L1132" s="102" t="e">
        <f>SUMIFS('COVID 19 FASE I'!N$2:N$624,'COVID 19 FASE I'!D$2:D$624,Planilha4!B1132,'COVID 19 FASE I'!G$2:G$624,Planilha4!L$348,'COVID 19 FASE I'!#REF!,Planilha4!L$347)</f>
        <v>#REF!</v>
      </c>
      <c r="M1132" s="102" t="e">
        <f>SUMIFS('COVID 19 FASE I'!N$2:N$624,'COVID 19 FASE I'!D$2:D$624,Planilha4!B1132,'COVID 19 FASE I'!G$2:G$624,Planilha4!M$348,'COVID 19 FASE I'!#REF!,Planilha4!M$347)</f>
        <v>#REF!</v>
      </c>
      <c r="N1132" s="102" t="e">
        <f>SUMIFS('COVID 19 FASE I'!N$2:N$624,'COVID 19 FASE I'!D$2:D$624,Planilha4!B1132,'COVID 19 FASE I'!G$2:G$624,Planilha4!N$348,'COVID 19 FASE I'!#REF!,Planilha4!N$347)</f>
        <v>#REF!</v>
      </c>
      <c r="O1132" s="103" t="e">
        <f t="shared" si="22"/>
        <v>#REF!</v>
      </c>
    </row>
    <row r="1133" spans="1:15" x14ac:dyDescent="0.25">
      <c r="A1133" s="89" t="s">
        <v>2836</v>
      </c>
      <c r="B1133" s="90" t="s">
        <v>2837</v>
      </c>
      <c r="C1133" s="102" t="e">
        <f>SUMIFS('COVID 19 FASE I'!N$2:N$624,'COVID 19 FASE I'!D$2:D$624,Planilha4!B1133,'COVID 19 FASE I'!G$2:G$624,Planilha4!C$348,'COVID 19 FASE I'!#REF!,Planilha4!C$347)</f>
        <v>#REF!</v>
      </c>
      <c r="D1133" s="102" t="e">
        <f>SUMIFS('COVID 19 FASE I'!N$2:N$624,'COVID 19 FASE I'!D$2:D$624,Planilha4!B1133,'COVID 19 FASE I'!G$2:G$624,Planilha4!D$348,'COVID 19 FASE I'!#REF!,Planilha4!D$347)</f>
        <v>#REF!</v>
      </c>
      <c r="E1133" s="102" t="e">
        <f>SUMIFS('COVID 19 FASE I'!N$2:N$624,'COVID 19 FASE I'!D$2:D$624,Planilha4!B1133,'COVID 19 FASE I'!G$2:G$624,Planilha4!E$348,'COVID 19 FASE I'!#REF!,Planilha4!E$347)</f>
        <v>#REF!</v>
      </c>
      <c r="F1133" s="102" t="e">
        <f>SUMIFS('COVID 19 FASE I'!N$2:N$624,'COVID 19 FASE I'!D$2:D$624,Planilha4!B1133,'COVID 19 FASE I'!G$2:G$624,Planilha4!F$348,'COVID 19 FASE I'!#REF!,Planilha4!F$347)</f>
        <v>#REF!</v>
      </c>
      <c r="G1133" s="102" t="e">
        <f>SUMIFS('COVID 19 FASE I'!N$2:N$624,'COVID 19 FASE I'!D$2:D$624,Planilha4!B1133,'COVID 19 FASE I'!G$2:G$624,Planilha4!G$348,'COVID 19 FASE I'!#REF!,Planilha4!G$347)</f>
        <v>#REF!</v>
      </c>
      <c r="H1133" s="102" t="e">
        <f>SUMIFS('COVID 19 FASE I'!N$2:N$624,'COVID 19 FASE I'!D$2:D$624,Planilha4!B1133,'COVID 19 FASE I'!G$2:G$624,Planilha4!H$348,'COVID 19 FASE I'!#REF!,Planilha4!H$347)</f>
        <v>#REF!</v>
      </c>
      <c r="I1133" s="102" t="e">
        <f>SUMIFS('COVID 19 FASE I'!N$2:N$624,'COVID 19 FASE I'!D$2:D$624,Planilha4!B1133,'COVID 19 FASE I'!G$2:G$624,Planilha4!I$348,'COVID 19 FASE I'!#REF!,Planilha4!I$347)</f>
        <v>#REF!</v>
      </c>
      <c r="J1133" s="102" t="e">
        <f>SUMIFS('COVID 19 FASE I'!N$2:N$624,'COVID 19 FASE I'!D$2:D$624,Planilha4!B1133,'COVID 19 FASE I'!G$2:G$624,Planilha4!J$348,'COVID 19 FASE I'!#REF!,Planilha4!J$347)</f>
        <v>#REF!</v>
      </c>
      <c r="K1133" s="102" t="e">
        <f>SUMIFS('COVID 19 FASE I'!N$2:N$624,'COVID 19 FASE I'!D$2:D$624,Planilha4!B1133,'COVID 19 FASE I'!G$2:G$624,Planilha4!K$348,'COVID 19 FASE I'!#REF!,Planilha4!K$347)</f>
        <v>#REF!</v>
      </c>
      <c r="L1133" s="102" t="e">
        <f>SUMIFS('COVID 19 FASE I'!N$2:N$624,'COVID 19 FASE I'!D$2:D$624,Planilha4!B1133,'COVID 19 FASE I'!G$2:G$624,Planilha4!L$348,'COVID 19 FASE I'!#REF!,Planilha4!L$347)</f>
        <v>#REF!</v>
      </c>
      <c r="M1133" s="102" t="e">
        <f>SUMIFS('COVID 19 FASE I'!N$2:N$624,'COVID 19 FASE I'!D$2:D$624,Planilha4!B1133,'COVID 19 FASE I'!G$2:G$624,Planilha4!M$348,'COVID 19 FASE I'!#REF!,Planilha4!M$347)</f>
        <v>#REF!</v>
      </c>
      <c r="N1133" s="102" t="e">
        <f>SUMIFS('COVID 19 FASE I'!N$2:N$624,'COVID 19 FASE I'!D$2:D$624,Planilha4!B1133,'COVID 19 FASE I'!G$2:G$624,Planilha4!N$348,'COVID 19 FASE I'!#REF!,Planilha4!N$347)</f>
        <v>#REF!</v>
      </c>
      <c r="O1133" s="103" t="e">
        <f t="shared" si="22"/>
        <v>#REF!</v>
      </c>
    </row>
    <row r="1134" spans="1:15" x14ac:dyDescent="0.25">
      <c r="A1134" s="87" t="s">
        <v>700</v>
      </c>
      <c r="B1134" s="88" t="s">
        <v>919</v>
      </c>
      <c r="C1134" s="102" t="e">
        <f>SUMIFS('COVID 19 FASE I'!N$2:N$624,'COVID 19 FASE I'!D$2:D$624,Planilha4!B1134,'COVID 19 FASE I'!G$2:G$624,Planilha4!C$348,'COVID 19 FASE I'!#REF!,Planilha4!C$347)</f>
        <v>#REF!</v>
      </c>
      <c r="D1134" s="102" t="e">
        <f>SUMIFS('COVID 19 FASE I'!N$2:N$624,'COVID 19 FASE I'!D$2:D$624,Planilha4!B1134,'COVID 19 FASE I'!G$2:G$624,Planilha4!D$348,'COVID 19 FASE I'!#REF!,Planilha4!D$347)</f>
        <v>#REF!</v>
      </c>
      <c r="E1134" s="102" t="e">
        <f>SUMIFS('COVID 19 FASE I'!N$2:N$624,'COVID 19 FASE I'!D$2:D$624,Planilha4!B1134,'COVID 19 FASE I'!G$2:G$624,Planilha4!E$348,'COVID 19 FASE I'!#REF!,Planilha4!E$347)</f>
        <v>#REF!</v>
      </c>
      <c r="F1134" s="102" t="e">
        <f>SUMIFS('COVID 19 FASE I'!N$2:N$624,'COVID 19 FASE I'!D$2:D$624,Planilha4!B1134,'COVID 19 FASE I'!G$2:G$624,Planilha4!F$348,'COVID 19 FASE I'!#REF!,Planilha4!F$347)</f>
        <v>#REF!</v>
      </c>
      <c r="G1134" s="102" t="e">
        <f>SUMIFS('COVID 19 FASE I'!N$2:N$624,'COVID 19 FASE I'!D$2:D$624,Planilha4!B1134,'COVID 19 FASE I'!G$2:G$624,Planilha4!G$348,'COVID 19 FASE I'!#REF!,Planilha4!G$347)</f>
        <v>#REF!</v>
      </c>
      <c r="H1134" s="102" t="e">
        <f>SUMIFS('COVID 19 FASE I'!N$2:N$624,'COVID 19 FASE I'!D$2:D$624,Planilha4!B1134,'COVID 19 FASE I'!G$2:G$624,Planilha4!H$348,'COVID 19 FASE I'!#REF!,Planilha4!H$347)</f>
        <v>#REF!</v>
      </c>
      <c r="I1134" s="102" t="e">
        <f>SUMIFS('COVID 19 FASE I'!N$2:N$624,'COVID 19 FASE I'!D$2:D$624,Planilha4!B1134,'COVID 19 FASE I'!G$2:G$624,Planilha4!I$348,'COVID 19 FASE I'!#REF!,Planilha4!I$347)</f>
        <v>#REF!</v>
      </c>
      <c r="J1134" s="102" t="e">
        <f>SUMIFS('COVID 19 FASE I'!N$2:N$624,'COVID 19 FASE I'!D$2:D$624,Planilha4!B1134,'COVID 19 FASE I'!G$2:G$624,Planilha4!J$348,'COVID 19 FASE I'!#REF!,Planilha4!J$347)</f>
        <v>#REF!</v>
      </c>
      <c r="K1134" s="102" t="e">
        <f>SUMIFS('COVID 19 FASE I'!N$2:N$624,'COVID 19 FASE I'!D$2:D$624,Planilha4!B1134,'COVID 19 FASE I'!G$2:G$624,Planilha4!K$348,'COVID 19 FASE I'!#REF!,Planilha4!K$347)</f>
        <v>#REF!</v>
      </c>
      <c r="L1134" s="102" t="e">
        <f>SUMIFS('COVID 19 FASE I'!N$2:N$624,'COVID 19 FASE I'!D$2:D$624,Planilha4!B1134,'COVID 19 FASE I'!G$2:G$624,Planilha4!L$348,'COVID 19 FASE I'!#REF!,Planilha4!L$347)</f>
        <v>#REF!</v>
      </c>
      <c r="M1134" s="102" t="e">
        <f>SUMIFS('COVID 19 FASE I'!N$2:N$624,'COVID 19 FASE I'!D$2:D$624,Planilha4!B1134,'COVID 19 FASE I'!G$2:G$624,Planilha4!M$348,'COVID 19 FASE I'!#REF!,Planilha4!M$347)</f>
        <v>#REF!</v>
      </c>
      <c r="N1134" s="102" t="e">
        <f>SUMIFS('COVID 19 FASE I'!N$2:N$624,'COVID 19 FASE I'!D$2:D$624,Planilha4!B1134,'COVID 19 FASE I'!G$2:G$624,Planilha4!N$348,'COVID 19 FASE I'!#REF!,Planilha4!N$347)</f>
        <v>#REF!</v>
      </c>
      <c r="O1134" s="103" t="e">
        <f t="shared" si="22"/>
        <v>#REF!</v>
      </c>
    </row>
    <row r="1135" spans="1:15" x14ac:dyDescent="0.25">
      <c r="A1135" s="89" t="s">
        <v>1028</v>
      </c>
      <c r="B1135" s="90" t="s">
        <v>774</v>
      </c>
      <c r="C1135" s="102" t="e">
        <f>SUMIFS('COVID 19 FASE I'!N$2:N$624,'COVID 19 FASE I'!D$2:D$624,Planilha4!B1135,'COVID 19 FASE I'!G$2:G$624,Planilha4!C$348,'COVID 19 FASE I'!#REF!,Planilha4!C$347)</f>
        <v>#REF!</v>
      </c>
      <c r="D1135" s="102" t="e">
        <f>SUMIFS('COVID 19 FASE I'!N$2:N$624,'COVID 19 FASE I'!D$2:D$624,Planilha4!B1135,'COVID 19 FASE I'!G$2:G$624,Planilha4!D$348,'COVID 19 FASE I'!#REF!,Planilha4!D$347)</f>
        <v>#REF!</v>
      </c>
      <c r="E1135" s="102" t="e">
        <f>SUMIFS('COVID 19 FASE I'!N$2:N$624,'COVID 19 FASE I'!D$2:D$624,Planilha4!B1135,'COVID 19 FASE I'!G$2:G$624,Planilha4!E$348,'COVID 19 FASE I'!#REF!,Planilha4!E$347)</f>
        <v>#REF!</v>
      </c>
      <c r="F1135" s="102" t="e">
        <f>SUMIFS('COVID 19 FASE I'!N$2:N$624,'COVID 19 FASE I'!D$2:D$624,Planilha4!B1135,'COVID 19 FASE I'!G$2:G$624,Planilha4!F$348,'COVID 19 FASE I'!#REF!,Planilha4!F$347)</f>
        <v>#REF!</v>
      </c>
      <c r="G1135" s="102" t="e">
        <f>SUMIFS('COVID 19 FASE I'!N$2:N$624,'COVID 19 FASE I'!D$2:D$624,Planilha4!B1135,'COVID 19 FASE I'!G$2:G$624,Planilha4!G$348,'COVID 19 FASE I'!#REF!,Planilha4!G$347)</f>
        <v>#REF!</v>
      </c>
      <c r="H1135" s="102" t="e">
        <f>SUMIFS('COVID 19 FASE I'!N$2:N$624,'COVID 19 FASE I'!D$2:D$624,Planilha4!B1135,'COVID 19 FASE I'!G$2:G$624,Planilha4!H$348,'COVID 19 FASE I'!#REF!,Planilha4!H$347)</f>
        <v>#REF!</v>
      </c>
      <c r="I1135" s="102" t="e">
        <f>SUMIFS('COVID 19 FASE I'!N$2:N$624,'COVID 19 FASE I'!D$2:D$624,Planilha4!B1135,'COVID 19 FASE I'!G$2:G$624,Planilha4!I$348,'COVID 19 FASE I'!#REF!,Planilha4!I$347)</f>
        <v>#REF!</v>
      </c>
      <c r="J1135" s="102" t="e">
        <f>SUMIFS('COVID 19 FASE I'!N$2:N$624,'COVID 19 FASE I'!D$2:D$624,Planilha4!B1135,'COVID 19 FASE I'!G$2:G$624,Planilha4!J$348,'COVID 19 FASE I'!#REF!,Planilha4!J$347)</f>
        <v>#REF!</v>
      </c>
      <c r="K1135" s="102" t="e">
        <f>SUMIFS('COVID 19 FASE I'!N$2:N$624,'COVID 19 FASE I'!D$2:D$624,Planilha4!B1135,'COVID 19 FASE I'!G$2:G$624,Planilha4!K$348,'COVID 19 FASE I'!#REF!,Planilha4!K$347)</f>
        <v>#REF!</v>
      </c>
      <c r="L1135" s="102" t="e">
        <f>SUMIFS('COVID 19 FASE I'!N$2:N$624,'COVID 19 FASE I'!D$2:D$624,Planilha4!B1135,'COVID 19 FASE I'!G$2:G$624,Planilha4!L$348,'COVID 19 FASE I'!#REF!,Planilha4!L$347)</f>
        <v>#REF!</v>
      </c>
      <c r="M1135" s="102" t="e">
        <f>SUMIFS('COVID 19 FASE I'!N$2:N$624,'COVID 19 FASE I'!D$2:D$624,Planilha4!B1135,'COVID 19 FASE I'!G$2:G$624,Planilha4!M$348,'COVID 19 FASE I'!#REF!,Planilha4!M$347)</f>
        <v>#REF!</v>
      </c>
      <c r="N1135" s="102" t="e">
        <f>SUMIFS('COVID 19 FASE I'!N$2:N$624,'COVID 19 FASE I'!D$2:D$624,Planilha4!B1135,'COVID 19 FASE I'!G$2:G$624,Planilha4!N$348,'COVID 19 FASE I'!#REF!,Planilha4!N$347)</f>
        <v>#REF!</v>
      </c>
      <c r="O1135" s="103" t="e">
        <f t="shared" si="22"/>
        <v>#REF!</v>
      </c>
    </row>
    <row r="1136" spans="1:15" x14ac:dyDescent="0.25">
      <c r="A1136" s="85" t="s">
        <v>3136</v>
      </c>
      <c r="B1136" s="86" t="s">
        <v>3137</v>
      </c>
      <c r="C1136" s="102" t="e">
        <f>SUMIFS('COVID 19 FASE I'!N$2:N$624,'COVID 19 FASE I'!D$2:D$624,Planilha4!B1136,'COVID 19 FASE I'!G$2:G$624,Planilha4!C$348,'COVID 19 FASE I'!#REF!,Planilha4!C$347)</f>
        <v>#REF!</v>
      </c>
      <c r="D1136" s="102" t="e">
        <f>SUMIFS('COVID 19 FASE I'!N$2:N$624,'COVID 19 FASE I'!D$2:D$624,Planilha4!B1136,'COVID 19 FASE I'!G$2:G$624,Planilha4!D$348,'COVID 19 FASE I'!#REF!,Planilha4!D$347)</f>
        <v>#REF!</v>
      </c>
      <c r="E1136" s="102" t="e">
        <f>SUMIFS('COVID 19 FASE I'!N$2:N$624,'COVID 19 FASE I'!D$2:D$624,Planilha4!B1136,'COVID 19 FASE I'!G$2:G$624,Planilha4!E$348,'COVID 19 FASE I'!#REF!,Planilha4!E$347)</f>
        <v>#REF!</v>
      </c>
      <c r="F1136" s="102" t="e">
        <f>SUMIFS('COVID 19 FASE I'!N$2:N$624,'COVID 19 FASE I'!D$2:D$624,Planilha4!B1136,'COVID 19 FASE I'!G$2:G$624,Planilha4!F$348,'COVID 19 FASE I'!#REF!,Planilha4!F$347)</f>
        <v>#REF!</v>
      </c>
      <c r="G1136" s="102" t="e">
        <f>SUMIFS('COVID 19 FASE I'!N$2:N$624,'COVID 19 FASE I'!D$2:D$624,Planilha4!B1136,'COVID 19 FASE I'!G$2:G$624,Planilha4!G$348,'COVID 19 FASE I'!#REF!,Planilha4!G$347)</f>
        <v>#REF!</v>
      </c>
      <c r="H1136" s="102" t="e">
        <f>SUMIFS('COVID 19 FASE I'!N$2:N$624,'COVID 19 FASE I'!D$2:D$624,Planilha4!B1136,'COVID 19 FASE I'!G$2:G$624,Planilha4!H$348,'COVID 19 FASE I'!#REF!,Planilha4!H$347)</f>
        <v>#REF!</v>
      </c>
      <c r="I1136" s="102" t="e">
        <f>SUMIFS('COVID 19 FASE I'!N$2:N$624,'COVID 19 FASE I'!D$2:D$624,Planilha4!B1136,'COVID 19 FASE I'!G$2:G$624,Planilha4!I$348,'COVID 19 FASE I'!#REF!,Planilha4!I$347)</f>
        <v>#REF!</v>
      </c>
      <c r="J1136" s="102" t="e">
        <f>SUMIFS('COVID 19 FASE I'!N$2:N$624,'COVID 19 FASE I'!D$2:D$624,Planilha4!B1136,'COVID 19 FASE I'!G$2:G$624,Planilha4!J$348,'COVID 19 FASE I'!#REF!,Planilha4!J$347)</f>
        <v>#REF!</v>
      </c>
      <c r="K1136" s="102" t="e">
        <f>SUMIFS('COVID 19 FASE I'!N$2:N$624,'COVID 19 FASE I'!D$2:D$624,Planilha4!B1136,'COVID 19 FASE I'!G$2:G$624,Planilha4!K$348,'COVID 19 FASE I'!#REF!,Planilha4!K$347)</f>
        <v>#REF!</v>
      </c>
      <c r="L1136" s="102" t="e">
        <f>SUMIFS('COVID 19 FASE I'!N$2:N$624,'COVID 19 FASE I'!D$2:D$624,Planilha4!B1136,'COVID 19 FASE I'!G$2:G$624,Planilha4!L$348,'COVID 19 FASE I'!#REF!,Planilha4!L$347)</f>
        <v>#REF!</v>
      </c>
      <c r="M1136" s="102" t="e">
        <f>SUMIFS('COVID 19 FASE I'!N$2:N$624,'COVID 19 FASE I'!D$2:D$624,Planilha4!B1136,'COVID 19 FASE I'!G$2:G$624,Planilha4!M$348,'COVID 19 FASE I'!#REF!,Planilha4!M$347)</f>
        <v>#REF!</v>
      </c>
      <c r="N1136" s="102" t="e">
        <f>SUMIFS('COVID 19 FASE I'!N$2:N$624,'COVID 19 FASE I'!D$2:D$624,Planilha4!B1136,'COVID 19 FASE I'!G$2:G$624,Planilha4!N$348,'COVID 19 FASE I'!#REF!,Planilha4!N$347)</f>
        <v>#REF!</v>
      </c>
      <c r="O1136" s="103" t="e">
        <f t="shared" si="22"/>
        <v>#REF!</v>
      </c>
    </row>
    <row r="1137" spans="1:15" x14ac:dyDescent="0.25">
      <c r="A1137" s="85" t="s">
        <v>2990</v>
      </c>
      <c r="B1137" s="86" t="s">
        <v>2991</v>
      </c>
      <c r="C1137" s="102" t="e">
        <f>SUMIFS('COVID 19 FASE I'!N$2:N$624,'COVID 19 FASE I'!D$2:D$624,Planilha4!B1137,'COVID 19 FASE I'!G$2:G$624,Planilha4!C$348,'COVID 19 FASE I'!#REF!,Planilha4!C$347)</f>
        <v>#REF!</v>
      </c>
      <c r="D1137" s="102" t="e">
        <f>SUMIFS('COVID 19 FASE I'!N$2:N$624,'COVID 19 FASE I'!D$2:D$624,Planilha4!B1137,'COVID 19 FASE I'!G$2:G$624,Planilha4!D$348,'COVID 19 FASE I'!#REF!,Planilha4!D$347)</f>
        <v>#REF!</v>
      </c>
      <c r="E1137" s="102" t="e">
        <f>SUMIFS('COVID 19 FASE I'!N$2:N$624,'COVID 19 FASE I'!D$2:D$624,Planilha4!B1137,'COVID 19 FASE I'!G$2:G$624,Planilha4!E$348,'COVID 19 FASE I'!#REF!,Planilha4!E$347)</f>
        <v>#REF!</v>
      </c>
      <c r="F1137" s="102" t="e">
        <f>SUMIFS('COVID 19 FASE I'!N$2:N$624,'COVID 19 FASE I'!D$2:D$624,Planilha4!B1137,'COVID 19 FASE I'!G$2:G$624,Planilha4!F$348,'COVID 19 FASE I'!#REF!,Planilha4!F$347)</f>
        <v>#REF!</v>
      </c>
      <c r="G1137" s="102" t="e">
        <f>SUMIFS('COVID 19 FASE I'!N$2:N$624,'COVID 19 FASE I'!D$2:D$624,Planilha4!B1137,'COVID 19 FASE I'!G$2:G$624,Planilha4!G$348,'COVID 19 FASE I'!#REF!,Planilha4!G$347)</f>
        <v>#REF!</v>
      </c>
      <c r="H1137" s="102" t="e">
        <f>SUMIFS('COVID 19 FASE I'!N$2:N$624,'COVID 19 FASE I'!D$2:D$624,Planilha4!B1137,'COVID 19 FASE I'!G$2:G$624,Planilha4!H$348,'COVID 19 FASE I'!#REF!,Planilha4!H$347)</f>
        <v>#REF!</v>
      </c>
      <c r="I1137" s="102" t="e">
        <f>SUMIFS('COVID 19 FASE I'!N$2:N$624,'COVID 19 FASE I'!D$2:D$624,Planilha4!B1137,'COVID 19 FASE I'!G$2:G$624,Planilha4!I$348,'COVID 19 FASE I'!#REF!,Planilha4!I$347)</f>
        <v>#REF!</v>
      </c>
      <c r="J1137" s="102" t="e">
        <f>SUMIFS('COVID 19 FASE I'!N$2:N$624,'COVID 19 FASE I'!D$2:D$624,Planilha4!B1137,'COVID 19 FASE I'!G$2:G$624,Planilha4!J$348,'COVID 19 FASE I'!#REF!,Planilha4!J$347)</f>
        <v>#REF!</v>
      </c>
      <c r="K1137" s="102" t="e">
        <f>SUMIFS('COVID 19 FASE I'!N$2:N$624,'COVID 19 FASE I'!D$2:D$624,Planilha4!B1137,'COVID 19 FASE I'!G$2:G$624,Planilha4!K$348,'COVID 19 FASE I'!#REF!,Planilha4!K$347)</f>
        <v>#REF!</v>
      </c>
      <c r="L1137" s="102" t="e">
        <f>SUMIFS('COVID 19 FASE I'!N$2:N$624,'COVID 19 FASE I'!D$2:D$624,Planilha4!B1137,'COVID 19 FASE I'!G$2:G$624,Planilha4!L$348,'COVID 19 FASE I'!#REF!,Planilha4!L$347)</f>
        <v>#REF!</v>
      </c>
      <c r="M1137" s="102" t="e">
        <f>SUMIFS('COVID 19 FASE I'!N$2:N$624,'COVID 19 FASE I'!D$2:D$624,Planilha4!B1137,'COVID 19 FASE I'!G$2:G$624,Planilha4!M$348,'COVID 19 FASE I'!#REF!,Planilha4!M$347)</f>
        <v>#REF!</v>
      </c>
      <c r="N1137" s="102" t="e">
        <f>SUMIFS('COVID 19 FASE I'!N$2:N$624,'COVID 19 FASE I'!D$2:D$624,Planilha4!B1137,'COVID 19 FASE I'!G$2:G$624,Planilha4!N$348,'COVID 19 FASE I'!#REF!,Planilha4!N$347)</f>
        <v>#REF!</v>
      </c>
      <c r="O1137" s="103" t="e">
        <f t="shared" si="22"/>
        <v>#REF!</v>
      </c>
    </row>
    <row r="1138" spans="1:15" x14ac:dyDescent="0.25">
      <c r="A1138" s="89" t="s">
        <v>2308</v>
      </c>
      <c r="B1138" s="90" t="s">
        <v>2309</v>
      </c>
      <c r="C1138" s="102" t="e">
        <f>SUMIFS('COVID 19 FASE I'!N$2:N$624,'COVID 19 FASE I'!D$2:D$624,Planilha4!B1138,'COVID 19 FASE I'!G$2:G$624,Planilha4!C$348,'COVID 19 FASE I'!#REF!,Planilha4!C$347)</f>
        <v>#REF!</v>
      </c>
      <c r="D1138" s="102" t="e">
        <f>SUMIFS('COVID 19 FASE I'!N$2:N$624,'COVID 19 FASE I'!D$2:D$624,Planilha4!B1138,'COVID 19 FASE I'!G$2:G$624,Planilha4!D$348,'COVID 19 FASE I'!#REF!,Planilha4!D$347)</f>
        <v>#REF!</v>
      </c>
      <c r="E1138" s="102" t="e">
        <f>SUMIFS('COVID 19 FASE I'!N$2:N$624,'COVID 19 FASE I'!D$2:D$624,Planilha4!B1138,'COVID 19 FASE I'!G$2:G$624,Planilha4!E$348,'COVID 19 FASE I'!#REF!,Planilha4!E$347)</f>
        <v>#REF!</v>
      </c>
      <c r="F1138" s="102" t="e">
        <f>SUMIFS('COVID 19 FASE I'!N$2:N$624,'COVID 19 FASE I'!D$2:D$624,Planilha4!B1138,'COVID 19 FASE I'!G$2:G$624,Planilha4!F$348,'COVID 19 FASE I'!#REF!,Planilha4!F$347)</f>
        <v>#REF!</v>
      </c>
      <c r="G1138" s="102" t="e">
        <f>SUMIFS('COVID 19 FASE I'!N$2:N$624,'COVID 19 FASE I'!D$2:D$624,Planilha4!B1138,'COVID 19 FASE I'!G$2:G$624,Planilha4!G$348,'COVID 19 FASE I'!#REF!,Planilha4!G$347)</f>
        <v>#REF!</v>
      </c>
      <c r="H1138" s="102" t="e">
        <f>SUMIFS('COVID 19 FASE I'!N$2:N$624,'COVID 19 FASE I'!D$2:D$624,Planilha4!B1138,'COVID 19 FASE I'!G$2:G$624,Planilha4!H$348,'COVID 19 FASE I'!#REF!,Planilha4!H$347)</f>
        <v>#REF!</v>
      </c>
      <c r="I1138" s="102" t="e">
        <f>SUMIFS('COVID 19 FASE I'!N$2:N$624,'COVID 19 FASE I'!D$2:D$624,Planilha4!B1138,'COVID 19 FASE I'!G$2:G$624,Planilha4!I$348,'COVID 19 FASE I'!#REF!,Planilha4!I$347)</f>
        <v>#REF!</v>
      </c>
      <c r="J1138" s="102" t="e">
        <f>SUMIFS('COVID 19 FASE I'!N$2:N$624,'COVID 19 FASE I'!D$2:D$624,Planilha4!B1138,'COVID 19 FASE I'!G$2:G$624,Planilha4!J$348,'COVID 19 FASE I'!#REF!,Planilha4!J$347)</f>
        <v>#REF!</v>
      </c>
      <c r="K1138" s="102" t="e">
        <f>SUMIFS('COVID 19 FASE I'!N$2:N$624,'COVID 19 FASE I'!D$2:D$624,Planilha4!B1138,'COVID 19 FASE I'!G$2:G$624,Planilha4!K$348,'COVID 19 FASE I'!#REF!,Planilha4!K$347)</f>
        <v>#REF!</v>
      </c>
      <c r="L1138" s="102" t="e">
        <f>SUMIFS('COVID 19 FASE I'!N$2:N$624,'COVID 19 FASE I'!D$2:D$624,Planilha4!B1138,'COVID 19 FASE I'!G$2:G$624,Planilha4!L$348,'COVID 19 FASE I'!#REF!,Planilha4!L$347)</f>
        <v>#REF!</v>
      </c>
      <c r="M1138" s="102" t="e">
        <f>SUMIFS('COVID 19 FASE I'!N$2:N$624,'COVID 19 FASE I'!D$2:D$624,Planilha4!B1138,'COVID 19 FASE I'!G$2:G$624,Planilha4!M$348,'COVID 19 FASE I'!#REF!,Planilha4!M$347)</f>
        <v>#REF!</v>
      </c>
      <c r="N1138" s="102" t="e">
        <f>SUMIFS('COVID 19 FASE I'!N$2:N$624,'COVID 19 FASE I'!D$2:D$624,Planilha4!B1138,'COVID 19 FASE I'!G$2:G$624,Planilha4!N$348,'COVID 19 FASE I'!#REF!,Planilha4!N$347)</f>
        <v>#REF!</v>
      </c>
      <c r="O1138" s="103" t="e">
        <f t="shared" si="22"/>
        <v>#REF!</v>
      </c>
    </row>
    <row r="1139" spans="1:15" x14ac:dyDescent="0.25">
      <c r="A1139" s="87" t="s">
        <v>666</v>
      </c>
      <c r="B1139" s="88" t="s">
        <v>874</v>
      </c>
      <c r="C1139" s="102" t="e">
        <f>SUMIFS('COVID 19 FASE I'!N$2:N$624,'COVID 19 FASE I'!D$2:D$624,Planilha4!B1139,'COVID 19 FASE I'!G$2:G$624,Planilha4!C$348,'COVID 19 FASE I'!#REF!,Planilha4!C$347)</f>
        <v>#REF!</v>
      </c>
      <c r="D1139" s="102" t="e">
        <f>SUMIFS('COVID 19 FASE I'!N$2:N$624,'COVID 19 FASE I'!D$2:D$624,Planilha4!B1139,'COVID 19 FASE I'!G$2:G$624,Planilha4!D$348,'COVID 19 FASE I'!#REF!,Planilha4!D$347)</f>
        <v>#REF!</v>
      </c>
      <c r="E1139" s="102" t="e">
        <f>SUMIFS('COVID 19 FASE I'!N$2:N$624,'COVID 19 FASE I'!D$2:D$624,Planilha4!B1139,'COVID 19 FASE I'!G$2:G$624,Planilha4!E$348,'COVID 19 FASE I'!#REF!,Planilha4!E$347)</f>
        <v>#REF!</v>
      </c>
      <c r="F1139" s="102" t="e">
        <f>SUMIFS('COVID 19 FASE I'!N$2:N$624,'COVID 19 FASE I'!D$2:D$624,Planilha4!B1139,'COVID 19 FASE I'!G$2:G$624,Planilha4!F$348,'COVID 19 FASE I'!#REF!,Planilha4!F$347)</f>
        <v>#REF!</v>
      </c>
      <c r="G1139" s="102" t="e">
        <f>SUMIFS('COVID 19 FASE I'!N$2:N$624,'COVID 19 FASE I'!D$2:D$624,Planilha4!B1139,'COVID 19 FASE I'!G$2:G$624,Planilha4!G$348,'COVID 19 FASE I'!#REF!,Planilha4!G$347)</f>
        <v>#REF!</v>
      </c>
      <c r="H1139" s="102" t="e">
        <f>SUMIFS('COVID 19 FASE I'!N$2:N$624,'COVID 19 FASE I'!D$2:D$624,Planilha4!B1139,'COVID 19 FASE I'!G$2:G$624,Planilha4!H$348,'COVID 19 FASE I'!#REF!,Planilha4!H$347)</f>
        <v>#REF!</v>
      </c>
      <c r="I1139" s="102" t="e">
        <f>SUMIFS('COVID 19 FASE I'!N$2:N$624,'COVID 19 FASE I'!D$2:D$624,Planilha4!B1139,'COVID 19 FASE I'!G$2:G$624,Planilha4!I$348,'COVID 19 FASE I'!#REF!,Planilha4!I$347)</f>
        <v>#REF!</v>
      </c>
      <c r="J1139" s="102" t="e">
        <f>SUMIFS('COVID 19 FASE I'!N$2:N$624,'COVID 19 FASE I'!D$2:D$624,Planilha4!B1139,'COVID 19 FASE I'!G$2:G$624,Planilha4!J$348,'COVID 19 FASE I'!#REF!,Planilha4!J$347)</f>
        <v>#REF!</v>
      </c>
      <c r="K1139" s="102" t="e">
        <f>SUMIFS('COVID 19 FASE I'!N$2:N$624,'COVID 19 FASE I'!D$2:D$624,Planilha4!B1139,'COVID 19 FASE I'!G$2:G$624,Planilha4!K$348,'COVID 19 FASE I'!#REF!,Planilha4!K$347)</f>
        <v>#REF!</v>
      </c>
      <c r="L1139" s="102" t="e">
        <f>SUMIFS('COVID 19 FASE I'!N$2:N$624,'COVID 19 FASE I'!D$2:D$624,Planilha4!B1139,'COVID 19 FASE I'!G$2:G$624,Planilha4!L$348,'COVID 19 FASE I'!#REF!,Planilha4!L$347)</f>
        <v>#REF!</v>
      </c>
      <c r="M1139" s="102" t="e">
        <f>SUMIFS('COVID 19 FASE I'!N$2:N$624,'COVID 19 FASE I'!D$2:D$624,Planilha4!B1139,'COVID 19 FASE I'!G$2:G$624,Planilha4!M$348,'COVID 19 FASE I'!#REF!,Planilha4!M$347)</f>
        <v>#REF!</v>
      </c>
      <c r="N1139" s="102" t="e">
        <f>SUMIFS('COVID 19 FASE I'!N$2:N$624,'COVID 19 FASE I'!D$2:D$624,Planilha4!B1139,'COVID 19 FASE I'!G$2:G$624,Planilha4!N$348,'COVID 19 FASE I'!#REF!,Planilha4!N$347)</f>
        <v>#REF!</v>
      </c>
      <c r="O1139" s="103" t="e">
        <f t="shared" si="22"/>
        <v>#REF!</v>
      </c>
    </row>
    <row r="1140" spans="1:15" x14ac:dyDescent="0.25">
      <c r="A1140" s="89" t="s">
        <v>2173</v>
      </c>
      <c r="B1140" s="90" t="s">
        <v>2174</v>
      </c>
      <c r="C1140" s="102" t="e">
        <f>SUMIFS('COVID 19 FASE I'!N$2:N$624,'COVID 19 FASE I'!D$2:D$624,Planilha4!B1140,'COVID 19 FASE I'!G$2:G$624,Planilha4!C$348,'COVID 19 FASE I'!#REF!,Planilha4!C$347)</f>
        <v>#REF!</v>
      </c>
      <c r="D1140" s="102" t="e">
        <f>SUMIFS('COVID 19 FASE I'!N$2:N$624,'COVID 19 FASE I'!D$2:D$624,Planilha4!B1140,'COVID 19 FASE I'!G$2:G$624,Planilha4!D$348,'COVID 19 FASE I'!#REF!,Planilha4!D$347)</f>
        <v>#REF!</v>
      </c>
      <c r="E1140" s="102" t="e">
        <f>SUMIFS('COVID 19 FASE I'!N$2:N$624,'COVID 19 FASE I'!D$2:D$624,Planilha4!B1140,'COVID 19 FASE I'!G$2:G$624,Planilha4!E$348,'COVID 19 FASE I'!#REF!,Planilha4!E$347)</f>
        <v>#REF!</v>
      </c>
      <c r="F1140" s="102" t="e">
        <f>SUMIFS('COVID 19 FASE I'!N$2:N$624,'COVID 19 FASE I'!D$2:D$624,Planilha4!B1140,'COVID 19 FASE I'!G$2:G$624,Planilha4!F$348,'COVID 19 FASE I'!#REF!,Planilha4!F$347)</f>
        <v>#REF!</v>
      </c>
      <c r="G1140" s="102" t="e">
        <f>SUMIFS('COVID 19 FASE I'!N$2:N$624,'COVID 19 FASE I'!D$2:D$624,Planilha4!B1140,'COVID 19 FASE I'!G$2:G$624,Planilha4!G$348,'COVID 19 FASE I'!#REF!,Planilha4!G$347)</f>
        <v>#REF!</v>
      </c>
      <c r="H1140" s="102" t="e">
        <f>SUMIFS('COVID 19 FASE I'!N$2:N$624,'COVID 19 FASE I'!D$2:D$624,Planilha4!B1140,'COVID 19 FASE I'!G$2:G$624,Planilha4!H$348,'COVID 19 FASE I'!#REF!,Planilha4!H$347)</f>
        <v>#REF!</v>
      </c>
      <c r="I1140" s="102" t="e">
        <f>SUMIFS('COVID 19 FASE I'!N$2:N$624,'COVID 19 FASE I'!D$2:D$624,Planilha4!B1140,'COVID 19 FASE I'!G$2:G$624,Planilha4!I$348,'COVID 19 FASE I'!#REF!,Planilha4!I$347)</f>
        <v>#REF!</v>
      </c>
      <c r="J1140" s="102" t="e">
        <f>SUMIFS('COVID 19 FASE I'!N$2:N$624,'COVID 19 FASE I'!D$2:D$624,Planilha4!B1140,'COVID 19 FASE I'!G$2:G$624,Planilha4!J$348,'COVID 19 FASE I'!#REF!,Planilha4!J$347)</f>
        <v>#REF!</v>
      </c>
      <c r="K1140" s="102" t="e">
        <f>SUMIFS('COVID 19 FASE I'!N$2:N$624,'COVID 19 FASE I'!D$2:D$624,Planilha4!B1140,'COVID 19 FASE I'!G$2:G$624,Planilha4!K$348,'COVID 19 FASE I'!#REF!,Planilha4!K$347)</f>
        <v>#REF!</v>
      </c>
      <c r="L1140" s="102" t="e">
        <f>SUMIFS('COVID 19 FASE I'!N$2:N$624,'COVID 19 FASE I'!D$2:D$624,Planilha4!B1140,'COVID 19 FASE I'!G$2:G$624,Planilha4!L$348,'COVID 19 FASE I'!#REF!,Planilha4!L$347)</f>
        <v>#REF!</v>
      </c>
      <c r="M1140" s="102" t="e">
        <f>SUMIFS('COVID 19 FASE I'!N$2:N$624,'COVID 19 FASE I'!D$2:D$624,Planilha4!B1140,'COVID 19 FASE I'!G$2:G$624,Planilha4!M$348,'COVID 19 FASE I'!#REF!,Planilha4!M$347)</f>
        <v>#REF!</v>
      </c>
      <c r="N1140" s="102" t="e">
        <f>SUMIFS('COVID 19 FASE I'!N$2:N$624,'COVID 19 FASE I'!D$2:D$624,Planilha4!B1140,'COVID 19 FASE I'!G$2:G$624,Planilha4!N$348,'COVID 19 FASE I'!#REF!,Planilha4!N$347)</f>
        <v>#REF!</v>
      </c>
      <c r="O1140" s="103" t="e">
        <f t="shared" si="22"/>
        <v>#REF!</v>
      </c>
    </row>
    <row r="1141" spans="1:15" x14ac:dyDescent="0.25">
      <c r="A1141" s="87" t="s">
        <v>716</v>
      </c>
      <c r="B1141" s="88" t="s">
        <v>1002</v>
      </c>
      <c r="C1141" s="102" t="e">
        <f>SUMIFS('COVID 19 FASE I'!N$2:N$624,'COVID 19 FASE I'!D$2:D$624,Planilha4!B1141,'COVID 19 FASE I'!G$2:G$624,Planilha4!C$348,'COVID 19 FASE I'!#REF!,Planilha4!C$347)</f>
        <v>#REF!</v>
      </c>
      <c r="D1141" s="102" t="e">
        <f>SUMIFS('COVID 19 FASE I'!N$2:N$624,'COVID 19 FASE I'!D$2:D$624,Planilha4!B1141,'COVID 19 FASE I'!G$2:G$624,Planilha4!D$348,'COVID 19 FASE I'!#REF!,Planilha4!D$347)</f>
        <v>#REF!</v>
      </c>
      <c r="E1141" s="102" t="e">
        <f>SUMIFS('COVID 19 FASE I'!N$2:N$624,'COVID 19 FASE I'!D$2:D$624,Planilha4!B1141,'COVID 19 FASE I'!G$2:G$624,Planilha4!E$348,'COVID 19 FASE I'!#REF!,Planilha4!E$347)</f>
        <v>#REF!</v>
      </c>
      <c r="F1141" s="102" t="e">
        <f>SUMIFS('COVID 19 FASE I'!N$2:N$624,'COVID 19 FASE I'!D$2:D$624,Planilha4!B1141,'COVID 19 FASE I'!G$2:G$624,Planilha4!F$348,'COVID 19 FASE I'!#REF!,Planilha4!F$347)</f>
        <v>#REF!</v>
      </c>
      <c r="G1141" s="102" t="e">
        <f>SUMIFS('COVID 19 FASE I'!N$2:N$624,'COVID 19 FASE I'!D$2:D$624,Planilha4!B1141,'COVID 19 FASE I'!G$2:G$624,Planilha4!G$348,'COVID 19 FASE I'!#REF!,Planilha4!G$347)</f>
        <v>#REF!</v>
      </c>
      <c r="H1141" s="102" t="e">
        <f>SUMIFS('COVID 19 FASE I'!N$2:N$624,'COVID 19 FASE I'!D$2:D$624,Planilha4!B1141,'COVID 19 FASE I'!G$2:G$624,Planilha4!H$348,'COVID 19 FASE I'!#REF!,Planilha4!H$347)</f>
        <v>#REF!</v>
      </c>
      <c r="I1141" s="102" t="e">
        <f>SUMIFS('COVID 19 FASE I'!N$2:N$624,'COVID 19 FASE I'!D$2:D$624,Planilha4!B1141,'COVID 19 FASE I'!G$2:G$624,Planilha4!I$348,'COVID 19 FASE I'!#REF!,Planilha4!I$347)</f>
        <v>#REF!</v>
      </c>
      <c r="J1141" s="102" t="e">
        <f>SUMIFS('COVID 19 FASE I'!N$2:N$624,'COVID 19 FASE I'!D$2:D$624,Planilha4!B1141,'COVID 19 FASE I'!G$2:G$624,Planilha4!J$348,'COVID 19 FASE I'!#REF!,Planilha4!J$347)</f>
        <v>#REF!</v>
      </c>
      <c r="K1141" s="102" t="e">
        <f>SUMIFS('COVID 19 FASE I'!N$2:N$624,'COVID 19 FASE I'!D$2:D$624,Planilha4!B1141,'COVID 19 FASE I'!G$2:G$624,Planilha4!K$348,'COVID 19 FASE I'!#REF!,Planilha4!K$347)</f>
        <v>#REF!</v>
      </c>
      <c r="L1141" s="102" t="e">
        <f>SUMIFS('COVID 19 FASE I'!N$2:N$624,'COVID 19 FASE I'!D$2:D$624,Planilha4!B1141,'COVID 19 FASE I'!G$2:G$624,Planilha4!L$348,'COVID 19 FASE I'!#REF!,Planilha4!L$347)</f>
        <v>#REF!</v>
      </c>
      <c r="M1141" s="102" t="e">
        <f>SUMIFS('COVID 19 FASE I'!N$2:N$624,'COVID 19 FASE I'!D$2:D$624,Planilha4!B1141,'COVID 19 FASE I'!G$2:G$624,Planilha4!M$348,'COVID 19 FASE I'!#REF!,Planilha4!M$347)</f>
        <v>#REF!</v>
      </c>
      <c r="N1141" s="102" t="e">
        <f>SUMIFS('COVID 19 FASE I'!N$2:N$624,'COVID 19 FASE I'!D$2:D$624,Planilha4!B1141,'COVID 19 FASE I'!G$2:G$624,Planilha4!N$348,'COVID 19 FASE I'!#REF!,Planilha4!N$347)</f>
        <v>#REF!</v>
      </c>
      <c r="O1141" s="103" t="e">
        <f t="shared" si="22"/>
        <v>#REF!</v>
      </c>
    </row>
    <row r="1142" spans="1:15" x14ac:dyDescent="0.25">
      <c r="A1142" s="89" t="s">
        <v>2567</v>
      </c>
      <c r="B1142" s="90" t="s">
        <v>2568</v>
      </c>
      <c r="C1142" s="102" t="e">
        <f>SUMIFS('COVID 19 FASE I'!N$2:N$624,'COVID 19 FASE I'!D$2:D$624,Planilha4!B1142,'COVID 19 FASE I'!G$2:G$624,Planilha4!C$348,'COVID 19 FASE I'!#REF!,Planilha4!C$347)</f>
        <v>#REF!</v>
      </c>
      <c r="D1142" s="102" t="e">
        <f>SUMIFS('COVID 19 FASE I'!N$2:N$624,'COVID 19 FASE I'!D$2:D$624,Planilha4!B1142,'COVID 19 FASE I'!G$2:G$624,Planilha4!D$348,'COVID 19 FASE I'!#REF!,Planilha4!D$347)</f>
        <v>#REF!</v>
      </c>
      <c r="E1142" s="102" t="e">
        <f>SUMIFS('COVID 19 FASE I'!N$2:N$624,'COVID 19 FASE I'!D$2:D$624,Planilha4!B1142,'COVID 19 FASE I'!G$2:G$624,Planilha4!E$348,'COVID 19 FASE I'!#REF!,Planilha4!E$347)</f>
        <v>#REF!</v>
      </c>
      <c r="F1142" s="102" t="e">
        <f>SUMIFS('COVID 19 FASE I'!N$2:N$624,'COVID 19 FASE I'!D$2:D$624,Planilha4!B1142,'COVID 19 FASE I'!G$2:G$624,Planilha4!F$348,'COVID 19 FASE I'!#REF!,Planilha4!F$347)</f>
        <v>#REF!</v>
      </c>
      <c r="G1142" s="102" t="e">
        <f>SUMIFS('COVID 19 FASE I'!N$2:N$624,'COVID 19 FASE I'!D$2:D$624,Planilha4!B1142,'COVID 19 FASE I'!G$2:G$624,Planilha4!G$348,'COVID 19 FASE I'!#REF!,Planilha4!G$347)</f>
        <v>#REF!</v>
      </c>
      <c r="H1142" s="102" t="e">
        <f>SUMIFS('COVID 19 FASE I'!N$2:N$624,'COVID 19 FASE I'!D$2:D$624,Planilha4!B1142,'COVID 19 FASE I'!G$2:G$624,Planilha4!H$348,'COVID 19 FASE I'!#REF!,Planilha4!H$347)</f>
        <v>#REF!</v>
      </c>
      <c r="I1142" s="102" t="e">
        <f>SUMIFS('COVID 19 FASE I'!N$2:N$624,'COVID 19 FASE I'!D$2:D$624,Planilha4!B1142,'COVID 19 FASE I'!G$2:G$624,Planilha4!I$348,'COVID 19 FASE I'!#REF!,Planilha4!I$347)</f>
        <v>#REF!</v>
      </c>
      <c r="J1142" s="102" t="e">
        <f>SUMIFS('COVID 19 FASE I'!N$2:N$624,'COVID 19 FASE I'!D$2:D$624,Planilha4!B1142,'COVID 19 FASE I'!G$2:G$624,Planilha4!J$348,'COVID 19 FASE I'!#REF!,Planilha4!J$347)</f>
        <v>#REF!</v>
      </c>
      <c r="K1142" s="102" t="e">
        <f>SUMIFS('COVID 19 FASE I'!N$2:N$624,'COVID 19 FASE I'!D$2:D$624,Planilha4!B1142,'COVID 19 FASE I'!G$2:G$624,Planilha4!K$348,'COVID 19 FASE I'!#REF!,Planilha4!K$347)</f>
        <v>#REF!</v>
      </c>
      <c r="L1142" s="102" t="e">
        <f>SUMIFS('COVID 19 FASE I'!N$2:N$624,'COVID 19 FASE I'!D$2:D$624,Planilha4!B1142,'COVID 19 FASE I'!G$2:G$624,Planilha4!L$348,'COVID 19 FASE I'!#REF!,Planilha4!L$347)</f>
        <v>#REF!</v>
      </c>
      <c r="M1142" s="102" t="e">
        <f>SUMIFS('COVID 19 FASE I'!N$2:N$624,'COVID 19 FASE I'!D$2:D$624,Planilha4!B1142,'COVID 19 FASE I'!G$2:G$624,Planilha4!M$348,'COVID 19 FASE I'!#REF!,Planilha4!M$347)</f>
        <v>#REF!</v>
      </c>
      <c r="N1142" s="102" t="e">
        <f>SUMIFS('COVID 19 FASE I'!N$2:N$624,'COVID 19 FASE I'!D$2:D$624,Planilha4!B1142,'COVID 19 FASE I'!G$2:G$624,Planilha4!N$348,'COVID 19 FASE I'!#REF!,Planilha4!N$347)</f>
        <v>#REF!</v>
      </c>
      <c r="O1142" s="103" t="e">
        <f t="shared" si="22"/>
        <v>#REF!</v>
      </c>
    </row>
    <row r="1143" spans="1:15" x14ac:dyDescent="0.25">
      <c r="A1143" s="89" t="s">
        <v>1552</v>
      </c>
      <c r="B1143" s="90" t="s">
        <v>1553</v>
      </c>
      <c r="C1143" s="102" t="e">
        <f>SUMIFS('COVID 19 FASE I'!N$2:N$624,'COVID 19 FASE I'!D$2:D$624,Planilha4!B1143,'COVID 19 FASE I'!G$2:G$624,Planilha4!C$348,'COVID 19 FASE I'!#REF!,Planilha4!C$347)</f>
        <v>#REF!</v>
      </c>
      <c r="D1143" s="102" t="e">
        <f>SUMIFS('COVID 19 FASE I'!N$2:N$624,'COVID 19 FASE I'!D$2:D$624,Planilha4!B1143,'COVID 19 FASE I'!G$2:G$624,Planilha4!D$348,'COVID 19 FASE I'!#REF!,Planilha4!D$347)</f>
        <v>#REF!</v>
      </c>
      <c r="E1143" s="102" t="e">
        <f>SUMIFS('COVID 19 FASE I'!N$2:N$624,'COVID 19 FASE I'!D$2:D$624,Planilha4!B1143,'COVID 19 FASE I'!G$2:G$624,Planilha4!E$348,'COVID 19 FASE I'!#REF!,Planilha4!E$347)</f>
        <v>#REF!</v>
      </c>
      <c r="F1143" s="102" t="e">
        <f>SUMIFS('COVID 19 FASE I'!N$2:N$624,'COVID 19 FASE I'!D$2:D$624,Planilha4!B1143,'COVID 19 FASE I'!G$2:G$624,Planilha4!F$348,'COVID 19 FASE I'!#REF!,Planilha4!F$347)</f>
        <v>#REF!</v>
      </c>
      <c r="G1143" s="102" t="e">
        <f>SUMIFS('COVID 19 FASE I'!N$2:N$624,'COVID 19 FASE I'!D$2:D$624,Planilha4!B1143,'COVID 19 FASE I'!G$2:G$624,Planilha4!G$348,'COVID 19 FASE I'!#REF!,Planilha4!G$347)</f>
        <v>#REF!</v>
      </c>
      <c r="H1143" s="102" t="e">
        <f>SUMIFS('COVID 19 FASE I'!N$2:N$624,'COVID 19 FASE I'!D$2:D$624,Planilha4!B1143,'COVID 19 FASE I'!G$2:G$624,Planilha4!H$348,'COVID 19 FASE I'!#REF!,Planilha4!H$347)</f>
        <v>#REF!</v>
      </c>
      <c r="I1143" s="102" t="e">
        <f>SUMIFS('COVID 19 FASE I'!N$2:N$624,'COVID 19 FASE I'!D$2:D$624,Planilha4!B1143,'COVID 19 FASE I'!G$2:G$624,Planilha4!I$348,'COVID 19 FASE I'!#REF!,Planilha4!I$347)</f>
        <v>#REF!</v>
      </c>
      <c r="J1143" s="102" t="e">
        <f>SUMIFS('COVID 19 FASE I'!N$2:N$624,'COVID 19 FASE I'!D$2:D$624,Planilha4!B1143,'COVID 19 FASE I'!G$2:G$624,Planilha4!J$348,'COVID 19 FASE I'!#REF!,Planilha4!J$347)</f>
        <v>#REF!</v>
      </c>
      <c r="K1143" s="102" t="e">
        <f>SUMIFS('COVID 19 FASE I'!N$2:N$624,'COVID 19 FASE I'!D$2:D$624,Planilha4!B1143,'COVID 19 FASE I'!G$2:G$624,Planilha4!K$348,'COVID 19 FASE I'!#REF!,Planilha4!K$347)</f>
        <v>#REF!</v>
      </c>
      <c r="L1143" s="102" t="e">
        <f>SUMIFS('COVID 19 FASE I'!N$2:N$624,'COVID 19 FASE I'!D$2:D$624,Planilha4!B1143,'COVID 19 FASE I'!G$2:G$624,Planilha4!L$348,'COVID 19 FASE I'!#REF!,Planilha4!L$347)</f>
        <v>#REF!</v>
      </c>
      <c r="M1143" s="102" t="e">
        <f>SUMIFS('COVID 19 FASE I'!N$2:N$624,'COVID 19 FASE I'!D$2:D$624,Planilha4!B1143,'COVID 19 FASE I'!G$2:G$624,Planilha4!M$348,'COVID 19 FASE I'!#REF!,Planilha4!M$347)</f>
        <v>#REF!</v>
      </c>
      <c r="N1143" s="102" t="e">
        <f>SUMIFS('COVID 19 FASE I'!N$2:N$624,'COVID 19 FASE I'!D$2:D$624,Planilha4!B1143,'COVID 19 FASE I'!G$2:G$624,Planilha4!N$348,'COVID 19 FASE I'!#REF!,Planilha4!N$347)</f>
        <v>#REF!</v>
      </c>
      <c r="O1143" s="103" t="e">
        <f t="shared" si="22"/>
        <v>#REF!</v>
      </c>
    </row>
    <row r="1144" spans="1:15" x14ac:dyDescent="0.25">
      <c r="A1144" s="89" t="s">
        <v>2067</v>
      </c>
      <c r="B1144" s="90" t="s">
        <v>2068</v>
      </c>
      <c r="C1144" s="102" t="e">
        <f>SUMIFS('COVID 19 FASE I'!N$2:N$624,'COVID 19 FASE I'!D$2:D$624,Planilha4!B1144,'COVID 19 FASE I'!G$2:G$624,Planilha4!C$348,'COVID 19 FASE I'!#REF!,Planilha4!C$347)</f>
        <v>#REF!</v>
      </c>
      <c r="D1144" s="102" t="e">
        <f>SUMIFS('COVID 19 FASE I'!N$2:N$624,'COVID 19 FASE I'!D$2:D$624,Planilha4!B1144,'COVID 19 FASE I'!G$2:G$624,Planilha4!D$348,'COVID 19 FASE I'!#REF!,Planilha4!D$347)</f>
        <v>#REF!</v>
      </c>
      <c r="E1144" s="102" t="e">
        <f>SUMIFS('COVID 19 FASE I'!N$2:N$624,'COVID 19 FASE I'!D$2:D$624,Planilha4!B1144,'COVID 19 FASE I'!G$2:G$624,Planilha4!E$348,'COVID 19 FASE I'!#REF!,Planilha4!E$347)</f>
        <v>#REF!</v>
      </c>
      <c r="F1144" s="102" t="e">
        <f>SUMIFS('COVID 19 FASE I'!N$2:N$624,'COVID 19 FASE I'!D$2:D$624,Planilha4!B1144,'COVID 19 FASE I'!G$2:G$624,Planilha4!F$348,'COVID 19 FASE I'!#REF!,Planilha4!F$347)</f>
        <v>#REF!</v>
      </c>
      <c r="G1144" s="102" t="e">
        <f>SUMIFS('COVID 19 FASE I'!N$2:N$624,'COVID 19 FASE I'!D$2:D$624,Planilha4!B1144,'COVID 19 FASE I'!G$2:G$624,Planilha4!G$348,'COVID 19 FASE I'!#REF!,Planilha4!G$347)</f>
        <v>#REF!</v>
      </c>
      <c r="H1144" s="102" t="e">
        <f>SUMIFS('COVID 19 FASE I'!N$2:N$624,'COVID 19 FASE I'!D$2:D$624,Planilha4!B1144,'COVID 19 FASE I'!G$2:G$624,Planilha4!H$348,'COVID 19 FASE I'!#REF!,Planilha4!H$347)</f>
        <v>#REF!</v>
      </c>
      <c r="I1144" s="102" t="e">
        <f>SUMIFS('COVID 19 FASE I'!N$2:N$624,'COVID 19 FASE I'!D$2:D$624,Planilha4!B1144,'COVID 19 FASE I'!G$2:G$624,Planilha4!I$348,'COVID 19 FASE I'!#REF!,Planilha4!I$347)</f>
        <v>#REF!</v>
      </c>
      <c r="J1144" s="102" t="e">
        <f>SUMIFS('COVID 19 FASE I'!N$2:N$624,'COVID 19 FASE I'!D$2:D$624,Planilha4!B1144,'COVID 19 FASE I'!G$2:G$624,Planilha4!J$348,'COVID 19 FASE I'!#REF!,Planilha4!J$347)</f>
        <v>#REF!</v>
      </c>
      <c r="K1144" s="102" t="e">
        <f>SUMIFS('COVID 19 FASE I'!N$2:N$624,'COVID 19 FASE I'!D$2:D$624,Planilha4!B1144,'COVID 19 FASE I'!G$2:G$624,Planilha4!K$348,'COVID 19 FASE I'!#REF!,Planilha4!K$347)</f>
        <v>#REF!</v>
      </c>
      <c r="L1144" s="102" t="e">
        <f>SUMIFS('COVID 19 FASE I'!N$2:N$624,'COVID 19 FASE I'!D$2:D$624,Planilha4!B1144,'COVID 19 FASE I'!G$2:G$624,Planilha4!L$348,'COVID 19 FASE I'!#REF!,Planilha4!L$347)</f>
        <v>#REF!</v>
      </c>
      <c r="M1144" s="102" t="e">
        <f>SUMIFS('COVID 19 FASE I'!N$2:N$624,'COVID 19 FASE I'!D$2:D$624,Planilha4!B1144,'COVID 19 FASE I'!G$2:G$624,Planilha4!M$348,'COVID 19 FASE I'!#REF!,Planilha4!M$347)</f>
        <v>#REF!</v>
      </c>
      <c r="N1144" s="102" t="e">
        <f>SUMIFS('COVID 19 FASE I'!N$2:N$624,'COVID 19 FASE I'!D$2:D$624,Planilha4!B1144,'COVID 19 FASE I'!G$2:G$624,Planilha4!N$348,'COVID 19 FASE I'!#REF!,Planilha4!N$347)</f>
        <v>#REF!</v>
      </c>
      <c r="O1144" s="103" t="e">
        <f t="shared" si="22"/>
        <v>#REF!</v>
      </c>
    </row>
    <row r="1145" spans="1:15" x14ac:dyDescent="0.25">
      <c r="A1145" s="89" t="s">
        <v>2190</v>
      </c>
      <c r="B1145" s="90" t="s">
        <v>2191</v>
      </c>
      <c r="C1145" s="102" t="e">
        <f>SUMIFS('COVID 19 FASE I'!N$2:N$624,'COVID 19 FASE I'!D$2:D$624,Planilha4!B1145,'COVID 19 FASE I'!G$2:G$624,Planilha4!C$348,'COVID 19 FASE I'!#REF!,Planilha4!C$347)</f>
        <v>#REF!</v>
      </c>
      <c r="D1145" s="102" t="e">
        <f>SUMIFS('COVID 19 FASE I'!N$2:N$624,'COVID 19 FASE I'!D$2:D$624,Planilha4!B1145,'COVID 19 FASE I'!G$2:G$624,Planilha4!D$348,'COVID 19 FASE I'!#REF!,Planilha4!D$347)</f>
        <v>#REF!</v>
      </c>
      <c r="E1145" s="102" t="e">
        <f>SUMIFS('COVID 19 FASE I'!N$2:N$624,'COVID 19 FASE I'!D$2:D$624,Planilha4!B1145,'COVID 19 FASE I'!G$2:G$624,Planilha4!E$348,'COVID 19 FASE I'!#REF!,Planilha4!E$347)</f>
        <v>#REF!</v>
      </c>
      <c r="F1145" s="102" t="e">
        <f>SUMIFS('COVID 19 FASE I'!N$2:N$624,'COVID 19 FASE I'!D$2:D$624,Planilha4!B1145,'COVID 19 FASE I'!G$2:G$624,Planilha4!F$348,'COVID 19 FASE I'!#REF!,Planilha4!F$347)</f>
        <v>#REF!</v>
      </c>
      <c r="G1145" s="102" t="e">
        <f>SUMIFS('COVID 19 FASE I'!N$2:N$624,'COVID 19 FASE I'!D$2:D$624,Planilha4!B1145,'COVID 19 FASE I'!G$2:G$624,Planilha4!G$348,'COVID 19 FASE I'!#REF!,Planilha4!G$347)</f>
        <v>#REF!</v>
      </c>
      <c r="H1145" s="102" t="e">
        <f>SUMIFS('COVID 19 FASE I'!N$2:N$624,'COVID 19 FASE I'!D$2:D$624,Planilha4!B1145,'COVID 19 FASE I'!G$2:G$624,Planilha4!H$348,'COVID 19 FASE I'!#REF!,Planilha4!H$347)</f>
        <v>#REF!</v>
      </c>
      <c r="I1145" s="102" t="e">
        <f>SUMIFS('COVID 19 FASE I'!N$2:N$624,'COVID 19 FASE I'!D$2:D$624,Planilha4!B1145,'COVID 19 FASE I'!G$2:G$624,Planilha4!I$348,'COVID 19 FASE I'!#REF!,Planilha4!I$347)</f>
        <v>#REF!</v>
      </c>
      <c r="J1145" s="102" t="e">
        <f>SUMIFS('COVID 19 FASE I'!N$2:N$624,'COVID 19 FASE I'!D$2:D$624,Planilha4!B1145,'COVID 19 FASE I'!G$2:G$624,Planilha4!J$348,'COVID 19 FASE I'!#REF!,Planilha4!J$347)</f>
        <v>#REF!</v>
      </c>
      <c r="K1145" s="102" t="e">
        <f>SUMIFS('COVID 19 FASE I'!N$2:N$624,'COVID 19 FASE I'!D$2:D$624,Planilha4!B1145,'COVID 19 FASE I'!G$2:G$624,Planilha4!K$348,'COVID 19 FASE I'!#REF!,Planilha4!K$347)</f>
        <v>#REF!</v>
      </c>
      <c r="L1145" s="102" t="e">
        <f>SUMIFS('COVID 19 FASE I'!N$2:N$624,'COVID 19 FASE I'!D$2:D$624,Planilha4!B1145,'COVID 19 FASE I'!G$2:G$624,Planilha4!L$348,'COVID 19 FASE I'!#REF!,Planilha4!L$347)</f>
        <v>#REF!</v>
      </c>
      <c r="M1145" s="102" t="e">
        <f>SUMIFS('COVID 19 FASE I'!N$2:N$624,'COVID 19 FASE I'!D$2:D$624,Planilha4!B1145,'COVID 19 FASE I'!G$2:G$624,Planilha4!M$348,'COVID 19 FASE I'!#REF!,Planilha4!M$347)</f>
        <v>#REF!</v>
      </c>
      <c r="N1145" s="102" t="e">
        <f>SUMIFS('COVID 19 FASE I'!N$2:N$624,'COVID 19 FASE I'!D$2:D$624,Planilha4!B1145,'COVID 19 FASE I'!G$2:G$624,Planilha4!N$348,'COVID 19 FASE I'!#REF!,Planilha4!N$347)</f>
        <v>#REF!</v>
      </c>
      <c r="O1145" s="103" t="e">
        <f t="shared" si="22"/>
        <v>#REF!</v>
      </c>
    </row>
    <row r="1146" spans="1:15" x14ac:dyDescent="0.25">
      <c r="A1146" s="89" t="s">
        <v>2723</v>
      </c>
      <c r="B1146" s="90" t="s">
        <v>2724</v>
      </c>
      <c r="C1146" s="102" t="e">
        <f>SUMIFS('COVID 19 FASE I'!N$2:N$624,'COVID 19 FASE I'!D$2:D$624,Planilha4!B1146,'COVID 19 FASE I'!G$2:G$624,Planilha4!C$348,'COVID 19 FASE I'!#REF!,Planilha4!C$347)</f>
        <v>#REF!</v>
      </c>
      <c r="D1146" s="102" t="e">
        <f>SUMIFS('COVID 19 FASE I'!N$2:N$624,'COVID 19 FASE I'!D$2:D$624,Planilha4!B1146,'COVID 19 FASE I'!G$2:G$624,Planilha4!D$348,'COVID 19 FASE I'!#REF!,Planilha4!D$347)</f>
        <v>#REF!</v>
      </c>
      <c r="E1146" s="102" t="e">
        <f>SUMIFS('COVID 19 FASE I'!N$2:N$624,'COVID 19 FASE I'!D$2:D$624,Planilha4!B1146,'COVID 19 FASE I'!G$2:G$624,Planilha4!E$348,'COVID 19 FASE I'!#REF!,Planilha4!E$347)</f>
        <v>#REF!</v>
      </c>
      <c r="F1146" s="102" t="e">
        <f>SUMIFS('COVID 19 FASE I'!N$2:N$624,'COVID 19 FASE I'!D$2:D$624,Planilha4!B1146,'COVID 19 FASE I'!G$2:G$624,Planilha4!F$348,'COVID 19 FASE I'!#REF!,Planilha4!F$347)</f>
        <v>#REF!</v>
      </c>
      <c r="G1146" s="102" t="e">
        <f>SUMIFS('COVID 19 FASE I'!N$2:N$624,'COVID 19 FASE I'!D$2:D$624,Planilha4!B1146,'COVID 19 FASE I'!G$2:G$624,Planilha4!G$348,'COVID 19 FASE I'!#REF!,Planilha4!G$347)</f>
        <v>#REF!</v>
      </c>
      <c r="H1146" s="102" t="e">
        <f>SUMIFS('COVID 19 FASE I'!N$2:N$624,'COVID 19 FASE I'!D$2:D$624,Planilha4!B1146,'COVID 19 FASE I'!G$2:G$624,Planilha4!H$348,'COVID 19 FASE I'!#REF!,Planilha4!H$347)</f>
        <v>#REF!</v>
      </c>
      <c r="I1146" s="102" t="e">
        <f>SUMIFS('COVID 19 FASE I'!N$2:N$624,'COVID 19 FASE I'!D$2:D$624,Planilha4!B1146,'COVID 19 FASE I'!G$2:G$624,Planilha4!I$348,'COVID 19 FASE I'!#REF!,Planilha4!I$347)</f>
        <v>#REF!</v>
      </c>
      <c r="J1146" s="102" t="e">
        <f>SUMIFS('COVID 19 FASE I'!N$2:N$624,'COVID 19 FASE I'!D$2:D$624,Planilha4!B1146,'COVID 19 FASE I'!G$2:G$624,Planilha4!J$348,'COVID 19 FASE I'!#REF!,Planilha4!J$347)</f>
        <v>#REF!</v>
      </c>
      <c r="K1146" s="102" t="e">
        <f>SUMIFS('COVID 19 FASE I'!N$2:N$624,'COVID 19 FASE I'!D$2:D$624,Planilha4!B1146,'COVID 19 FASE I'!G$2:G$624,Planilha4!K$348,'COVID 19 FASE I'!#REF!,Planilha4!K$347)</f>
        <v>#REF!</v>
      </c>
      <c r="L1146" s="102" t="e">
        <f>SUMIFS('COVID 19 FASE I'!N$2:N$624,'COVID 19 FASE I'!D$2:D$624,Planilha4!B1146,'COVID 19 FASE I'!G$2:G$624,Planilha4!L$348,'COVID 19 FASE I'!#REF!,Planilha4!L$347)</f>
        <v>#REF!</v>
      </c>
      <c r="M1146" s="102" t="e">
        <f>SUMIFS('COVID 19 FASE I'!N$2:N$624,'COVID 19 FASE I'!D$2:D$624,Planilha4!B1146,'COVID 19 FASE I'!G$2:G$624,Planilha4!M$348,'COVID 19 FASE I'!#REF!,Planilha4!M$347)</f>
        <v>#REF!</v>
      </c>
      <c r="N1146" s="102" t="e">
        <f>SUMIFS('COVID 19 FASE I'!N$2:N$624,'COVID 19 FASE I'!D$2:D$624,Planilha4!B1146,'COVID 19 FASE I'!G$2:G$624,Planilha4!N$348,'COVID 19 FASE I'!#REF!,Planilha4!N$347)</f>
        <v>#REF!</v>
      </c>
      <c r="O1146" s="103" t="e">
        <f t="shared" si="22"/>
        <v>#REF!</v>
      </c>
    </row>
    <row r="1147" spans="1:15" x14ac:dyDescent="0.25">
      <c r="A1147" s="89" t="s">
        <v>3396</v>
      </c>
      <c r="B1147" s="90" t="s">
        <v>2235</v>
      </c>
      <c r="C1147" s="102" t="e">
        <f>SUMIFS('COVID 19 FASE I'!N$2:N$624,'COVID 19 FASE I'!D$2:D$624,Planilha4!B1147,'COVID 19 FASE I'!G$2:G$624,Planilha4!C$348,'COVID 19 FASE I'!#REF!,Planilha4!C$347)</f>
        <v>#REF!</v>
      </c>
      <c r="D1147" s="102" t="e">
        <f>SUMIFS('COVID 19 FASE I'!N$2:N$624,'COVID 19 FASE I'!D$2:D$624,Planilha4!B1147,'COVID 19 FASE I'!G$2:G$624,Planilha4!D$348,'COVID 19 FASE I'!#REF!,Planilha4!D$347)</f>
        <v>#REF!</v>
      </c>
      <c r="E1147" s="102" t="e">
        <f>SUMIFS('COVID 19 FASE I'!N$2:N$624,'COVID 19 FASE I'!D$2:D$624,Planilha4!B1147,'COVID 19 FASE I'!G$2:G$624,Planilha4!E$348,'COVID 19 FASE I'!#REF!,Planilha4!E$347)</f>
        <v>#REF!</v>
      </c>
      <c r="F1147" s="102" t="e">
        <f>SUMIFS('COVID 19 FASE I'!N$2:N$624,'COVID 19 FASE I'!D$2:D$624,Planilha4!B1147,'COVID 19 FASE I'!G$2:G$624,Planilha4!F$348,'COVID 19 FASE I'!#REF!,Planilha4!F$347)</f>
        <v>#REF!</v>
      </c>
      <c r="G1147" s="102" t="e">
        <f>SUMIFS('COVID 19 FASE I'!N$2:N$624,'COVID 19 FASE I'!D$2:D$624,Planilha4!B1147,'COVID 19 FASE I'!G$2:G$624,Planilha4!G$348,'COVID 19 FASE I'!#REF!,Planilha4!G$347)</f>
        <v>#REF!</v>
      </c>
      <c r="H1147" s="102" t="e">
        <f>SUMIFS('COVID 19 FASE I'!N$2:N$624,'COVID 19 FASE I'!D$2:D$624,Planilha4!B1147,'COVID 19 FASE I'!G$2:G$624,Planilha4!H$348,'COVID 19 FASE I'!#REF!,Planilha4!H$347)</f>
        <v>#REF!</v>
      </c>
      <c r="I1147" s="102" t="e">
        <f>SUMIFS('COVID 19 FASE I'!N$2:N$624,'COVID 19 FASE I'!D$2:D$624,Planilha4!B1147,'COVID 19 FASE I'!G$2:G$624,Planilha4!I$348,'COVID 19 FASE I'!#REF!,Planilha4!I$347)</f>
        <v>#REF!</v>
      </c>
      <c r="J1147" s="102" t="e">
        <f>SUMIFS('COVID 19 FASE I'!N$2:N$624,'COVID 19 FASE I'!D$2:D$624,Planilha4!B1147,'COVID 19 FASE I'!G$2:G$624,Planilha4!J$348,'COVID 19 FASE I'!#REF!,Planilha4!J$347)</f>
        <v>#REF!</v>
      </c>
      <c r="K1147" s="102" t="e">
        <f>SUMIFS('COVID 19 FASE I'!N$2:N$624,'COVID 19 FASE I'!D$2:D$624,Planilha4!B1147,'COVID 19 FASE I'!G$2:G$624,Planilha4!K$348,'COVID 19 FASE I'!#REF!,Planilha4!K$347)</f>
        <v>#REF!</v>
      </c>
      <c r="L1147" s="102" t="e">
        <f>SUMIFS('COVID 19 FASE I'!N$2:N$624,'COVID 19 FASE I'!D$2:D$624,Planilha4!B1147,'COVID 19 FASE I'!G$2:G$624,Planilha4!L$348,'COVID 19 FASE I'!#REF!,Planilha4!L$347)</f>
        <v>#REF!</v>
      </c>
      <c r="M1147" s="102" t="e">
        <f>SUMIFS('COVID 19 FASE I'!N$2:N$624,'COVID 19 FASE I'!D$2:D$624,Planilha4!B1147,'COVID 19 FASE I'!G$2:G$624,Planilha4!M$348,'COVID 19 FASE I'!#REF!,Planilha4!M$347)</f>
        <v>#REF!</v>
      </c>
      <c r="N1147" s="102" t="e">
        <f>SUMIFS('COVID 19 FASE I'!N$2:N$624,'COVID 19 FASE I'!D$2:D$624,Planilha4!B1147,'COVID 19 FASE I'!G$2:G$624,Planilha4!N$348,'COVID 19 FASE I'!#REF!,Planilha4!N$347)</f>
        <v>#REF!</v>
      </c>
      <c r="O1147" s="103" t="e">
        <f t="shared" si="22"/>
        <v>#REF!</v>
      </c>
    </row>
    <row r="1148" spans="1:15" x14ac:dyDescent="0.25">
      <c r="A1148" s="85" t="s">
        <v>2915</v>
      </c>
      <c r="B1148" s="86" t="s">
        <v>2916</v>
      </c>
      <c r="C1148" s="102" t="e">
        <f>SUMIFS('COVID 19 FASE I'!N$2:N$624,'COVID 19 FASE I'!D$2:D$624,Planilha4!B1148,'COVID 19 FASE I'!G$2:G$624,Planilha4!C$348,'COVID 19 FASE I'!#REF!,Planilha4!C$347)</f>
        <v>#REF!</v>
      </c>
      <c r="D1148" s="102" t="e">
        <f>SUMIFS('COVID 19 FASE I'!N$2:N$624,'COVID 19 FASE I'!D$2:D$624,Planilha4!B1148,'COVID 19 FASE I'!G$2:G$624,Planilha4!D$348,'COVID 19 FASE I'!#REF!,Planilha4!D$347)</f>
        <v>#REF!</v>
      </c>
      <c r="E1148" s="102" t="e">
        <f>SUMIFS('COVID 19 FASE I'!N$2:N$624,'COVID 19 FASE I'!D$2:D$624,Planilha4!B1148,'COVID 19 FASE I'!G$2:G$624,Planilha4!E$348,'COVID 19 FASE I'!#REF!,Planilha4!E$347)</f>
        <v>#REF!</v>
      </c>
      <c r="F1148" s="102" t="e">
        <f>SUMIFS('COVID 19 FASE I'!N$2:N$624,'COVID 19 FASE I'!D$2:D$624,Planilha4!B1148,'COVID 19 FASE I'!G$2:G$624,Planilha4!F$348,'COVID 19 FASE I'!#REF!,Planilha4!F$347)</f>
        <v>#REF!</v>
      </c>
      <c r="G1148" s="102" t="e">
        <f>SUMIFS('COVID 19 FASE I'!N$2:N$624,'COVID 19 FASE I'!D$2:D$624,Planilha4!B1148,'COVID 19 FASE I'!G$2:G$624,Planilha4!G$348,'COVID 19 FASE I'!#REF!,Planilha4!G$347)</f>
        <v>#REF!</v>
      </c>
      <c r="H1148" s="102" t="e">
        <f>SUMIFS('COVID 19 FASE I'!N$2:N$624,'COVID 19 FASE I'!D$2:D$624,Planilha4!B1148,'COVID 19 FASE I'!G$2:G$624,Planilha4!H$348,'COVID 19 FASE I'!#REF!,Planilha4!H$347)</f>
        <v>#REF!</v>
      </c>
      <c r="I1148" s="102" t="e">
        <f>SUMIFS('COVID 19 FASE I'!N$2:N$624,'COVID 19 FASE I'!D$2:D$624,Planilha4!B1148,'COVID 19 FASE I'!G$2:G$624,Planilha4!I$348,'COVID 19 FASE I'!#REF!,Planilha4!I$347)</f>
        <v>#REF!</v>
      </c>
      <c r="J1148" s="102" t="e">
        <f>SUMIFS('COVID 19 FASE I'!N$2:N$624,'COVID 19 FASE I'!D$2:D$624,Planilha4!B1148,'COVID 19 FASE I'!G$2:G$624,Planilha4!J$348,'COVID 19 FASE I'!#REF!,Planilha4!J$347)</f>
        <v>#REF!</v>
      </c>
      <c r="K1148" s="102" t="e">
        <f>SUMIFS('COVID 19 FASE I'!N$2:N$624,'COVID 19 FASE I'!D$2:D$624,Planilha4!B1148,'COVID 19 FASE I'!G$2:G$624,Planilha4!K$348,'COVID 19 FASE I'!#REF!,Planilha4!K$347)</f>
        <v>#REF!</v>
      </c>
      <c r="L1148" s="102" t="e">
        <f>SUMIFS('COVID 19 FASE I'!N$2:N$624,'COVID 19 FASE I'!D$2:D$624,Planilha4!B1148,'COVID 19 FASE I'!G$2:G$624,Planilha4!L$348,'COVID 19 FASE I'!#REF!,Planilha4!L$347)</f>
        <v>#REF!</v>
      </c>
      <c r="M1148" s="102" t="e">
        <f>SUMIFS('COVID 19 FASE I'!N$2:N$624,'COVID 19 FASE I'!D$2:D$624,Planilha4!B1148,'COVID 19 FASE I'!G$2:G$624,Planilha4!M$348,'COVID 19 FASE I'!#REF!,Planilha4!M$347)</f>
        <v>#REF!</v>
      </c>
      <c r="N1148" s="102" t="e">
        <f>SUMIFS('COVID 19 FASE I'!N$2:N$624,'COVID 19 FASE I'!D$2:D$624,Planilha4!B1148,'COVID 19 FASE I'!G$2:G$624,Planilha4!N$348,'COVID 19 FASE I'!#REF!,Planilha4!N$347)</f>
        <v>#REF!</v>
      </c>
      <c r="O1148" s="103" t="e">
        <f t="shared" si="22"/>
        <v>#REF!</v>
      </c>
    </row>
    <row r="1149" spans="1:15" x14ac:dyDescent="0.25">
      <c r="A1149" s="89" t="s">
        <v>2538</v>
      </c>
      <c r="B1149" s="90" t="s">
        <v>2539</v>
      </c>
      <c r="C1149" s="102" t="e">
        <f>SUMIFS('COVID 19 FASE I'!N$2:N$624,'COVID 19 FASE I'!D$2:D$624,Planilha4!B1149,'COVID 19 FASE I'!G$2:G$624,Planilha4!C$348,'COVID 19 FASE I'!#REF!,Planilha4!C$347)</f>
        <v>#REF!</v>
      </c>
      <c r="D1149" s="102" t="e">
        <f>SUMIFS('COVID 19 FASE I'!N$2:N$624,'COVID 19 FASE I'!D$2:D$624,Planilha4!B1149,'COVID 19 FASE I'!G$2:G$624,Planilha4!D$348,'COVID 19 FASE I'!#REF!,Planilha4!D$347)</f>
        <v>#REF!</v>
      </c>
      <c r="E1149" s="102" t="e">
        <f>SUMIFS('COVID 19 FASE I'!N$2:N$624,'COVID 19 FASE I'!D$2:D$624,Planilha4!B1149,'COVID 19 FASE I'!G$2:G$624,Planilha4!E$348,'COVID 19 FASE I'!#REF!,Planilha4!E$347)</f>
        <v>#REF!</v>
      </c>
      <c r="F1149" s="102" t="e">
        <f>SUMIFS('COVID 19 FASE I'!N$2:N$624,'COVID 19 FASE I'!D$2:D$624,Planilha4!B1149,'COVID 19 FASE I'!G$2:G$624,Planilha4!F$348,'COVID 19 FASE I'!#REF!,Planilha4!F$347)</f>
        <v>#REF!</v>
      </c>
      <c r="G1149" s="102" t="e">
        <f>SUMIFS('COVID 19 FASE I'!N$2:N$624,'COVID 19 FASE I'!D$2:D$624,Planilha4!B1149,'COVID 19 FASE I'!G$2:G$624,Planilha4!G$348,'COVID 19 FASE I'!#REF!,Planilha4!G$347)</f>
        <v>#REF!</v>
      </c>
      <c r="H1149" s="102" t="e">
        <f>SUMIFS('COVID 19 FASE I'!N$2:N$624,'COVID 19 FASE I'!D$2:D$624,Planilha4!B1149,'COVID 19 FASE I'!G$2:G$624,Planilha4!H$348,'COVID 19 FASE I'!#REF!,Planilha4!H$347)</f>
        <v>#REF!</v>
      </c>
      <c r="I1149" s="102" t="e">
        <f>SUMIFS('COVID 19 FASE I'!N$2:N$624,'COVID 19 FASE I'!D$2:D$624,Planilha4!B1149,'COVID 19 FASE I'!G$2:G$624,Planilha4!I$348,'COVID 19 FASE I'!#REF!,Planilha4!I$347)</f>
        <v>#REF!</v>
      </c>
      <c r="J1149" s="102" t="e">
        <f>SUMIFS('COVID 19 FASE I'!N$2:N$624,'COVID 19 FASE I'!D$2:D$624,Planilha4!B1149,'COVID 19 FASE I'!G$2:G$624,Planilha4!J$348,'COVID 19 FASE I'!#REF!,Planilha4!J$347)</f>
        <v>#REF!</v>
      </c>
      <c r="K1149" s="102" t="e">
        <f>SUMIFS('COVID 19 FASE I'!N$2:N$624,'COVID 19 FASE I'!D$2:D$624,Planilha4!B1149,'COVID 19 FASE I'!G$2:G$624,Planilha4!K$348,'COVID 19 FASE I'!#REF!,Planilha4!K$347)</f>
        <v>#REF!</v>
      </c>
      <c r="L1149" s="102" t="e">
        <f>SUMIFS('COVID 19 FASE I'!N$2:N$624,'COVID 19 FASE I'!D$2:D$624,Planilha4!B1149,'COVID 19 FASE I'!G$2:G$624,Planilha4!L$348,'COVID 19 FASE I'!#REF!,Planilha4!L$347)</f>
        <v>#REF!</v>
      </c>
      <c r="M1149" s="102" t="e">
        <f>SUMIFS('COVID 19 FASE I'!N$2:N$624,'COVID 19 FASE I'!D$2:D$624,Planilha4!B1149,'COVID 19 FASE I'!G$2:G$624,Planilha4!M$348,'COVID 19 FASE I'!#REF!,Planilha4!M$347)</f>
        <v>#REF!</v>
      </c>
      <c r="N1149" s="102" t="e">
        <f>SUMIFS('COVID 19 FASE I'!N$2:N$624,'COVID 19 FASE I'!D$2:D$624,Planilha4!B1149,'COVID 19 FASE I'!G$2:G$624,Planilha4!N$348,'COVID 19 FASE I'!#REF!,Planilha4!N$347)</f>
        <v>#REF!</v>
      </c>
      <c r="O1149" s="103" t="e">
        <f t="shared" si="22"/>
        <v>#REF!</v>
      </c>
    </row>
    <row r="1150" spans="1:15" x14ac:dyDescent="0.25">
      <c r="A1150" s="89" t="s">
        <v>2003</v>
      </c>
      <c r="B1150" s="90" t="s">
        <v>2004</v>
      </c>
      <c r="C1150" s="102" t="e">
        <f>SUMIFS('COVID 19 FASE I'!N$2:N$624,'COVID 19 FASE I'!D$2:D$624,Planilha4!B1150,'COVID 19 FASE I'!G$2:G$624,Planilha4!C$348,'COVID 19 FASE I'!#REF!,Planilha4!C$347)</f>
        <v>#REF!</v>
      </c>
      <c r="D1150" s="102" t="e">
        <f>SUMIFS('COVID 19 FASE I'!N$2:N$624,'COVID 19 FASE I'!D$2:D$624,Planilha4!B1150,'COVID 19 FASE I'!G$2:G$624,Planilha4!D$348,'COVID 19 FASE I'!#REF!,Planilha4!D$347)</f>
        <v>#REF!</v>
      </c>
      <c r="E1150" s="102" t="e">
        <f>SUMIFS('COVID 19 FASE I'!N$2:N$624,'COVID 19 FASE I'!D$2:D$624,Planilha4!B1150,'COVID 19 FASE I'!G$2:G$624,Planilha4!E$348,'COVID 19 FASE I'!#REF!,Planilha4!E$347)</f>
        <v>#REF!</v>
      </c>
      <c r="F1150" s="102" t="e">
        <f>SUMIFS('COVID 19 FASE I'!N$2:N$624,'COVID 19 FASE I'!D$2:D$624,Planilha4!B1150,'COVID 19 FASE I'!G$2:G$624,Planilha4!F$348,'COVID 19 FASE I'!#REF!,Planilha4!F$347)</f>
        <v>#REF!</v>
      </c>
      <c r="G1150" s="102" t="e">
        <f>SUMIFS('COVID 19 FASE I'!N$2:N$624,'COVID 19 FASE I'!D$2:D$624,Planilha4!B1150,'COVID 19 FASE I'!G$2:G$624,Planilha4!G$348,'COVID 19 FASE I'!#REF!,Planilha4!G$347)</f>
        <v>#REF!</v>
      </c>
      <c r="H1150" s="102" t="e">
        <f>SUMIFS('COVID 19 FASE I'!N$2:N$624,'COVID 19 FASE I'!D$2:D$624,Planilha4!B1150,'COVID 19 FASE I'!G$2:G$624,Planilha4!H$348,'COVID 19 FASE I'!#REF!,Planilha4!H$347)</f>
        <v>#REF!</v>
      </c>
      <c r="I1150" s="102" t="e">
        <f>SUMIFS('COVID 19 FASE I'!N$2:N$624,'COVID 19 FASE I'!D$2:D$624,Planilha4!B1150,'COVID 19 FASE I'!G$2:G$624,Planilha4!I$348,'COVID 19 FASE I'!#REF!,Planilha4!I$347)</f>
        <v>#REF!</v>
      </c>
      <c r="J1150" s="102" t="e">
        <f>SUMIFS('COVID 19 FASE I'!N$2:N$624,'COVID 19 FASE I'!D$2:D$624,Planilha4!B1150,'COVID 19 FASE I'!G$2:G$624,Planilha4!J$348,'COVID 19 FASE I'!#REF!,Planilha4!J$347)</f>
        <v>#REF!</v>
      </c>
      <c r="K1150" s="102" t="e">
        <f>SUMIFS('COVID 19 FASE I'!N$2:N$624,'COVID 19 FASE I'!D$2:D$624,Planilha4!B1150,'COVID 19 FASE I'!G$2:G$624,Planilha4!K$348,'COVID 19 FASE I'!#REF!,Planilha4!K$347)</f>
        <v>#REF!</v>
      </c>
      <c r="L1150" s="102" t="e">
        <f>SUMIFS('COVID 19 FASE I'!N$2:N$624,'COVID 19 FASE I'!D$2:D$624,Planilha4!B1150,'COVID 19 FASE I'!G$2:G$624,Planilha4!L$348,'COVID 19 FASE I'!#REF!,Planilha4!L$347)</f>
        <v>#REF!</v>
      </c>
      <c r="M1150" s="102" t="e">
        <f>SUMIFS('COVID 19 FASE I'!N$2:N$624,'COVID 19 FASE I'!D$2:D$624,Planilha4!B1150,'COVID 19 FASE I'!G$2:G$624,Planilha4!M$348,'COVID 19 FASE I'!#REF!,Planilha4!M$347)</f>
        <v>#REF!</v>
      </c>
      <c r="N1150" s="102" t="e">
        <f>SUMIFS('COVID 19 FASE I'!N$2:N$624,'COVID 19 FASE I'!D$2:D$624,Planilha4!B1150,'COVID 19 FASE I'!G$2:G$624,Planilha4!N$348,'COVID 19 FASE I'!#REF!,Planilha4!N$347)</f>
        <v>#REF!</v>
      </c>
      <c r="O1150" s="103" t="e">
        <f t="shared" si="22"/>
        <v>#REF!</v>
      </c>
    </row>
    <row r="1151" spans="1:15" x14ac:dyDescent="0.25">
      <c r="A1151" s="89" t="s">
        <v>1069</v>
      </c>
      <c r="B1151" s="90" t="s">
        <v>1070</v>
      </c>
      <c r="C1151" s="102" t="e">
        <f>SUMIFS('COVID 19 FASE I'!N$2:N$624,'COVID 19 FASE I'!D$2:D$624,Planilha4!B1151,'COVID 19 FASE I'!G$2:G$624,Planilha4!C$348,'COVID 19 FASE I'!#REF!,Planilha4!C$347)</f>
        <v>#REF!</v>
      </c>
      <c r="D1151" s="102" t="e">
        <f>SUMIFS('COVID 19 FASE I'!N$2:N$624,'COVID 19 FASE I'!D$2:D$624,Planilha4!B1151,'COVID 19 FASE I'!G$2:G$624,Planilha4!D$348,'COVID 19 FASE I'!#REF!,Planilha4!D$347)</f>
        <v>#REF!</v>
      </c>
      <c r="E1151" s="102" t="e">
        <f>SUMIFS('COVID 19 FASE I'!N$2:N$624,'COVID 19 FASE I'!D$2:D$624,Planilha4!B1151,'COVID 19 FASE I'!G$2:G$624,Planilha4!E$348,'COVID 19 FASE I'!#REF!,Planilha4!E$347)</f>
        <v>#REF!</v>
      </c>
      <c r="F1151" s="102" t="e">
        <f>SUMIFS('COVID 19 FASE I'!N$2:N$624,'COVID 19 FASE I'!D$2:D$624,Planilha4!B1151,'COVID 19 FASE I'!G$2:G$624,Planilha4!F$348,'COVID 19 FASE I'!#REF!,Planilha4!F$347)</f>
        <v>#REF!</v>
      </c>
      <c r="G1151" s="102" t="e">
        <f>SUMIFS('COVID 19 FASE I'!N$2:N$624,'COVID 19 FASE I'!D$2:D$624,Planilha4!B1151,'COVID 19 FASE I'!G$2:G$624,Planilha4!G$348,'COVID 19 FASE I'!#REF!,Planilha4!G$347)</f>
        <v>#REF!</v>
      </c>
      <c r="H1151" s="102" t="e">
        <f>SUMIFS('COVID 19 FASE I'!N$2:N$624,'COVID 19 FASE I'!D$2:D$624,Planilha4!B1151,'COVID 19 FASE I'!G$2:G$624,Planilha4!H$348,'COVID 19 FASE I'!#REF!,Planilha4!H$347)</f>
        <v>#REF!</v>
      </c>
      <c r="I1151" s="102" t="e">
        <f>SUMIFS('COVID 19 FASE I'!N$2:N$624,'COVID 19 FASE I'!D$2:D$624,Planilha4!B1151,'COVID 19 FASE I'!G$2:G$624,Planilha4!I$348,'COVID 19 FASE I'!#REF!,Planilha4!I$347)</f>
        <v>#REF!</v>
      </c>
      <c r="J1151" s="102" t="e">
        <f>SUMIFS('COVID 19 FASE I'!N$2:N$624,'COVID 19 FASE I'!D$2:D$624,Planilha4!B1151,'COVID 19 FASE I'!G$2:G$624,Planilha4!J$348,'COVID 19 FASE I'!#REF!,Planilha4!J$347)</f>
        <v>#REF!</v>
      </c>
      <c r="K1151" s="102" t="e">
        <f>SUMIFS('COVID 19 FASE I'!N$2:N$624,'COVID 19 FASE I'!D$2:D$624,Planilha4!B1151,'COVID 19 FASE I'!G$2:G$624,Planilha4!K$348,'COVID 19 FASE I'!#REF!,Planilha4!K$347)</f>
        <v>#REF!</v>
      </c>
      <c r="L1151" s="102" t="e">
        <f>SUMIFS('COVID 19 FASE I'!N$2:N$624,'COVID 19 FASE I'!D$2:D$624,Planilha4!B1151,'COVID 19 FASE I'!G$2:G$624,Planilha4!L$348,'COVID 19 FASE I'!#REF!,Planilha4!L$347)</f>
        <v>#REF!</v>
      </c>
      <c r="M1151" s="102" t="e">
        <f>SUMIFS('COVID 19 FASE I'!N$2:N$624,'COVID 19 FASE I'!D$2:D$624,Planilha4!B1151,'COVID 19 FASE I'!G$2:G$624,Planilha4!M$348,'COVID 19 FASE I'!#REF!,Planilha4!M$347)</f>
        <v>#REF!</v>
      </c>
      <c r="N1151" s="102" t="e">
        <f>SUMIFS('COVID 19 FASE I'!N$2:N$624,'COVID 19 FASE I'!D$2:D$624,Planilha4!B1151,'COVID 19 FASE I'!G$2:G$624,Planilha4!N$348,'COVID 19 FASE I'!#REF!,Planilha4!N$347)</f>
        <v>#REF!</v>
      </c>
      <c r="O1151" s="103" t="e">
        <f t="shared" si="22"/>
        <v>#REF!</v>
      </c>
    </row>
    <row r="1152" spans="1:15" x14ac:dyDescent="0.25">
      <c r="A1152" s="91" t="s">
        <v>3236</v>
      </c>
      <c r="B1152" s="92" t="s">
        <v>3237</v>
      </c>
      <c r="C1152" s="102" t="e">
        <f>SUMIFS('COVID 19 FASE I'!N$2:N$624,'COVID 19 FASE I'!D$2:D$624,Planilha4!B1152,'COVID 19 FASE I'!G$2:G$624,Planilha4!C$348,'COVID 19 FASE I'!#REF!,Planilha4!C$347)</f>
        <v>#REF!</v>
      </c>
      <c r="D1152" s="102" t="e">
        <f>SUMIFS('COVID 19 FASE I'!N$2:N$624,'COVID 19 FASE I'!D$2:D$624,Planilha4!B1152,'COVID 19 FASE I'!G$2:G$624,Planilha4!D$348,'COVID 19 FASE I'!#REF!,Planilha4!D$347)</f>
        <v>#REF!</v>
      </c>
      <c r="E1152" s="102" t="e">
        <f>SUMIFS('COVID 19 FASE I'!N$2:N$624,'COVID 19 FASE I'!D$2:D$624,Planilha4!B1152,'COVID 19 FASE I'!G$2:G$624,Planilha4!E$348,'COVID 19 FASE I'!#REF!,Planilha4!E$347)</f>
        <v>#REF!</v>
      </c>
      <c r="F1152" s="102" t="e">
        <f>SUMIFS('COVID 19 FASE I'!N$2:N$624,'COVID 19 FASE I'!D$2:D$624,Planilha4!B1152,'COVID 19 FASE I'!G$2:G$624,Planilha4!F$348,'COVID 19 FASE I'!#REF!,Planilha4!F$347)</f>
        <v>#REF!</v>
      </c>
      <c r="G1152" s="102" t="e">
        <f>SUMIFS('COVID 19 FASE I'!N$2:N$624,'COVID 19 FASE I'!D$2:D$624,Planilha4!B1152,'COVID 19 FASE I'!G$2:G$624,Planilha4!G$348,'COVID 19 FASE I'!#REF!,Planilha4!G$347)</f>
        <v>#REF!</v>
      </c>
      <c r="H1152" s="102" t="e">
        <f>SUMIFS('COVID 19 FASE I'!N$2:N$624,'COVID 19 FASE I'!D$2:D$624,Planilha4!B1152,'COVID 19 FASE I'!G$2:G$624,Planilha4!H$348,'COVID 19 FASE I'!#REF!,Planilha4!H$347)</f>
        <v>#REF!</v>
      </c>
      <c r="I1152" s="102" t="e">
        <f>SUMIFS('COVID 19 FASE I'!N$2:N$624,'COVID 19 FASE I'!D$2:D$624,Planilha4!B1152,'COVID 19 FASE I'!G$2:G$624,Planilha4!I$348,'COVID 19 FASE I'!#REF!,Planilha4!I$347)</f>
        <v>#REF!</v>
      </c>
      <c r="J1152" s="102" t="e">
        <f>SUMIFS('COVID 19 FASE I'!N$2:N$624,'COVID 19 FASE I'!D$2:D$624,Planilha4!B1152,'COVID 19 FASE I'!G$2:G$624,Planilha4!J$348,'COVID 19 FASE I'!#REF!,Planilha4!J$347)</f>
        <v>#REF!</v>
      </c>
      <c r="K1152" s="102" t="e">
        <f>SUMIFS('COVID 19 FASE I'!N$2:N$624,'COVID 19 FASE I'!D$2:D$624,Planilha4!B1152,'COVID 19 FASE I'!G$2:G$624,Planilha4!K$348,'COVID 19 FASE I'!#REF!,Planilha4!K$347)</f>
        <v>#REF!</v>
      </c>
      <c r="L1152" s="102" t="e">
        <f>SUMIFS('COVID 19 FASE I'!N$2:N$624,'COVID 19 FASE I'!D$2:D$624,Planilha4!B1152,'COVID 19 FASE I'!G$2:G$624,Planilha4!L$348,'COVID 19 FASE I'!#REF!,Planilha4!L$347)</f>
        <v>#REF!</v>
      </c>
      <c r="M1152" s="102" t="e">
        <f>SUMIFS('COVID 19 FASE I'!N$2:N$624,'COVID 19 FASE I'!D$2:D$624,Planilha4!B1152,'COVID 19 FASE I'!G$2:G$624,Planilha4!M$348,'COVID 19 FASE I'!#REF!,Planilha4!M$347)</f>
        <v>#REF!</v>
      </c>
      <c r="N1152" s="102" t="e">
        <f>SUMIFS('COVID 19 FASE I'!N$2:N$624,'COVID 19 FASE I'!D$2:D$624,Planilha4!B1152,'COVID 19 FASE I'!G$2:G$624,Planilha4!N$348,'COVID 19 FASE I'!#REF!,Planilha4!N$347)</f>
        <v>#REF!</v>
      </c>
      <c r="O1152" s="103" t="e">
        <f t="shared" si="22"/>
        <v>#REF!</v>
      </c>
    </row>
    <row r="1153" spans="1:15" x14ac:dyDescent="0.25">
      <c r="A1153" s="89" t="s">
        <v>2605</v>
      </c>
      <c r="B1153" s="90" t="s">
        <v>2606</v>
      </c>
      <c r="C1153" s="102" t="e">
        <f>SUMIFS('COVID 19 FASE I'!N$2:N$624,'COVID 19 FASE I'!D$2:D$624,Planilha4!B1153,'COVID 19 FASE I'!G$2:G$624,Planilha4!C$348,'COVID 19 FASE I'!#REF!,Planilha4!C$347)</f>
        <v>#REF!</v>
      </c>
      <c r="D1153" s="102" t="e">
        <f>SUMIFS('COVID 19 FASE I'!N$2:N$624,'COVID 19 FASE I'!D$2:D$624,Planilha4!B1153,'COVID 19 FASE I'!G$2:G$624,Planilha4!D$348,'COVID 19 FASE I'!#REF!,Planilha4!D$347)</f>
        <v>#REF!</v>
      </c>
      <c r="E1153" s="102" t="e">
        <f>SUMIFS('COVID 19 FASE I'!N$2:N$624,'COVID 19 FASE I'!D$2:D$624,Planilha4!B1153,'COVID 19 FASE I'!G$2:G$624,Planilha4!E$348,'COVID 19 FASE I'!#REF!,Planilha4!E$347)</f>
        <v>#REF!</v>
      </c>
      <c r="F1153" s="102" t="e">
        <f>SUMIFS('COVID 19 FASE I'!N$2:N$624,'COVID 19 FASE I'!D$2:D$624,Planilha4!B1153,'COVID 19 FASE I'!G$2:G$624,Planilha4!F$348,'COVID 19 FASE I'!#REF!,Planilha4!F$347)</f>
        <v>#REF!</v>
      </c>
      <c r="G1153" s="102" t="e">
        <f>SUMIFS('COVID 19 FASE I'!N$2:N$624,'COVID 19 FASE I'!D$2:D$624,Planilha4!B1153,'COVID 19 FASE I'!G$2:G$624,Planilha4!G$348,'COVID 19 FASE I'!#REF!,Planilha4!G$347)</f>
        <v>#REF!</v>
      </c>
      <c r="H1153" s="102" t="e">
        <f>SUMIFS('COVID 19 FASE I'!N$2:N$624,'COVID 19 FASE I'!D$2:D$624,Planilha4!B1153,'COVID 19 FASE I'!G$2:G$624,Planilha4!H$348,'COVID 19 FASE I'!#REF!,Planilha4!H$347)</f>
        <v>#REF!</v>
      </c>
      <c r="I1153" s="102" t="e">
        <f>SUMIFS('COVID 19 FASE I'!N$2:N$624,'COVID 19 FASE I'!D$2:D$624,Planilha4!B1153,'COVID 19 FASE I'!G$2:G$624,Planilha4!I$348,'COVID 19 FASE I'!#REF!,Planilha4!I$347)</f>
        <v>#REF!</v>
      </c>
      <c r="J1153" s="102" t="e">
        <f>SUMIFS('COVID 19 FASE I'!N$2:N$624,'COVID 19 FASE I'!D$2:D$624,Planilha4!B1153,'COVID 19 FASE I'!G$2:G$624,Planilha4!J$348,'COVID 19 FASE I'!#REF!,Planilha4!J$347)</f>
        <v>#REF!</v>
      </c>
      <c r="K1153" s="102" t="e">
        <f>SUMIFS('COVID 19 FASE I'!N$2:N$624,'COVID 19 FASE I'!D$2:D$624,Planilha4!B1153,'COVID 19 FASE I'!G$2:G$624,Planilha4!K$348,'COVID 19 FASE I'!#REF!,Planilha4!K$347)</f>
        <v>#REF!</v>
      </c>
      <c r="L1153" s="102" t="e">
        <f>SUMIFS('COVID 19 FASE I'!N$2:N$624,'COVID 19 FASE I'!D$2:D$624,Planilha4!B1153,'COVID 19 FASE I'!G$2:G$624,Planilha4!L$348,'COVID 19 FASE I'!#REF!,Planilha4!L$347)</f>
        <v>#REF!</v>
      </c>
      <c r="M1153" s="102" t="e">
        <f>SUMIFS('COVID 19 FASE I'!N$2:N$624,'COVID 19 FASE I'!D$2:D$624,Planilha4!B1153,'COVID 19 FASE I'!G$2:G$624,Planilha4!M$348,'COVID 19 FASE I'!#REF!,Planilha4!M$347)</f>
        <v>#REF!</v>
      </c>
      <c r="N1153" s="102" t="e">
        <f>SUMIFS('COVID 19 FASE I'!N$2:N$624,'COVID 19 FASE I'!D$2:D$624,Planilha4!B1153,'COVID 19 FASE I'!G$2:G$624,Planilha4!N$348,'COVID 19 FASE I'!#REF!,Planilha4!N$347)</f>
        <v>#REF!</v>
      </c>
      <c r="O1153" s="103" t="e">
        <f t="shared" si="22"/>
        <v>#REF!</v>
      </c>
    </row>
    <row r="1154" spans="1:15" x14ac:dyDescent="0.25">
      <c r="A1154" s="89" t="s">
        <v>2445</v>
      </c>
      <c r="B1154" s="90" t="s">
        <v>2446</v>
      </c>
      <c r="C1154" s="102" t="e">
        <f>SUMIFS('COVID 19 FASE I'!N$2:N$624,'COVID 19 FASE I'!D$2:D$624,Planilha4!B1154,'COVID 19 FASE I'!G$2:G$624,Planilha4!C$348,'COVID 19 FASE I'!#REF!,Planilha4!C$347)</f>
        <v>#REF!</v>
      </c>
      <c r="D1154" s="102" t="e">
        <f>SUMIFS('COVID 19 FASE I'!N$2:N$624,'COVID 19 FASE I'!D$2:D$624,Planilha4!B1154,'COVID 19 FASE I'!G$2:G$624,Planilha4!D$348,'COVID 19 FASE I'!#REF!,Planilha4!D$347)</f>
        <v>#REF!</v>
      </c>
      <c r="E1154" s="102" t="e">
        <f>SUMIFS('COVID 19 FASE I'!N$2:N$624,'COVID 19 FASE I'!D$2:D$624,Planilha4!B1154,'COVID 19 FASE I'!G$2:G$624,Planilha4!E$348,'COVID 19 FASE I'!#REF!,Planilha4!E$347)</f>
        <v>#REF!</v>
      </c>
      <c r="F1154" s="102" t="e">
        <f>SUMIFS('COVID 19 FASE I'!N$2:N$624,'COVID 19 FASE I'!D$2:D$624,Planilha4!B1154,'COVID 19 FASE I'!G$2:G$624,Planilha4!F$348,'COVID 19 FASE I'!#REF!,Planilha4!F$347)</f>
        <v>#REF!</v>
      </c>
      <c r="G1154" s="102" t="e">
        <f>SUMIFS('COVID 19 FASE I'!N$2:N$624,'COVID 19 FASE I'!D$2:D$624,Planilha4!B1154,'COVID 19 FASE I'!G$2:G$624,Planilha4!G$348,'COVID 19 FASE I'!#REF!,Planilha4!G$347)</f>
        <v>#REF!</v>
      </c>
      <c r="H1154" s="102" t="e">
        <f>SUMIFS('COVID 19 FASE I'!N$2:N$624,'COVID 19 FASE I'!D$2:D$624,Planilha4!B1154,'COVID 19 FASE I'!G$2:G$624,Planilha4!H$348,'COVID 19 FASE I'!#REF!,Planilha4!H$347)</f>
        <v>#REF!</v>
      </c>
      <c r="I1154" s="102" t="e">
        <f>SUMIFS('COVID 19 FASE I'!N$2:N$624,'COVID 19 FASE I'!D$2:D$624,Planilha4!B1154,'COVID 19 FASE I'!G$2:G$624,Planilha4!I$348,'COVID 19 FASE I'!#REF!,Planilha4!I$347)</f>
        <v>#REF!</v>
      </c>
      <c r="J1154" s="102" t="e">
        <f>SUMIFS('COVID 19 FASE I'!N$2:N$624,'COVID 19 FASE I'!D$2:D$624,Planilha4!B1154,'COVID 19 FASE I'!G$2:G$624,Planilha4!J$348,'COVID 19 FASE I'!#REF!,Planilha4!J$347)</f>
        <v>#REF!</v>
      </c>
      <c r="K1154" s="102" t="e">
        <f>SUMIFS('COVID 19 FASE I'!N$2:N$624,'COVID 19 FASE I'!D$2:D$624,Planilha4!B1154,'COVID 19 FASE I'!G$2:G$624,Planilha4!K$348,'COVID 19 FASE I'!#REF!,Planilha4!K$347)</f>
        <v>#REF!</v>
      </c>
      <c r="L1154" s="102" t="e">
        <f>SUMIFS('COVID 19 FASE I'!N$2:N$624,'COVID 19 FASE I'!D$2:D$624,Planilha4!B1154,'COVID 19 FASE I'!G$2:G$624,Planilha4!L$348,'COVID 19 FASE I'!#REF!,Planilha4!L$347)</f>
        <v>#REF!</v>
      </c>
      <c r="M1154" s="102" t="e">
        <f>SUMIFS('COVID 19 FASE I'!N$2:N$624,'COVID 19 FASE I'!D$2:D$624,Planilha4!B1154,'COVID 19 FASE I'!G$2:G$624,Planilha4!M$348,'COVID 19 FASE I'!#REF!,Planilha4!M$347)</f>
        <v>#REF!</v>
      </c>
      <c r="N1154" s="102" t="e">
        <f>SUMIFS('COVID 19 FASE I'!N$2:N$624,'COVID 19 FASE I'!D$2:D$624,Planilha4!B1154,'COVID 19 FASE I'!G$2:G$624,Planilha4!N$348,'COVID 19 FASE I'!#REF!,Planilha4!N$347)</f>
        <v>#REF!</v>
      </c>
      <c r="O1154" s="103" t="e">
        <f t="shared" si="22"/>
        <v>#REF!</v>
      </c>
    </row>
    <row r="1155" spans="1:15" x14ac:dyDescent="0.25">
      <c r="A1155" s="87" t="s">
        <v>744</v>
      </c>
      <c r="B1155" s="88" t="s">
        <v>995</v>
      </c>
      <c r="C1155" s="102" t="e">
        <f>SUMIFS('COVID 19 FASE I'!N$2:N$624,'COVID 19 FASE I'!D$2:D$624,Planilha4!B1155,'COVID 19 FASE I'!G$2:G$624,Planilha4!C$348,'COVID 19 FASE I'!#REF!,Planilha4!C$347)</f>
        <v>#REF!</v>
      </c>
      <c r="D1155" s="102" t="e">
        <f>SUMIFS('COVID 19 FASE I'!N$2:N$624,'COVID 19 FASE I'!D$2:D$624,Planilha4!B1155,'COVID 19 FASE I'!G$2:G$624,Planilha4!D$348,'COVID 19 FASE I'!#REF!,Planilha4!D$347)</f>
        <v>#REF!</v>
      </c>
      <c r="E1155" s="102" t="e">
        <f>SUMIFS('COVID 19 FASE I'!N$2:N$624,'COVID 19 FASE I'!D$2:D$624,Planilha4!B1155,'COVID 19 FASE I'!G$2:G$624,Planilha4!E$348,'COVID 19 FASE I'!#REF!,Planilha4!E$347)</f>
        <v>#REF!</v>
      </c>
      <c r="F1155" s="102" t="e">
        <f>SUMIFS('COVID 19 FASE I'!N$2:N$624,'COVID 19 FASE I'!D$2:D$624,Planilha4!B1155,'COVID 19 FASE I'!G$2:G$624,Planilha4!F$348,'COVID 19 FASE I'!#REF!,Planilha4!F$347)</f>
        <v>#REF!</v>
      </c>
      <c r="G1155" s="102" t="e">
        <f>SUMIFS('COVID 19 FASE I'!N$2:N$624,'COVID 19 FASE I'!D$2:D$624,Planilha4!B1155,'COVID 19 FASE I'!G$2:G$624,Planilha4!G$348,'COVID 19 FASE I'!#REF!,Planilha4!G$347)</f>
        <v>#REF!</v>
      </c>
      <c r="H1155" s="102" t="e">
        <f>SUMIFS('COVID 19 FASE I'!N$2:N$624,'COVID 19 FASE I'!D$2:D$624,Planilha4!B1155,'COVID 19 FASE I'!G$2:G$624,Planilha4!H$348,'COVID 19 FASE I'!#REF!,Planilha4!H$347)</f>
        <v>#REF!</v>
      </c>
      <c r="I1155" s="102" t="e">
        <f>SUMIFS('COVID 19 FASE I'!N$2:N$624,'COVID 19 FASE I'!D$2:D$624,Planilha4!B1155,'COVID 19 FASE I'!G$2:G$624,Planilha4!I$348,'COVID 19 FASE I'!#REF!,Planilha4!I$347)</f>
        <v>#REF!</v>
      </c>
      <c r="J1155" s="102" t="e">
        <f>SUMIFS('COVID 19 FASE I'!N$2:N$624,'COVID 19 FASE I'!D$2:D$624,Planilha4!B1155,'COVID 19 FASE I'!G$2:G$624,Planilha4!J$348,'COVID 19 FASE I'!#REF!,Planilha4!J$347)</f>
        <v>#REF!</v>
      </c>
      <c r="K1155" s="102" t="e">
        <f>SUMIFS('COVID 19 FASE I'!N$2:N$624,'COVID 19 FASE I'!D$2:D$624,Planilha4!B1155,'COVID 19 FASE I'!G$2:G$624,Planilha4!K$348,'COVID 19 FASE I'!#REF!,Planilha4!K$347)</f>
        <v>#REF!</v>
      </c>
      <c r="L1155" s="102" t="e">
        <f>SUMIFS('COVID 19 FASE I'!N$2:N$624,'COVID 19 FASE I'!D$2:D$624,Planilha4!B1155,'COVID 19 FASE I'!G$2:G$624,Planilha4!L$348,'COVID 19 FASE I'!#REF!,Planilha4!L$347)</f>
        <v>#REF!</v>
      </c>
      <c r="M1155" s="102" t="e">
        <f>SUMIFS('COVID 19 FASE I'!N$2:N$624,'COVID 19 FASE I'!D$2:D$624,Planilha4!B1155,'COVID 19 FASE I'!G$2:G$624,Planilha4!M$348,'COVID 19 FASE I'!#REF!,Planilha4!M$347)</f>
        <v>#REF!</v>
      </c>
      <c r="N1155" s="102" t="e">
        <f>SUMIFS('COVID 19 FASE I'!N$2:N$624,'COVID 19 FASE I'!D$2:D$624,Planilha4!B1155,'COVID 19 FASE I'!G$2:G$624,Planilha4!N$348,'COVID 19 FASE I'!#REF!,Planilha4!N$347)</f>
        <v>#REF!</v>
      </c>
      <c r="O1155" s="103" t="e">
        <f t="shared" si="22"/>
        <v>#REF!</v>
      </c>
    </row>
    <row r="1156" spans="1:15" x14ac:dyDescent="0.25">
      <c r="A1156" s="87" t="s">
        <v>704</v>
      </c>
      <c r="B1156" s="88" t="s">
        <v>925</v>
      </c>
      <c r="C1156" s="102" t="e">
        <f>SUMIFS('COVID 19 FASE I'!N$2:N$624,'COVID 19 FASE I'!D$2:D$624,Planilha4!B1156,'COVID 19 FASE I'!G$2:G$624,Planilha4!C$348,'COVID 19 FASE I'!#REF!,Planilha4!C$347)</f>
        <v>#REF!</v>
      </c>
      <c r="D1156" s="102" t="e">
        <f>SUMIFS('COVID 19 FASE I'!N$2:N$624,'COVID 19 FASE I'!D$2:D$624,Planilha4!B1156,'COVID 19 FASE I'!G$2:G$624,Planilha4!D$348,'COVID 19 FASE I'!#REF!,Planilha4!D$347)</f>
        <v>#REF!</v>
      </c>
      <c r="E1156" s="102" t="e">
        <f>SUMIFS('COVID 19 FASE I'!N$2:N$624,'COVID 19 FASE I'!D$2:D$624,Planilha4!B1156,'COVID 19 FASE I'!G$2:G$624,Planilha4!E$348,'COVID 19 FASE I'!#REF!,Planilha4!E$347)</f>
        <v>#REF!</v>
      </c>
      <c r="F1156" s="102" t="e">
        <f>SUMIFS('COVID 19 FASE I'!N$2:N$624,'COVID 19 FASE I'!D$2:D$624,Planilha4!B1156,'COVID 19 FASE I'!G$2:G$624,Planilha4!F$348,'COVID 19 FASE I'!#REF!,Planilha4!F$347)</f>
        <v>#REF!</v>
      </c>
      <c r="G1156" s="102" t="e">
        <f>SUMIFS('COVID 19 FASE I'!N$2:N$624,'COVID 19 FASE I'!D$2:D$624,Planilha4!B1156,'COVID 19 FASE I'!G$2:G$624,Planilha4!G$348,'COVID 19 FASE I'!#REF!,Planilha4!G$347)</f>
        <v>#REF!</v>
      </c>
      <c r="H1156" s="102" t="e">
        <f>SUMIFS('COVID 19 FASE I'!N$2:N$624,'COVID 19 FASE I'!D$2:D$624,Planilha4!B1156,'COVID 19 FASE I'!G$2:G$624,Planilha4!H$348,'COVID 19 FASE I'!#REF!,Planilha4!H$347)</f>
        <v>#REF!</v>
      </c>
      <c r="I1156" s="102" t="e">
        <f>SUMIFS('COVID 19 FASE I'!N$2:N$624,'COVID 19 FASE I'!D$2:D$624,Planilha4!B1156,'COVID 19 FASE I'!G$2:G$624,Planilha4!I$348,'COVID 19 FASE I'!#REF!,Planilha4!I$347)</f>
        <v>#REF!</v>
      </c>
      <c r="J1156" s="102" t="e">
        <f>SUMIFS('COVID 19 FASE I'!N$2:N$624,'COVID 19 FASE I'!D$2:D$624,Planilha4!B1156,'COVID 19 FASE I'!G$2:G$624,Planilha4!J$348,'COVID 19 FASE I'!#REF!,Planilha4!J$347)</f>
        <v>#REF!</v>
      </c>
      <c r="K1156" s="102" t="e">
        <f>SUMIFS('COVID 19 FASE I'!N$2:N$624,'COVID 19 FASE I'!D$2:D$624,Planilha4!B1156,'COVID 19 FASE I'!G$2:G$624,Planilha4!K$348,'COVID 19 FASE I'!#REF!,Planilha4!K$347)</f>
        <v>#REF!</v>
      </c>
      <c r="L1156" s="102" t="e">
        <f>SUMIFS('COVID 19 FASE I'!N$2:N$624,'COVID 19 FASE I'!D$2:D$624,Planilha4!B1156,'COVID 19 FASE I'!G$2:G$624,Planilha4!L$348,'COVID 19 FASE I'!#REF!,Planilha4!L$347)</f>
        <v>#REF!</v>
      </c>
      <c r="M1156" s="102" t="e">
        <f>SUMIFS('COVID 19 FASE I'!N$2:N$624,'COVID 19 FASE I'!D$2:D$624,Planilha4!B1156,'COVID 19 FASE I'!G$2:G$624,Planilha4!M$348,'COVID 19 FASE I'!#REF!,Planilha4!M$347)</f>
        <v>#REF!</v>
      </c>
      <c r="N1156" s="102" t="e">
        <f>SUMIFS('COVID 19 FASE I'!N$2:N$624,'COVID 19 FASE I'!D$2:D$624,Planilha4!B1156,'COVID 19 FASE I'!G$2:G$624,Planilha4!N$348,'COVID 19 FASE I'!#REF!,Planilha4!N$347)</f>
        <v>#REF!</v>
      </c>
      <c r="O1156" s="103" t="e">
        <f t="shared" si="22"/>
        <v>#REF!</v>
      </c>
    </row>
    <row r="1157" spans="1:15" x14ac:dyDescent="0.25">
      <c r="A1157" s="87" t="s">
        <v>732</v>
      </c>
      <c r="B1157" s="88" t="s">
        <v>969</v>
      </c>
      <c r="C1157" s="102" t="e">
        <f>SUMIFS('COVID 19 FASE I'!N$2:N$624,'COVID 19 FASE I'!D$2:D$624,Planilha4!B1157,'COVID 19 FASE I'!G$2:G$624,Planilha4!C$348,'COVID 19 FASE I'!#REF!,Planilha4!C$347)</f>
        <v>#REF!</v>
      </c>
      <c r="D1157" s="102" t="e">
        <f>SUMIFS('COVID 19 FASE I'!N$2:N$624,'COVID 19 FASE I'!D$2:D$624,Planilha4!B1157,'COVID 19 FASE I'!G$2:G$624,Planilha4!D$348,'COVID 19 FASE I'!#REF!,Planilha4!D$347)</f>
        <v>#REF!</v>
      </c>
      <c r="E1157" s="102" t="e">
        <f>SUMIFS('COVID 19 FASE I'!N$2:N$624,'COVID 19 FASE I'!D$2:D$624,Planilha4!B1157,'COVID 19 FASE I'!G$2:G$624,Planilha4!E$348,'COVID 19 FASE I'!#REF!,Planilha4!E$347)</f>
        <v>#REF!</v>
      </c>
      <c r="F1157" s="102" t="e">
        <f>SUMIFS('COVID 19 FASE I'!N$2:N$624,'COVID 19 FASE I'!D$2:D$624,Planilha4!B1157,'COVID 19 FASE I'!G$2:G$624,Planilha4!F$348,'COVID 19 FASE I'!#REF!,Planilha4!F$347)</f>
        <v>#REF!</v>
      </c>
      <c r="G1157" s="102" t="e">
        <f>SUMIFS('COVID 19 FASE I'!N$2:N$624,'COVID 19 FASE I'!D$2:D$624,Planilha4!B1157,'COVID 19 FASE I'!G$2:G$624,Planilha4!G$348,'COVID 19 FASE I'!#REF!,Planilha4!G$347)</f>
        <v>#REF!</v>
      </c>
      <c r="H1157" s="102" t="e">
        <f>SUMIFS('COVID 19 FASE I'!N$2:N$624,'COVID 19 FASE I'!D$2:D$624,Planilha4!B1157,'COVID 19 FASE I'!G$2:G$624,Planilha4!H$348,'COVID 19 FASE I'!#REF!,Planilha4!H$347)</f>
        <v>#REF!</v>
      </c>
      <c r="I1157" s="102" t="e">
        <f>SUMIFS('COVID 19 FASE I'!N$2:N$624,'COVID 19 FASE I'!D$2:D$624,Planilha4!B1157,'COVID 19 FASE I'!G$2:G$624,Planilha4!I$348,'COVID 19 FASE I'!#REF!,Planilha4!I$347)</f>
        <v>#REF!</v>
      </c>
      <c r="J1157" s="102" t="e">
        <f>SUMIFS('COVID 19 FASE I'!N$2:N$624,'COVID 19 FASE I'!D$2:D$624,Planilha4!B1157,'COVID 19 FASE I'!G$2:G$624,Planilha4!J$348,'COVID 19 FASE I'!#REF!,Planilha4!J$347)</f>
        <v>#REF!</v>
      </c>
      <c r="K1157" s="102" t="e">
        <f>SUMIFS('COVID 19 FASE I'!N$2:N$624,'COVID 19 FASE I'!D$2:D$624,Planilha4!B1157,'COVID 19 FASE I'!G$2:G$624,Planilha4!K$348,'COVID 19 FASE I'!#REF!,Planilha4!K$347)</f>
        <v>#REF!</v>
      </c>
      <c r="L1157" s="102" t="e">
        <f>SUMIFS('COVID 19 FASE I'!N$2:N$624,'COVID 19 FASE I'!D$2:D$624,Planilha4!B1157,'COVID 19 FASE I'!G$2:G$624,Planilha4!L$348,'COVID 19 FASE I'!#REF!,Planilha4!L$347)</f>
        <v>#REF!</v>
      </c>
      <c r="M1157" s="102" t="e">
        <f>SUMIFS('COVID 19 FASE I'!N$2:N$624,'COVID 19 FASE I'!D$2:D$624,Planilha4!B1157,'COVID 19 FASE I'!G$2:G$624,Planilha4!M$348,'COVID 19 FASE I'!#REF!,Planilha4!M$347)</f>
        <v>#REF!</v>
      </c>
      <c r="N1157" s="102" t="e">
        <f>SUMIFS('COVID 19 FASE I'!N$2:N$624,'COVID 19 FASE I'!D$2:D$624,Planilha4!B1157,'COVID 19 FASE I'!G$2:G$624,Planilha4!N$348,'COVID 19 FASE I'!#REF!,Planilha4!N$347)</f>
        <v>#REF!</v>
      </c>
      <c r="O1157" s="103" t="e">
        <f t="shared" si="22"/>
        <v>#REF!</v>
      </c>
    </row>
    <row r="1158" spans="1:15" x14ac:dyDescent="0.25">
      <c r="A1158" s="89" t="s">
        <v>1045</v>
      </c>
      <c r="B1158" s="90" t="s">
        <v>1046</v>
      </c>
      <c r="C1158" s="102" t="e">
        <f>SUMIFS('COVID 19 FASE I'!N$2:N$624,'COVID 19 FASE I'!D$2:D$624,Planilha4!B1158,'COVID 19 FASE I'!G$2:G$624,Planilha4!C$348,'COVID 19 FASE I'!#REF!,Planilha4!C$347)</f>
        <v>#REF!</v>
      </c>
      <c r="D1158" s="102" t="e">
        <f>SUMIFS('COVID 19 FASE I'!N$2:N$624,'COVID 19 FASE I'!D$2:D$624,Planilha4!B1158,'COVID 19 FASE I'!G$2:G$624,Planilha4!D$348,'COVID 19 FASE I'!#REF!,Planilha4!D$347)</f>
        <v>#REF!</v>
      </c>
      <c r="E1158" s="102" t="e">
        <f>SUMIFS('COVID 19 FASE I'!N$2:N$624,'COVID 19 FASE I'!D$2:D$624,Planilha4!B1158,'COVID 19 FASE I'!G$2:G$624,Planilha4!E$348,'COVID 19 FASE I'!#REF!,Planilha4!E$347)</f>
        <v>#REF!</v>
      </c>
      <c r="F1158" s="102" t="e">
        <f>SUMIFS('COVID 19 FASE I'!N$2:N$624,'COVID 19 FASE I'!D$2:D$624,Planilha4!B1158,'COVID 19 FASE I'!G$2:G$624,Planilha4!F$348,'COVID 19 FASE I'!#REF!,Planilha4!F$347)</f>
        <v>#REF!</v>
      </c>
      <c r="G1158" s="102" t="e">
        <f>SUMIFS('COVID 19 FASE I'!N$2:N$624,'COVID 19 FASE I'!D$2:D$624,Planilha4!B1158,'COVID 19 FASE I'!G$2:G$624,Planilha4!G$348,'COVID 19 FASE I'!#REF!,Planilha4!G$347)</f>
        <v>#REF!</v>
      </c>
      <c r="H1158" s="102" t="e">
        <f>SUMIFS('COVID 19 FASE I'!N$2:N$624,'COVID 19 FASE I'!D$2:D$624,Planilha4!B1158,'COVID 19 FASE I'!G$2:G$624,Planilha4!H$348,'COVID 19 FASE I'!#REF!,Planilha4!H$347)</f>
        <v>#REF!</v>
      </c>
      <c r="I1158" s="102" t="e">
        <f>SUMIFS('COVID 19 FASE I'!N$2:N$624,'COVID 19 FASE I'!D$2:D$624,Planilha4!B1158,'COVID 19 FASE I'!G$2:G$624,Planilha4!I$348,'COVID 19 FASE I'!#REF!,Planilha4!I$347)</f>
        <v>#REF!</v>
      </c>
      <c r="J1158" s="102" t="e">
        <f>SUMIFS('COVID 19 FASE I'!N$2:N$624,'COVID 19 FASE I'!D$2:D$624,Planilha4!B1158,'COVID 19 FASE I'!G$2:G$624,Planilha4!J$348,'COVID 19 FASE I'!#REF!,Planilha4!J$347)</f>
        <v>#REF!</v>
      </c>
      <c r="K1158" s="102" t="e">
        <f>SUMIFS('COVID 19 FASE I'!N$2:N$624,'COVID 19 FASE I'!D$2:D$624,Planilha4!B1158,'COVID 19 FASE I'!G$2:G$624,Planilha4!K$348,'COVID 19 FASE I'!#REF!,Planilha4!K$347)</f>
        <v>#REF!</v>
      </c>
      <c r="L1158" s="102" t="e">
        <f>SUMIFS('COVID 19 FASE I'!N$2:N$624,'COVID 19 FASE I'!D$2:D$624,Planilha4!B1158,'COVID 19 FASE I'!G$2:G$624,Planilha4!L$348,'COVID 19 FASE I'!#REF!,Planilha4!L$347)</f>
        <v>#REF!</v>
      </c>
      <c r="M1158" s="102" t="e">
        <f>SUMIFS('COVID 19 FASE I'!N$2:N$624,'COVID 19 FASE I'!D$2:D$624,Planilha4!B1158,'COVID 19 FASE I'!G$2:G$624,Planilha4!M$348,'COVID 19 FASE I'!#REF!,Planilha4!M$347)</f>
        <v>#REF!</v>
      </c>
      <c r="N1158" s="102" t="e">
        <f>SUMIFS('COVID 19 FASE I'!N$2:N$624,'COVID 19 FASE I'!D$2:D$624,Planilha4!B1158,'COVID 19 FASE I'!G$2:G$624,Planilha4!N$348,'COVID 19 FASE I'!#REF!,Planilha4!N$347)</f>
        <v>#REF!</v>
      </c>
      <c r="O1158" s="103" t="e">
        <f t="shared" si="22"/>
        <v>#REF!</v>
      </c>
    </row>
    <row r="1159" spans="1:15" x14ac:dyDescent="0.25">
      <c r="A1159" s="89" t="s">
        <v>2349</v>
      </c>
      <c r="B1159" s="90" t="s">
        <v>2350</v>
      </c>
      <c r="C1159" s="102" t="e">
        <f>SUMIFS('COVID 19 FASE I'!N$2:N$624,'COVID 19 FASE I'!D$2:D$624,Planilha4!B1159,'COVID 19 FASE I'!G$2:G$624,Planilha4!C$348,'COVID 19 FASE I'!#REF!,Planilha4!C$347)</f>
        <v>#REF!</v>
      </c>
      <c r="D1159" s="102" t="e">
        <f>SUMIFS('COVID 19 FASE I'!N$2:N$624,'COVID 19 FASE I'!D$2:D$624,Planilha4!B1159,'COVID 19 FASE I'!G$2:G$624,Planilha4!D$348,'COVID 19 FASE I'!#REF!,Planilha4!D$347)</f>
        <v>#REF!</v>
      </c>
      <c r="E1159" s="102" t="e">
        <f>SUMIFS('COVID 19 FASE I'!N$2:N$624,'COVID 19 FASE I'!D$2:D$624,Planilha4!B1159,'COVID 19 FASE I'!G$2:G$624,Planilha4!E$348,'COVID 19 FASE I'!#REF!,Planilha4!E$347)</f>
        <v>#REF!</v>
      </c>
      <c r="F1159" s="102" t="e">
        <f>SUMIFS('COVID 19 FASE I'!N$2:N$624,'COVID 19 FASE I'!D$2:D$624,Planilha4!B1159,'COVID 19 FASE I'!G$2:G$624,Planilha4!F$348,'COVID 19 FASE I'!#REF!,Planilha4!F$347)</f>
        <v>#REF!</v>
      </c>
      <c r="G1159" s="102" t="e">
        <f>SUMIFS('COVID 19 FASE I'!N$2:N$624,'COVID 19 FASE I'!D$2:D$624,Planilha4!B1159,'COVID 19 FASE I'!G$2:G$624,Planilha4!G$348,'COVID 19 FASE I'!#REF!,Planilha4!G$347)</f>
        <v>#REF!</v>
      </c>
      <c r="H1159" s="102" t="e">
        <f>SUMIFS('COVID 19 FASE I'!N$2:N$624,'COVID 19 FASE I'!D$2:D$624,Planilha4!B1159,'COVID 19 FASE I'!G$2:G$624,Planilha4!H$348,'COVID 19 FASE I'!#REF!,Planilha4!H$347)</f>
        <v>#REF!</v>
      </c>
      <c r="I1159" s="102" t="e">
        <f>SUMIFS('COVID 19 FASE I'!N$2:N$624,'COVID 19 FASE I'!D$2:D$624,Planilha4!B1159,'COVID 19 FASE I'!G$2:G$624,Planilha4!I$348,'COVID 19 FASE I'!#REF!,Planilha4!I$347)</f>
        <v>#REF!</v>
      </c>
      <c r="J1159" s="102" t="e">
        <f>SUMIFS('COVID 19 FASE I'!N$2:N$624,'COVID 19 FASE I'!D$2:D$624,Planilha4!B1159,'COVID 19 FASE I'!G$2:G$624,Planilha4!J$348,'COVID 19 FASE I'!#REF!,Planilha4!J$347)</f>
        <v>#REF!</v>
      </c>
      <c r="K1159" s="102" t="e">
        <f>SUMIFS('COVID 19 FASE I'!N$2:N$624,'COVID 19 FASE I'!D$2:D$624,Planilha4!B1159,'COVID 19 FASE I'!G$2:G$624,Planilha4!K$348,'COVID 19 FASE I'!#REF!,Planilha4!K$347)</f>
        <v>#REF!</v>
      </c>
      <c r="L1159" s="102" t="e">
        <f>SUMIFS('COVID 19 FASE I'!N$2:N$624,'COVID 19 FASE I'!D$2:D$624,Planilha4!B1159,'COVID 19 FASE I'!G$2:G$624,Planilha4!L$348,'COVID 19 FASE I'!#REF!,Planilha4!L$347)</f>
        <v>#REF!</v>
      </c>
      <c r="M1159" s="102" t="e">
        <f>SUMIFS('COVID 19 FASE I'!N$2:N$624,'COVID 19 FASE I'!D$2:D$624,Planilha4!B1159,'COVID 19 FASE I'!G$2:G$624,Planilha4!M$348,'COVID 19 FASE I'!#REF!,Planilha4!M$347)</f>
        <v>#REF!</v>
      </c>
      <c r="N1159" s="102" t="e">
        <f>SUMIFS('COVID 19 FASE I'!N$2:N$624,'COVID 19 FASE I'!D$2:D$624,Planilha4!B1159,'COVID 19 FASE I'!G$2:G$624,Planilha4!N$348,'COVID 19 FASE I'!#REF!,Planilha4!N$347)</f>
        <v>#REF!</v>
      </c>
      <c r="O1159" s="103" t="e">
        <f t="shared" si="22"/>
        <v>#REF!</v>
      </c>
    </row>
    <row r="1160" spans="1:15" x14ac:dyDescent="0.25">
      <c r="A1160" s="85" t="s">
        <v>2958</v>
      </c>
      <c r="B1160" s="86" t="s">
        <v>2959</v>
      </c>
      <c r="C1160" s="102" t="e">
        <f>SUMIFS('COVID 19 FASE I'!N$2:N$624,'COVID 19 FASE I'!D$2:D$624,Planilha4!B1160,'COVID 19 FASE I'!G$2:G$624,Planilha4!C$348,'COVID 19 FASE I'!#REF!,Planilha4!C$347)</f>
        <v>#REF!</v>
      </c>
      <c r="D1160" s="102" t="e">
        <f>SUMIFS('COVID 19 FASE I'!N$2:N$624,'COVID 19 FASE I'!D$2:D$624,Planilha4!B1160,'COVID 19 FASE I'!G$2:G$624,Planilha4!D$348,'COVID 19 FASE I'!#REF!,Planilha4!D$347)</f>
        <v>#REF!</v>
      </c>
      <c r="E1160" s="102" t="e">
        <f>SUMIFS('COVID 19 FASE I'!N$2:N$624,'COVID 19 FASE I'!D$2:D$624,Planilha4!B1160,'COVID 19 FASE I'!G$2:G$624,Planilha4!E$348,'COVID 19 FASE I'!#REF!,Planilha4!E$347)</f>
        <v>#REF!</v>
      </c>
      <c r="F1160" s="102" t="e">
        <f>SUMIFS('COVID 19 FASE I'!N$2:N$624,'COVID 19 FASE I'!D$2:D$624,Planilha4!B1160,'COVID 19 FASE I'!G$2:G$624,Planilha4!F$348,'COVID 19 FASE I'!#REF!,Planilha4!F$347)</f>
        <v>#REF!</v>
      </c>
      <c r="G1160" s="102" t="e">
        <f>SUMIFS('COVID 19 FASE I'!N$2:N$624,'COVID 19 FASE I'!D$2:D$624,Planilha4!B1160,'COVID 19 FASE I'!G$2:G$624,Planilha4!G$348,'COVID 19 FASE I'!#REF!,Planilha4!G$347)</f>
        <v>#REF!</v>
      </c>
      <c r="H1160" s="102" t="e">
        <f>SUMIFS('COVID 19 FASE I'!N$2:N$624,'COVID 19 FASE I'!D$2:D$624,Planilha4!B1160,'COVID 19 FASE I'!G$2:G$624,Planilha4!H$348,'COVID 19 FASE I'!#REF!,Planilha4!H$347)</f>
        <v>#REF!</v>
      </c>
      <c r="I1160" s="102" t="e">
        <f>SUMIFS('COVID 19 FASE I'!N$2:N$624,'COVID 19 FASE I'!D$2:D$624,Planilha4!B1160,'COVID 19 FASE I'!G$2:G$624,Planilha4!I$348,'COVID 19 FASE I'!#REF!,Planilha4!I$347)</f>
        <v>#REF!</v>
      </c>
      <c r="J1160" s="102" t="e">
        <f>SUMIFS('COVID 19 FASE I'!N$2:N$624,'COVID 19 FASE I'!D$2:D$624,Planilha4!B1160,'COVID 19 FASE I'!G$2:G$624,Planilha4!J$348,'COVID 19 FASE I'!#REF!,Planilha4!J$347)</f>
        <v>#REF!</v>
      </c>
      <c r="K1160" s="102" t="e">
        <f>SUMIFS('COVID 19 FASE I'!N$2:N$624,'COVID 19 FASE I'!D$2:D$624,Planilha4!B1160,'COVID 19 FASE I'!G$2:G$624,Planilha4!K$348,'COVID 19 FASE I'!#REF!,Planilha4!K$347)</f>
        <v>#REF!</v>
      </c>
      <c r="L1160" s="102" t="e">
        <f>SUMIFS('COVID 19 FASE I'!N$2:N$624,'COVID 19 FASE I'!D$2:D$624,Planilha4!B1160,'COVID 19 FASE I'!G$2:G$624,Planilha4!L$348,'COVID 19 FASE I'!#REF!,Planilha4!L$347)</f>
        <v>#REF!</v>
      </c>
      <c r="M1160" s="102" t="e">
        <f>SUMIFS('COVID 19 FASE I'!N$2:N$624,'COVID 19 FASE I'!D$2:D$624,Planilha4!B1160,'COVID 19 FASE I'!G$2:G$624,Planilha4!M$348,'COVID 19 FASE I'!#REF!,Planilha4!M$347)</f>
        <v>#REF!</v>
      </c>
      <c r="N1160" s="102" t="e">
        <f>SUMIFS('COVID 19 FASE I'!N$2:N$624,'COVID 19 FASE I'!D$2:D$624,Planilha4!B1160,'COVID 19 FASE I'!G$2:G$624,Planilha4!N$348,'COVID 19 FASE I'!#REF!,Planilha4!N$347)</f>
        <v>#REF!</v>
      </c>
      <c r="O1160" s="103" t="e">
        <f t="shared" si="22"/>
        <v>#REF!</v>
      </c>
    </row>
    <row r="1161" spans="1:15" x14ac:dyDescent="0.25">
      <c r="A1161" s="89" t="s">
        <v>1880</v>
      </c>
      <c r="B1161" s="90" t="s">
        <v>1881</v>
      </c>
      <c r="C1161" s="102" t="e">
        <f>SUMIFS('COVID 19 FASE I'!N$2:N$624,'COVID 19 FASE I'!D$2:D$624,Planilha4!B1161,'COVID 19 FASE I'!G$2:G$624,Planilha4!C$348,'COVID 19 FASE I'!#REF!,Planilha4!C$347)</f>
        <v>#REF!</v>
      </c>
      <c r="D1161" s="102" t="e">
        <f>SUMIFS('COVID 19 FASE I'!N$2:N$624,'COVID 19 FASE I'!D$2:D$624,Planilha4!B1161,'COVID 19 FASE I'!G$2:G$624,Planilha4!D$348,'COVID 19 FASE I'!#REF!,Planilha4!D$347)</f>
        <v>#REF!</v>
      </c>
      <c r="E1161" s="102" t="e">
        <f>SUMIFS('COVID 19 FASE I'!N$2:N$624,'COVID 19 FASE I'!D$2:D$624,Planilha4!B1161,'COVID 19 FASE I'!G$2:G$624,Planilha4!E$348,'COVID 19 FASE I'!#REF!,Planilha4!E$347)</f>
        <v>#REF!</v>
      </c>
      <c r="F1161" s="102" t="e">
        <f>SUMIFS('COVID 19 FASE I'!N$2:N$624,'COVID 19 FASE I'!D$2:D$624,Planilha4!B1161,'COVID 19 FASE I'!G$2:G$624,Planilha4!F$348,'COVID 19 FASE I'!#REF!,Planilha4!F$347)</f>
        <v>#REF!</v>
      </c>
      <c r="G1161" s="102" t="e">
        <f>SUMIFS('COVID 19 FASE I'!N$2:N$624,'COVID 19 FASE I'!D$2:D$624,Planilha4!B1161,'COVID 19 FASE I'!G$2:G$624,Planilha4!G$348,'COVID 19 FASE I'!#REF!,Planilha4!G$347)</f>
        <v>#REF!</v>
      </c>
      <c r="H1161" s="102" t="e">
        <f>SUMIFS('COVID 19 FASE I'!N$2:N$624,'COVID 19 FASE I'!D$2:D$624,Planilha4!B1161,'COVID 19 FASE I'!G$2:G$624,Planilha4!H$348,'COVID 19 FASE I'!#REF!,Planilha4!H$347)</f>
        <v>#REF!</v>
      </c>
      <c r="I1161" s="102" t="e">
        <f>SUMIFS('COVID 19 FASE I'!N$2:N$624,'COVID 19 FASE I'!D$2:D$624,Planilha4!B1161,'COVID 19 FASE I'!G$2:G$624,Planilha4!I$348,'COVID 19 FASE I'!#REF!,Planilha4!I$347)</f>
        <v>#REF!</v>
      </c>
      <c r="J1161" s="102" t="e">
        <f>SUMIFS('COVID 19 FASE I'!N$2:N$624,'COVID 19 FASE I'!D$2:D$624,Planilha4!B1161,'COVID 19 FASE I'!G$2:G$624,Planilha4!J$348,'COVID 19 FASE I'!#REF!,Planilha4!J$347)</f>
        <v>#REF!</v>
      </c>
      <c r="K1161" s="102" t="e">
        <f>SUMIFS('COVID 19 FASE I'!N$2:N$624,'COVID 19 FASE I'!D$2:D$624,Planilha4!B1161,'COVID 19 FASE I'!G$2:G$624,Planilha4!K$348,'COVID 19 FASE I'!#REF!,Planilha4!K$347)</f>
        <v>#REF!</v>
      </c>
      <c r="L1161" s="102" t="e">
        <f>SUMIFS('COVID 19 FASE I'!N$2:N$624,'COVID 19 FASE I'!D$2:D$624,Planilha4!B1161,'COVID 19 FASE I'!G$2:G$624,Planilha4!L$348,'COVID 19 FASE I'!#REF!,Planilha4!L$347)</f>
        <v>#REF!</v>
      </c>
      <c r="M1161" s="102" t="e">
        <f>SUMIFS('COVID 19 FASE I'!N$2:N$624,'COVID 19 FASE I'!D$2:D$624,Planilha4!B1161,'COVID 19 FASE I'!G$2:G$624,Planilha4!M$348,'COVID 19 FASE I'!#REF!,Planilha4!M$347)</f>
        <v>#REF!</v>
      </c>
      <c r="N1161" s="102" t="e">
        <f>SUMIFS('COVID 19 FASE I'!N$2:N$624,'COVID 19 FASE I'!D$2:D$624,Planilha4!B1161,'COVID 19 FASE I'!G$2:G$624,Planilha4!N$348,'COVID 19 FASE I'!#REF!,Planilha4!N$347)</f>
        <v>#REF!</v>
      </c>
      <c r="O1161" s="103" t="e">
        <f t="shared" si="22"/>
        <v>#REF!</v>
      </c>
    </row>
    <row r="1162" spans="1:15" x14ac:dyDescent="0.25">
      <c r="A1162" s="85" t="s">
        <v>3108</v>
      </c>
      <c r="B1162" s="86" t="s">
        <v>3109</v>
      </c>
      <c r="C1162" s="102" t="e">
        <f>SUMIFS('COVID 19 FASE I'!N$2:N$624,'COVID 19 FASE I'!D$2:D$624,Planilha4!B1162,'COVID 19 FASE I'!G$2:G$624,Planilha4!C$348,'COVID 19 FASE I'!#REF!,Planilha4!C$347)</f>
        <v>#REF!</v>
      </c>
      <c r="D1162" s="102" t="e">
        <f>SUMIFS('COVID 19 FASE I'!N$2:N$624,'COVID 19 FASE I'!D$2:D$624,Planilha4!B1162,'COVID 19 FASE I'!G$2:G$624,Planilha4!D$348,'COVID 19 FASE I'!#REF!,Planilha4!D$347)</f>
        <v>#REF!</v>
      </c>
      <c r="E1162" s="102" t="e">
        <f>SUMIFS('COVID 19 FASE I'!N$2:N$624,'COVID 19 FASE I'!D$2:D$624,Planilha4!B1162,'COVID 19 FASE I'!G$2:G$624,Planilha4!E$348,'COVID 19 FASE I'!#REF!,Planilha4!E$347)</f>
        <v>#REF!</v>
      </c>
      <c r="F1162" s="102" t="e">
        <f>SUMIFS('COVID 19 FASE I'!N$2:N$624,'COVID 19 FASE I'!D$2:D$624,Planilha4!B1162,'COVID 19 FASE I'!G$2:G$624,Planilha4!F$348,'COVID 19 FASE I'!#REF!,Planilha4!F$347)</f>
        <v>#REF!</v>
      </c>
      <c r="G1162" s="102" t="e">
        <f>SUMIFS('COVID 19 FASE I'!N$2:N$624,'COVID 19 FASE I'!D$2:D$624,Planilha4!B1162,'COVID 19 FASE I'!G$2:G$624,Planilha4!G$348,'COVID 19 FASE I'!#REF!,Planilha4!G$347)</f>
        <v>#REF!</v>
      </c>
      <c r="H1162" s="102" t="e">
        <f>SUMIFS('COVID 19 FASE I'!N$2:N$624,'COVID 19 FASE I'!D$2:D$624,Planilha4!B1162,'COVID 19 FASE I'!G$2:G$624,Planilha4!H$348,'COVID 19 FASE I'!#REF!,Planilha4!H$347)</f>
        <v>#REF!</v>
      </c>
      <c r="I1162" s="102" t="e">
        <f>SUMIFS('COVID 19 FASE I'!N$2:N$624,'COVID 19 FASE I'!D$2:D$624,Planilha4!B1162,'COVID 19 FASE I'!G$2:G$624,Planilha4!I$348,'COVID 19 FASE I'!#REF!,Planilha4!I$347)</f>
        <v>#REF!</v>
      </c>
      <c r="J1162" s="102" t="e">
        <f>SUMIFS('COVID 19 FASE I'!N$2:N$624,'COVID 19 FASE I'!D$2:D$624,Planilha4!B1162,'COVID 19 FASE I'!G$2:G$624,Planilha4!J$348,'COVID 19 FASE I'!#REF!,Planilha4!J$347)</f>
        <v>#REF!</v>
      </c>
      <c r="K1162" s="102" t="e">
        <f>SUMIFS('COVID 19 FASE I'!N$2:N$624,'COVID 19 FASE I'!D$2:D$624,Planilha4!B1162,'COVID 19 FASE I'!G$2:G$624,Planilha4!K$348,'COVID 19 FASE I'!#REF!,Planilha4!K$347)</f>
        <v>#REF!</v>
      </c>
      <c r="L1162" s="102" t="e">
        <f>SUMIFS('COVID 19 FASE I'!N$2:N$624,'COVID 19 FASE I'!D$2:D$624,Planilha4!B1162,'COVID 19 FASE I'!G$2:G$624,Planilha4!L$348,'COVID 19 FASE I'!#REF!,Planilha4!L$347)</f>
        <v>#REF!</v>
      </c>
      <c r="M1162" s="102" t="e">
        <f>SUMIFS('COVID 19 FASE I'!N$2:N$624,'COVID 19 FASE I'!D$2:D$624,Planilha4!B1162,'COVID 19 FASE I'!G$2:G$624,Planilha4!M$348,'COVID 19 FASE I'!#REF!,Planilha4!M$347)</f>
        <v>#REF!</v>
      </c>
      <c r="N1162" s="102" t="e">
        <f>SUMIFS('COVID 19 FASE I'!N$2:N$624,'COVID 19 FASE I'!D$2:D$624,Planilha4!B1162,'COVID 19 FASE I'!G$2:G$624,Planilha4!N$348,'COVID 19 FASE I'!#REF!,Planilha4!N$347)</f>
        <v>#REF!</v>
      </c>
      <c r="O1162" s="103" t="e">
        <f t="shared" si="22"/>
        <v>#REF!</v>
      </c>
    </row>
    <row r="1163" spans="1:15" x14ac:dyDescent="0.25">
      <c r="A1163" s="89" t="s">
        <v>2697</v>
      </c>
      <c r="B1163" s="90" t="s">
        <v>2698</v>
      </c>
      <c r="C1163" s="102" t="e">
        <f>SUMIFS('COVID 19 FASE I'!N$2:N$624,'COVID 19 FASE I'!D$2:D$624,Planilha4!B1163,'COVID 19 FASE I'!G$2:G$624,Planilha4!C$348,'COVID 19 FASE I'!#REF!,Planilha4!C$347)</f>
        <v>#REF!</v>
      </c>
      <c r="D1163" s="102" t="e">
        <f>SUMIFS('COVID 19 FASE I'!N$2:N$624,'COVID 19 FASE I'!D$2:D$624,Planilha4!B1163,'COVID 19 FASE I'!G$2:G$624,Planilha4!D$348,'COVID 19 FASE I'!#REF!,Planilha4!D$347)</f>
        <v>#REF!</v>
      </c>
      <c r="E1163" s="102" t="e">
        <f>SUMIFS('COVID 19 FASE I'!N$2:N$624,'COVID 19 FASE I'!D$2:D$624,Planilha4!B1163,'COVID 19 FASE I'!G$2:G$624,Planilha4!E$348,'COVID 19 FASE I'!#REF!,Planilha4!E$347)</f>
        <v>#REF!</v>
      </c>
      <c r="F1163" s="102" t="e">
        <f>SUMIFS('COVID 19 FASE I'!N$2:N$624,'COVID 19 FASE I'!D$2:D$624,Planilha4!B1163,'COVID 19 FASE I'!G$2:G$624,Planilha4!F$348,'COVID 19 FASE I'!#REF!,Planilha4!F$347)</f>
        <v>#REF!</v>
      </c>
      <c r="G1163" s="102" t="e">
        <f>SUMIFS('COVID 19 FASE I'!N$2:N$624,'COVID 19 FASE I'!D$2:D$624,Planilha4!B1163,'COVID 19 FASE I'!G$2:G$624,Planilha4!G$348,'COVID 19 FASE I'!#REF!,Planilha4!G$347)</f>
        <v>#REF!</v>
      </c>
      <c r="H1163" s="102" t="e">
        <f>SUMIFS('COVID 19 FASE I'!N$2:N$624,'COVID 19 FASE I'!D$2:D$624,Planilha4!B1163,'COVID 19 FASE I'!G$2:G$624,Planilha4!H$348,'COVID 19 FASE I'!#REF!,Planilha4!H$347)</f>
        <v>#REF!</v>
      </c>
      <c r="I1163" s="102" t="e">
        <f>SUMIFS('COVID 19 FASE I'!N$2:N$624,'COVID 19 FASE I'!D$2:D$624,Planilha4!B1163,'COVID 19 FASE I'!G$2:G$624,Planilha4!I$348,'COVID 19 FASE I'!#REF!,Planilha4!I$347)</f>
        <v>#REF!</v>
      </c>
      <c r="J1163" s="102" t="e">
        <f>SUMIFS('COVID 19 FASE I'!N$2:N$624,'COVID 19 FASE I'!D$2:D$624,Planilha4!B1163,'COVID 19 FASE I'!G$2:G$624,Planilha4!J$348,'COVID 19 FASE I'!#REF!,Planilha4!J$347)</f>
        <v>#REF!</v>
      </c>
      <c r="K1163" s="102" t="e">
        <f>SUMIFS('COVID 19 FASE I'!N$2:N$624,'COVID 19 FASE I'!D$2:D$624,Planilha4!B1163,'COVID 19 FASE I'!G$2:G$624,Planilha4!K$348,'COVID 19 FASE I'!#REF!,Planilha4!K$347)</f>
        <v>#REF!</v>
      </c>
      <c r="L1163" s="102" t="e">
        <f>SUMIFS('COVID 19 FASE I'!N$2:N$624,'COVID 19 FASE I'!D$2:D$624,Planilha4!B1163,'COVID 19 FASE I'!G$2:G$624,Planilha4!L$348,'COVID 19 FASE I'!#REF!,Planilha4!L$347)</f>
        <v>#REF!</v>
      </c>
      <c r="M1163" s="102" t="e">
        <f>SUMIFS('COVID 19 FASE I'!N$2:N$624,'COVID 19 FASE I'!D$2:D$624,Planilha4!B1163,'COVID 19 FASE I'!G$2:G$624,Planilha4!M$348,'COVID 19 FASE I'!#REF!,Planilha4!M$347)</f>
        <v>#REF!</v>
      </c>
      <c r="N1163" s="102" t="e">
        <f>SUMIFS('COVID 19 FASE I'!N$2:N$624,'COVID 19 FASE I'!D$2:D$624,Planilha4!B1163,'COVID 19 FASE I'!G$2:G$624,Planilha4!N$348,'COVID 19 FASE I'!#REF!,Planilha4!N$347)</f>
        <v>#REF!</v>
      </c>
      <c r="O1163" s="103" t="e">
        <f t="shared" si="22"/>
        <v>#REF!</v>
      </c>
    </row>
    <row r="1164" spans="1:15" x14ac:dyDescent="0.25">
      <c r="A1164" s="89" t="s">
        <v>1756</v>
      </c>
      <c r="B1164" s="90" t="s">
        <v>1757</v>
      </c>
      <c r="C1164" s="102" t="e">
        <f>SUMIFS('COVID 19 FASE I'!N$2:N$624,'COVID 19 FASE I'!D$2:D$624,Planilha4!B1164,'COVID 19 FASE I'!G$2:G$624,Planilha4!C$348,'COVID 19 FASE I'!#REF!,Planilha4!C$347)</f>
        <v>#REF!</v>
      </c>
      <c r="D1164" s="102" t="e">
        <f>SUMIFS('COVID 19 FASE I'!N$2:N$624,'COVID 19 FASE I'!D$2:D$624,Planilha4!B1164,'COVID 19 FASE I'!G$2:G$624,Planilha4!D$348,'COVID 19 FASE I'!#REF!,Planilha4!D$347)</f>
        <v>#REF!</v>
      </c>
      <c r="E1164" s="102" t="e">
        <f>SUMIFS('COVID 19 FASE I'!N$2:N$624,'COVID 19 FASE I'!D$2:D$624,Planilha4!B1164,'COVID 19 FASE I'!G$2:G$624,Planilha4!E$348,'COVID 19 FASE I'!#REF!,Planilha4!E$347)</f>
        <v>#REF!</v>
      </c>
      <c r="F1164" s="102" t="e">
        <f>SUMIFS('COVID 19 FASE I'!N$2:N$624,'COVID 19 FASE I'!D$2:D$624,Planilha4!B1164,'COVID 19 FASE I'!G$2:G$624,Planilha4!F$348,'COVID 19 FASE I'!#REF!,Planilha4!F$347)</f>
        <v>#REF!</v>
      </c>
      <c r="G1164" s="102" t="e">
        <f>SUMIFS('COVID 19 FASE I'!N$2:N$624,'COVID 19 FASE I'!D$2:D$624,Planilha4!B1164,'COVID 19 FASE I'!G$2:G$624,Planilha4!G$348,'COVID 19 FASE I'!#REF!,Planilha4!G$347)</f>
        <v>#REF!</v>
      </c>
      <c r="H1164" s="102" t="e">
        <f>SUMIFS('COVID 19 FASE I'!N$2:N$624,'COVID 19 FASE I'!D$2:D$624,Planilha4!B1164,'COVID 19 FASE I'!G$2:G$624,Planilha4!H$348,'COVID 19 FASE I'!#REF!,Planilha4!H$347)</f>
        <v>#REF!</v>
      </c>
      <c r="I1164" s="102" t="e">
        <f>SUMIFS('COVID 19 FASE I'!N$2:N$624,'COVID 19 FASE I'!D$2:D$624,Planilha4!B1164,'COVID 19 FASE I'!G$2:G$624,Planilha4!I$348,'COVID 19 FASE I'!#REF!,Planilha4!I$347)</f>
        <v>#REF!</v>
      </c>
      <c r="J1164" s="102" t="e">
        <f>SUMIFS('COVID 19 FASE I'!N$2:N$624,'COVID 19 FASE I'!D$2:D$624,Planilha4!B1164,'COVID 19 FASE I'!G$2:G$624,Planilha4!J$348,'COVID 19 FASE I'!#REF!,Planilha4!J$347)</f>
        <v>#REF!</v>
      </c>
      <c r="K1164" s="102" t="e">
        <f>SUMIFS('COVID 19 FASE I'!N$2:N$624,'COVID 19 FASE I'!D$2:D$624,Planilha4!B1164,'COVID 19 FASE I'!G$2:G$624,Planilha4!K$348,'COVID 19 FASE I'!#REF!,Planilha4!K$347)</f>
        <v>#REF!</v>
      </c>
      <c r="L1164" s="102" t="e">
        <f>SUMIFS('COVID 19 FASE I'!N$2:N$624,'COVID 19 FASE I'!D$2:D$624,Planilha4!B1164,'COVID 19 FASE I'!G$2:G$624,Planilha4!L$348,'COVID 19 FASE I'!#REF!,Planilha4!L$347)</f>
        <v>#REF!</v>
      </c>
      <c r="M1164" s="102" t="e">
        <f>SUMIFS('COVID 19 FASE I'!N$2:N$624,'COVID 19 FASE I'!D$2:D$624,Planilha4!B1164,'COVID 19 FASE I'!G$2:G$624,Planilha4!M$348,'COVID 19 FASE I'!#REF!,Planilha4!M$347)</f>
        <v>#REF!</v>
      </c>
      <c r="N1164" s="102" t="e">
        <f>SUMIFS('COVID 19 FASE I'!N$2:N$624,'COVID 19 FASE I'!D$2:D$624,Planilha4!B1164,'COVID 19 FASE I'!G$2:G$624,Planilha4!N$348,'COVID 19 FASE I'!#REF!,Planilha4!N$347)</f>
        <v>#REF!</v>
      </c>
      <c r="O1164" s="103" t="e">
        <f t="shared" si="22"/>
        <v>#REF!</v>
      </c>
    </row>
    <row r="1165" spans="1:15" x14ac:dyDescent="0.25">
      <c r="A1165" s="89" t="s">
        <v>2036</v>
      </c>
      <c r="B1165" s="90" t="s">
        <v>2037</v>
      </c>
      <c r="C1165" s="102" t="e">
        <f>SUMIFS('COVID 19 FASE I'!N$2:N$624,'COVID 19 FASE I'!D$2:D$624,Planilha4!B1165,'COVID 19 FASE I'!G$2:G$624,Planilha4!C$348,'COVID 19 FASE I'!#REF!,Planilha4!C$347)</f>
        <v>#REF!</v>
      </c>
      <c r="D1165" s="102" t="e">
        <f>SUMIFS('COVID 19 FASE I'!N$2:N$624,'COVID 19 FASE I'!D$2:D$624,Planilha4!B1165,'COVID 19 FASE I'!G$2:G$624,Planilha4!D$348,'COVID 19 FASE I'!#REF!,Planilha4!D$347)</f>
        <v>#REF!</v>
      </c>
      <c r="E1165" s="102" t="e">
        <f>SUMIFS('COVID 19 FASE I'!N$2:N$624,'COVID 19 FASE I'!D$2:D$624,Planilha4!B1165,'COVID 19 FASE I'!G$2:G$624,Planilha4!E$348,'COVID 19 FASE I'!#REF!,Planilha4!E$347)</f>
        <v>#REF!</v>
      </c>
      <c r="F1165" s="102" t="e">
        <f>SUMIFS('COVID 19 FASE I'!N$2:N$624,'COVID 19 FASE I'!D$2:D$624,Planilha4!B1165,'COVID 19 FASE I'!G$2:G$624,Planilha4!F$348,'COVID 19 FASE I'!#REF!,Planilha4!F$347)</f>
        <v>#REF!</v>
      </c>
      <c r="G1165" s="102" t="e">
        <f>SUMIFS('COVID 19 FASE I'!N$2:N$624,'COVID 19 FASE I'!D$2:D$624,Planilha4!B1165,'COVID 19 FASE I'!G$2:G$624,Planilha4!G$348,'COVID 19 FASE I'!#REF!,Planilha4!G$347)</f>
        <v>#REF!</v>
      </c>
      <c r="H1165" s="102" t="e">
        <f>SUMIFS('COVID 19 FASE I'!N$2:N$624,'COVID 19 FASE I'!D$2:D$624,Planilha4!B1165,'COVID 19 FASE I'!G$2:G$624,Planilha4!H$348,'COVID 19 FASE I'!#REF!,Planilha4!H$347)</f>
        <v>#REF!</v>
      </c>
      <c r="I1165" s="102" t="e">
        <f>SUMIFS('COVID 19 FASE I'!N$2:N$624,'COVID 19 FASE I'!D$2:D$624,Planilha4!B1165,'COVID 19 FASE I'!G$2:G$624,Planilha4!I$348,'COVID 19 FASE I'!#REF!,Planilha4!I$347)</f>
        <v>#REF!</v>
      </c>
      <c r="J1165" s="102" t="e">
        <f>SUMIFS('COVID 19 FASE I'!N$2:N$624,'COVID 19 FASE I'!D$2:D$624,Planilha4!B1165,'COVID 19 FASE I'!G$2:G$624,Planilha4!J$348,'COVID 19 FASE I'!#REF!,Planilha4!J$347)</f>
        <v>#REF!</v>
      </c>
      <c r="K1165" s="102" t="e">
        <f>SUMIFS('COVID 19 FASE I'!N$2:N$624,'COVID 19 FASE I'!D$2:D$624,Planilha4!B1165,'COVID 19 FASE I'!G$2:G$624,Planilha4!K$348,'COVID 19 FASE I'!#REF!,Planilha4!K$347)</f>
        <v>#REF!</v>
      </c>
      <c r="L1165" s="102" t="e">
        <f>SUMIFS('COVID 19 FASE I'!N$2:N$624,'COVID 19 FASE I'!D$2:D$624,Planilha4!B1165,'COVID 19 FASE I'!G$2:G$624,Planilha4!L$348,'COVID 19 FASE I'!#REF!,Planilha4!L$347)</f>
        <v>#REF!</v>
      </c>
      <c r="M1165" s="102" t="e">
        <f>SUMIFS('COVID 19 FASE I'!N$2:N$624,'COVID 19 FASE I'!D$2:D$624,Planilha4!B1165,'COVID 19 FASE I'!G$2:G$624,Planilha4!M$348,'COVID 19 FASE I'!#REF!,Planilha4!M$347)</f>
        <v>#REF!</v>
      </c>
      <c r="N1165" s="102" t="e">
        <f>SUMIFS('COVID 19 FASE I'!N$2:N$624,'COVID 19 FASE I'!D$2:D$624,Planilha4!B1165,'COVID 19 FASE I'!G$2:G$624,Planilha4!N$348,'COVID 19 FASE I'!#REF!,Planilha4!N$347)</f>
        <v>#REF!</v>
      </c>
      <c r="O1165" s="103" t="e">
        <f t="shared" si="22"/>
        <v>#REF!</v>
      </c>
    </row>
    <row r="1166" spans="1:15" x14ac:dyDescent="0.25">
      <c r="A1166" s="89" t="s">
        <v>3397</v>
      </c>
      <c r="B1166" s="90" t="s">
        <v>3398</v>
      </c>
      <c r="C1166" s="102" t="e">
        <f>SUMIFS('COVID 19 FASE I'!N$2:N$624,'COVID 19 FASE I'!D$2:D$624,Planilha4!B1166,'COVID 19 FASE I'!G$2:G$624,Planilha4!C$348,'COVID 19 FASE I'!#REF!,Planilha4!C$347)</f>
        <v>#REF!</v>
      </c>
      <c r="D1166" s="102" t="e">
        <f>SUMIFS('COVID 19 FASE I'!N$2:N$624,'COVID 19 FASE I'!D$2:D$624,Planilha4!B1166,'COVID 19 FASE I'!G$2:G$624,Planilha4!D$348,'COVID 19 FASE I'!#REF!,Planilha4!D$347)</f>
        <v>#REF!</v>
      </c>
      <c r="E1166" s="102" t="e">
        <f>SUMIFS('COVID 19 FASE I'!N$2:N$624,'COVID 19 FASE I'!D$2:D$624,Planilha4!B1166,'COVID 19 FASE I'!G$2:G$624,Planilha4!E$348,'COVID 19 FASE I'!#REF!,Planilha4!E$347)</f>
        <v>#REF!</v>
      </c>
      <c r="F1166" s="102" t="e">
        <f>SUMIFS('COVID 19 FASE I'!N$2:N$624,'COVID 19 FASE I'!D$2:D$624,Planilha4!B1166,'COVID 19 FASE I'!G$2:G$624,Planilha4!F$348,'COVID 19 FASE I'!#REF!,Planilha4!F$347)</f>
        <v>#REF!</v>
      </c>
      <c r="G1166" s="102" t="e">
        <f>SUMIFS('COVID 19 FASE I'!N$2:N$624,'COVID 19 FASE I'!D$2:D$624,Planilha4!B1166,'COVID 19 FASE I'!G$2:G$624,Planilha4!G$348,'COVID 19 FASE I'!#REF!,Planilha4!G$347)</f>
        <v>#REF!</v>
      </c>
      <c r="H1166" s="102" t="e">
        <f>SUMIFS('COVID 19 FASE I'!N$2:N$624,'COVID 19 FASE I'!D$2:D$624,Planilha4!B1166,'COVID 19 FASE I'!G$2:G$624,Planilha4!H$348,'COVID 19 FASE I'!#REF!,Planilha4!H$347)</f>
        <v>#REF!</v>
      </c>
      <c r="I1166" s="102" t="e">
        <f>SUMIFS('COVID 19 FASE I'!N$2:N$624,'COVID 19 FASE I'!D$2:D$624,Planilha4!B1166,'COVID 19 FASE I'!G$2:G$624,Planilha4!I$348,'COVID 19 FASE I'!#REF!,Planilha4!I$347)</f>
        <v>#REF!</v>
      </c>
      <c r="J1166" s="102" t="e">
        <f>SUMIFS('COVID 19 FASE I'!N$2:N$624,'COVID 19 FASE I'!D$2:D$624,Planilha4!B1166,'COVID 19 FASE I'!G$2:G$624,Planilha4!J$348,'COVID 19 FASE I'!#REF!,Planilha4!J$347)</f>
        <v>#REF!</v>
      </c>
      <c r="K1166" s="102" t="e">
        <f>SUMIFS('COVID 19 FASE I'!N$2:N$624,'COVID 19 FASE I'!D$2:D$624,Planilha4!B1166,'COVID 19 FASE I'!G$2:G$624,Planilha4!K$348,'COVID 19 FASE I'!#REF!,Planilha4!K$347)</f>
        <v>#REF!</v>
      </c>
      <c r="L1166" s="102" t="e">
        <f>SUMIFS('COVID 19 FASE I'!N$2:N$624,'COVID 19 FASE I'!D$2:D$624,Planilha4!B1166,'COVID 19 FASE I'!G$2:G$624,Planilha4!L$348,'COVID 19 FASE I'!#REF!,Planilha4!L$347)</f>
        <v>#REF!</v>
      </c>
      <c r="M1166" s="102" t="e">
        <f>SUMIFS('COVID 19 FASE I'!N$2:N$624,'COVID 19 FASE I'!D$2:D$624,Planilha4!B1166,'COVID 19 FASE I'!G$2:G$624,Planilha4!M$348,'COVID 19 FASE I'!#REF!,Planilha4!M$347)</f>
        <v>#REF!</v>
      </c>
      <c r="N1166" s="102" t="e">
        <f>SUMIFS('COVID 19 FASE I'!N$2:N$624,'COVID 19 FASE I'!D$2:D$624,Planilha4!B1166,'COVID 19 FASE I'!G$2:G$624,Planilha4!N$348,'COVID 19 FASE I'!#REF!,Planilha4!N$347)</f>
        <v>#REF!</v>
      </c>
      <c r="O1166" s="103" t="e">
        <f t="shared" si="22"/>
        <v>#REF!</v>
      </c>
    </row>
    <row r="1167" spans="1:15" x14ac:dyDescent="0.25">
      <c r="A1167" s="89" t="s">
        <v>1754</v>
      </c>
      <c r="B1167" s="90" t="s">
        <v>1755</v>
      </c>
      <c r="C1167" s="102" t="e">
        <f>SUMIFS('COVID 19 FASE I'!N$2:N$624,'COVID 19 FASE I'!D$2:D$624,Planilha4!B1167,'COVID 19 FASE I'!G$2:G$624,Planilha4!C$348,'COVID 19 FASE I'!#REF!,Planilha4!C$347)</f>
        <v>#REF!</v>
      </c>
      <c r="D1167" s="102" t="e">
        <f>SUMIFS('COVID 19 FASE I'!N$2:N$624,'COVID 19 FASE I'!D$2:D$624,Planilha4!B1167,'COVID 19 FASE I'!G$2:G$624,Planilha4!D$348,'COVID 19 FASE I'!#REF!,Planilha4!D$347)</f>
        <v>#REF!</v>
      </c>
      <c r="E1167" s="102" t="e">
        <f>SUMIFS('COVID 19 FASE I'!N$2:N$624,'COVID 19 FASE I'!D$2:D$624,Planilha4!B1167,'COVID 19 FASE I'!G$2:G$624,Planilha4!E$348,'COVID 19 FASE I'!#REF!,Planilha4!E$347)</f>
        <v>#REF!</v>
      </c>
      <c r="F1167" s="102" t="e">
        <f>SUMIFS('COVID 19 FASE I'!N$2:N$624,'COVID 19 FASE I'!D$2:D$624,Planilha4!B1167,'COVID 19 FASE I'!G$2:G$624,Planilha4!F$348,'COVID 19 FASE I'!#REF!,Planilha4!F$347)</f>
        <v>#REF!</v>
      </c>
      <c r="G1167" s="102" t="e">
        <f>SUMIFS('COVID 19 FASE I'!N$2:N$624,'COVID 19 FASE I'!D$2:D$624,Planilha4!B1167,'COVID 19 FASE I'!G$2:G$624,Planilha4!G$348,'COVID 19 FASE I'!#REF!,Planilha4!G$347)</f>
        <v>#REF!</v>
      </c>
      <c r="H1167" s="102" t="e">
        <f>SUMIFS('COVID 19 FASE I'!N$2:N$624,'COVID 19 FASE I'!D$2:D$624,Planilha4!B1167,'COVID 19 FASE I'!G$2:G$624,Planilha4!H$348,'COVID 19 FASE I'!#REF!,Planilha4!H$347)</f>
        <v>#REF!</v>
      </c>
      <c r="I1167" s="102" t="e">
        <f>SUMIFS('COVID 19 FASE I'!N$2:N$624,'COVID 19 FASE I'!D$2:D$624,Planilha4!B1167,'COVID 19 FASE I'!G$2:G$624,Planilha4!I$348,'COVID 19 FASE I'!#REF!,Planilha4!I$347)</f>
        <v>#REF!</v>
      </c>
      <c r="J1167" s="102" t="e">
        <f>SUMIFS('COVID 19 FASE I'!N$2:N$624,'COVID 19 FASE I'!D$2:D$624,Planilha4!B1167,'COVID 19 FASE I'!G$2:G$624,Planilha4!J$348,'COVID 19 FASE I'!#REF!,Planilha4!J$347)</f>
        <v>#REF!</v>
      </c>
      <c r="K1167" s="102" t="e">
        <f>SUMIFS('COVID 19 FASE I'!N$2:N$624,'COVID 19 FASE I'!D$2:D$624,Planilha4!B1167,'COVID 19 FASE I'!G$2:G$624,Planilha4!K$348,'COVID 19 FASE I'!#REF!,Planilha4!K$347)</f>
        <v>#REF!</v>
      </c>
      <c r="L1167" s="102" t="e">
        <f>SUMIFS('COVID 19 FASE I'!N$2:N$624,'COVID 19 FASE I'!D$2:D$624,Planilha4!B1167,'COVID 19 FASE I'!G$2:G$624,Planilha4!L$348,'COVID 19 FASE I'!#REF!,Planilha4!L$347)</f>
        <v>#REF!</v>
      </c>
      <c r="M1167" s="102" t="e">
        <f>SUMIFS('COVID 19 FASE I'!N$2:N$624,'COVID 19 FASE I'!D$2:D$624,Planilha4!B1167,'COVID 19 FASE I'!G$2:G$624,Planilha4!M$348,'COVID 19 FASE I'!#REF!,Planilha4!M$347)</f>
        <v>#REF!</v>
      </c>
      <c r="N1167" s="102" t="e">
        <f>SUMIFS('COVID 19 FASE I'!N$2:N$624,'COVID 19 FASE I'!D$2:D$624,Planilha4!B1167,'COVID 19 FASE I'!G$2:G$624,Planilha4!N$348,'COVID 19 FASE I'!#REF!,Planilha4!N$347)</f>
        <v>#REF!</v>
      </c>
      <c r="O1167" s="103" t="e">
        <f t="shared" si="22"/>
        <v>#REF!</v>
      </c>
    </row>
    <row r="1168" spans="1:15" x14ac:dyDescent="0.25">
      <c r="A1168" s="87" t="s">
        <v>628</v>
      </c>
      <c r="B1168" s="88" t="s">
        <v>822</v>
      </c>
      <c r="C1168" s="102" t="e">
        <f>SUMIFS('COVID 19 FASE I'!N$2:N$624,'COVID 19 FASE I'!D$2:D$624,Planilha4!B1168,'COVID 19 FASE I'!G$2:G$624,Planilha4!C$348,'COVID 19 FASE I'!#REF!,Planilha4!C$347)</f>
        <v>#REF!</v>
      </c>
      <c r="D1168" s="102" t="e">
        <f>SUMIFS('COVID 19 FASE I'!N$2:N$624,'COVID 19 FASE I'!D$2:D$624,Planilha4!B1168,'COVID 19 FASE I'!G$2:G$624,Planilha4!D$348,'COVID 19 FASE I'!#REF!,Planilha4!D$347)</f>
        <v>#REF!</v>
      </c>
      <c r="E1168" s="102" t="e">
        <f>SUMIFS('COVID 19 FASE I'!N$2:N$624,'COVID 19 FASE I'!D$2:D$624,Planilha4!B1168,'COVID 19 FASE I'!G$2:G$624,Planilha4!E$348,'COVID 19 FASE I'!#REF!,Planilha4!E$347)</f>
        <v>#REF!</v>
      </c>
      <c r="F1168" s="102" t="e">
        <f>SUMIFS('COVID 19 FASE I'!N$2:N$624,'COVID 19 FASE I'!D$2:D$624,Planilha4!B1168,'COVID 19 FASE I'!G$2:G$624,Planilha4!F$348,'COVID 19 FASE I'!#REF!,Planilha4!F$347)</f>
        <v>#REF!</v>
      </c>
      <c r="G1168" s="102" t="e">
        <f>SUMIFS('COVID 19 FASE I'!N$2:N$624,'COVID 19 FASE I'!D$2:D$624,Planilha4!B1168,'COVID 19 FASE I'!G$2:G$624,Planilha4!G$348,'COVID 19 FASE I'!#REF!,Planilha4!G$347)</f>
        <v>#REF!</v>
      </c>
      <c r="H1168" s="102" t="e">
        <f>SUMIFS('COVID 19 FASE I'!N$2:N$624,'COVID 19 FASE I'!D$2:D$624,Planilha4!B1168,'COVID 19 FASE I'!G$2:G$624,Planilha4!H$348,'COVID 19 FASE I'!#REF!,Planilha4!H$347)</f>
        <v>#REF!</v>
      </c>
      <c r="I1168" s="102" t="e">
        <f>SUMIFS('COVID 19 FASE I'!N$2:N$624,'COVID 19 FASE I'!D$2:D$624,Planilha4!B1168,'COVID 19 FASE I'!G$2:G$624,Planilha4!I$348,'COVID 19 FASE I'!#REF!,Planilha4!I$347)</f>
        <v>#REF!</v>
      </c>
      <c r="J1168" s="102" t="e">
        <f>SUMIFS('COVID 19 FASE I'!N$2:N$624,'COVID 19 FASE I'!D$2:D$624,Planilha4!B1168,'COVID 19 FASE I'!G$2:G$624,Planilha4!J$348,'COVID 19 FASE I'!#REF!,Planilha4!J$347)</f>
        <v>#REF!</v>
      </c>
      <c r="K1168" s="102" t="e">
        <f>SUMIFS('COVID 19 FASE I'!N$2:N$624,'COVID 19 FASE I'!D$2:D$624,Planilha4!B1168,'COVID 19 FASE I'!G$2:G$624,Planilha4!K$348,'COVID 19 FASE I'!#REF!,Planilha4!K$347)</f>
        <v>#REF!</v>
      </c>
      <c r="L1168" s="102" t="e">
        <f>SUMIFS('COVID 19 FASE I'!N$2:N$624,'COVID 19 FASE I'!D$2:D$624,Planilha4!B1168,'COVID 19 FASE I'!G$2:G$624,Planilha4!L$348,'COVID 19 FASE I'!#REF!,Planilha4!L$347)</f>
        <v>#REF!</v>
      </c>
      <c r="M1168" s="102" t="e">
        <f>SUMIFS('COVID 19 FASE I'!N$2:N$624,'COVID 19 FASE I'!D$2:D$624,Planilha4!B1168,'COVID 19 FASE I'!G$2:G$624,Planilha4!M$348,'COVID 19 FASE I'!#REF!,Planilha4!M$347)</f>
        <v>#REF!</v>
      </c>
      <c r="N1168" s="102" t="e">
        <f>SUMIFS('COVID 19 FASE I'!N$2:N$624,'COVID 19 FASE I'!D$2:D$624,Planilha4!B1168,'COVID 19 FASE I'!G$2:G$624,Planilha4!N$348,'COVID 19 FASE I'!#REF!,Planilha4!N$347)</f>
        <v>#REF!</v>
      </c>
      <c r="O1168" s="103" t="e">
        <f t="shared" si="22"/>
        <v>#REF!</v>
      </c>
    </row>
    <row r="1169" spans="1:15" x14ac:dyDescent="0.25">
      <c r="A1169" s="89" t="s">
        <v>1594</v>
      </c>
      <c r="B1169" s="90" t="s">
        <v>1595</v>
      </c>
      <c r="C1169" s="102" t="e">
        <f>SUMIFS('COVID 19 FASE I'!N$2:N$624,'COVID 19 FASE I'!D$2:D$624,Planilha4!B1169,'COVID 19 FASE I'!G$2:G$624,Planilha4!C$348,'COVID 19 FASE I'!#REF!,Planilha4!C$347)</f>
        <v>#REF!</v>
      </c>
      <c r="D1169" s="102" t="e">
        <f>SUMIFS('COVID 19 FASE I'!N$2:N$624,'COVID 19 FASE I'!D$2:D$624,Planilha4!B1169,'COVID 19 FASE I'!G$2:G$624,Planilha4!D$348,'COVID 19 FASE I'!#REF!,Planilha4!D$347)</f>
        <v>#REF!</v>
      </c>
      <c r="E1169" s="102" t="e">
        <f>SUMIFS('COVID 19 FASE I'!N$2:N$624,'COVID 19 FASE I'!D$2:D$624,Planilha4!B1169,'COVID 19 FASE I'!G$2:G$624,Planilha4!E$348,'COVID 19 FASE I'!#REF!,Planilha4!E$347)</f>
        <v>#REF!</v>
      </c>
      <c r="F1169" s="102" t="e">
        <f>SUMIFS('COVID 19 FASE I'!N$2:N$624,'COVID 19 FASE I'!D$2:D$624,Planilha4!B1169,'COVID 19 FASE I'!G$2:G$624,Planilha4!F$348,'COVID 19 FASE I'!#REF!,Planilha4!F$347)</f>
        <v>#REF!</v>
      </c>
      <c r="G1169" s="102" t="e">
        <f>SUMIFS('COVID 19 FASE I'!N$2:N$624,'COVID 19 FASE I'!D$2:D$624,Planilha4!B1169,'COVID 19 FASE I'!G$2:G$624,Planilha4!G$348,'COVID 19 FASE I'!#REF!,Planilha4!G$347)</f>
        <v>#REF!</v>
      </c>
      <c r="H1169" s="102" t="e">
        <f>SUMIFS('COVID 19 FASE I'!N$2:N$624,'COVID 19 FASE I'!D$2:D$624,Planilha4!B1169,'COVID 19 FASE I'!G$2:G$624,Planilha4!H$348,'COVID 19 FASE I'!#REF!,Planilha4!H$347)</f>
        <v>#REF!</v>
      </c>
      <c r="I1169" s="102" t="e">
        <f>SUMIFS('COVID 19 FASE I'!N$2:N$624,'COVID 19 FASE I'!D$2:D$624,Planilha4!B1169,'COVID 19 FASE I'!G$2:G$624,Planilha4!I$348,'COVID 19 FASE I'!#REF!,Planilha4!I$347)</f>
        <v>#REF!</v>
      </c>
      <c r="J1169" s="102" t="e">
        <f>SUMIFS('COVID 19 FASE I'!N$2:N$624,'COVID 19 FASE I'!D$2:D$624,Planilha4!B1169,'COVID 19 FASE I'!G$2:G$624,Planilha4!J$348,'COVID 19 FASE I'!#REF!,Planilha4!J$347)</f>
        <v>#REF!</v>
      </c>
      <c r="K1169" s="102" t="e">
        <f>SUMIFS('COVID 19 FASE I'!N$2:N$624,'COVID 19 FASE I'!D$2:D$624,Planilha4!B1169,'COVID 19 FASE I'!G$2:G$624,Planilha4!K$348,'COVID 19 FASE I'!#REF!,Planilha4!K$347)</f>
        <v>#REF!</v>
      </c>
      <c r="L1169" s="102" t="e">
        <f>SUMIFS('COVID 19 FASE I'!N$2:N$624,'COVID 19 FASE I'!D$2:D$624,Planilha4!B1169,'COVID 19 FASE I'!G$2:G$624,Planilha4!L$348,'COVID 19 FASE I'!#REF!,Planilha4!L$347)</f>
        <v>#REF!</v>
      </c>
      <c r="M1169" s="102" t="e">
        <f>SUMIFS('COVID 19 FASE I'!N$2:N$624,'COVID 19 FASE I'!D$2:D$624,Planilha4!B1169,'COVID 19 FASE I'!G$2:G$624,Planilha4!M$348,'COVID 19 FASE I'!#REF!,Planilha4!M$347)</f>
        <v>#REF!</v>
      </c>
      <c r="N1169" s="102" t="e">
        <f>SUMIFS('COVID 19 FASE I'!N$2:N$624,'COVID 19 FASE I'!D$2:D$624,Planilha4!B1169,'COVID 19 FASE I'!G$2:G$624,Planilha4!N$348,'COVID 19 FASE I'!#REF!,Planilha4!N$347)</f>
        <v>#REF!</v>
      </c>
      <c r="O1169" s="103" t="e">
        <f t="shared" si="22"/>
        <v>#REF!</v>
      </c>
    </row>
    <row r="1170" spans="1:15" x14ac:dyDescent="0.25">
      <c r="A1170" s="89" t="s">
        <v>1592</v>
      </c>
      <c r="B1170" s="90" t="s">
        <v>1593</v>
      </c>
      <c r="C1170" s="102" t="e">
        <f>SUMIFS('COVID 19 FASE I'!N$2:N$624,'COVID 19 FASE I'!D$2:D$624,Planilha4!B1170,'COVID 19 FASE I'!G$2:G$624,Planilha4!C$348,'COVID 19 FASE I'!#REF!,Planilha4!C$347)</f>
        <v>#REF!</v>
      </c>
      <c r="D1170" s="102" t="e">
        <f>SUMIFS('COVID 19 FASE I'!N$2:N$624,'COVID 19 FASE I'!D$2:D$624,Planilha4!B1170,'COVID 19 FASE I'!G$2:G$624,Planilha4!D$348,'COVID 19 FASE I'!#REF!,Planilha4!D$347)</f>
        <v>#REF!</v>
      </c>
      <c r="E1170" s="102" t="e">
        <f>SUMIFS('COVID 19 FASE I'!N$2:N$624,'COVID 19 FASE I'!D$2:D$624,Planilha4!B1170,'COVID 19 FASE I'!G$2:G$624,Planilha4!E$348,'COVID 19 FASE I'!#REF!,Planilha4!E$347)</f>
        <v>#REF!</v>
      </c>
      <c r="F1170" s="102" t="e">
        <f>SUMIFS('COVID 19 FASE I'!N$2:N$624,'COVID 19 FASE I'!D$2:D$624,Planilha4!B1170,'COVID 19 FASE I'!G$2:G$624,Planilha4!F$348,'COVID 19 FASE I'!#REF!,Planilha4!F$347)</f>
        <v>#REF!</v>
      </c>
      <c r="G1170" s="102" t="e">
        <f>SUMIFS('COVID 19 FASE I'!N$2:N$624,'COVID 19 FASE I'!D$2:D$624,Planilha4!B1170,'COVID 19 FASE I'!G$2:G$624,Planilha4!G$348,'COVID 19 FASE I'!#REF!,Planilha4!G$347)</f>
        <v>#REF!</v>
      </c>
      <c r="H1170" s="102" t="e">
        <f>SUMIFS('COVID 19 FASE I'!N$2:N$624,'COVID 19 FASE I'!D$2:D$624,Planilha4!B1170,'COVID 19 FASE I'!G$2:G$624,Planilha4!H$348,'COVID 19 FASE I'!#REF!,Planilha4!H$347)</f>
        <v>#REF!</v>
      </c>
      <c r="I1170" s="102" t="e">
        <f>SUMIFS('COVID 19 FASE I'!N$2:N$624,'COVID 19 FASE I'!D$2:D$624,Planilha4!B1170,'COVID 19 FASE I'!G$2:G$624,Planilha4!I$348,'COVID 19 FASE I'!#REF!,Planilha4!I$347)</f>
        <v>#REF!</v>
      </c>
      <c r="J1170" s="102" t="e">
        <f>SUMIFS('COVID 19 FASE I'!N$2:N$624,'COVID 19 FASE I'!D$2:D$624,Planilha4!B1170,'COVID 19 FASE I'!G$2:G$624,Planilha4!J$348,'COVID 19 FASE I'!#REF!,Planilha4!J$347)</f>
        <v>#REF!</v>
      </c>
      <c r="K1170" s="102" t="e">
        <f>SUMIFS('COVID 19 FASE I'!N$2:N$624,'COVID 19 FASE I'!D$2:D$624,Planilha4!B1170,'COVID 19 FASE I'!G$2:G$624,Planilha4!K$348,'COVID 19 FASE I'!#REF!,Planilha4!K$347)</f>
        <v>#REF!</v>
      </c>
      <c r="L1170" s="102" t="e">
        <f>SUMIFS('COVID 19 FASE I'!N$2:N$624,'COVID 19 FASE I'!D$2:D$624,Planilha4!B1170,'COVID 19 FASE I'!G$2:G$624,Planilha4!L$348,'COVID 19 FASE I'!#REF!,Planilha4!L$347)</f>
        <v>#REF!</v>
      </c>
      <c r="M1170" s="102" t="e">
        <f>SUMIFS('COVID 19 FASE I'!N$2:N$624,'COVID 19 FASE I'!D$2:D$624,Planilha4!B1170,'COVID 19 FASE I'!G$2:G$624,Planilha4!M$348,'COVID 19 FASE I'!#REF!,Planilha4!M$347)</f>
        <v>#REF!</v>
      </c>
      <c r="N1170" s="102" t="e">
        <f>SUMIFS('COVID 19 FASE I'!N$2:N$624,'COVID 19 FASE I'!D$2:D$624,Planilha4!B1170,'COVID 19 FASE I'!G$2:G$624,Planilha4!N$348,'COVID 19 FASE I'!#REF!,Planilha4!N$347)</f>
        <v>#REF!</v>
      </c>
      <c r="O1170" s="103" t="e">
        <f t="shared" si="22"/>
        <v>#REF!</v>
      </c>
    </row>
    <row r="1171" spans="1:15" x14ac:dyDescent="0.25">
      <c r="A1171" s="89" t="s">
        <v>2573</v>
      </c>
      <c r="B1171" s="90" t="s">
        <v>2574</v>
      </c>
      <c r="C1171" s="102" t="e">
        <f>SUMIFS('COVID 19 FASE I'!N$2:N$624,'COVID 19 FASE I'!D$2:D$624,Planilha4!B1171,'COVID 19 FASE I'!G$2:G$624,Planilha4!C$348,'COVID 19 FASE I'!#REF!,Planilha4!C$347)</f>
        <v>#REF!</v>
      </c>
      <c r="D1171" s="102" t="e">
        <f>SUMIFS('COVID 19 FASE I'!N$2:N$624,'COVID 19 FASE I'!D$2:D$624,Planilha4!B1171,'COVID 19 FASE I'!G$2:G$624,Planilha4!D$348,'COVID 19 FASE I'!#REF!,Planilha4!D$347)</f>
        <v>#REF!</v>
      </c>
      <c r="E1171" s="102" t="e">
        <f>SUMIFS('COVID 19 FASE I'!N$2:N$624,'COVID 19 FASE I'!D$2:D$624,Planilha4!B1171,'COVID 19 FASE I'!G$2:G$624,Planilha4!E$348,'COVID 19 FASE I'!#REF!,Planilha4!E$347)</f>
        <v>#REF!</v>
      </c>
      <c r="F1171" s="102" t="e">
        <f>SUMIFS('COVID 19 FASE I'!N$2:N$624,'COVID 19 FASE I'!D$2:D$624,Planilha4!B1171,'COVID 19 FASE I'!G$2:G$624,Planilha4!F$348,'COVID 19 FASE I'!#REF!,Planilha4!F$347)</f>
        <v>#REF!</v>
      </c>
      <c r="G1171" s="102" t="e">
        <f>SUMIFS('COVID 19 FASE I'!N$2:N$624,'COVID 19 FASE I'!D$2:D$624,Planilha4!B1171,'COVID 19 FASE I'!G$2:G$624,Planilha4!G$348,'COVID 19 FASE I'!#REF!,Planilha4!G$347)</f>
        <v>#REF!</v>
      </c>
      <c r="H1171" s="102" t="e">
        <f>SUMIFS('COVID 19 FASE I'!N$2:N$624,'COVID 19 FASE I'!D$2:D$624,Planilha4!B1171,'COVID 19 FASE I'!G$2:G$624,Planilha4!H$348,'COVID 19 FASE I'!#REF!,Planilha4!H$347)</f>
        <v>#REF!</v>
      </c>
      <c r="I1171" s="102" t="e">
        <f>SUMIFS('COVID 19 FASE I'!N$2:N$624,'COVID 19 FASE I'!D$2:D$624,Planilha4!B1171,'COVID 19 FASE I'!G$2:G$624,Planilha4!I$348,'COVID 19 FASE I'!#REF!,Planilha4!I$347)</f>
        <v>#REF!</v>
      </c>
      <c r="J1171" s="102" t="e">
        <f>SUMIFS('COVID 19 FASE I'!N$2:N$624,'COVID 19 FASE I'!D$2:D$624,Planilha4!B1171,'COVID 19 FASE I'!G$2:G$624,Planilha4!J$348,'COVID 19 FASE I'!#REF!,Planilha4!J$347)</f>
        <v>#REF!</v>
      </c>
      <c r="K1171" s="102" t="e">
        <f>SUMIFS('COVID 19 FASE I'!N$2:N$624,'COVID 19 FASE I'!D$2:D$624,Planilha4!B1171,'COVID 19 FASE I'!G$2:G$624,Planilha4!K$348,'COVID 19 FASE I'!#REF!,Planilha4!K$347)</f>
        <v>#REF!</v>
      </c>
      <c r="L1171" s="102" t="e">
        <f>SUMIFS('COVID 19 FASE I'!N$2:N$624,'COVID 19 FASE I'!D$2:D$624,Planilha4!B1171,'COVID 19 FASE I'!G$2:G$624,Planilha4!L$348,'COVID 19 FASE I'!#REF!,Planilha4!L$347)</f>
        <v>#REF!</v>
      </c>
      <c r="M1171" s="102" t="e">
        <f>SUMIFS('COVID 19 FASE I'!N$2:N$624,'COVID 19 FASE I'!D$2:D$624,Planilha4!B1171,'COVID 19 FASE I'!G$2:G$624,Planilha4!M$348,'COVID 19 FASE I'!#REF!,Planilha4!M$347)</f>
        <v>#REF!</v>
      </c>
      <c r="N1171" s="102" t="e">
        <f>SUMIFS('COVID 19 FASE I'!N$2:N$624,'COVID 19 FASE I'!D$2:D$624,Planilha4!B1171,'COVID 19 FASE I'!G$2:G$624,Planilha4!N$348,'COVID 19 FASE I'!#REF!,Planilha4!N$347)</f>
        <v>#REF!</v>
      </c>
      <c r="O1171" s="103" t="e">
        <f t="shared" si="22"/>
        <v>#REF!</v>
      </c>
    </row>
    <row r="1172" spans="1:15" x14ac:dyDescent="0.25">
      <c r="A1172" s="91" t="s">
        <v>3399</v>
      </c>
      <c r="B1172" s="92" t="s">
        <v>3364</v>
      </c>
      <c r="C1172" s="102" t="e">
        <f>SUMIFS('COVID 19 FASE I'!N$2:N$624,'COVID 19 FASE I'!D$2:D$624,Planilha4!B1172,'COVID 19 FASE I'!G$2:G$624,Planilha4!C$348,'COVID 19 FASE I'!#REF!,Planilha4!C$347)</f>
        <v>#REF!</v>
      </c>
      <c r="D1172" s="102" t="e">
        <f>SUMIFS('COVID 19 FASE I'!N$2:N$624,'COVID 19 FASE I'!D$2:D$624,Planilha4!B1172,'COVID 19 FASE I'!G$2:G$624,Planilha4!D$348,'COVID 19 FASE I'!#REF!,Planilha4!D$347)</f>
        <v>#REF!</v>
      </c>
      <c r="E1172" s="102" t="e">
        <f>SUMIFS('COVID 19 FASE I'!N$2:N$624,'COVID 19 FASE I'!D$2:D$624,Planilha4!B1172,'COVID 19 FASE I'!G$2:G$624,Planilha4!E$348,'COVID 19 FASE I'!#REF!,Planilha4!E$347)</f>
        <v>#REF!</v>
      </c>
      <c r="F1172" s="102" t="e">
        <f>SUMIFS('COVID 19 FASE I'!N$2:N$624,'COVID 19 FASE I'!D$2:D$624,Planilha4!B1172,'COVID 19 FASE I'!G$2:G$624,Planilha4!F$348,'COVID 19 FASE I'!#REF!,Planilha4!F$347)</f>
        <v>#REF!</v>
      </c>
      <c r="G1172" s="102" t="e">
        <f>SUMIFS('COVID 19 FASE I'!N$2:N$624,'COVID 19 FASE I'!D$2:D$624,Planilha4!B1172,'COVID 19 FASE I'!G$2:G$624,Planilha4!G$348,'COVID 19 FASE I'!#REF!,Planilha4!G$347)</f>
        <v>#REF!</v>
      </c>
      <c r="H1172" s="102" t="e">
        <f>SUMIFS('COVID 19 FASE I'!N$2:N$624,'COVID 19 FASE I'!D$2:D$624,Planilha4!B1172,'COVID 19 FASE I'!G$2:G$624,Planilha4!H$348,'COVID 19 FASE I'!#REF!,Planilha4!H$347)</f>
        <v>#REF!</v>
      </c>
      <c r="I1172" s="102" t="e">
        <f>SUMIFS('COVID 19 FASE I'!N$2:N$624,'COVID 19 FASE I'!D$2:D$624,Planilha4!B1172,'COVID 19 FASE I'!G$2:G$624,Planilha4!I$348,'COVID 19 FASE I'!#REF!,Planilha4!I$347)</f>
        <v>#REF!</v>
      </c>
      <c r="J1172" s="102" t="e">
        <f>SUMIFS('COVID 19 FASE I'!N$2:N$624,'COVID 19 FASE I'!D$2:D$624,Planilha4!B1172,'COVID 19 FASE I'!G$2:G$624,Planilha4!J$348,'COVID 19 FASE I'!#REF!,Planilha4!J$347)</f>
        <v>#REF!</v>
      </c>
      <c r="K1172" s="102" t="e">
        <f>SUMIFS('COVID 19 FASE I'!N$2:N$624,'COVID 19 FASE I'!D$2:D$624,Planilha4!B1172,'COVID 19 FASE I'!G$2:G$624,Planilha4!K$348,'COVID 19 FASE I'!#REF!,Planilha4!K$347)</f>
        <v>#REF!</v>
      </c>
      <c r="L1172" s="102" t="e">
        <f>SUMIFS('COVID 19 FASE I'!N$2:N$624,'COVID 19 FASE I'!D$2:D$624,Planilha4!B1172,'COVID 19 FASE I'!G$2:G$624,Planilha4!L$348,'COVID 19 FASE I'!#REF!,Planilha4!L$347)</f>
        <v>#REF!</v>
      </c>
      <c r="M1172" s="102" t="e">
        <f>SUMIFS('COVID 19 FASE I'!N$2:N$624,'COVID 19 FASE I'!D$2:D$624,Planilha4!B1172,'COVID 19 FASE I'!G$2:G$624,Planilha4!M$348,'COVID 19 FASE I'!#REF!,Planilha4!M$347)</f>
        <v>#REF!</v>
      </c>
      <c r="N1172" s="102" t="e">
        <f>SUMIFS('COVID 19 FASE I'!N$2:N$624,'COVID 19 FASE I'!D$2:D$624,Planilha4!B1172,'COVID 19 FASE I'!G$2:G$624,Planilha4!N$348,'COVID 19 FASE I'!#REF!,Planilha4!N$347)</f>
        <v>#REF!</v>
      </c>
      <c r="O1172" s="103" t="e">
        <f t="shared" si="22"/>
        <v>#REF!</v>
      </c>
    </row>
    <row r="1173" spans="1:15" x14ac:dyDescent="0.25">
      <c r="A1173" s="87" t="s">
        <v>709</v>
      </c>
      <c r="B1173" s="88" t="s">
        <v>930</v>
      </c>
      <c r="C1173" s="102" t="e">
        <f>SUMIFS('COVID 19 FASE I'!N$2:N$624,'COVID 19 FASE I'!D$2:D$624,Planilha4!B1173,'COVID 19 FASE I'!G$2:G$624,Planilha4!C$348,'COVID 19 FASE I'!#REF!,Planilha4!C$347)</f>
        <v>#REF!</v>
      </c>
      <c r="D1173" s="102" t="e">
        <f>SUMIFS('COVID 19 FASE I'!N$2:N$624,'COVID 19 FASE I'!D$2:D$624,Planilha4!B1173,'COVID 19 FASE I'!G$2:G$624,Planilha4!D$348,'COVID 19 FASE I'!#REF!,Planilha4!D$347)</f>
        <v>#REF!</v>
      </c>
      <c r="E1173" s="102" t="e">
        <f>SUMIFS('COVID 19 FASE I'!N$2:N$624,'COVID 19 FASE I'!D$2:D$624,Planilha4!B1173,'COVID 19 FASE I'!G$2:G$624,Planilha4!E$348,'COVID 19 FASE I'!#REF!,Planilha4!E$347)</f>
        <v>#REF!</v>
      </c>
      <c r="F1173" s="102" t="e">
        <f>SUMIFS('COVID 19 FASE I'!N$2:N$624,'COVID 19 FASE I'!D$2:D$624,Planilha4!B1173,'COVID 19 FASE I'!G$2:G$624,Planilha4!F$348,'COVID 19 FASE I'!#REF!,Planilha4!F$347)</f>
        <v>#REF!</v>
      </c>
      <c r="G1173" s="102" t="e">
        <f>SUMIFS('COVID 19 FASE I'!N$2:N$624,'COVID 19 FASE I'!D$2:D$624,Planilha4!B1173,'COVID 19 FASE I'!G$2:G$624,Planilha4!G$348,'COVID 19 FASE I'!#REF!,Planilha4!G$347)</f>
        <v>#REF!</v>
      </c>
      <c r="H1173" s="102" t="e">
        <f>SUMIFS('COVID 19 FASE I'!N$2:N$624,'COVID 19 FASE I'!D$2:D$624,Planilha4!B1173,'COVID 19 FASE I'!G$2:G$624,Planilha4!H$348,'COVID 19 FASE I'!#REF!,Planilha4!H$347)</f>
        <v>#REF!</v>
      </c>
      <c r="I1173" s="102" t="e">
        <f>SUMIFS('COVID 19 FASE I'!N$2:N$624,'COVID 19 FASE I'!D$2:D$624,Planilha4!B1173,'COVID 19 FASE I'!G$2:G$624,Planilha4!I$348,'COVID 19 FASE I'!#REF!,Planilha4!I$347)</f>
        <v>#REF!</v>
      </c>
      <c r="J1173" s="102" t="e">
        <f>SUMIFS('COVID 19 FASE I'!N$2:N$624,'COVID 19 FASE I'!D$2:D$624,Planilha4!B1173,'COVID 19 FASE I'!G$2:G$624,Planilha4!J$348,'COVID 19 FASE I'!#REF!,Planilha4!J$347)</f>
        <v>#REF!</v>
      </c>
      <c r="K1173" s="102" t="e">
        <f>SUMIFS('COVID 19 FASE I'!N$2:N$624,'COVID 19 FASE I'!D$2:D$624,Planilha4!B1173,'COVID 19 FASE I'!G$2:G$624,Planilha4!K$348,'COVID 19 FASE I'!#REF!,Planilha4!K$347)</f>
        <v>#REF!</v>
      </c>
      <c r="L1173" s="102" t="e">
        <f>SUMIFS('COVID 19 FASE I'!N$2:N$624,'COVID 19 FASE I'!D$2:D$624,Planilha4!B1173,'COVID 19 FASE I'!G$2:G$624,Planilha4!L$348,'COVID 19 FASE I'!#REF!,Planilha4!L$347)</f>
        <v>#REF!</v>
      </c>
      <c r="M1173" s="102" t="e">
        <f>SUMIFS('COVID 19 FASE I'!N$2:N$624,'COVID 19 FASE I'!D$2:D$624,Planilha4!B1173,'COVID 19 FASE I'!G$2:G$624,Planilha4!M$348,'COVID 19 FASE I'!#REF!,Planilha4!M$347)</f>
        <v>#REF!</v>
      </c>
      <c r="N1173" s="102" t="e">
        <f>SUMIFS('COVID 19 FASE I'!N$2:N$624,'COVID 19 FASE I'!D$2:D$624,Planilha4!B1173,'COVID 19 FASE I'!G$2:G$624,Planilha4!N$348,'COVID 19 FASE I'!#REF!,Planilha4!N$347)</f>
        <v>#REF!</v>
      </c>
      <c r="O1173" s="103" t="e">
        <f t="shared" si="22"/>
        <v>#REF!</v>
      </c>
    </row>
    <row r="1174" spans="1:15" x14ac:dyDescent="0.25">
      <c r="A1174" s="89" t="s">
        <v>2556</v>
      </c>
      <c r="B1174" s="90" t="s">
        <v>2557</v>
      </c>
      <c r="C1174" s="102" t="e">
        <f>SUMIFS('COVID 19 FASE I'!N$2:N$624,'COVID 19 FASE I'!D$2:D$624,Planilha4!B1174,'COVID 19 FASE I'!G$2:G$624,Planilha4!C$348,'COVID 19 FASE I'!#REF!,Planilha4!C$347)</f>
        <v>#REF!</v>
      </c>
      <c r="D1174" s="102" t="e">
        <f>SUMIFS('COVID 19 FASE I'!N$2:N$624,'COVID 19 FASE I'!D$2:D$624,Planilha4!B1174,'COVID 19 FASE I'!G$2:G$624,Planilha4!D$348,'COVID 19 FASE I'!#REF!,Planilha4!D$347)</f>
        <v>#REF!</v>
      </c>
      <c r="E1174" s="102" t="e">
        <f>SUMIFS('COVID 19 FASE I'!N$2:N$624,'COVID 19 FASE I'!D$2:D$624,Planilha4!B1174,'COVID 19 FASE I'!G$2:G$624,Planilha4!E$348,'COVID 19 FASE I'!#REF!,Planilha4!E$347)</f>
        <v>#REF!</v>
      </c>
      <c r="F1174" s="102" t="e">
        <f>SUMIFS('COVID 19 FASE I'!N$2:N$624,'COVID 19 FASE I'!D$2:D$624,Planilha4!B1174,'COVID 19 FASE I'!G$2:G$624,Planilha4!F$348,'COVID 19 FASE I'!#REF!,Planilha4!F$347)</f>
        <v>#REF!</v>
      </c>
      <c r="G1174" s="102" t="e">
        <f>SUMIFS('COVID 19 FASE I'!N$2:N$624,'COVID 19 FASE I'!D$2:D$624,Planilha4!B1174,'COVID 19 FASE I'!G$2:G$624,Planilha4!G$348,'COVID 19 FASE I'!#REF!,Planilha4!G$347)</f>
        <v>#REF!</v>
      </c>
      <c r="H1174" s="102" t="e">
        <f>SUMIFS('COVID 19 FASE I'!N$2:N$624,'COVID 19 FASE I'!D$2:D$624,Planilha4!B1174,'COVID 19 FASE I'!G$2:G$624,Planilha4!H$348,'COVID 19 FASE I'!#REF!,Planilha4!H$347)</f>
        <v>#REF!</v>
      </c>
      <c r="I1174" s="102" t="e">
        <f>SUMIFS('COVID 19 FASE I'!N$2:N$624,'COVID 19 FASE I'!D$2:D$624,Planilha4!B1174,'COVID 19 FASE I'!G$2:G$624,Planilha4!I$348,'COVID 19 FASE I'!#REF!,Planilha4!I$347)</f>
        <v>#REF!</v>
      </c>
      <c r="J1174" s="102" t="e">
        <f>SUMIFS('COVID 19 FASE I'!N$2:N$624,'COVID 19 FASE I'!D$2:D$624,Planilha4!B1174,'COVID 19 FASE I'!G$2:G$624,Planilha4!J$348,'COVID 19 FASE I'!#REF!,Planilha4!J$347)</f>
        <v>#REF!</v>
      </c>
      <c r="K1174" s="102" t="e">
        <f>SUMIFS('COVID 19 FASE I'!N$2:N$624,'COVID 19 FASE I'!D$2:D$624,Planilha4!B1174,'COVID 19 FASE I'!G$2:G$624,Planilha4!K$348,'COVID 19 FASE I'!#REF!,Planilha4!K$347)</f>
        <v>#REF!</v>
      </c>
      <c r="L1174" s="102" t="e">
        <f>SUMIFS('COVID 19 FASE I'!N$2:N$624,'COVID 19 FASE I'!D$2:D$624,Planilha4!B1174,'COVID 19 FASE I'!G$2:G$624,Planilha4!L$348,'COVID 19 FASE I'!#REF!,Planilha4!L$347)</f>
        <v>#REF!</v>
      </c>
      <c r="M1174" s="102" t="e">
        <f>SUMIFS('COVID 19 FASE I'!N$2:N$624,'COVID 19 FASE I'!D$2:D$624,Planilha4!B1174,'COVID 19 FASE I'!G$2:G$624,Planilha4!M$348,'COVID 19 FASE I'!#REF!,Planilha4!M$347)</f>
        <v>#REF!</v>
      </c>
      <c r="N1174" s="102" t="e">
        <f>SUMIFS('COVID 19 FASE I'!N$2:N$624,'COVID 19 FASE I'!D$2:D$624,Planilha4!B1174,'COVID 19 FASE I'!G$2:G$624,Planilha4!N$348,'COVID 19 FASE I'!#REF!,Planilha4!N$347)</f>
        <v>#REF!</v>
      </c>
      <c r="O1174" s="103" t="e">
        <f t="shared" si="22"/>
        <v>#REF!</v>
      </c>
    </row>
    <row r="1175" spans="1:15" x14ac:dyDescent="0.25">
      <c r="A1175" s="85" t="s">
        <v>2919</v>
      </c>
      <c r="B1175" s="86" t="s">
        <v>2920</v>
      </c>
      <c r="C1175" s="102" t="e">
        <f>SUMIFS('COVID 19 FASE I'!N$2:N$624,'COVID 19 FASE I'!D$2:D$624,Planilha4!B1175,'COVID 19 FASE I'!G$2:G$624,Planilha4!C$348,'COVID 19 FASE I'!#REF!,Planilha4!C$347)</f>
        <v>#REF!</v>
      </c>
      <c r="D1175" s="102" t="e">
        <f>SUMIFS('COVID 19 FASE I'!N$2:N$624,'COVID 19 FASE I'!D$2:D$624,Planilha4!B1175,'COVID 19 FASE I'!G$2:G$624,Planilha4!D$348,'COVID 19 FASE I'!#REF!,Planilha4!D$347)</f>
        <v>#REF!</v>
      </c>
      <c r="E1175" s="102" t="e">
        <f>SUMIFS('COVID 19 FASE I'!N$2:N$624,'COVID 19 FASE I'!D$2:D$624,Planilha4!B1175,'COVID 19 FASE I'!G$2:G$624,Planilha4!E$348,'COVID 19 FASE I'!#REF!,Planilha4!E$347)</f>
        <v>#REF!</v>
      </c>
      <c r="F1175" s="102" t="e">
        <f>SUMIFS('COVID 19 FASE I'!N$2:N$624,'COVID 19 FASE I'!D$2:D$624,Planilha4!B1175,'COVID 19 FASE I'!G$2:G$624,Planilha4!F$348,'COVID 19 FASE I'!#REF!,Planilha4!F$347)</f>
        <v>#REF!</v>
      </c>
      <c r="G1175" s="102" t="e">
        <f>SUMIFS('COVID 19 FASE I'!N$2:N$624,'COVID 19 FASE I'!D$2:D$624,Planilha4!B1175,'COVID 19 FASE I'!G$2:G$624,Planilha4!G$348,'COVID 19 FASE I'!#REF!,Planilha4!G$347)</f>
        <v>#REF!</v>
      </c>
      <c r="H1175" s="102" t="e">
        <f>SUMIFS('COVID 19 FASE I'!N$2:N$624,'COVID 19 FASE I'!D$2:D$624,Planilha4!B1175,'COVID 19 FASE I'!G$2:G$624,Planilha4!H$348,'COVID 19 FASE I'!#REF!,Planilha4!H$347)</f>
        <v>#REF!</v>
      </c>
      <c r="I1175" s="102" t="e">
        <f>SUMIFS('COVID 19 FASE I'!N$2:N$624,'COVID 19 FASE I'!D$2:D$624,Planilha4!B1175,'COVID 19 FASE I'!G$2:G$624,Planilha4!I$348,'COVID 19 FASE I'!#REF!,Planilha4!I$347)</f>
        <v>#REF!</v>
      </c>
      <c r="J1175" s="102" t="e">
        <f>SUMIFS('COVID 19 FASE I'!N$2:N$624,'COVID 19 FASE I'!D$2:D$624,Planilha4!B1175,'COVID 19 FASE I'!G$2:G$624,Planilha4!J$348,'COVID 19 FASE I'!#REF!,Planilha4!J$347)</f>
        <v>#REF!</v>
      </c>
      <c r="K1175" s="102" t="e">
        <f>SUMIFS('COVID 19 FASE I'!N$2:N$624,'COVID 19 FASE I'!D$2:D$624,Planilha4!B1175,'COVID 19 FASE I'!G$2:G$624,Planilha4!K$348,'COVID 19 FASE I'!#REF!,Planilha4!K$347)</f>
        <v>#REF!</v>
      </c>
      <c r="L1175" s="102" t="e">
        <f>SUMIFS('COVID 19 FASE I'!N$2:N$624,'COVID 19 FASE I'!D$2:D$624,Planilha4!B1175,'COVID 19 FASE I'!G$2:G$624,Planilha4!L$348,'COVID 19 FASE I'!#REF!,Planilha4!L$347)</f>
        <v>#REF!</v>
      </c>
      <c r="M1175" s="102" t="e">
        <f>SUMIFS('COVID 19 FASE I'!N$2:N$624,'COVID 19 FASE I'!D$2:D$624,Planilha4!B1175,'COVID 19 FASE I'!G$2:G$624,Planilha4!M$348,'COVID 19 FASE I'!#REF!,Planilha4!M$347)</f>
        <v>#REF!</v>
      </c>
      <c r="N1175" s="102" t="e">
        <f>SUMIFS('COVID 19 FASE I'!N$2:N$624,'COVID 19 FASE I'!D$2:D$624,Planilha4!B1175,'COVID 19 FASE I'!G$2:G$624,Planilha4!N$348,'COVID 19 FASE I'!#REF!,Planilha4!N$347)</f>
        <v>#REF!</v>
      </c>
      <c r="O1175" s="103" t="e">
        <f t="shared" si="22"/>
        <v>#REF!</v>
      </c>
    </row>
    <row r="1176" spans="1:15" x14ac:dyDescent="0.25">
      <c r="A1176" s="87" t="s">
        <v>643</v>
      </c>
      <c r="B1176" s="88" t="s">
        <v>842</v>
      </c>
      <c r="C1176" s="102" t="e">
        <f>SUMIFS('COVID 19 FASE I'!N$2:N$624,'COVID 19 FASE I'!D$2:D$624,Planilha4!B1176,'COVID 19 FASE I'!G$2:G$624,Planilha4!C$348,'COVID 19 FASE I'!#REF!,Planilha4!C$347)</f>
        <v>#REF!</v>
      </c>
      <c r="D1176" s="102" t="e">
        <f>SUMIFS('COVID 19 FASE I'!N$2:N$624,'COVID 19 FASE I'!D$2:D$624,Planilha4!B1176,'COVID 19 FASE I'!G$2:G$624,Planilha4!D$348,'COVID 19 FASE I'!#REF!,Planilha4!D$347)</f>
        <v>#REF!</v>
      </c>
      <c r="E1176" s="102" t="e">
        <f>SUMIFS('COVID 19 FASE I'!N$2:N$624,'COVID 19 FASE I'!D$2:D$624,Planilha4!B1176,'COVID 19 FASE I'!G$2:G$624,Planilha4!E$348,'COVID 19 FASE I'!#REF!,Planilha4!E$347)</f>
        <v>#REF!</v>
      </c>
      <c r="F1176" s="102" t="e">
        <f>SUMIFS('COVID 19 FASE I'!N$2:N$624,'COVID 19 FASE I'!D$2:D$624,Planilha4!B1176,'COVID 19 FASE I'!G$2:G$624,Planilha4!F$348,'COVID 19 FASE I'!#REF!,Planilha4!F$347)</f>
        <v>#REF!</v>
      </c>
      <c r="G1176" s="102" t="e">
        <f>SUMIFS('COVID 19 FASE I'!N$2:N$624,'COVID 19 FASE I'!D$2:D$624,Planilha4!B1176,'COVID 19 FASE I'!G$2:G$624,Planilha4!G$348,'COVID 19 FASE I'!#REF!,Planilha4!G$347)</f>
        <v>#REF!</v>
      </c>
      <c r="H1176" s="102" t="e">
        <f>SUMIFS('COVID 19 FASE I'!N$2:N$624,'COVID 19 FASE I'!D$2:D$624,Planilha4!B1176,'COVID 19 FASE I'!G$2:G$624,Planilha4!H$348,'COVID 19 FASE I'!#REF!,Planilha4!H$347)</f>
        <v>#REF!</v>
      </c>
      <c r="I1176" s="102" t="e">
        <f>SUMIFS('COVID 19 FASE I'!N$2:N$624,'COVID 19 FASE I'!D$2:D$624,Planilha4!B1176,'COVID 19 FASE I'!G$2:G$624,Planilha4!I$348,'COVID 19 FASE I'!#REF!,Planilha4!I$347)</f>
        <v>#REF!</v>
      </c>
      <c r="J1176" s="102" t="e">
        <f>SUMIFS('COVID 19 FASE I'!N$2:N$624,'COVID 19 FASE I'!D$2:D$624,Planilha4!B1176,'COVID 19 FASE I'!G$2:G$624,Planilha4!J$348,'COVID 19 FASE I'!#REF!,Planilha4!J$347)</f>
        <v>#REF!</v>
      </c>
      <c r="K1176" s="102" t="e">
        <f>SUMIFS('COVID 19 FASE I'!N$2:N$624,'COVID 19 FASE I'!D$2:D$624,Planilha4!B1176,'COVID 19 FASE I'!G$2:G$624,Planilha4!K$348,'COVID 19 FASE I'!#REF!,Planilha4!K$347)</f>
        <v>#REF!</v>
      </c>
      <c r="L1176" s="102" t="e">
        <f>SUMIFS('COVID 19 FASE I'!N$2:N$624,'COVID 19 FASE I'!D$2:D$624,Planilha4!B1176,'COVID 19 FASE I'!G$2:G$624,Planilha4!L$348,'COVID 19 FASE I'!#REF!,Planilha4!L$347)</f>
        <v>#REF!</v>
      </c>
      <c r="M1176" s="102" t="e">
        <f>SUMIFS('COVID 19 FASE I'!N$2:N$624,'COVID 19 FASE I'!D$2:D$624,Planilha4!B1176,'COVID 19 FASE I'!G$2:G$624,Planilha4!M$348,'COVID 19 FASE I'!#REF!,Planilha4!M$347)</f>
        <v>#REF!</v>
      </c>
      <c r="N1176" s="102" t="e">
        <f>SUMIFS('COVID 19 FASE I'!N$2:N$624,'COVID 19 FASE I'!D$2:D$624,Planilha4!B1176,'COVID 19 FASE I'!G$2:G$624,Planilha4!N$348,'COVID 19 FASE I'!#REF!,Planilha4!N$347)</f>
        <v>#REF!</v>
      </c>
      <c r="O1176" s="103" t="e">
        <f t="shared" si="22"/>
        <v>#REF!</v>
      </c>
    </row>
    <row r="1177" spans="1:15" x14ac:dyDescent="0.25">
      <c r="A1177" s="89" t="s">
        <v>3400</v>
      </c>
      <c r="B1177" s="90" t="s">
        <v>2706</v>
      </c>
      <c r="C1177" s="102" t="e">
        <f>SUMIFS('COVID 19 FASE I'!N$2:N$624,'COVID 19 FASE I'!D$2:D$624,Planilha4!B1177,'COVID 19 FASE I'!G$2:G$624,Planilha4!C$348,'COVID 19 FASE I'!#REF!,Planilha4!C$347)</f>
        <v>#REF!</v>
      </c>
      <c r="D1177" s="102" t="e">
        <f>SUMIFS('COVID 19 FASE I'!N$2:N$624,'COVID 19 FASE I'!D$2:D$624,Planilha4!B1177,'COVID 19 FASE I'!G$2:G$624,Planilha4!D$348,'COVID 19 FASE I'!#REF!,Planilha4!D$347)</f>
        <v>#REF!</v>
      </c>
      <c r="E1177" s="102" t="e">
        <f>SUMIFS('COVID 19 FASE I'!N$2:N$624,'COVID 19 FASE I'!D$2:D$624,Planilha4!B1177,'COVID 19 FASE I'!G$2:G$624,Planilha4!E$348,'COVID 19 FASE I'!#REF!,Planilha4!E$347)</f>
        <v>#REF!</v>
      </c>
      <c r="F1177" s="102" t="e">
        <f>SUMIFS('COVID 19 FASE I'!N$2:N$624,'COVID 19 FASE I'!D$2:D$624,Planilha4!B1177,'COVID 19 FASE I'!G$2:G$624,Planilha4!F$348,'COVID 19 FASE I'!#REF!,Planilha4!F$347)</f>
        <v>#REF!</v>
      </c>
      <c r="G1177" s="102" t="e">
        <f>SUMIFS('COVID 19 FASE I'!N$2:N$624,'COVID 19 FASE I'!D$2:D$624,Planilha4!B1177,'COVID 19 FASE I'!G$2:G$624,Planilha4!G$348,'COVID 19 FASE I'!#REF!,Planilha4!G$347)</f>
        <v>#REF!</v>
      </c>
      <c r="H1177" s="102" t="e">
        <f>SUMIFS('COVID 19 FASE I'!N$2:N$624,'COVID 19 FASE I'!D$2:D$624,Planilha4!B1177,'COVID 19 FASE I'!G$2:G$624,Planilha4!H$348,'COVID 19 FASE I'!#REF!,Planilha4!H$347)</f>
        <v>#REF!</v>
      </c>
      <c r="I1177" s="102" t="e">
        <f>SUMIFS('COVID 19 FASE I'!N$2:N$624,'COVID 19 FASE I'!D$2:D$624,Planilha4!B1177,'COVID 19 FASE I'!G$2:G$624,Planilha4!I$348,'COVID 19 FASE I'!#REF!,Planilha4!I$347)</f>
        <v>#REF!</v>
      </c>
      <c r="J1177" s="102" t="e">
        <f>SUMIFS('COVID 19 FASE I'!N$2:N$624,'COVID 19 FASE I'!D$2:D$624,Planilha4!B1177,'COVID 19 FASE I'!G$2:G$624,Planilha4!J$348,'COVID 19 FASE I'!#REF!,Planilha4!J$347)</f>
        <v>#REF!</v>
      </c>
      <c r="K1177" s="102" t="e">
        <f>SUMIFS('COVID 19 FASE I'!N$2:N$624,'COVID 19 FASE I'!D$2:D$624,Planilha4!B1177,'COVID 19 FASE I'!G$2:G$624,Planilha4!K$348,'COVID 19 FASE I'!#REF!,Planilha4!K$347)</f>
        <v>#REF!</v>
      </c>
      <c r="L1177" s="102" t="e">
        <f>SUMIFS('COVID 19 FASE I'!N$2:N$624,'COVID 19 FASE I'!D$2:D$624,Planilha4!B1177,'COVID 19 FASE I'!G$2:G$624,Planilha4!L$348,'COVID 19 FASE I'!#REF!,Planilha4!L$347)</f>
        <v>#REF!</v>
      </c>
      <c r="M1177" s="102" t="e">
        <f>SUMIFS('COVID 19 FASE I'!N$2:N$624,'COVID 19 FASE I'!D$2:D$624,Planilha4!B1177,'COVID 19 FASE I'!G$2:G$624,Planilha4!M$348,'COVID 19 FASE I'!#REF!,Planilha4!M$347)</f>
        <v>#REF!</v>
      </c>
      <c r="N1177" s="102" t="e">
        <f>SUMIFS('COVID 19 FASE I'!N$2:N$624,'COVID 19 FASE I'!D$2:D$624,Planilha4!B1177,'COVID 19 FASE I'!G$2:G$624,Planilha4!N$348,'COVID 19 FASE I'!#REF!,Planilha4!N$347)</f>
        <v>#REF!</v>
      </c>
      <c r="O1177" s="103" t="e">
        <f t="shared" si="22"/>
        <v>#REF!</v>
      </c>
    </row>
    <row r="1178" spans="1:15" x14ac:dyDescent="0.25">
      <c r="A1178" s="89" t="s">
        <v>1681</v>
      </c>
      <c r="B1178" s="90" t="s">
        <v>1682</v>
      </c>
      <c r="C1178" s="102" t="e">
        <f>SUMIFS('COVID 19 FASE I'!N$2:N$624,'COVID 19 FASE I'!D$2:D$624,Planilha4!B1178,'COVID 19 FASE I'!G$2:G$624,Planilha4!C$348,'COVID 19 FASE I'!#REF!,Planilha4!C$347)</f>
        <v>#REF!</v>
      </c>
      <c r="D1178" s="102" t="e">
        <f>SUMIFS('COVID 19 FASE I'!N$2:N$624,'COVID 19 FASE I'!D$2:D$624,Planilha4!B1178,'COVID 19 FASE I'!G$2:G$624,Planilha4!D$348,'COVID 19 FASE I'!#REF!,Planilha4!D$347)</f>
        <v>#REF!</v>
      </c>
      <c r="E1178" s="102" t="e">
        <f>SUMIFS('COVID 19 FASE I'!N$2:N$624,'COVID 19 FASE I'!D$2:D$624,Planilha4!B1178,'COVID 19 FASE I'!G$2:G$624,Planilha4!E$348,'COVID 19 FASE I'!#REF!,Planilha4!E$347)</f>
        <v>#REF!</v>
      </c>
      <c r="F1178" s="102" t="e">
        <f>SUMIFS('COVID 19 FASE I'!N$2:N$624,'COVID 19 FASE I'!D$2:D$624,Planilha4!B1178,'COVID 19 FASE I'!G$2:G$624,Planilha4!F$348,'COVID 19 FASE I'!#REF!,Planilha4!F$347)</f>
        <v>#REF!</v>
      </c>
      <c r="G1178" s="102" t="e">
        <f>SUMIFS('COVID 19 FASE I'!N$2:N$624,'COVID 19 FASE I'!D$2:D$624,Planilha4!B1178,'COVID 19 FASE I'!G$2:G$624,Planilha4!G$348,'COVID 19 FASE I'!#REF!,Planilha4!G$347)</f>
        <v>#REF!</v>
      </c>
      <c r="H1178" s="102" t="e">
        <f>SUMIFS('COVID 19 FASE I'!N$2:N$624,'COVID 19 FASE I'!D$2:D$624,Planilha4!B1178,'COVID 19 FASE I'!G$2:G$624,Planilha4!H$348,'COVID 19 FASE I'!#REF!,Planilha4!H$347)</f>
        <v>#REF!</v>
      </c>
      <c r="I1178" s="102" t="e">
        <f>SUMIFS('COVID 19 FASE I'!N$2:N$624,'COVID 19 FASE I'!D$2:D$624,Planilha4!B1178,'COVID 19 FASE I'!G$2:G$624,Planilha4!I$348,'COVID 19 FASE I'!#REF!,Planilha4!I$347)</f>
        <v>#REF!</v>
      </c>
      <c r="J1178" s="102" t="e">
        <f>SUMIFS('COVID 19 FASE I'!N$2:N$624,'COVID 19 FASE I'!D$2:D$624,Planilha4!B1178,'COVID 19 FASE I'!G$2:G$624,Planilha4!J$348,'COVID 19 FASE I'!#REF!,Planilha4!J$347)</f>
        <v>#REF!</v>
      </c>
      <c r="K1178" s="102" t="e">
        <f>SUMIFS('COVID 19 FASE I'!N$2:N$624,'COVID 19 FASE I'!D$2:D$624,Planilha4!B1178,'COVID 19 FASE I'!G$2:G$624,Planilha4!K$348,'COVID 19 FASE I'!#REF!,Planilha4!K$347)</f>
        <v>#REF!</v>
      </c>
      <c r="L1178" s="102" t="e">
        <f>SUMIFS('COVID 19 FASE I'!N$2:N$624,'COVID 19 FASE I'!D$2:D$624,Planilha4!B1178,'COVID 19 FASE I'!G$2:G$624,Planilha4!L$348,'COVID 19 FASE I'!#REF!,Planilha4!L$347)</f>
        <v>#REF!</v>
      </c>
      <c r="M1178" s="102" t="e">
        <f>SUMIFS('COVID 19 FASE I'!N$2:N$624,'COVID 19 FASE I'!D$2:D$624,Planilha4!B1178,'COVID 19 FASE I'!G$2:G$624,Planilha4!M$348,'COVID 19 FASE I'!#REF!,Planilha4!M$347)</f>
        <v>#REF!</v>
      </c>
      <c r="N1178" s="102" t="e">
        <f>SUMIFS('COVID 19 FASE I'!N$2:N$624,'COVID 19 FASE I'!D$2:D$624,Planilha4!B1178,'COVID 19 FASE I'!G$2:G$624,Planilha4!N$348,'COVID 19 FASE I'!#REF!,Planilha4!N$347)</f>
        <v>#REF!</v>
      </c>
      <c r="O1178" s="103" t="e">
        <f t="shared" si="22"/>
        <v>#REF!</v>
      </c>
    </row>
    <row r="1179" spans="1:15" x14ac:dyDescent="0.25">
      <c r="A1179" s="87" t="s">
        <v>629</v>
      </c>
      <c r="B1179" s="88" t="s">
        <v>823</v>
      </c>
      <c r="C1179" s="102" t="e">
        <f>SUMIFS('COVID 19 FASE I'!N$2:N$624,'COVID 19 FASE I'!D$2:D$624,Planilha4!B1179,'COVID 19 FASE I'!G$2:G$624,Planilha4!C$348,'COVID 19 FASE I'!#REF!,Planilha4!C$347)</f>
        <v>#REF!</v>
      </c>
      <c r="D1179" s="102" t="e">
        <f>SUMIFS('COVID 19 FASE I'!N$2:N$624,'COVID 19 FASE I'!D$2:D$624,Planilha4!B1179,'COVID 19 FASE I'!G$2:G$624,Planilha4!D$348,'COVID 19 FASE I'!#REF!,Planilha4!D$347)</f>
        <v>#REF!</v>
      </c>
      <c r="E1179" s="102" t="e">
        <f>SUMIFS('COVID 19 FASE I'!N$2:N$624,'COVID 19 FASE I'!D$2:D$624,Planilha4!B1179,'COVID 19 FASE I'!G$2:G$624,Planilha4!E$348,'COVID 19 FASE I'!#REF!,Planilha4!E$347)</f>
        <v>#REF!</v>
      </c>
      <c r="F1179" s="102" t="e">
        <f>SUMIFS('COVID 19 FASE I'!N$2:N$624,'COVID 19 FASE I'!D$2:D$624,Planilha4!B1179,'COVID 19 FASE I'!G$2:G$624,Planilha4!F$348,'COVID 19 FASE I'!#REF!,Planilha4!F$347)</f>
        <v>#REF!</v>
      </c>
      <c r="G1179" s="102" t="e">
        <f>SUMIFS('COVID 19 FASE I'!N$2:N$624,'COVID 19 FASE I'!D$2:D$624,Planilha4!B1179,'COVID 19 FASE I'!G$2:G$624,Planilha4!G$348,'COVID 19 FASE I'!#REF!,Planilha4!G$347)</f>
        <v>#REF!</v>
      </c>
      <c r="H1179" s="102" t="e">
        <f>SUMIFS('COVID 19 FASE I'!N$2:N$624,'COVID 19 FASE I'!D$2:D$624,Planilha4!B1179,'COVID 19 FASE I'!G$2:G$624,Planilha4!H$348,'COVID 19 FASE I'!#REF!,Planilha4!H$347)</f>
        <v>#REF!</v>
      </c>
      <c r="I1179" s="102" t="e">
        <f>SUMIFS('COVID 19 FASE I'!N$2:N$624,'COVID 19 FASE I'!D$2:D$624,Planilha4!B1179,'COVID 19 FASE I'!G$2:G$624,Planilha4!I$348,'COVID 19 FASE I'!#REF!,Planilha4!I$347)</f>
        <v>#REF!</v>
      </c>
      <c r="J1179" s="102" t="e">
        <f>SUMIFS('COVID 19 FASE I'!N$2:N$624,'COVID 19 FASE I'!D$2:D$624,Planilha4!B1179,'COVID 19 FASE I'!G$2:G$624,Planilha4!J$348,'COVID 19 FASE I'!#REF!,Planilha4!J$347)</f>
        <v>#REF!</v>
      </c>
      <c r="K1179" s="102" t="e">
        <f>SUMIFS('COVID 19 FASE I'!N$2:N$624,'COVID 19 FASE I'!D$2:D$624,Planilha4!B1179,'COVID 19 FASE I'!G$2:G$624,Planilha4!K$348,'COVID 19 FASE I'!#REF!,Planilha4!K$347)</f>
        <v>#REF!</v>
      </c>
      <c r="L1179" s="102" t="e">
        <f>SUMIFS('COVID 19 FASE I'!N$2:N$624,'COVID 19 FASE I'!D$2:D$624,Planilha4!B1179,'COVID 19 FASE I'!G$2:G$624,Planilha4!L$348,'COVID 19 FASE I'!#REF!,Planilha4!L$347)</f>
        <v>#REF!</v>
      </c>
      <c r="M1179" s="102" t="e">
        <f>SUMIFS('COVID 19 FASE I'!N$2:N$624,'COVID 19 FASE I'!D$2:D$624,Planilha4!B1179,'COVID 19 FASE I'!G$2:G$624,Planilha4!M$348,'COVID 19 FASE I'!#REF!,Planilha4!M$347)</f>
        <v>#REF!</v>
      </c>
      <c r="N1179" s="102" t="e">
        <f>SUMIFS('COVID 19 FASE I'!N$2:N$624,'COVID 19 FASE I'!D$2:D$624,Planilha4!B1179,'COVID 19 FASE I'!G$2:G$624,Planilha4!N$348,'COVID 19 FASE I'!#REF!,Planilha4!N$347)</f>
        <v>#REF!</v>
      </c>
      <c r="O1179" s="103" t="e">
        <f t="shared" si="22"/>
        <v>#REF!</v>
      </c>
    </row>
    <row r="1180" spans="1:15" x14ac:dyDescent="0.25">
      <c r="A1180" s="91" t="s">
        <v>3323</v>
      </c>
      <c r="B1180" s="92" t="s">
        <v>3324</v>
      </c>
      <c r="C1180" s="102" t="e">
        <f>SUMIFS('COVID 19 FASE I'!N$2:N$624,'COVID 19 FASE I'!D$2:D$624,Planilha4!B1180,'COVID 19 FASE I'!G$2:G$624,Planilha4!C$348,'COVID 19 FASE I'!#REF!,Planilha4!C$347)</f>
        <v>#REF!</v>
      </c>
      <c r="D1180" s="102" t="e">
        <f>SUMIFS('COVID 19 FASE I'!N$2:N$624,'COVID 19 FASE I'!D$2:D$624,Planilha4!B1180,'COVID 19 FASE I'!G$2:G$624,Planilha4!D$348,'COVID 19 FASE I'!#REF!,Planilha4!D$347)</f>
        <v>#REF!</v>
      </c>
      <c r="E1180" s="102" t="e">
        <f>SUMIFS('COVID 19 FASE I'!N$2:N$624,'COVID 19 FASE I'!D$2:D$624,Planilha4!B1180,'COVID 19 FASE I'!G$2:G$624,Planilha4!E$348,'COVID 19 FASE I'!#REF!,Planilha4!E$347)</f>
        <v>#REF!</v>
      </c>
      <c r="F1180" s="102" t="e">
        <f>SUMIFS('COVID 19 FASE I'!N$2:N$624,'COVID 19 FASE I'!D$2:D$624,Planilha4!B1180,'COVID 19 FASE I'!G$2:G$624,Planilha4!F$348,'COVID 19 FASE I'!#REF!,Planilha4!F$347)</f>
        <v>#REF!</v>
      </c>
      <c r="G1180" s="102" t="e">
        <f>SUMIFS('COVID 19 FASE I'!N$2:N$624,'COVID 19 FASE I'!D$2:D$624,Planilha4!B1180,'COVID 19 FASE I'!G$2:G$624,Planilha4!G$348,'COVID 19 FASE I'!#REF!,Planilha4!G$347)</f>
        <v>#REF!</v>
      </c>
      <c r="H1180" s="102" t="e">
        <f>SUMIFS('COVID 19 FASE I'!N$2:N$624,'COVID 19 FASE I'!D$2:D$624,Planilha4!B1180,'COVID 19 FASE I'!G$2:G$624,Planilha4!H$348,'COVID 19 FASE I'!#REF!,Planilha4!H$347)</f>
        <v>#REF!</v>
      </c>
      <c r="I1180" s="102" t="e">
        <f>SUMIFS('COVID 19 FASE I'!N$2:N$624,'COVID 19 FASE I'!D$2:D$624,Planilha4!B1180,'COVID 19 FASE I'!G$2:G$624,Planilha4!I$348,'COVID 19 FASE I'!#REF!,Planilha4!I$347)</f>
        <v>#REF!</v>
      </c>
      <c r="J1180" s="102" t="e">
        <f>SUMIFS('COVID 19 FASE I'!N$2:N$624,'COVID 19 FASE I'!D$2:D$624,Planilha4!B1180,'COVID 19 FASE I'!G$2:G$624,Planilha4!J$348,'COVID 19 FASE I'!#REF!,Planilha4!J$347)</f>
        <v>#REF!</v>
      </c>
      <c r="K1180" s="102" t="e">
        <f>SUMIFS('COVID 19 FASE I'!N$2:N$624,'COVID 19 FASE I'!D$2:D$624,Planilha4!B1180,'COVID 19 FASE I'!G$2:G$624,Planilha4!K$348,'COVID 19 FASE I'!#REF!,Planilha4!K$347)</f>
        <v>#REF!</v>
      </c>
      <c r="L1180" s="102" t="e">
        <f>SUMIFS('COVID 19 FASE I'!N$2:N$624,'COVID 19 FASE I'!D$2:D$624,Planilha4!B1180,'COVID 19 FASE I'!G$2:G$624,Planilha4!L$348,'COVID 19 FASE I'!#REF!,Planilha4!L$347)</f>
        <v>#REF!</v>
      </c>
      <c r="M1180" s="102" t="e">
        <f>SUMIFS('COVID 19 FASE I'!N$2:N$624,'COVID 19 FASE I'!D$2:D$624,Planilha4!B1180,'COVID 19 FASE I'!G$2:G$624,Planilha4!M$348,'COVID 19 FASE I'!#REF!,Planilha4!M$347)</f>
        <v>#REF!</v>
      </c>
      <c r="N1180" s="102" t="e">
        <f>SUMIFS('COVID 19 FASE I'!N$2:N$624,'COVID 19 FASE I'!D$2:D$624,Planilha4!B1180,'COVID 19 FASE I'!G$2:G$624,Planilha4!N$348,'COVID 19 FASE I'!#REF!,Planilha4!N$347)</f>
        <v>#REF!</v>
      </c>
      <c r="O1180" s="103" t="e">
        <f t="shared" si="22"/>
        <v>#REF!</v>
      </c>
    </row>
    <row r="1181" spans="1:15" x14ac:dyDescent="0.25">
      <c r="A1181" s="85" t="s">
        <v>3076</v>
      </c>
      <c r="B1181" s="86" t="s">
        <v>3077</v>
      </c>
      <c r="C1181" s="102" t="e">
        <f>SUMIFS('COVID 19 FASE I'!N$2:N$624,'COVID 19 FASE I'!D$2:D$624,Planilha4!B1181,'COVID 19 FASE I'!G$2:G$624,Planilha4!C$348,'COVID 19 FASE I'!#REF!,Planilha4!C$347)</f>
        <v>#REF!</v>
      </c>
      <c r="D1181" s="102" t="e">
        <f>SUMIFS('COVID 19 FASE I'!N$2:N$624,'COVID 19 FASE I'!D$2:D$624,Planilha4!B1181,'COVID 19 FASE I'!G$2:G$624,Planilha4!D$348,'COVID 19 FASE I'!#REF!,Planilha4!D$347)</f>
        <v>#REF!</v>
      </c>
      <c r="E1181" s="102" t="e">
        <f>SUMIFS('COVID 19 FASE I'!N$2:N$624,'COVID 19 FASE I'!D$2:D$624,Planilha4!B1181,'COVID 19 FASE I'!G$2:G$624,Planilha4!E$348,'COVID 19 FASE I'!#REF!,Planilha4!E$347)</f>
        <v>#REF!</v>
      </c>
      <c r="F1181" s="102" t="e">
        <f>SUMIFS('COVID 19 FASE I'!N$2:N$624,'COVID 19 FASE I'!D$2:D$624,Planilha4!B1181,'COVID 19 FASE I'!G$2:G$624,Planilha4!F$348,'COVID 19 FASE I'!#REF!,Planilha4!F$347)</f>
        <v>#REF!</v>
      </c>
      <c r="G1181" s="102" t="e">
        <f>SUMIFS('COVID 19 FASE I'!N$2:N$624,'COVID 19 FASE I'!D$2:D$624,Planilha4!B1181,'COVID 19 FASE I'!G$2:G$624,Planilha4!G$348,'COVID 19 FASE I'!#REF!,Planilha4!G$347)</f>
        <v>#REF!</v>
      </c>
      <c r="H1181" s="102" t="e">
        <f>SUMIFS('COVID 19 FASE I'!N$2:N$624,'COVID 19 FASE I'!D$2:D$624,Planilha4!B1181,'COVID 19 FASE I'!G$2:G$624,Planilha4!H$348,'COVID 19 FASE I'!#REF!,Planilha4!H$347)</f>
        <v>#REF!</v>
      </c>
      <c r="I1181" s="102" t="e">
        <f>SUMIFS('COVID 19 FASE I'!N$2:N$624,'COVID 19 FASE I'!D$2:D$624,Planilha4!B1181,'COVID 19 FASE I'!G$2:G$624,Planilha4!I$348,'COVID 19 FASE I'!#REF!,Planilha4!I$347)</f>
        <v>#REF!</v>
      </c>
      <c r="J1181" s="102" t="e">
        <f>SUMIFS('COVID 19 FASE I'!N$2:N$624,'COVID 19 FASE I'!D$2:D$624,Planilha4!B1181,'COVID 19 FASE I'!G$2:G$624,Planilha4!J$348,'COVID 19 FASE I'!#REF!,Planilha4!J$347)</f>
        <v>#REF!</v>
      </c>
      <c r="K1181" s="102" t="e">
        <f>SUMIFS('COVID 19 FASE I'!N$2:N$624,'COVID 19 FASE I'!D$2:D$624,Planilha4!B1181,'COVID 19 FASE I'!G$2:G$624,Planilha4!K$348,'COVID 19 FASE I'!#REF!,Planilha4!K$347)</f>
        <v>#REF!</v>
      </c>
      <c r="L1181" s="102" t="e">
        <f>SUMIFS('COVID 19 FASE I'!N$2:N$624,'COVID 19 FASE I'!D$2:D$624,Planilha4!B1181,'COVID 19 FASE I'!G$2:G$624,Planilha4!L$348,'COVID 19 FASE I'!#REF!,Planilha4!L$347)</f>
        <v>#REF!</v>
      </c>
      <c r="M1181" s="102" t="e">
        <f>SUMIFS('COVID 19 FASE I'!N$2:N$624,'COVID 19 FASE I'!D$2:D$624,Planilha4!B1181,'COVID 19 FASE I'!G$2:G$624,Planilha4!M$348,'COVID 19 FASE I'!#REF!,Planilha4!M$347)</f>
        <v>#REF!</v>
      </c>
      <c r="N1181" s="102" t="e">
        <f>SUMIFS('COVID 19 FASE I'!N$2:N$624,'COVID 19 FASE I'!D$2:D$624,Planilha4!B1181,'COVID 19 FASE I'!G$2:G$624,Planilha4!N$348,'COVID 19 FASE I'!#REF!,Planilha4!N$347)</f>
        <v>#REF!</v>
      </c>
      <c r="O1181" s="103" t="e">
        <f t="shared" si="22"/>
        <v>#REF!</v>
      </c>
    </row>
    <row r="1182" spans="1:15" x14ac:dyDescent="0.25">
      <c r="A1182" s="85" t="s">
        <v>3006</v>
      </c>
      <c r="B1182" s="86" t="s">
        <v>3007</v>
      </c>
      <c r="C1182" s="102" t="e">
        <f>SUMIFS('COVID 19 FASE I'!N$2:N$624,'COVID 19 FASE I'!D$2:D$624,Planilha4!B1182,'COVID 19 FASE I'!G$2:G$624,Planilha4!C$348,'COVID 19 FASE I'!#REF!,Planilha4!C$347)</f>
        <v>#REF!</v>
      </c>
      <c r="D1182" s="102" t="e">
        <f>SUMIFS('COVID 19 FASE I'!N$2:N$624,'COVID 19 FASE I'!D$2:D$624,Planilha4!B1182,'COVID 19 FASE I'!G$2:G$624,Planilha4!D$348,'COVID 19 FASE I'!#REF!,Planilha4!D$347)</f>
        <v>#REF!</v>
      </c>
      <c r="E1182" s="102" t="e">
        <f>SUMIFS('COVID 19 FASE I'!N$2:N$624,'COVID 19 FASE I'!D$2:D$624,Planilha4!B1182,'COVID 19 FASE I'!G$2:G$624,Planilha4!E$348,'COVID 19 FASE I'!#REF!,Planilha4!E$347)</f>
        <v>#REF!</v>
      </c>
      <c r="F1182" s="102" t="e">
        <f>SUMIFS('COVID 19 FASE I'!N$2:N$624,'COVID 19 FASE I'!D$2:D$624,Planilha4!B1182,'COVID 19 FASE I'!G$2:G$624,Planilha4!F$348,'COVID 19 FASE I'!#REF!,Planilha4!F$347)</f>
        <v>#REF!</v>
      </c>
      <c r="G1182" s="102" t="e">
        <f>SUMIFS('COVID 19 FASE I'!N$2:N$624,'COVID 19 FASE I'!D$2:D$624,Planilha4!B1182,'COVID 19 FASE I'!G$2:G$624,Planilha4!G$348,'COVID 19 FASE I'!#REF!,Planilha4!G$347)</f>
        <v>#REF!</v>
      </c>
      <c r="H1182" s="102" t="e">
        <f>SUMIFS('COVID 19 FASE I'!N$2:N$624,'COVID 19 FASE I'!D$2:D$624,Planilha4!B1182,'COVID 19 FASE I'!G$2:G$624,Planilha4!H$348,'COVID 19 FASE I'!#REF!,Planilha4!H$347)</f>
        <v>#REF!</v>
      </c>
      <c r="I1182" s="102" t="e">
        <f>SUMIFS('COVID 19 FASE I'!N$2:N$624,'COVID 19 FASE I'!D$2:D$624,Planilha4!B1182,'COVID 19 FASE I'!G$2:G$624,Planilha4!I$348,'COVID 19 FASE I'!#REF!,Planilha4!I$347)</f>
        <v>#REF!</v>
      </c>
      <c r="J1182" s="102" t="e">
        <f>SUMIFS('COVID 19 FASE I'!N$2:N$624,'COVID 19 FASE I'!D$2:D$624,Planilha4!B1182,'COVID 19 FASE I'!G$2:G$624,Planilha4!J$348,'COVID 19 FASE I'!#REF!,Planilha4!J$347)</f>
        <v>#REF!</v>
      </c>
      <c r="K1182" s="102" t="e">
        <f>SUMIFS('COVID 19 FASE I'!N$2:N$624,'COVID 19 FASE I'!D$2:D$624,Planilha4!B1182,'COVID 19 FASE I'!G$2:G$624,Planilha4!K$348,'COVID 19 FASE I'!#REF!,Planilha4!K$347)</f>
        <v>#REF!</v>
      </c>
      <c r="L1182" s="102" t="e">
        <f>SUMIFS('COVID 19 FASE I'!N$2:N$624,'COVID 19 FASE I'!D$2:D$624,Planilha4!B1182,'COVID 19 FASE I'!G$2:G$624,Planilha4!L$348,'COVID 19 FASE I'!#REF!,Planilha4!L$347)</f>
        <v>#REF!</v>
      </c>
      <c r="M1182" s="102" t="e">
        <f>SUMIFS('COVID 19 FASE I'!N$2:N$624,'COVID 19 FASE I'!D$2:D$624,Planilha4!B1182,'COVID 19 FASE I'!G$2:G$624,Planilha4!M$348,'COVID 19 FASE I'!#REF!,Planilha4!M$347)</f>
        <v>#REF!</v>
      </c>
      <c r="N1182" s="102" t="e">
        <f>SUMIFS('COVID 19 FASE I'!N$2:N$624,'COVID 19 FASE I'!D$2:D$624,Planilha4!B1182,'COVID 19 FASE I'!G$2:G$624,Planilha4!N$348,'COVID 19 FASE I'!#REF!,Planilha4!N$347)</f>
        <v>#REF!</v>
      </c>
      <c r="O1182" s="103" t="e">
        <f t="shared" si="22"/>
        <v>#REF!</v>
      </c>
    </row>
    <row r="1183" spans="1:15" x14ac:dyDescent="0.25">
      <c r="A1183" s="85" t="s">
        <v>2931</v>
      </c>
      <c r="B1183" s="86" t="s">
        <v>2932</v>
      </c>
      <c r="C1183" s="102" t="e">
        <f>SUMIFS('COVID 19 FASE I'!N$2:N$624,'COVID 19 FASE I'!D$2:D$624,Planilha4!B1183,'COVID 19 FASE I'!G$2:G$624,Planilha4!C$348,'COVID 19 FASE I'!#REF!,Planilha4!C$347)</f>
        <v>#REF!</v>
      </c>
      <c r="D1183" s="102" t="e">
        <f>SUMIFS('COVID 19 FASE I'!N$2:N$624,'COVID 19 FASE I'!D$2:D$624,Planilha4!B1183,'COVID 19 FASE I'!G$2:G$624,Planilha4!D$348,'COVID 19 FASE I'!#REF!,Planilha4!D$347)</f>
        <v>#REF!</v>
      </c>
      <c r="E1183" s="102" t="e">
        <f>SUMIFS('COVID 19 FASE I'!N$2:N$624,'COVID 19 FASE I'!D$2:D$624,Planilha4!B1183,'COVID 19 FASE I'!G$2:G$624,Planilha4!E$348,'COVID 19 FASE I'!#REF!,Planilha4!E$347)</f>
        <v>#REF!</v>
      </c>
      <c r="F1183" s="102" t="e">
        <f>SUMIFS('COVID 19 FASE I'!N$2:N$624,'COVID 19 FASE I'!D$2:D$624,Planilha4!B1183,'COVID 19 FASE I'!G$2:G$624,Planilha4!F$348,'COVID 19 FASE I'!#REF!,Planilha4!F$347)</f>
        <v>#REF!</v>
      </c>
      <c r="G1183" s="102" t="e">
        <f>SUMIFS('COVID 19 FASE I'!N$2:N$624,'COVID 19 FASE I'!D$2:D$624,Planilha4!B1183,'COVID 19 FASE I'!G$2:G$624,Planilha4!G$348,'COVID 19 FASE I'!#REF!,Planilha4!G$347)</f>
        <v>#REF!</v>
      </c>
      <c r="H1183" s="102" t="e">
        <f>SUMIFS('COVID 19 FASE I'!N$2:N$624,'COVID 19 FASE I'!D$2:D$624,Planilha4!B1183,'COVID 19 FASE I'!G$2:G$624,Planilha4!H$348,'COVID 19 FASE I'!#REF!,Planilha4!H$347)</f>
        <v>#REF!</v>
      </c>
      <c r="I1183" s="102" t="e">
        <f>SUMIFS('COVID 19 FASE I'!N$2:N$624,'COVID 19 FASE I'!D$2:D$624,Planilha4!B1183,'COVID 19 FASE I'!G$2:G$624,Planilha4!I$348,'COVID 19 FASE I'!#REF!,Planilha4!I$347)</f>
        <v>#REF!</v>
      </c>
      <c r="J1183" s="102" t="e">
        <f>SUMIFS('COVID 19 FASE I'!N$2:N$624,'COVID 19 FASE I'!D$2:D$624,Planilha4!B1183,'COVID 19 FASE I'!G$2:G$624,Planilha4!J$348,'COVID 19 FASE I'!#REF!,Planilha4!J$347)</f>
        <v>#REF!</v>
      </c>
      <c r="K1183" s="102" t="e">
        <f>SUMIFS('COVID 19 FASE I'!N$2:N$624,'COVID 19 FASE I'!D$2:D$624,Planilha4!B1183,'COVID 19 FASE I'!G$2:G$624,Planilha4!K$348,'COVID 19 FASE I'!#REF!,Planilha4!K$347)</f>
        <v>#REF!</v>
      </c>
      <c r="L1183" s="102" t="e">
        <f>SUMIFS('COVID 19 FASE I'!N$2:N$624,'COVID 19 FASE I'!D$2:D$624,Planilha4!B1183,'COVID 19 FASE I'!G$2:G$624,Planilha4!L$348,'COVID 19 FASE I'!#REF!,Planilha4!L$347)</f>
        <v>#REF!</v>
      </c>
      <c r="M1183" s="102" t="e">
        <f>SUMIFS('COVID 19 FASE I'!N$2:N$624,'COVID 19 FASE I'!D$2:D$624,Planilha4!B1183,'COVID 19 FASE I'!G$2:G$624,Planilha4!M$348,'COVID 19 FASE I'!#REF!,Planilha4!M$347)</f>
        <v>#REF!</v>
      </c>
      <c r="N1183" s="102" t="e">
        <f>SUMIFS('COVID 19 FASE I'!N$2:N$624,'COVID 19 FASE I'!D$2:D$624,Planilha4!B1183,'COVID 19 FASE I'!G$2:G$624,Planilha4!N$348,'COVID 19 FASE I'!#REF!,Planilha4!N$347)</f>
        <v>#REF!</v>
      </c>
      <c r="O1183" s="103" t="e">
        <f t="shared" si="22"/>
        <v>#REF!</v>
      </c>
    </row>
    <row r="1184" spans="1:15" x14ac:dyDescent="0.25">
      <c r="A1184" s="89" t="s">
        <v>1599</v>
      </c>
      <c r="B1184" s="90" t="s">
        <v>1600</v>
      </c>
      <c r="C1184" s="102" t="e">
        <f>SUMIFS('COVID 19 FASE I'!N$2:N$624,'COVID 19 FASE I'!D$2:D$624,Planilha4!B1184,'COVID 19 FASE I'!G$2:G$624,Planilha4!C$348,'COVID 19 FASE I'!#REF!,Planilha4!C$347)</f>
        <v>#REF!</v>
      </c>
      <c r="D1184" s="102" t="e">
        <f>SUMIFS('COVID 19 FASE I'!N$2:N$624,'COVID 19 FASE I'!D$2:D$624,Planilha4!B1184,'COVID 19 FASE I'!G$2:G$624,Planilha4!D$348,'COVID 19 FASE I'!#REF!,Planilha4!D$347)</f>
        <v>#REF!</v>
      </c>
      <c r="E1184" s="102" t="e">
        <f>SUMIFS('COVID 19 FASE I'!N$2:N$624,'COVID 19 FASE I'!D$2:D$624,Planilha4!B1184,'COVID 19 FASE I'!G$2:G$624,Planilha4!E$348,'COVID 19 FASE I'!#REF!,Planilha4!E$347)</f>
        <v>#REF!</v>
      </c>
      <c r="F1184" s="102" t="e">
        <f>SUMIFS('COVID 19 FASE I'!N$2:N$624,'COVID 19 FASE I'!D$2:D$624,Planilha4!B1184,'COVID 19 FASE I'!G$2:G$624,Planilha4!F$348,'COVID 19 FASE I'!#REF!,Planilha4!F$347)</f>
        <v>#REF!</v>
      </c>
      <c r="G1184" s="102" t="e">
        <f>SUMIFS('COVID 19 FASE I'!N$2:N$624,'COVID 19 FASE I'!D$2:D$624,Planilha4!B1184,'COVID 19 FASE I'!G$2:G$624,Planilha4!G$348,'COVID 19 FASE I'!#REF!,Planilha4!G$347)</f>
        <v>#REF!</v>
      </c>
      <c r="H1184" s="102" t="e">
        <f>SUMIFS('COVID 19 FASE I'!N$2:N$624,'COVID 19 FASE I'!D$2:D$624,Planilha4!B1184,'COVID 19 FASE I'!G$2:G$624,Planilha4!H$348,'COVID 19 FASE I'!#REF!,Planilha4!H$347)</f>
        <v>#REF!</v>
      </c>
      <c r="I1184" s="102" t="e">
        <f>SUMIFS('COVID 19 FASE I'!N$2:N$624,'COVID 19 FASE I'!D$2:D$624,Planilha4!B1184,'COVID 19 FASE I'!G$2:G$624,Planilha4!I$348,'COVID 19 FASE I'!#REF!,Planilha4!I$347)</f>
        <v>#REF!</v>
      </c>
      <c r="J1184" s="102" t="e">
        <f>SUMIFS('COVID 19 FASE I'!N$2:N$624,'COVID 19 FASE I'!D$2:D$624,Planilha4!B1184,'COVID 19 FASE I'!G$2:G$624,Planilha4!J$348,'COVID 19 FASE I'!#REF!,Planilha4!J$347)</f>
        <v>#REF!</v>
      </c>
      <c r="K1184" s="102" t="e">
        <f>SUMIFS('COVID 19 FASE I'!N$2:N$624,'COVID 19 FASE I'!D$2:D$624,Planilha4!B1184,'COVID 19 FASE I'!G$2:G$624,Planilha4!K$348,'COVID 19 FASE I'!#REF!,Planilha4!K$347)</f>
        <v>#REF!</v>
      </c>
      <c r="L1184" s="102" t="e">
        <f>SUMIFS('COVID 19 FASE I'!N$2:N$624,'COVID 19 FASE I'!D$2:D$624,Planilha4!B1184,'COVID 19 FASE I'!G$2:G$624,Planilha4!L$348,'COVID 19 FASE I'!#REF!,Planilha4!L$347)</f>
        <v>#REF!</v>
      </c>
      <c r="M1184" s="102" t="e">
        <f>SUMIFS('COVID 19 FASE I'!N$2:N$624,'COVID 19 FASE I'!D$2:D$624,Planilha4!B1184,'COVID 19 FASE I'!G$2:G$624,Planilha4!M$348,'COVID 19 FASE I'!#REF!,Planilha4!M$347)</f>
        <v>#REF!</v>
      </c>
      <c r="N1184" s="102" t="e">
        <f>SUMIFS('COVID 19 FASE I'!N$2:N$624,'COVID 19 FASE I'!D$2:D$624,Planilha4!B1184,'COVID 19 FASE I'!G$2:G$624,Planilha4!N$348,'COVID 19 FASE I'!#REF!,Planilha4!N$347)</f>
        <v>#REF!</v>
      </c>
      <c r="O1184" s="103" t="e">
        <f t="shared" si="22"/>
        <v>#REF!</v>
      </c>
    </row>
    <row r="1185" spans="1:15" x14ac:dyDescent="0.25">
      <c r="A1185" s="89" t="s">
        <v>1599</v>
      </c>
      <c r="B1185" s="90" t="s">
        <v>2826</v>
      </c>
      <c r="C1185" s="102" t="e">
        <f>SUMIFS('COVID 19 FASE I'!N$2:N$624,'COVID 19 FASE I'!D$2:D$624,Planilha4!B1185,'COVID 19 FASE I'!G$2:G$624,Planilha4!C$348,'COVID 19 FASE I'!#REF!,Planilha4!C$347)</f>
        <v>#REF!</v>
      </c>
      <c r="D1185" s="102" t="e">
        <f>SUMIFS('COVID 19 FASE I'!N$2:N$624,'COVID 19 FASE I'!D$2:D$624,Planilha4!B1185,'COVID 19 FASE I'!G$2:G$624,Planilha4!D$348,'COVID 19 FASE I'!#REF!,Planilha4!D$347)</f>
        <v>#REF!</v>
      </c>
      <c r="E1185" s="102" t="e">
        <f>SUMIFS('COVID 19 FASE I'!N$2:N$624,'COVID 19 FASE I'!D$2:D$624,Planilha4!B1185,'COVID 19 FASE I'!G$2:G$624,Planilha4!E$348,'COVID 19 FASE I'!#REF!,Planilha4!E$347)</f>
        <v>#REF!</v>
      </c>
      <c r="F1185" s="102" t="e">
        <f>SUMIFS('COVID 19 FASE I'!N$2:N$624,'COVID 19 FASE I'!D$2:D$624,Planilha4!B1185,'COVID 19 FASE I'!G$2:G$624,Planilha4!F$348,'COVID 19 FASE I'!#REF!,Planilha4!F$347)</f>
        <v>#REF!</v>
      </c>
      <c r="G1185" s="102" t="e">
        <f>SUMIFS('COVID 19 FASE I'!N$2:N$624,'COVID 19 FASE I'!D$2:D$624,Planilha4!B1185,'COVID 19 FASE I'!G$2:G$624,Planilha4!G$348,'COVID 19 FASE I'!#REF!,Planilha4!G$347)</f>
        <v>#REF!</v>
      </c>
      <c r="H1185" s="102" t="e">
        <f>SUMIFS('COVID 19 FASE I'!N$2:N$624,'COVID 19 FASE I'!D$2:D$624,Planilha4!B1185,'COVID 19 FASE I'!G$2:G$624,Planilha4!H$348,'COVID 19 FASE I'!#REF!,Planilha4!H$347)</f>
        <v>#REF!</v>
      </c>
      <c r="I1185" s="102" t="e">
        <f>SUMIFS('COVID 19 FASE I'!N$2:N$624,'COVID 19 FASE I'!D$2:D$624,Planilha4!B1185,'COVID 19 FASE I'!G$2:G$624,Planilha4!I$348,'COVID 19 FASE I'!#REF!,Planilha4!I$347)</f>
        <v>#REF!</v>
      </c>
      <c r="J1185" s="102" t="e">
        <f>SUMIFS('COVID 19 FASE I'!N$2:N$624,'COVID 19 FASE I'!D$2:D$624,Planilha4!B1185,'COVID 19 FASE I'!G$2:G$624,Planilha4!J$348,'COVID 19 FASE I'!#REF!,Planilha4!J$347)</f>
        <v>#REF!</v>
      </c>
      <c r="K1185" s="102" t="e">
        <f>SUMIFS('COVID 19 FASE I'!N$2:N$624,'COVID 19 FASE I'!D$2:D$624,Planilha4!B1185,'COVID 19 FASE I'!G$2:G$624,Planilha4!K$348,'COVID 19 FASE I'!#REF!,Planilha4!K$347)</f>
        <v>#REF!</v>
      </c>
      <c r="L1185" s="102" t="e">
        <f>SUMIFS('COVID 19 FASE I'!N$2:N$624,'COVID 19 FASE I'!D$2:D$624,Planilha4!B1185,'COVID 19 FASE I'!G$2:G$624,Planilha4!L$348,'COVID 19 FASE I'!#REF!,Planilha4!L$347)</f>
        <v>#REF!</v>
      </c>
      <c r="M1185" s="102" t="e">
        <f>SUMIFS('COVID 19 FASE I'!N$2:N$624,'COVID 19 FASE I'!D$2:D$624,Planilha4!B1185,'COVID 19 FASE I'!G$2:G$624,Planilha4!M$348,'COVID 19 FASE I'!#REF!,Planilha4!M$347)</f>
        <v>#REF!</v>
      </c>
      <c r="N1185" s="102" t="e">
        <f>SUMIFS('COVID 19 FASE I'!N$2:N$624,'COVID 19 FASE I'!D$2:D$624,Planilha4!B1185,'COVID 19 FASE I'!G$2:G$624,Planilha4!N$348,'COVID 19 FASE I'!#REF!,Planilha4!N$347)</f>
        <v>#REF!</v>
      </c>
      <c r="O1185" s="103" t="e">
        <f t="shared" si="22"/>
        <v>#REF!</v>
      </c>
    </row>
    <row r="1186" spans="1:15" x14ac:dyDescent="0.25">
      <c r="A1186" s="89" t="s">
        <v>2451</v>
      </c>
      <c r="B1186" s="90" t="s">
        <v>2452</v>
      </c>
      <c r="C1186" s="102" t="e">
        <f>SUMIFS('COVID 19 FASE I'!N$2:N$624,'COVID 19 FASE I'!D$2:D$624,Planilha4!B1186,'COVID 19 FASE I'!G$2:G$624,Planilha4!C$348,'COVID 19 FASE I'!#REF!,Planilha4!C$347)</f>
        <v>#REF!</v>
      </c>
      <c r="D1186" s="102" t="e">
        <f>SUMIFS('COVID 19 FASE I'!N$2:N$624,'COVID 19 FASE I'!D$2:D$624,Planilha4!B1186,'COVID 19 FASE I'!G$2:G$624,Planilha4!D$348,'COVID 19 FASE I'!#REF!,Planilha4!D$347)</f>
        <v>#REF!</v>
      </c>
      <c r="E1186" s="102" t="e">
        <f>SUMIFS('COVID 19 FASE I'!N$2:N$624,'COVID 19 FASE I'!D$2:D$624,Planilha4!B1186,'COVID 19 FASE I'!G$2:G$624,Planilha4!E$348,'COVID 19 FASE I'!#REF!,Planilha4!E$347)</f>
        <v>#REF!</v>
      </c>
      <c r="F1186" s="102" t="e">
        <f>SUMIFS('COVID 19 FASE I'!N$2:N$624,'COVID 19 FASE I'!D$2:D$624,Planilha4!B1186,'COVID 19 FASE I'!G$2:G$624,Planilha4!F$348,'COVID 19 FASE I'!#REF!,Planilha4!F$347)</f>
        <v>#REF!</v>
      </c>
      <c r="G1186" s="102" t="e">
        <f>SUMIFS('COVID 19 FASE I'!N$2:N$624,'COVID 19 FASE I'!D$2:D$624,Planilha4!B1186,'COVID 19 FASE I'!G$2:G$624,Planilha4!G$348,'COVID 19 FASE I'!#REF!,Planilha4!G$347)</f>
        <v>#REF!</v>
      </c>
      <c r="H1186" s="102" t="e">
        <f>SUMIFS('COVID 19 FASE I'!N$2:N$624,'COVID 19 FASE I'!D$2:D$624,Planilha4!B1186,'COVID 19 FASE I'!G$2:G$624,Planilha4!H$348,'COVID 19 FASE I'!#REF!,Planilha4!H$347)</f>
        <v>#REF!</v>
      </c>
      <c r="I1186" s="102" t="e">
        <f>SUMIFS('COVID 19 FASE I'!N$2:N$624,'COVID 19 FASE I'!D$2:D$624,Planilha4!B1186,'COVID 19 FASE I'!G$2:G$624,Planilha4!I$348,'COVID 19 FASE I'!#REF!,Planilha4!I$347)</f>
        <v>#REF!</v>
      </c>
      <c r="J1186" s="102" t="e">
        <f>SUMIFS('COVID 19 FASE I'!N$2:N$624,'COVID 19 FASE I'!D$2:D$624,Planilha4!B1186,'COVID 19 FASE I'!G$2:G$624,Planilha4!J$348,'COVID 19 FASE I'!#REF!,Planilha4!J$347)</f>
        <v>#REF!</v>
      </c>
      <c r="K1186" s="102" t="e">
        <f>SUMIFS('COVID 19 FASE I'!N$2:N$624,'COVID 19 FASE I'!D$2:D$624,Planilha4!B1186,'COVID 19 FASE I'!G$2:G$624,Planilha4!K$348,'COVID 19 FASE I'!#REF!,Planilha4!K$347)</f>
        <v>#REF!</v>
      </c>
      <c r="L1186" s="102" t="e">
        <f>SUMIFS('COVID 19 FASE I'!N$2:N$624,'COVID 19 FASE I'!D$2:D$624,Planilha4!B1186,'COVID 19 FASE I'!G$2:G$624,Planilha4!L$348,'COVID 19 FASE I'!#REF!,Planilha4!L$347)</f>
        <v>#REF!</v>
      </c>
      <c r="M1186" s="102" t="e">
        <f>SUMIFS('COVID 19 FASE I'!N$2:N$624,'COVID 19 FASE I'!D$2:D$624,Planilha4!B1186,'COVID 19 FASE I'!G$2:G$624,Planilha4!M$348,'COVID 19 FASE I'!#REF!,Planilha4!M$347)</f>
        <v>#REF!</v>
      </c>
      <c r="N1186" s="102" t="e">
        <f>SUMIFS('COVID 19 FASE I'!N$2:N$624,'COVID 19 FASE I'!D$2:D$624,Planilha4!B1186,'COVID 19 FASE I'!G$2:G$624,Planilha4!N$348,'COVID 19 FASE I'!#REF!,Planilha4!N$347)</f>
        <v>#REF!</v>
      </c>
      <c r="O1186" s="103" t="e">
        <f t="shared" ref="O1186:O1249" si="23">SUM(C1186:N1186)</f>
        <v>#REF!</v>
      </c>
    </row>
    <row r="1187" spans="1:15" x14ac:dyDescent="0.25">
      <c r="A1187" s="89" t="s">
        <v>2827</v>
      </c>
      <c r="B1187" s="90" t="s">
        <v>2828</v>
      </c>
      <c r="C1187" s="102" t="e">
        <f>SUMIFS('COVID 19 FASE I'!N$2:N$624,'COVID 19 FASE I'!D$2:D$624,Planilha4!B1187,'COVID 19 FASE I'!G$2:G$624,Planilha4!C$348,'COVID 19 FASE I'!#REF!,Planilha4!C$347)</f>
        <v>#REF!</v>
      </c>
      <c r="D1187" s="102" t="e">
        <f>SUMIFS('COVID 19 FASE I'!N$2:N$624,'COVID 19 FASE I'!D$2:D$624,Planilha4!B1187,'COVID 19 FASE I'!G$2:G$624,Planilha4!D$348,'COVID 19 FASE I'!#REF!,Planilha4!D$347)</f>
        <v>#REF!</v>
      </c>
      <c r="E1187" s="102" t="e">
        <f>SUMIFS('COVID 19 FASE I'!N$2:N$624,'COVID 19 FASE I'!D$2:D$624,Planilha4!B1187,'COVID 19 FASE I'!G$2:G$624,Planilha4!E$348,'COVID 19 FASE I'!#REF!,Planilha4!E$347)</f>
        <v>#REF!</v>
      </c>
      <c r="F1187" s="102" t="e">
        <f>SUMIFS('COVID 19 FASE I'!N$2:N$624,'COVID 19 FASE I'!D$2:D$624,Planilha4!B1187,'COVID 19 FASE I'!G$2:G$624,Planilha4!F$348,'COVID 19 FASE I'!#REF!,Planilha4!F$347)</f>
        <v>#REF!</v>
      </c>
      <c r="G1187" s="102" t="e">
        <f>SUMIFS('COVID 19 FASE I'!N$2:N$624,'COVID 19 FASE I'!D$2:D$624,Planilha4!B1187,'COVID 19 FASE I'!G$2:G$624,Planilha4!G$348,'COVID 19 FASE I'!#REF!,Planilha4!G$347)</f>
        <v>#REF!</v>
      </c>
      <c r="H1187" s="102" t="e">
        <f>SUMIFS('COVID 19 FASE I'!N$2:N$624,'COVID 19 FASE I'!D$2:D$624,Planilha4!B1187,'COVID 19 FASE I'!G$2:G$624,Planilha4!H$348,'COVID 19 FASE I'!#REF!,Planilha4!H$347)</f>
        <v>#REF!</v>
      </c>
      <c r="I1187" s="102" t="e">
        <f>SUMIFS('COVID 19 FASE I'!N$2:N$624,'COVID 19 FASE I'!D$2:D$624,Planilha4!B1187,'COVID 19 FASE I'!G$2:G$624,Planilha4!I$348,'COVID 19 FASE I'!#REF!,Planilha4!I$347)</f>
        <v>#REF!</v>
      </c>
      <c r="J1187" s="102" t="e">
        <f>SUMIFS('COVID 19 FASE I'!N$2:N$624,'COVID 19 FASE I'!D$2:D$624,Planilha4!B1187,'COVID 19 FASE I'!G$2:G$624,Planilha4!J$348,'COVID 19 FASE I'!#REF!,Planilha4!J$347)</f>
        <v>#REF!</v>
      </c>
      <c r="K1187" s="102" t="e">
        <f>SUMIFS('COVID 19 FASE I'!N$2:N$624,'COVID 19 FASE I'!D$2:D$624,Planilha4!B1187,'COVID 19 FASE I'!G$2:G$624,Planilha4!K$348,'COVID 19 FASE I'!#REF!,Planilha4!K$347)</f>
        <v>#REF!</v>
      </c>
      <c r="L1187" s="102" t="e">
        <f>SUMIFS('COVID 19 FASE I'!N$2:N$624,'COVID 19 FASE I'!D$2:D$624,Planilha4!B1187,'COVID 19 FASE I'!G$2:G$624,Planilha4!L$348,'COVID 19 FASE I'!#REF!,Planilha4!L$347)</f>
        <v>#REF!</v>
      </c>
      <c r="M1187" s="102" t="e">
        <f>SUMIFS('COVID 19 FASE I'!N$2:N$624,'COVID 19 FASE I'!D$2:D$624,Planilha4!B1187,'COVID 19 FASE I'!G$2:G$624,Planilha4!M$348,'COVID 19 FASE I'!#REF!,Planilha4!M$347)</f>
        <v>#REF!</v>
      </c>
      <c r="N1187" s="102" t="e">
        <f>SUMIFS('COVID 19 FASE I'!N$2:N$624,'COVID 19 FASE I'!D$2:D$624,Planilha4!B1187,'COVID 19 FASE I'!G$2:G$624,Planilha4!N$348,'COVID 19 FASE I'!#REF!,Planilha4!N$347)</f>
        <v>#REF!</v>
      </c>
      <c r="O1187" s="103" t="e">
        <f t="shared" si="23"/>
        <v>#REF!</v>
      </c>
    </row>
    <row r="1188" spans="1:15" x14ac:dyDescent="0.25">
      <c r="A1188" s="85" t="s">
        <v>3012</v>
      </c>
      <c r="B1188" s="86" t="s">
        <v>3013</v>
      </c>
      <c r="C1188" s="102" t="e">
        <f>SUMIFS('COVID 19 FASE I'!N$2:N$624,'COVID 19 FASE I'!D$2:D$624,Planilha4!B1188,'COVID 19 FASE I'!G$2:G$624,Planilha4!C$348,'COVID 19 FASE I'!#REF!,Planilha4!C$347)</f>
        <v>#REF!</v>
      </c>
      <c r="D1188" s="102" t="e">
        <f>SUMIFS('COVID 19 FASE I'!N$2:N$624,'COVID 19 FASE I'!D$2:D$624,Planilha4!B1188,'COVID 19 FASE I'!G$2:G$624,Planilha4!D$348,'COVID 19 FASE I'!#REF!,Planilha4!D$347)</f>
        <v>#REF!</v>
      </c>
      <c r="E1188" s="102" t="e">
        <f>SUMIFS('COVID 19 FASE I'!N$2:N$624,'COVID 19 FASE I'!D$2:D$624,Planilha4!B1188,'COVID 19 FASE I'!G$2:G$624,Planilha4!E$348,'COVID 19 FASE I'!#REF!,Planilha4!E$347)</f>
        <v>#REF!</v>
      </c>
      <c r="F1188" s="102" t="e">
        <f>SUMIFS('COVID 19 FASE I'!N$2:N$624,'COVID 19 FASE I'!D$2:D$624,Planilha4!B1188,'COVID 19 FASE I'!G$2:G$624,Planilha4!F$348,'COVID 19 FASE I'!#REF!,Planilha4!F$347)</f>
        <v>#REF!</v>
      </c>
      <c r="G1188" s="102" t="e">
        <f>SUMIFS('COVID 19 FASE I'!N$2:N$624,'COVID 19 FASE I'!D$2:D$624,Planilha4!B1188,'COVID 19 FASE I'!G$2:G$624,Planilha4!G$348,'COVID 19 FASE I'!#REF!,Planilha4!G$347)</f>
        <v>#REF!</v>
      </c>
      <c r="H1188" s="102" t="e">
        <f>SUMIFS('COVID 19 FASE I'!N$2:N$624,'COVID 19 FASE I'!D$2:D$624,Planilha4!B1188,'COVID 19 FASE I'!G$2:G$624,Planilha4!H$348,'COVID 19 FASE I'!#REF!,Planilha4!H$347)</f>
        <v>#REF!</v>
      </c>
      <c r="I1188" s="102" t="e">
        <f>SUMIFS('COVID 19 FASE I'!N$2:N$624,'COVID 19 FASE I'!D$2:D$624,Planilha4!B1188,'COVID 19 FASE I'!G$2:G$624,Planilha4!I$348,'COVID 19 FASE I'!#REF!,Planilha4!I$347)</f>
        <v>#REF!</v>
      </c>
      <c r="J1188" s="102" t="e">
        <f>SUMIFS('COVID 19 FASE I'!N$2:N$624,'COVID 19 FASE I'!D$2:D$624,Planilha4!B1188,'COVID 19 FASE I'!G$2:G$624,Planilha4!J$348,'COVID 19 FASE I'!#REF!,Planilha4!J$347)</f>
        <v>#REF!</v>
      </c>
      <c r="K1188" s="102" t="e">
        <f>SUMIFS('COVID 19 FASE I'!N$2:N$624,'COVID 19 FASE I'!D$2:D$624,Planilha4!B1188,'COVID 19 FASE I'!G$2:G$624,Planilha4!K$348,'COVID 19 FASE I'!#REF!,Planilha4!K$347)</f>
        <v>#REF!</v>
      </c>
      <c r="L1188" s="102" t="e">
        <f>SUMIFS('COVID 19 FASE I'!N$2:N$624,'COVID 19 FASE I'!D$2:D$624,Planilha4!B1188,'COVID 19 FASE I'!G$2:G$624,Planilha4!L$348,'COVID 19 FASE I'!#REF!,Planilha4!L$347)</f>
        <v>#REF!</v>
      </c>
      <c r="M1188" s="102" t="e">
        <f>SUMIFS('COVID 19 FASE I'!N$2:N$624,'COVID 19 FASE I'!D$2:D$624,Planilha4!B1188,'COVID 19 FASE I'!G$2:G$624,Planilha4!M$348,'COVID 19 FASE I'!#REF!,Planilha4!M$347)</f>
        <v>#REF!</v>
      </c>
      <c r="N1188" s="102" t="e">
        <f>SUMIFS('COVID 19 FASE I'!N$2:N$624,'COVID 19 FASE I'!D$2:D$624,Planilha4!B1188,'COVID 19 FASE I'!G$2:G$624,Planilha4!N$348,'COVID 19 FASE I'!#REF!,Planilha4!N$347)</f>
        <v>#REF!</v>
      </c>
      <c r="O1188" s="103" t="e">
        <f t="shared" si="23"/>
        <v>#REF!</v>
      </c>
    </row>
    <row r="1189" spans="1:15" x14ac:dyDescent="0.25">
      <c r="A1189" s="89" t="s">
        <v>1785</v>
      </c>
      <c r="B1189" s="90" t="s">
        <v>1786</v>
      </c>
      <c r="C1189" s="102" t="e">
        <f>SUMIFS('COVID 19 FASE I'!N$2:N$624,'COVID 19 FASE I'!D$2:D$624,Planilha4!B1189,'COVID 19 FASE I'!G$2:G$624,Planilha4!C$348,'COVID 19 FASE I'!#REF!,Planilha4!C$347)</f>
        <v>#REF!</v>
      </c>
      <c r="D1189" s="102" t="e">
        <f>SUMIFS('COVID 19 FASE I'!N$2:N$624,'COVID 19 FASE I'!D$2:D$624,Planilha4!B1189,'COVID 19 FASE I'!G$2:G$624,Planilha4!D$348,'COVID 19 FASE I'!#REF!,Planilha4!D$347)</f>
        <v>#REF!</v>
      </c>
      <c r="E1189" s="102" t="e">
        <f>SUMIFS('COVID 19 FASE I'!N$2:N$624,'COVID 19 FASE I'!D$2:D$624,Planilha4!B1189,'COVID 19 FASE I'!G$2:G$624,Planilha4!E$348,'COVID 19 FASE I'!#REF!,Planilha4!E$347)</f>
        <v>#REF!</v>
      </c>
      <c r="F1189" s="102" t="e">
        <f>SUMIFS('COVID 19 FASE I'!N$2:N$624,'COVID 19 FASE I'!D$2:D$624,Planilha4!B1189,'COVID 19 FASE I'!G$2:G$624,Planilha4!F$348,'COVID 19 FASE I'!#REF!,Planilha4!F$347)</f>
        <v>#REF!</v>
      </c>
      <c r="G1189" s="102" t="e">
        <f>SUMIFS('COVID 19 FASE I'!N$2:N$624,'COVID 19 FASE I'!D$2:D$624,Planilha4!B1189,'COVID 19 FASE I'!G$2:G$624,Planilha4!G$348,'COVID 19 FASE I'!#REF!,Planilha4!G$347)</f>
        <v>#REF!</v>
      </c>
      <c r="H1189" s="102" t="e">
        <f>SUMIFS('COVID 19 FASE I'!N$2:N$624,'COVID 19 FASE I'!D$2:D$624,Planilha4!B1189,'COVID 19 FASE I'!G$2:G$624,Planilha4!H$348,'COVID 19 FASE I'!#REF!,Planilha4!H$347)</f>
        <v>#REF!</v>
      </c>
      <c r="I1189" s="102" t="e">
        <f>SUMIFS('COVID 19 FASE I'!N$2:N$624,'COVID 19 FASE I'!D$2:D$624,Planilha4!B1189,'COVID 19 FASE I'!G$2:G$624,Planilha4!I$348,'COVID 19 FASE I'!#REF!,Planilha4!I$347)</f>
        <v>#REF!</v>
      </c>
      <c r="J1189" s="102" t="e">
        <f>SUMIFS('COVID 19 FASE I'!N$2:N$624,'COVID 19 FASE I'!D$2:D$624,Planilha4!B1189,'COVID 19 FASE I'!G$2:G$624,Planilha4!J$348,'COVID 19 FASE I'!#REF!,Planilha4!J$347)</f>
        <v>#REF!</v>
      </c>
      <c r="K1189" s="102" t="e">
        <f>SUMIFS('COVID 19 FASE I'!N$2:N$624,'COVID 19 FASE I'!D$2:D$624,Planilha4!B1189,'COVID 19 FASE I'!G$2:G$624,Planilha4!K$348,'COVID 19 FASE I'!#REF!,Planilha4!K$347)</f>
        <v>#REF!</v>
      </c>
      <c r="L1189" s="102" t="e">
        <f>SUMIFS('COVID 19 FASE I'!N$2:N$624,'COVID 19 FASE I'!D$2:D$624,Planilha4!B1189,'COVID 19 FASE I'!G$2:G$624,Planilha4!L$348,'COVID 19 FASE I'!#REF!,Planilha4!L$347)</f>
        <v>#REF!</v>
      </c>
      <c r="M1189" s="102" t="e">
        <f>SUMIFS('COVID 19 FASE I'!N$2:N$624,'COVID 19 FASE I'!D$2:D$624,Planilha4!B1189,'COVID 19 FASE I'!G$2:G$624,Planilha4!M$348,'COVID 19 FASE I'!#REF!,Planilha4!M$347)</f>
        <v>#REF!</v>
      </c>
      <c r="N1189" s="102" t="e">
        <f>SUMIFS('COVID 19 FASE I'!N$2:N$624,'COVID 19 FASE I'!D$2:D$624,Planilha4!B1189,'COVID 19 FASE I'!G$2:G$624,Planilha4!N$348,'COVID 19 FASE I'!#REF!,Planilha4!N$347)</f>
        <v>#REF!</v>
      </c>
      <c r="O1189" s="103" t="e">
        <f t="shared" si="23"/>
        <v>#REF!</v>
      </c>
    </row>
    <row r="1190" spans="1:15" x14ac:dyDescent="0.25">
      <c r="A1190" s="89" t="s">
        <v>501</v>
      </c>
      <c r="B1190" s="90" t="s">
        <v>773</v>
      </c>
      <c r="C1190" s="102" t="e">
        <f>SUMIFS('COVID 19 FASE I'!N$2:N$624,'COVID 19 FASE I'!D$2:D$624,Planilha4!B1190,'COVID 19 FASE I'!G$2:G$624,Planilha4!C$348,'COVID 19 FASE I'!#REF!,Planilha4!C$347)</f>
        <v>#REF!</v>
      </c>
      <c r="D1190" s="102" t="e">
        <f>SUMIFS('COVID 19 FASE I'!N$2:N$624,'COVID 19 FASE I'!D$2:D$624,Planilha4!B1190,'COVID 19 FASE I'!G$2:G$624,Planilha4!D$348,'COVID 19 FASE I'!#REF!,Planilha4!D$347)</f>
        <v>#REF!</v>
      </c>
      <c r="E1190" s="102" t="e">
        <f>SUMIFS('COVID 19 FASE I'!N$2:N$624,'COVID 19 FASE I'!D$2:D$624,Planilha4!B1190,'COVID 19 FASE I'!G$2:G$624,Planilha4!E$348,'COVID 19 FASE I'!#REF!,Planilha4!E$347)</f>
        <v>#REF!</v>
      </c>
      <c r="F1190" s="102" t="e">
        <f>SUMIFS('COVID 19 FASE I'!N$2:N$624,'COVID 19 FASE I'!D$2:D$624,Planilha4!B1190,'COVID 19 FASE I'!G$2:G$624,Planilha4!F$348,'COVID 19 FASE I'!#REF!,Planilha4!F$347)</f>
        <v>#REF!</v>
      </c>
      <c r="G1190" s="102" t="e">
        <f>SUMIFS('COVID 19 FASE I'!N$2:N$624,'COVID 19 FASE I'!D$2:D$624,Planilha4!B1190,'COVID 19 FASE I'!G$2:G$624,Planilha4!G$348,'COVID 19 FASE I'!#REF!,Planilha4!G$347)</f>
        <v>#REF!</v>
      </c>
      <c r="H1190" s="102" t="e">
        <f>SUMIFS('COVID 19 FASE I'!N$2:N$624,'COVID 19 FASE I'!D$2:D$624,Planilha4!B1190,'COVID 19 FASE I'!G$2:G$624,Planilha4!H$348,'COVID 19 FASE I'!#REF!,Planilha4!H$347)</f>
        <v>#REF!</v>
      </c>
      <c r="I1190" s="102" t="e">
        <f>SUMIFS('COVID 19 FASE I'!N$2:N$624,'COVID 19 FASE I'!D$2:D$624,Planilha4!B1190,'COVID 19 FASE I'!G$2:G$624,Planilha4!I$348,'COVID 19 FASE I'!#REF!,Planilha4!I$347)</f>
        <v>#REF!</v>
      </c>
      <c r="J1190" s="102" t="e">
        <f>SUMIFS('COVID 19 FASE I'!N$2:N$624,'COVID 19 FASE I'!D$2:D$624,Planilha4!B1190,'COVID 19 FASE I'!G$2:G$624,Planilha4!J$348,'COVID 19 FASE I'!#REF!,Planilha4!J$347)</f>
        <v>#REF!</v>
      </c>
      <c r="K1190" s="102" t="e">
        <f>SUMIFS('COVID 19 FASE I'!N$2:N$624,'COVID 19 FASE I'!D$2:D$624,Planilha4!B1190,'COVID 19 FASE I'!G$2:G$624,Planilha4!K$348,'COVID 19 FASE I'!#REF!,Planilha4!K$347)</f>
        <v>#REF!</v>
      </c>
      <c r="L1190" s="102" t="e">
        <f>SUMIFS('COVID 19 FASE I'!N$2:N$624,'COVID 19 FASE I'!D$2:D$624,Planilha4!B1190,'COVID 19 FASE I'!G$2:G$624,Planilha4!L$348,'COVID 19 FASE I'!#REF!,Planilha4!L$347)</f>
        <v>#REF!</v>
      </c>
      <c r="M1190" s="102" t="e">
        <f>SUMIFS('COVID 19 FASE I'!N$2:N$624,'COVID 19 FASE I'!D$2:D$624,Planilha4!B1190,'COVID 19 FASE I'!G$2:G$624,Planilha4!M$348,'COVID 19 FASE I'!#REF!,Planilha4!M$347)</f>
        <v>#REF!</v>
      </c>
      <c r="N1190" s="102" t="e">
        <f>SUMIFS('COVID 19 FASE I'!N$2:N$624,'COVID 19 FASE I'!D$2:D$624,Planilha4!B1190,'COVID 19 FASE I'!G$2:G$624,Planilha4!N$348,'COVID 19 FASE I'!#REF!,Planilha4!N$347)</f>
        <v>#REF!</v>
      </c>
      <c r="O1190" s="103" t="e">
        <f t="shared" si="23"/>
        <v>#REF!</v>
      </c>
    </row>
    <row r="1191" spans="1:15" x14ac:dyDescent="0.25">
      <c r="A1191" s="85" t="s">
        <v>2980</v>
      </c>
      <c r="B1191" s="86" t="s">
        <v>2981</v>
      </c>
      <c r="C1191" s="102" t="e">
        <f>SUMIFS('COVID 19 FASE I'!N$2:N$624,'COVID 19 FASE I'!D$2:D$624,Planilha4!B1191,'COVID 19 FASE I'!G$2:G$624,Planilha4!C$348,'COVID 19 FASE I'!#REF!,Planilha4!C$347)</f>
        <v>#REF!</v>
      </c>
      <c r="D1191" s="102" t="e">
        <f>SUMIFS('COVID 19 FASE I'!N$2:N$624,'COVID 19 FASE I'!D$2:D$624,Planilha4!B1191,'COVID 19 FASE I'!G$2:G$624,Planilha4!D$348,'COVID 19 FASE I'!#REF!,Planilha4!D$347)</f>
        <v>#REF!</v>
      </c>
      <c r="E1191" s="102" t="e">
        <f>SUMIFS('COVID 19 FASE I'!N$2:N$624,'COVID 19 FASE I'!D$2:D$624,Planilha4!B1191,'COVID 19 FASE I'!G$2:G$624,Planilha4!E$348,'COVID 19 FASE I'!#REF!,Planilha4!E$347)</f>
        <v>#REF!</v>
      </c>
      <c r="F1191" s="102" t="e">
        <f>SUMIFS('COVID 19 FASE I'!N$2:N$624,'COVID 19 FASE I'!D$2:D$624,Planilha4!B1191,'COVID 19 FASE I'!G$2:G$624,Planilha4!F$348,'COVID 19 FASE I'!#REF!,Planilha4!F$347)</f>
        <v>#REF!</v>
      </c>
      <c r="G1191" s="102" t="e">
        <f>SUMIFS('COVID 19 FASE I'!N$2:N$624,'COVID 19 FASE I'!D$2:D$624,Planilha4!B1191,'COVID 19 FASE I'!G$2:G$624,Planilha4!G$348,'COVID 19 FASE I'!#REF!,Planilha4!G$347)</f>
        <v>#REF!</v>
      </c>
      <c r="H1191" s="102" t="e">
        <f>SUMIFS('COVID 19 FASE I'!N$2:N$624,'COVID 19 FASE I'!D$2:D$624,Planilha4!B1191,'COVID 19 FASE I'!G$2:G$624,Planilha4!H$348,'COVID 19 FASE I'!#REF!,Planilha4!H$347)</f>
        <v>#REF!</v>
      </c>
      <c r="I1191" s="102" t="e">
        <f>SUMIFS('COVID 19 FASE I'!N$2:N$624,'COVID 19 FASE I'!D$2:D$624,Planilha4!B1191,'COVID 19 FASE I'!G$2:G$624,Planilha4!I$348,'COVID 19 FASE I'!#REF!,Planilha4!I$347)</f>
        <v>#REF!</v>
      </c>
      <c r="J1191" s="102" t="e">
        <f>SUMIFS('COVID 19 FASE I'!N$2:N$624,'COVID 19 FASE I'!D$2:D$624,Planilha4!B1191,'COVID 19 FASE I'!G$2:G$624,Planilha4!J$348,'COVID 19 FASE I'!#REF!,Planilha4!J$347)</f>
        <v>#REF!</v>
      </c>
      <c r="K1191" s="102" t="e">
        <f>SUMIFS('COVID 19 FASE I'!N$2:N$624,'COVID 19 FASE I'!D$2:D$624,Planilha4!B1191,'COVID 19 FASE I'!G$2:G$624,Planilha4!K$348,'COVID 19 FASE I'!#REF!,Planilha4!K$347)</f>
        <v>#REF!</v>
      </c>
      <c r="L1191" s="102" t="e">
        <f>SUMIFS('COVID 19 FASE I'!N$2:N$624,'COVID 19 FASE I'!D$2:D$624,Planilha4!B1191,'COVID 19 FASE I'!G$2:G$624,Planilha4!L$348,'COVID 19 FASE I'!#REF!,Planilha4!L$347)</f>
        <v>#REF!</v>
      </c>
      <c r="M1191" s="102" t="e">
        <f>SUMIFS('COVID 19 FASE I'!N$2:N$624,'COVID 19 FASE I'!D$2:D$624,Planilha4!B1191,'COVID 19 FASE I'!G$2:G$624,Planilha4!M$348,'COVID 19 FASE I'!#REF!,Planilha4!M$347)</f>
        <v>#REF!</v>
      </c>
      <c r="N1191" s="102" t="e">
        <f>SUMIFS('COVID 19 FASE I'!N$2:N$624,'COVID 19 FASE I'!D$2:D$624,Planilha4!B1191,'COVID 19 FASE I'!G$2:G$624,Planilha4!N$348,'COVID 19 FASE I'!#REF!,Planilha4!N$347)</f>
        <v>#REF!</v>
      </c>
      <c r="O1191" s="103" t="e">
        <f t="shared" si="23"/>
        <v>#REF!</v>
      </c>
    </row>
    <row r="1192" spans="1:15" x14ac:dyDescent="0.25">
      <c r="A1192" s="87" t="s">
        <v>653</v>
      </c>
      <c r="B1192" s="88" t="s">
        <v>854</v>
      </c>
      <c r="C1192" s="102" t="e">
        <f>SUMIFS('COVID 19 FASE I'!N$2:N$624,'COVID 19 FASE I'!D$2:D$624,Planilha4!B1192,'COVID 19 FASE I'!G$2:G$624,Planilha4!C$348,'COVID 19 FASE I'!#REF!,Planilha4!C$347)</f>
        <v>#REF!</v>
      </c>
      <c r="D1192" s="102" t="e">
        <f>SUMIFS('COVID 19 FASE I'!N$2:N$624,'COVID 19 FASE I'!D$2:D$624,Planilha4!B1192,'COVID 19 FASE I'!G$2:G$624,Planilha4!D$348,'COVID 19 FASE I'!#REF!,Planilha4!D$347)</f>
        <v>#REF!</v>
      </c>
      <c r="E1192" s="102" t="e">
        <f>SUMIFS('COVID 19 FASE I'!N$2:N$624,'COVID 19 FASE I'!D$2:D$624,Planilha4!B1192,'COVID 19 FASE I'!G$2:G$624,Planilha4!E$348,'COVID 19 FASE I'!#REF!,Planilha4!E$347)</f>
        <v>#REF!</v>
      </c>
      <c r="F1192" s="102" t="e">
        <f>SUMIFS('COVID 19 FASE I'!N$2:N$624,'COVID 19 FASE I'!D$2:D$624,Planilha4!B1192,'COVID 19 FASE I'!G$2:G$624,Planilha4!F$348,'COVID 19 FASE I'!#REF!,Planilha4!F$347)</f>
        <v>#REF!</v>
      </c>
      <c r="G1192" s="102" t="e">
        <f>SUMIFS('COVID 19 FASE I'!N$2:N$624,'COVID 19 FASE I'!D$2:D$624,Planilha4!B1192,'COVID 19 FASE I'!G$2:G$624,Planilha4!G$348,'COVID 19 FASE I'!#REF!,Planilha4!G$347)</f>
        <v>#REF!</v>
      </c>
      <c r="H1192" s="102" t="e">
        <f>SUMIFS('COVID 19 FASE I'!N$2:N$624,'COVID 19 FASE I'!D$2:D$624,Planilha4!B1192,'COVID 19 FASE I'!G$2:G$624,Planilha4!H$348,'COVID 19 FASE I'!#REF!,Planilha4!H$347)</f>
        <v>#REF!</v>
      </c>
      <c r="I1192" s="102" t="e">
        <f>SUMIFS('COVID 19 FASE I'!N$2:N$624,'COVID 19 FASE I'!D$2:D$624,Planilha4!B1192,'COVID 19 FASE I'!G$2:G$624,Planilha4!I$348,'COVID 19 FASE I'!#REF!,Planilha4!I$347)</f>
        <v>#REF!</v>
      </c>
      <c r="J1192" s="102" t="e">
        <f>SUMIFS('COVID 19 FASE I'!N$2:N$624,'COVID 19 FASE I'!D$2:D$624,Planilha4!B1192,'COVID 19 FASE I'!G$2:G$624,Planilha4!J$348,'COVID 19 FASE I'!#REF!,Planilha4!J$347)</f>
        <v>#REF!</v>
      </c>
      <c r="K1192" s="102" t="e">
        <f>SUMIFS('COVID 19 FASE I'!N$2:N$624,'COVID 19 FASE I'!D$2:D$624,Planilha4!B1192,'COVID 19 FASE I'!G$2:G$624,Planilha4!K$348,'COVID 19 FASE I'!#REF!,Planilha4!K$347)</f>
        <v>#REF!</v>
      </c>
      <c r="L1192" s="102" t="e">
        <f>SUMIFS('COVID 19 FASE I'!N$2:N$624,'COVID 19 FASE I'!D$2:D$624,Planilha4!B1192,'COVID 19 FASE I'!G$2:G$624,Planilha4!L$348,'COVID 19 FASE I'!#REF!,Planilha4!L$347)</f>
        <v>#REF!</v>
      </c>
      <c r="M1192" s="102" t="e">
        <f>SUMIFS('COVID 19 FASE I'!N$2:N$624,'COVID 19 FASE I'!D$2:D$624,Planilha4!B1192,'COVID 19 FASE I'!G$2:G$624,Planilha4!M$348,'COVID 19 FASE I'!#REF!,Planilha4!M$347)</f>
        <v>#REF!</v>
      </c>
      <c r="N1192" s="102" t="e">
        <f>SUMIFS('COVID 19 FASE I'!N$2:N$624,'COVID 19 FASE I'!D$2:D$624,Planilha4!B1192,'COVID 19 FASE I'!G$2:G$624,Planilha4!N$348,'COVID 19 FASE I'!#REF!,Planilha4!N$347)</f>
        <v>#REF!</v>
      </c>
      <c r="O1192" s="103" t="e">
        <f t="shared" si="23"/>
        <v>#REF!</v>
      </c>
    </row>
    <row r="1193" spans="1:15" x14ac:dyDescent="0.25">
      <c r="A1193" s="85" t="s">
        <v>3062</v>
      </c>
      <c r="B1193" s="86" t="s">
        <v>3063</v>
      </c>
      <c r="C1193" s="102" t="e">
        <f>SUMIFS('COVID 19 FASE I'!N$2:N$624,'COVID 19 FASE I'!D$2:D$624,Planilha4!B1193,'COVID 19 FASE I'!G$2:G$624,Planilha4!C$348,'COVID 19 FASE I'!#REF!,Planilha4!C$347)</f>
        <v>#REF!</v>
      </c>
      <c r="D1193" s="102" t="e">
        <f>SUMIFS('COVID 19 FASE I'!N$2:N$624,'COVID 19 FASE I'!D$2:D$624,Planilha4!B1193,'COVID 19 FASE I'!G$2:G$624,Planilha4!D$348,'COVID 19 FASE I'!#REF!,Planilha4!D$347)</f>
        <v>#REF!</v>
      </c>
      <c r="E1193" s="102" t="e">
        <f>SUMIFS('COVID 19 FASE I'!N$2:N$624,'COVID 19 FASE I'!D$2:D$624,Planilha4!B1193,'COVID 19 FASE I'!G$2:G$624,Planilha4!E$348,'COVID 19 FASE I'!#REF!,Planilha4!E$347)</f>
        <v>#REF!</v>
      </c>
      <c r="F1193" s="102" t="e">
        <f>SUMIFS('COVID 19 FASE I'!N$2:N$624,'COVID 19 FASE I'!D$2:D$624,Planilha4!B1193,'COVID 19 FASE I'!G$2:G$624,Planilha4!F$348,'COVID 19 FASE I'!#REF!,Planilha4!F$347)</f>
        <v>#REF!</v>
      </c>
      <c r="G1193" s="102" t="e">
        <f>SUMIFS('COVID 19 FASE I'!N$2:N$624,'COVID 19 FASE I'!D$2:D$624,Planilha4!B1193,'COVID 19 FASE I'!G$2:G$624,Planilha4!G$348,'COVID 19 FASE I'!#REF!,Planilha4!G$347)</f>
        <v>#REF!</v>
      </c>
      <c r="H1193" s="102" t="e">
        <f>SUMIFS('COVID 19 FASE I'!N$2:N$624,'COVID 19 FASE I'!D$2:D$624,Planilha4!B1193,'COVID 19 FASE I'!G$2:G$624,Planilha4!H$348,'COVID 19 FASE I'!#REF!,Planilha4!H$347)</f>
        <v>#REF!</v>
      </c>
      <c r="I1193" s="102" t="e">
        <f>SUMIFS('COVID 19 FASE I'!N$2:N$624,'COVID 19 FASE I'!D$2:D$624,Planilha4!B1193,'COVID 19 FASE I'!G$2:G$624,Planilha4!I$348,'COVID 19 FASE I'!#REF!,Planilha4!I$347)</f>
        <v>#REF!</v>
      </c>
      <c r="J1193" s="102" t="e">
        <f>SUMIFS('COVID 19 FASE I'!N$2:N$624,'COVID 19 FASE I'!D$2:D$624,Planilha4!B1193,'COVID 19 FASE I'!G$2:G$624,Planilha4!J$348,'COVID 19 FASE I'!#REF!,Planilha4!J$347)</f>
        <v>#REF!</v>
      </c>
      <c r="K1193" s="102" t="e">
        <f>SUMIFS('COVID 19 FASE I'!N$2:N$624,'COVID 19 FASE I'!D$2:D$624,Planilha4!B1193,'COVID 19 FASE I'!G$2:G$624,Planilha4!K$348,'COVID 19 FASE I'!#REF!,Planilha4!K$347)</f>
        <v>#REF!</v>
      </c>
      <c r="L1193" s="102" t="e">
        <f>SUMIFS('COVID 19 FASE I'!N$2:N$624,'COVID 19 FASE I'!D$2:D$624,Planilha4!B1193,'COVID 19 FASE I'!G$2:G$624,Planilha4!L$348,'COVID 19 FASE I'!#REF!,Planilha4!L$347)</f>
        <v>#REF!</v>
      </c>
      <c r="M1193" s="102" t="e">
        <f>SUMIFS('COVID 19 FASE I'!N$2:N$624,'COVID 19 FASE I'!D$2:D$624,Planilha4!B1193,'COVID 19 FASE I'!G$2:G$624,Planilha4!M$348,'COVID 19 FASE I'!#REF!,Planilha4!M$347)</f>
        <v>#REF!</v>
      </c>
      <c r="N1193" s="102" t="e">
        <f>SUMIFS('COVID 19 FASE I'!N$2:N$624,'COVID 19 FASE I'!D$2:D$624,Planilha4!B1193,'COVID 19 FASE I'!G$2:G$624,Planilha4!N$348,'COVID 19 FASE I'!#REF!,Planilha4!N$347)</f>
        <v>#REF!</v>
      </c>
      <c r="O1193" s="103" t="e">
        <f t="shared" si="23"/>
        <v>#REF!</v>
      </c>
    </row>
    <row r="1194" spans="1:15" x14ac:dyDescent="0.25">
      <c r="A1194" s="85" t="s">
        <v>2941</v>
      </c>
      <c r="B1194" s="86" t="s">
        <v>2942</v>
      </c>
      <c r="C1194" s="102" t="e">
        <f>SUMIFS('COVID 19 FASE I'!N$2:N$624,'COVID 19 FASE I'!D$2:D$624,Planilha4!B1194,'COVID 19 FASE I'!G$2:G$624,Planilha4!C$348,'COVID 19 FASE I'!#REF!,Planilha4!C$347)</f>
        <v>#REF!</v>
      </c>
      <c r="D1194" s="102" t="e">
        <f>SUMIFS('COVID 19 FASE I'!N$2:N$624,'COVID 19 FASE I'!D$2:D$624,Planilha4!B1194,'COVID 19 FASE I'!G$2:G$624,Planilha4!D$348,'COVID 19 FASE I'!#REF!,Planilha4!D$347)</f>
        <v>#REF!</v>
      </c>
      <c r="E1194" s="102" t="e">
        <f>SUMIFS('COVID 19 FASE I'!N$2:N$624,'COVID 19 FASE I'!D$2:D$624,Planilha4!B1194,'COVID 19 FASE I'!G$2:G$624,Planilha4!E$348,'COVID 19 FASE I'!#REF!,Planilha4!E$347)</f>
        <v>#REF!</v>
      </c>
      <c r="F1194" s="102" t="e">
        <f>SUMIFS('COVID 19 FASE I'!N$2:N$624,'COVID 19 FASE I'!D$2:D$624,Planilha4!B1194,'COVID 19 FASE I'!G$2:G$624,Planilha4!F$348,'COVID 19 FASE I'!#REF!,Planilha4!F$347)</f>
        <v>#REF!</v>
      </c>
      <c r="G1194" s="102" t="e">
        <f>SUMIFS('COVID 19 FASE I'!N$2:N$624,'COVID 19 FASE I'!D$2:D$624,Planilha4!B1194,'COVID 19 FASE I'!G$2:G$624,Planilha4!G$348,'COVID 19 FASE I'!#REF!,Planilha4!G$347)</f>
        <v>#REF!</v>
      </c>
      <c r="H1194" s="102" t="e">
        <f>SUMIFS('COVID 19 FASE I'!N$2:N$624,'COVID 19 FASE I'!D$2:D$624,Planilha4!B1194,'COVID 19 FASE I'!G$2:G$624,Planilha4!H$348,'COVID 19 FASE I'!#REF!,Planilha4!H$347)</f>
        <v>#REF!</v>
      </c>
      <c r="I1194" s="102" t="e">
        <f>SUMIFS('COVID 19 FASE I'!N$2:N$624,'COVID 19 FASE I'!D$2:D$624,Planilha4!B1194,'COVID 19 FASE I'!G$2:G$624,Planilha4!I$348,'COVID 19 FASE I'!#REF!,Planilha4!I$347)</f>
        <v>#REF!</v>
      </c>
      <c r="J1194" s="102" t="e">
        <f>SUMIFS('COVID 19 FASE I'!N$2:N$624,'COVID 19 FASE I'!D$2:D$624,Planilha4!B1194,'COVID 19 FASE I'!G$2:G$624,Planilha4!J$348,'COVID 19 FASE I'!#REF!,Planilha4!J$347)</f>
        <v>#REF!</v>
      </c>
      <c r="K1194" s="102" t="e">
        <f>SUMIFS('COVID 19 FASE I'!N$2:N$624,'COVID 19 FASE I'!D$2:D$624,Planilha4!B1194,'COVID 19 FASE I'!G$2:G$624,Planilha4!K$348,'COVID 19 FASE I'!#REF!,Planilha4!K$347)</f>
        <v>#REF!</v>
      </c>
      <c r="L1194" s="102" t="e">
        <f>SUMIFS('COVID 19 FASE I'!N$2:N$624,'COVID 19 FASE I'!D$2:D$624,Planilha4!B1194,'COVID 19 FASE I'!G$2:G$624,Planilha4!L$348,'COVID 19 FASE I'!#REF!,Planilha4!L$347)</f>
        <v>#REF!</v>
      </c>
      <c r="M1194" s="102" t="e">
        <f>SUMIFS('COVID 19 FASE I'!N$2:N$624,'COVID 19 FASE I'!D$2:D$624,Planilha4!B1194,'COVID 19 FASE I'!G$2:G$624,Planilha4!M$348,'COVID 19 FASE I'!#REF!,Planilha4!M$347)</f>
        <v>#REF!</v>
      </c>
      <c r="N1194" s="102" t="e">
        <f>SUMIFS('COVID 19 FASE I'!N$2:N$624,'COVID 19 FASE I'!D$2:D$624,Planilha4!B1194,'COVID 19 FASE I'!G$2:G$624,Planilha4!N$348,'COVID 19 FASE I'!#REF!,Planilha4!N$347)</f>
        <v>#REF!</v>
      </c>
      <c r="O1194" s="103" t="e">
        <f t="shared" si="23"/>
        <v>#REF!</v>
      </c>
    </row>
    <row r="1195" spans="1:15" x14ac:dyDescent="0.25">
      <c r="A1195" s="89" t="s">
        <v>2042</v>
      </c>
      <c r="B1195" s="90" t="s">
        <v>2043</v>
      </c>
      <c r="C1195" s="102" t="e">
        <f>SUMIFS('COVID 19 FASE I'!N$2:N$624,'COVID 19 FASE I'!D$2:D$624,Planilha4!B1195,'COVID 19 FASE I'!G$2:G$624,Planilha4!C$348,'COVID 19 FASE I'!#REF!,Planilha4!C$347)</f>
        <v>#REF!</v>
      </c>
      <c r="D1195" s="102" t="e">
        <f>SUMIFS('COVID 19 FASE I'!N$2:N$624,'COVID 19 FASE I'!D$2:D$624,Planilha4!B1195,'COVID 19 FASE I'!G$2:G$624,Planilha4!D$348,'COVID 19 FASE I'!#REF!,Planilha4!D$347)</f>
        <v>#REF!</v>
      </c>
      <c r="E1195" s="102" t="e">
        <f>SUMIFS('COVID 19 FASE I'!N$2:N$624,'COVID 19 FASE I'!D$2:D$624,Planilha4!B1195,'COVID 19 FASE I'!G$2:G$624,Planilha4!E$348,'COVID 19 FASE I'!#REF!,Planilha4!E$347)</f>
        <v>#REF!</v>
      </c>
      <c r="F1195" s="102" t="e">
        <f>SUMIFS('COVID 19 FASE I'!N$2:N$624,'COVID 19 FASE I'!D$2:D$624,Planilha4!B1195,'COVID 19 FASE I'!G$2:G$624,Planilha4!F$348,'COVID 19 FASE I'!#REF!,Planilha4!F$347)</f>
        <v>#REF!</v>
      </c>
      <c r="G1195" s="102" t="e">
        <f>SUMIFS('COVID 19 FASE I'!N$2:N$624,'COVID 19 FASE I'!D$2:D$624,Planilha4!B1195,'COVID 19 FASE I'!G$2:G$624,Planilha4!G$348,'COVID 19 FASE I'!#REF!,Planilha4!G$347)</f>
        <v>#REF!</v>
      </c>
      <c r="H1195" s="102" t="e">
        <f>SUMIFS('COVID 19 FASE I'!N$2:N$624,'COVID 19 FASE I'!D$2:D$624,Planilha4!B1195,'COVID 19 FASE I'!G$2:G$624,Planilha4!H$348,'COVID 19 FASE I'!#REF!,Planilha4!H$347)</f>
        <v>#REF!</v>
      </c>
      <c r="I1195" s="102" t="e">
        <f>SUMIFS('COVID 19 FASE I'!N$2:N$624,'COVID 19 FASE I'!D$2:D$624,Planilha4!B1195,'COVID 19 FASE I'!G$2:G$624,Planilha4!I$348,'COVID 19 FASE I'!#REF!,Planilha4!I$347)</f>
        <v>#REF!</v>
      </c>
      <c r="J1195" s="102" t="e">
        <f>SUMIFS('COVID 19 FASE I'!N$2:N$624,'COVID 19 FASE I'!D$2:D$624,Planilha4!B1195,'COVID 19 FASE I'!G$2:G$624,Planilha4!J$348,'COVID 19 FASE I'!#REF!,Planilha4!J$347)</f>
        <v>#REF!</v>
      </c>
      <c r="K1195" s="102" t="e">
        <f>SUMIFS('COVID 19 FASE I'!N$2:N$624,'COVID 19 FASE I'!D$2:D$624,Planilha4!B1195,'COVID 19 FASE I'!G$2:G$624,Planilha4!K$348,'COVID 19 FASE I'!#REF!,Planilha4!K$347)</f>
        <v>#REF!</v>
      </c>
      <c r="L1195" s="102" t="e">
        <f>SUMIFS('COVID 19 FASE I'!N$2:N$624,'COVID 19 FASE I'!D$2:D$624,Planilha4!B1195,'COVID 19 FASE I'!G$2:G$624,Planilha4!L$348,'COVID 19 FASE I'!#REF!,Planilha4!L$347)</f>
        <v>#REF!</v>
      </c>
      <c r="M1195" s="102" t="e">
        <f>SUMIFS('COVID 19 FASE I'!N$2:N$624,'COVID 19 FASE I'!D$2:D$624,Planilha4!B1195,'COVID 19 FASE I'!G$2:G$624,Planilha4!M$348,'COVID 19 FASE I'!#REF!,Planilha4!M$347)</f>
        <v>#REF!</v>
      </c>
      <c r="N1195" s="102" t="e">
        <f>SUMIFS('COVID 19 FASE I'!N$2:N$624,'COVID 19 FASE I'!D$2:D$624,Planilha4!B1195,'COVID 19 FASE I'!G$2:G$624,Planilha4!N$348,'COVID 19 FASE I'!#REF!,Planilha4!N$347)</f>
        <v>#REF!</v>
      </c>
      <c r="O1195" s="103" t="e">
        <f t="shared" si="23"/>
        <v>#REF!</v>
      </c>
    </row>
    <row r="1196" spans="1:15" x14ac:dyDescent="0.25">
      <c r="A1196" s="87" t="s">
        <v>723</v>
      </c>
      <c r="B1196" s="88" t="s">
        <v>953</v>
      </c>
      <c r="C1196" s="102" t="e">
        <f>SUMIFS('COVID 19 FASE I'!N$2:N$624,'COVID 19 FASE I'!D$2:D$624,Planilha4!B1196,'COVID 19 FASE I'!G$2:G$624,Planilha4!C$348,'COVID 19 FASE I'!#REF!,Planilha4!C$347)</f>
        <v>#REF!</v>
      </c>
      <c r="D1196" s="102" t="e">
        <f>SUMIFS('COVID 19 FASE I'!N$2:N$624,'COVID 19 FASE I'!D$2:D$624,Planilha4!B1196,'COVID 19 FASE I'!G$2:G$624,Planilha4!D$348,'COVID 19 FASE I'!#REF!,Planilha4!D$347)</f>
        <v>#REF!</v>
      </c>
      <c r="E1196" s="102" t="e">
        <f>SUMIFS('COVID 19 FASE I'!N$2:N$624,'COVID 19 FASE I'!D$2:D$624,Planilha4!B1196,'COVID 19 FASE I'!G$2:G$624,Planilha4!E$348,'COVID 19 FASE I'!#REF!,Planilha4!E$347)</f>
        <v>#REF!</v>
      </c>
      <c r="F1196" s="102" t="e">
        <f>SUMIFS('COVID 19 FASE I'!N$2:N$624,'COVID 19 FASE I'!D$2:D$624,Planilha4!B1196,'COVID 19 FASE I'!G$2:G$624,Planilha4!F$348,'COVID 19 FASE I'!#REF!,Planilha4!F$347)</f>
        <v>#REF!</v>
      </c>
      <c r="G1196" s="102" t="e">
        <f>SUMIFS('COVID 19 FASE I'!N$2:N$624,'COVID 19 FASE I'!D$2:D$624,Planilha4!B1196,'COVID 19 FASE I'!G$2:G$624,Planilha4!G$348,'COVID 19 FASE I'!#REF!,Planilha4!G$347)</f>
        <v>#REF!</v>
      </c>
      <c r="H1196" s="102" t="e">
        <f>SUMIFS('COVID 19 FASE I'!N$2:N$624,'COVID 19 FASE I'!D$2:D$624,Planilha4!B1196,'COVID 19 FASE I'!G$2:G$624,Planilha4!H$348,'COVID 19 FASE I'!#REF!,Planilha4!H$347)</f>
        <v>#REF!</v>
      </c>
      <c r="I1196" s="102" t="e">
        <f>SUMIFS('COVID 19 FASE I'!N$2:N$624,'COVID 19 FASE I'!D$2:D$624,Planilha4!B1196,'COVID 19 FASE I'!G$2:G$624,Planilha4!I$348,'COVID 19 FASE I'!#REF!,Planilha4!I$347)</f>
        <v>#REF!</v>
      </c>
      <c r="J1196" s="102" t="e">
        <f>SUMIFS('COVID 19 FASE I'!N$2:N$624,'COVID 19 FASE I'!D$2:D$624,Planilha4!B1196,'COVID 19 FASE I'!G$2:G$624,Planilha4!J$348,'COVID 19 FASE I'!#REF!,Planilha4!J$347)</f>
        <v>#REF!</v>
      </c>
      <c r="K1196" s="102" t="e">
        <f>SUMIFS('COVID 19 FASE I'!N$2:N$624,'COVID 19 FASE I'!D$2:D$624,Planilha4!B1196,'COVID 19 FASE I'!G$2:G$624,Planilha4!K$348,'COVID 19 FASE I'!#REF!,Planilha4!K$347)</f>
        <v>#REF!</v>
      </c>
      <c r="L1196" s="102" t="e">
        <f>SUMIFS('COVID 19 FASE I'!N$2:N$624,'COVID 19 FASE I'!D$2:D$624,Planilha4!B1196,'COVID 19 FASE I'!G$2:G$624,Planilha4!L$348,'COVID 19 FASE I'!#REF!,Planilha4!L$347)</f>
        <v>#REF!</v>
      </c>
      <c r="M1196" s="102" t="e">
        <f>SUMIFS('COVID 19 FASE I'!N$2:N$624,'COVID 19 FASE I'!D$2:D$624,Planilha4!B1196,'COVID 19 FASE I'!G$2:G$624,Planilha4!M$348,'COVID 19 FASE I'!#REF!,Planilha4!M$347)</f>
        <v>#REF!</v>
      </c>
      <c r="N1196" s="102" t="e">
        <f>SUMIFS('COVID 19 FASE I'!N$2:N$624,'COVID 19 FASE I'!D$2:D$624,Planilha4!B1196,'COVID 19 FASE I'!G$2:G$624,Planilha4!N$348,'COVID 19 FASE I'!#REF!,Planilha4!N$347)</f>
        <v>#REF!</v>
      </c>
      <c r="O1196" s="103" t="e">
        <f t="shared" si="23"/>
        <v>#REF!</v>
      </c>
    </row>
    <row r="1197" spans="1:15" x14ac:dyDescent="0.25">
      <c r="A1197" s="85" t="s">
        <v>3064</v>
      </c>
      <c r="B1197" s="86" t="s">
        <v>3065</v>
      </c>
      <c r="C1197" s="102" t="e">
        <f>SUMIFS('COVID 19 FASE I'!N$2:N$624,'COVID 19 FASE I'!D$2:D$624,Planilha4!B1197,'COVID 19 FASE I'!G$2:G$624,Planilha4!C$348,'COVID 19 FASE I'!#REF!,Planilha4!C$347)</f>
        <v>#REF!</v>
      </c>
      <c r="D1197" s="102" t="e">
        <f>SUMIFS('COVID 19 FASE I'!N$2:N$624,'COVID 19 FASE I'!D$2:D$624,Planilha4!B1197,'COVID 19 FASE I'!G$2:G$624,Planilha4!D$348,'COVID 19 FASE I'!#REF!,Planilha4!D$347)</f>
        <v>#REF!</v>
      </c>
      <c r="E1197" s="102" t="e">
        <f>SUMIFS('COVID 19 FASE I'!N$2:N$624,'COVID 19 FASE I'!D$2:D$624,Planilha4!B1197,'COVID 19 FASE I'!G$2:G$624,Planilha4!E$348,'COVID 19 FASE I'!#REF!,Planilha4!E$347)</f>
        <v>#REF!</v>
      </c>
      <c r="F1197" s="102" t="e">
        <f>SUMIFS('COVID 19 FASE I'!N$2:N$624,'COVID 19 FASE I'!D$2:D$624,Planilha4!B1197,'COVID 19 FASE I'!G$2:G$624,Planilha4!F$348,'COVID 19 FASE I'!#REF!,Planilha4!F$347)</f>
        <v>#REF!</v>
      </c>
      <c r="G1197" s="102" t="e">
        <f>SUMIFS('COVID 19 FASE I'!N$2:N$624,'COVID 19 FASE I'!D$2:D$624,Planilha4!B1197,'COVID 19 FASE I'!G$2:G$624,Planilha4!G$348,'COVID 19 FASE I'!#REF!,Planilha4!G$347)</f>
        <v>#REF!</v>
      </c>
      <c r="H1197" s="102" t="e">
        <f>SUMIFS('COVID 19 FASE I'!N$2:N$624,'COVID 19 FASE I'!D$2:D$624,Planilha4!B1197,'COVID 19 FASE I'!G$2:G$624,Planilha4!H$348,'COVID 19 FASE I'!#REF!,Planilha4!H$347)</f>
        <v>#REF!</v>
      </c>
      <c r="I1197" s="102" t="e">
        <f>SUMIFS('COVID 19 FASE I'!N$2:N$624,'COVID 19 FASE I'!D$2:D$624,Planilha4!B1197,'COVID 19 FASE I'!G$2:G$624,Planilha4!I$348,'COVID 19 FASE I'!#REF!,Planilha4!I$347)</f>
        <v>#REF!</v>
      </c>
      <c r="J1197" s="102" t="e">
        <f>SUMIFS('COVID 19 FASE I'!N$2:N$624,'COVID 19 FASE I'!D$2:D$624,Planilha4!B1197,'COVID 19 FASE I'!G$2:G$624,Planilha4!J$348,'COVID 19 FASE I'!#REF!,Planilha4!J$347)</f>
        <v>#REF!</v>
      </c>
      <c r="K1197" s="102" t="e">
        <f>SUMIFS('COVID 19 FASE I'!N$2:N$624,'COVID 19 FASE I'!D$2:D$624,Planilha4!B1197,'COVID 19 FASE I'!G$2:G$624,Planilha4!K$348,'COVID 19 FASE I'!#REF!,Planilha4!K$347)</f>
        <v>#REF!</v>
      </c>
      <c r="L1197" s="102" t="e">
        <f>SUMIFS('COVID 19 FASE I'!N$2:N$624,'COVID 19 FASE I'!D$2:D$624,Planilha4!B1197,'COVID 19 FASE I'!G$2:G$624,Planilha4!L$348,'COVID 19 FASE I'!#REF!,Planilha4!L$347)</f>
        <v>#REF!</v>
      </c>
      <c r="M1197" s="102" t="e">
        <f>SUMIFS('COVID 19 FASE I'!N$2:N$624,'COVID 19 FASE I'!D$2:D$624,Planilha4!B1197,'COVID 19 FASE I'!G$2:G$624,Planilha4!M$348,'COVID 19 FASE I'!#REF!,Planilha4!M$347)</f>
        <v>#REF!</v>
      </c>
      <c r="N1197" s="102" t="e">
        <f>SUMIFS('COVID 19 FASE I'!N$2:N$624,'COVID 19 FASE I'!D$2:D$624,Planilha4!B1197,'COVID 19 FASE I'!G$2:G$624,Planilha4!N$348,'COVID 19 FASE I'!#REF!,Planilha4!N$347)</f>
        <v>#REF!</v>
      </c>
      <c r="O1197" s="103" t="e">
        <f t="shared" si="23"/>
        <v>#REF!</v>
      </c>
    </row>
    <row r="1198" spans="1:15" x14ac:dyDescent="0.25">
      <c r="A1198" s="91" t="s">
        <v>3345</v>
      </c>
      <c r="B1198" s="92" t="s">
        <v>3346</v>
      </c>
      <c r="C1198" s="102" t="e">
        <f>SUMIFS('COVID 19 FASE I'!N$2:N$624,'COVID 19 FASE I'!D$2:D$624,Planilha4!B1198,'COVID 19 FASE I'!G$2:G$624,Planilha4!C$348,'COVID 19 FASE I'!#REF!,Planilha4!C$347)</f>
        <v>#REF!</v>
      </c>
      <c r="D1198" s="102" t="e">
        <f>SUMIFS('COVID 19 FASE I'!N$2:N$624,'COVID 19 FASE I'!D$2:D$624,Planilha4!B1198,'COVID 19 FASE I'!G$2:G$624,Planilha4!D$348,'COVID 19 FASE I'!#REF!,Planilha4!D$347)</f>
        <v>#REF!</v>
      </c>
      <c r="E1198" s="102" t="e">
        <f>SUMIFS('COVID 19 FASE I'!N$2:N$624,'COVID 19 FASE I'!D$2:D$624,Planilha4!B1198,'COVID 19 FASE I'!G$2:G$624,Planilha4!E$348,'COVID 19 FASE I'!#REF!,Planilha4!E$347)</f>
        <v>#REF!</v>
      </c>
      <c r="F1198" s="102" t="e">
        <f>SUMIFS('COVID 19 FASE I'!N$2:N$624,'COVID 19 FASE I'!D$2:D$624,Planilha4!B1198,'COVID 19 FASE I'!G$2:G$624,Planilha4!F$348,'COVID 19 FASE I'!#REF!,Planilha4!F$347)</f>
        <v>#REF!</v>
      </c>
      <c r="G1198" s="102" t="e">
        <f>SUMIFS('COVID 19 FASE I'!N$2:N$624,'COVID 19 FASE I'!D$2:D$624,Planilha4!B1198,'COVID 19 FASE I'!G$2:G$624,Planilha4!G$348,'COVID 19 FASE I'!#REF!,Planilha4!G$347)</f>
        <v>#REF!</v>
      </c>
      <c r="H1198" s="102" t="e">
        <f>SUMIFS('COVID 19 FASE I'!N$2:N$624,'COVID 19 FASE I'!D$2:D$624,Planilha4!B1198,'COVID 19 FASE I'!G$2:G$624,Planilha4!H$348,'COVID 19 FASE I'!#REF!,Planilha4!H$347)</f>
        <v>#REF!</v>
      </c>
      <c r="I1198" s="102" t="e">
        <f>SUMIFS('COVID 19 FASE I'!N$2:N$624,'COVID 19 FASE I'!D$2:D$624,Planilha4!B1198,'COVID 19 FASE I'!G$2:G$624,Planilha4!I$348,'COVID 19 FASE I'!#REF!,Planilha4!I$347)</f>
        <v>#REF!</v>
      </c>
      <c r="J1198" s="102" t="e">
        <f>SUMIFS('COVID 19 FASE I'!N$2:N$624,'COVID 19 FASE I'!D$2:D$624,Planilha4!B1198,'COVID 19 FASE I'!G$2:G$624,Planilha4!J$348,'COVID 19 FASE I'!#REF!,Planilha4!J$347)</f>
        <v>#REF!</v>
      </c>
      <c r="K1198" s="102" t="e">
        <f>SUMIFS('COVID 19 FASE I'!N$2:N$624,'COVID 19 FASE I'!D$2:D$624,Planilha4!B1198,'COVID 19 FASE I'!G$2:G$624,Planilha4!K$348,'COVID 19 FASE I'!#REF!,Planilha4!K$347)</f>
        <v>#REF!</v>
      </c>
      <c r="L1198" s="102" t="e">
        <f>SUMIFS('COVID 19 FASE I'!N$2:N$624,'COVID 19 FASE I'!D$2:D$624,Planilha4!B1198,'COVID 19 FASE I'!G$2:G$624,Planilha4!L$348,'COVID 19 FASE I'!#REF!,Planilha4!L$347)</f>
        <v>#REF!</v>
      </c>
      <c r="M1198" s="102" t="e">
        <f>SUMIFS('COVID 19 FASE I'!N$2:N$624,'COVID 19 FASE I'!D$2:D$624,Planilha4!B1198,'COVID 19 FASE I'!G$2:G$624,Planilha4!M$348,'COVID 19 FASE I'!#REF!,Planilha4!M$347)</f>
        <v>#REF!</v>
      </c>
      <c r="N1198" s="102" t="e">
        <f>SUMIFS('COVID 19 FASE I'!N$2:N$624,'COVID 19 FASE I'!D$2:D$624,Planilha4!B1198,'COVID 19 FASE I'!G$2:G$624,Planilha4!N$348,'COVID 19 FASE I'!#REF!,Planilha4!N$347)</f>
        <v>#REF!</v>
      </c>
      <c r="O1198" s="103" t="e">
        <f t="shared" si="23"/>
        <v>#REF!</v>
      </c>
    </row>
    <row r="1199" spans="1:15" x14ac:dyDescent="0.25">
      <c r="A1199" s="89" t="s">
        <v>2579</v>
      </c>
      <c r="B1199" s="90" t="s">
        <v>2580</v>
      </c>
      <c r="C1199" s="102" t="e">
        <f>SUMIFS('COVID 19 FASE I'!N$2:N$624,'COVID 19 FASE I'!D$2:D$624,Planilha4!B1199,'COVID 19 FASE I'!G$2:G$624,Planilha4!C$348,'COVID 19 FASE I'!#REF!,Planilha4!C$347)</f>
        <v>#REF!</v>
      </c>
      <c r="D1199" s="102" t="e">
        <f>SUMIFS('COVID 19 FASE I'!N$2:N$624,'COVID 19 FASE I'!D$2:D$624,Planilha4!B1199,'COVID 19 FASE I'!G$2:G$624,Planilha4!D$348,'COVID 19 FASE I'!#REF!,Planilha4!D$347)</f>
        <v>#REF!</v>
      </c>
      <c r="E1199" s="102" t="e">
        <f>SUMIFS('COVID 19 FASE I'!N$2:N$624,'COVID 19 FASE I'!D$2:D$624,Planilha4!B1199,'COVID 19 FASE I'!G$2:G$624,Planilha4!E$348,'COVID 19 FASE I'!#REF!,Planilha4!E$347)</f>
        <v>#REF!</v>
      </c>
      <c r="F1199" s="102" t="e">
        <f>SUMIFS('COVID 19 FASE I'!N$2:N$624,'COVID 19 FASE I'!D$2:D$624,Planilha4!B1199,'COVID 19 FASE I'!G$2:G$624,Planilha4!F$348,'COVID 19 FASE I'!#REF!,Planilha4!F$347)</f>
        <v>#REF!</v>
      </c>
      <c r="G1199" s="102" t="e">
        <f>SUMIFS('COVID 19 FASE I'!N$2:N$624,'COVID 19 FASE I'!D$2:D$624,Planilha4!B1199,'COVID 19 FASE I'!G$2:G$624,Planilha4!G$348,'COVID 19 FASE I'!#REF!,Planilha4!G$347)</f>
        <v>#REF!</v>
      </c>
      <c r="H1199" s="102" t="e">
        <f>SUMIFS('COVID 19 FASE I'!N$2:N$624,'COVID 19 FASE I'!D$2:D$624,Planilha4!B1199,'COVID 19 FASE I'!G$2:G$624,Planilha4!H$348,'COVID 19 FASE I'!#REF!,Planilha4!H$347)</f>
        <v>#REF!</v>
      </c>
      <c r="I1199" s="102" t="e">
        <f>SUMIFS('COVID 19 FASE I'!N$2:N$624,'COVID 19 FASE I'!D$2:D$624,Planilha4!B1199,'COVID 19 FASE I'!G$2:G$624,Planilha4!I$348,'COVID 19 FASE I'!#REF!,Planilha4!I$347)</f>
        <v>#REF!</v>
      </c>
      <c r="J1199" s="102" t="e">
        <f>SUMIFS('COVID 19 FASE I'!N$2:N$624,'COVID 19 FASE I'!D$2:D$624,Planilha4!B1199,'COVID 19 FASE I'!G$2:G$624,Planilha4!J$348,'COVID 19 FASE I'!#REF!,Planilha4!J$347)</f>
        <v>#REF!</v>
      </c>
      <c r="K1199" s="102" t="e">
        <f>SUMIFS('COVID 19 FASE I'!N$2:N$624,'COVID 19 FASE I'!D$2:D$624,Planilha4!B1199,'COVID 19 FASE I'!G$2:G$624,Planilha4!K$348,'COVID 19 FASE I'!#REF!,Planilha4!K$347)</f>
        <v>#REF!</v>
      </c>
      <c r="L1199" s="102" t="e">
        <f>SUMIFS('COVID 19 FASE I'!N$2:N$624,'COVID 19 FASE I'!D$2:D$624,Planilha4!B1199,'COVID 19 FASE I'!G$2:G$624,Planilha4!L$348,'COVID 19 FASE I'!#REF!,Planilha4!L$347)</f>
        <v>#REF!</v>
      </c>
      <c r="M1199" s="102" t="e">
        <f>SUMIFS('COVID 19 FASE I'!N$2:N$624,'COVID 19 FASE I'!D$2:D$624,Planilha4!B1199,'COVID 19 FASE I'!G$2:G$624,Planilha4!M$348,'COVID 19 FASE I'!#REF!,Planilha4!M$347)</f>
        <v>#REF!</v>
      </c>
      <c r="N1199" s="102" t="e">
        <f>SUMIFS('COVID 19 FASE I'!N$2:N$624,'COVID 19 FASE I'!D$2:D$624,Planilha4!B1199,'COVID 19 FASE I'!G$2:G$624,Planilha4!N$348,'COVID 19 FASE I'!#REF!,Planilha4!N$347)</f>
        <v>#REF!</v>
      </c>
      <c r="O1199" s="103" t="e">
        <f t="shared" si="23"/>
        <v>#REF!</v>
      </c>
    </row>
    <row r="1200" spans="1:15" x14ac:dyDescent="0.25">
      <c r="A1200" s="89" t="s">
        <v>1882</v>
      </c>
      <c r="B1200" s="90" t="s">
        <v>1883</v>
      </c>
      <c r="C1200" s="102" t="e">
        <f>SUMIFS('COVID 19 FASE I'!N$2:N$624,'COVID 19 FASE I'!D$2:D$624,Planilha4!B1200,'COVID 19 FASE I'!G$2:G$624,Planilha4!C$348,'COVID 19 FASE I'!#REF!,Planilha4!C$347)</f>
        <v>#REF!</v>
      </c>
      <c r="D1200" s="102" t="e">
        <f>SUMIFS('COVID 19 FASE I'!N$2:N$624,'COVID 19 FASE I'!D$2:D$624,Planilha4!B1200,'COVID 19 FASE I'!G$2:G$624,Planilha4!D$348,'COVID 19 FASE I'!#REF!,Planilha4!D$347)</f>
        <v>#REF!</v>
      </c>
      <c r="E1200" s="102" t="e">
        <f>SUMIFS('COVID 19 FASE I'!N$2:N$624,'COVID 19 FASE I'!D$2:D$624,Planilha4!B1200,'COVID 19 FASE I'!G$2:G$624,Planilha4!E$348,'COVID 19 FASE I'!#REF!,Planilha4!E$347)</f>
        <v>#REF!</v>
      </c>
      <c r="F1200" s="102" t="e">
        <f>SUMIFS('COVID 19 FASE I'!N$2:N$624,'COVID 19 FASE I'!D$2:D$624,Planilha4!B1200,'COVID 19 FASE I'!G$2:G$624,Planilha4!F$348,'COVID 19 FASE I'!#REF!,Planilha4!F$347)</f>
        <v>#REF!</v>
      </c>
      <c r="G1200" s="102" t="e">
        <f>SUMIFS('COVID 19 FASE I'!N$2:N$624,'COVID 19 FASE I'!D$2:D$624,Planilha4!B1200,'COVID 19 FASE I'!G$2:G$624,Planilha4!G$348,'COVID 19 FASE I'!#REF!,Planilha4!G$347)</f>
        <v>#REF!</v>
      </c>
      <c r="H1200" s="102" t="e">
        <f>SUMIFS('COVID 19 FASE I'!N$2:N$624,'COVID 19 FASE I'!D$2:D$624,Planilha4!B1200,'COVID 19 FASE I'!G$2:G$624,Planilha4!H$348,'COVID 19 FASE I'!#REF!,Planilha4!H$347)</f>
        <v>#REF!</v>
      </c>
      <c r="I1200" s="102" t="e">
        <f>SUMIFS('COVID 19 FASE I'!N$2:N$624,'COVID 19 FASE I'!D$2:D$624,Planilha4!B1200,'COVID 19 FASE I'!G$2:G$624,Planilha4!I$348,'COVID 19 FASE I'!#REF!,Planilha4!I$347)</f>
        <v>#REF!</v>
      </c>
      <c r="J1200" s="102" t="e">
        <f>SUMIFS('COVID 19 FASE I'!N$2:N$624,'COVID 19 FASE I'!D$2:D$624,Planilha4!B1200,'COVID 19 FASE I'!G$2:G$624,Planilha4!J$348,'COVID 19 FASE I'!#REF!,Planilha4!J$347)</f>
        <v>#REF!</v>
      </c>
      <c r="K1200" s="102" t="e">
        <f>SUMIFS('COVID 19 FASE I'!N$2:N$624,'COVID 19 FASE I'!D$2:D$624,Planilha4!B1200,'COVID 19 FASE I'!G$2:G$624,Planilha4!K$348,'COVID 19 FASE I'!#REF!,Planilha4!K$347)</f>
        <v>#REF!</v>
      </c>
      <c r="L1200" s="102" t="e">
        <f>SUMIFS('COVID 19 FASE I'!N$2:N$624,'COVID 19 FASE I'!D$2:D$624,Planilha4!B1200,'COVID 19 FASE I'!G$2:G$624,Planilha4!L$348,'COVID 19 FASE I'!#REF!,Planilha4!L$347)</f>
        <v>#REF!</v>
      </c>
      <c r="M1200" s="102" t="e">
        <f>SUMIFS('COVID 19 FASE I'!N$2:N$624,'COVID 19 FASE I'!D$2:D$624,Planilha4!B1200,'COVID 19 FASE I'!G$2:G$624,Planilha4!M$348,'COVID 19 FASE I'!#REF!,Planilha4!M$347)</f>
        <v>#REF!</v>
      </c>
      <c r="N1200" s="102" t="e">
        <f>SUMIFS('COVID 19 FASE I'!N$2:N$624,'COVID 19 FASE I'!D$2:D$624,Planilha4!B1200,'COVID 19 FASE I'!G$2:G$624,Planilha4!N$348,'COVID 19 FASE I'!#REF!,Planilha4!N$347)</f>
        <v>#REF!</v>
      </c>
      <c r="O1200" s="103" t="e">
        <f t="shared" si="23"/>
        <v>#REF!</v>
      </c>
    </row>
    <row r="1201" spans="1:15" x14ac:dyDescent="0.25">
      <c r="A1201" s="87" t="s">
        <v>630</v>
      </c>
      <c r="B1201" s="88" t="s">
        <v>824</v>
      </c>
      <c r="C1201" s="102" t="e">
        <f>SUMIFS('COVID 19 FASE I'!N$2:N$624,'COVID 19 FASE I'!D$2:D$624,Planilha4!B1201,'COVID 19 FASE I'!G$2:G$624,Planilha4!C$348,'COVID 19 FASE I'!#REF!,Planilha4!C$347)</f>
        <v>#REF!</v>
      </c>
      <c r="D1201" s="102" t="e">
        <f>SUMIFS('COVID 19 FASE I'!N$2:N$624,'COVID 19 FASE I'!D$2:D$624,Planilha4!B1201,'COVID 19 FASE I'!G$2:G$624,Planilha4!D$348,'COVID 19 FASE I'!#REF!,Planilha4!D$347)</f>
        <v>#REF!</v>
      </c>
      <c r="E1201" s="102" t="e">
        <f>SUMIFS('COVID 19 FASE I'!N$2:N$624,'COVID 19 FASE I'!D$2:D$624,Planilha4!B1201,'COVID 19 FASE I'!G$2:G$624,Planilha4!E$348,'COVID 19 FASE I'!#REF!,Planilha4!E$347)</f>
        <v>#REF!</v>
      </c>
      <c r="F1201" s="102" t="e">
        <f>SUMIFS('COVID 19 FASE I'!N$2:N$624,'COVID 19 FASE I'!D$2:D$624,Planilha4!B1201,'COVID 19 FASE I'!G$2:G$624,Planilha4!F$348,'COVID 19 FASE I'!#REF!,Planilha4!F$347)</f>
        <v>#REF!</v>
      </c>
      <c r="G1201" s="102" t="e">
        <f>SUMIFS('COVID 19 FASE I'!N$2:N$624,'COVID 19 FASE I'!D$2:D$624,Planilha4!B1201,'COVID 19 FASE I'!G$2:G$624,Planilha4!G$348,'COVID 19 FASE I'!#REF!,Planilha4!G$347)</f>
        <v>#REF!</v>
      </c>
      <c r="H1201" s="102" t="e">
        <f>SUMIFS('COVID 19 FASE I'!N$2:N$624,'COVID 19 FASE I'!D$2:D$624,Planilha4!B1201,'COVID 19 FASE I'!G$2:G$624,Planilha4!H$348,'COVID 19 FASE I'!#REF!,Planilha4!H$347)</f>
        <v>#REF!</v>
      </c>
      <c r="I1201" s="102" t="e">
        <f>SUMIFS('COVID 19 FASE I'!N$2:N$624,'COVID 19 FASE I'!D$2:D$624,Planilha4!B1201,'COVID 19 FASE I'!G$2:G$624,Planilha4!I$348,'COVID 19 FASE I'!#REF!,Planilha4!I$347)</f>
        <v>#REF!</v>
      </c>
      <c r="J1201" s="102" t="e">
        <f>SUMIFS('COVID 19 FASE I'!N$2:N$624,'COVID 19 FASE I'!D$2:D$624,Planilha4!B1201,'COVID 19 FASE I'!G$2:G$624,Planilha4!J$348,'COVID 19 FASE I'!#REF!,Planilha4!J$347)</f>
        <v>#REF!</v>
      </c>
      <c r="K1201" s="102" t="e">
        <f>SUMIFS('COVID 19 FASE I'!N$2:N$624,'COVID 19 FASE I'!D$2:D$624,Planilha4!B1201,'COVID 19 FASE I'!G$2:G$624,Planilha4!K$348,'COVID 19 FASE I'!#REF!,Planilha4!K$347)</f>
        <v>#REF!</v>
      </c>
      <c r="L1201" s="102" t="e">
        <f>SUMIFS('COVID 19 FASE I'!N$2:N$624,'COVID 19 FASE I'!D$2:D$624,Planilha4!B1201,'COVID 19 FASE I'!G$2:G$624,Planilha4!L$348,'COVID 19 FASE I'!#REF!,Planilha4!L$347)</f>
        <v>#REF!</v>
      </c>
      <c r="M1201" s="102" t="e">
        <f>SUMIFS('COVID 19 FASE I'!N$2:N$624,'COVID 19 FASE I'!D$2:D$624,Planilha4!B1201,'COVID 19 FASE I'!G$2:G$624,Planilha4!M$348,'COVID 19 FASE I'!#REF!,Planilha4!M$347)</f>
        <v>#REF!</v>
      </c>
      <c r="N1201" s="102" t="e">
        <f>SUMIFS('COVID 19 FASE I'!N$2:N$624,'COVID 19 FASE I'!D$2:D$624,Planilha4!B1201,'COVID 19 FASE I'!G$2:G$624,Planilha4!N$348,'COVID 19 FASE I'!#REF!,Planilha4!N$347)</f>
        <v>#REF!</v>
      </c>
      <c r="O1201" s="103" t="e">
        <f t="shared" si="23"/>
        <v>#REF!</v>
      </c>
    </row>
    <row r="1202" spans="1:15" x14ac:dyDescent="0.25">
      <c r="A1202" s="89" t="s">
        <v>595</v>
      </c>
      <c r="B1202" s="90" t="s">
        <v>786</v>
      </c>
      <c r="C1202" s="102" t="e">
        <f>SUMIFS('COVID 19 FASE I'!N$2:N$624,'COVID 19 FASE I'!D$2:D$624,Planilha4!B1202,'COVID 19 FASE I'!G$2:G$624,Planilha4!C$348,'COVID 19 FASE I'!#REF!,Planilha4!C$347)</f>
        <v>#REF!</v>
      </c>
      <c r="D1202" s="102" t="e">
        <f>SUMIFS('COVID 19 FASE I'!N$2:N$624,'COVID 19 FASE I'!D$2:D$624,Planilha4!B1202,'COVID 19 FASE I'!G$2:G$624,Planilha4!D$348,'COVID 19 FASE I'!#REF!,Planilha4!D$347)</f>
        <v>#REF!</v>
      </c>
      <c r="E1202" s="102" t="e">
        <f>SUMIFS('COVID 19 FASE I'!N$2:N$624,'COVID 19 FASE I'!D$2:D$624,Planilha4!B1202,'COVID 19 FASE I'!G$2:G$624,Planilha4!E$348,'COVID 19 FASE I'!#REF!,Planilha4!E$347)</f>
        <v>#REF!</v>
      </c>
      <c r="F1202" s="102" t="e">
        <f>SUMIFS('COVID 19 FASE I'!N$2:N$624,'COVID 19 FASE I'!D$2:D$624,Planilha4!B1202,'COVID 19 FASE I'!G$2:G$624,Planilha4!F$348,'COVID 19 FASE I'!#REF!,Planilha4!F$347)</f>
        <v>#REF!</v>
      </c>
      <c r="G1202" s="102" t="e">
        <f>SUMIFS('COVID 19 FASE I'!N$2:N$624,'COVID 19 FASE I'!D$2:D$624,Planilha4!B1202,'COVID 19 FASE I'!G$2:G$624,Planilha4!G$348,'COVID 19 FASE I'!#REF!,Planilha4!G$347)</f>
        <v>#REF!</v>
      </c>
      <c r="H1202" s="102" t="e">
        <f>SUMIFS('COVID 19 FASE I'!N$2:N$624,'COVID 19 FASE I'!D$2:D$624,Planilha4!B1202,'COVID 19 FASE I'!G$2:G$624,Planilha4!H$348,'COVID 19 FASE I'!#REF!,Planilha4!H$347)</f>
        <v>#REF!</v>
      </c>
      <c r="I1202" s="102" t="e">
        <f>SUMIFS('COVID 19 FASE I'!N$2:N$624,'COVID 19 FASE I'!D$2:D$624,Planilha4!B1202,'COVID 19 FASE I'!G$2:G$624,Planilha4!I$348,'COVID 19 FASE I'!#REF!,Planilha4!I$347)</f>
        <v>#REF!</v>
      </c>
      <c r="J1202" s="102" t="e">
        <f>SUMIFS('COVID 19 FASE I'!N$2:N$624,'COVID 19 FASE I'!D$2:D$624,Planilha4!B1202,'COVID 19 FASE I'!G$2:G$624,Planilha4!J$348,'COVID 19 FASE I'!#REF!,Planilha4!J$347)</f>
        <v>#REF!</v>
      </c>
      <c r="K1202" s="102" t="e">
        <f>SUMIFS('COVID 19 FASE I'!N$2:N$624,'COVID 19 FASE I'!D$2:D$624,Planilha4!B1202,'COVID 19 FASE I'!G$2:G$624,Planilha4!K$348,'COVID 19 FASE I'!#REF!,Planilha4!K$347)</f>
        <v>#REF!</v>
      </c>
      <c r="L1202" s="102" t="e">
        <f>SUMIFS('COVID 19 FASE I'!N$2:N$624,'COVID 19 FASE I'!D$2:D$624,Planilha4!B1202,'COVID 19 FASE I'!G$2:G$624,Planilha4!L$348,'COVID 19 FASE I'!#REF!,Planilha4!L$347)</f>
        <v>#REF!</v>
      </c>
      <c r="M1202" s="102" t="e">
        <f>SUMIFS('COVID 19 FASE I'!N$2:N$624,'COVID 19 FASE I'!D$2:D$624,Planilha4!B1202,'COVID 19 FASE I'!G$2:G$624,Planilha4!M$348,'COVID 19 FASE I'!#REF!,Planilha4!M$347)</f>
        <v>#REF!</v>
      </c>
      <c r="N1202" s="102" t="e">
        <f>SUMIFS('COVID 19 FASE I'!N$2:N$624,'COVID 19 FASE I'!D$2:D$624,Planilha4!B1202,'COVID 19 FASE I'!G$2:G$624,Planilha4!N$348,'COVID 19 FASE I'!#REF!,Planilha4!N$347)</f>
        <v>#REF!</v>
      </c>
      <c r="O1202" s="103" t="e">
        <f t="shared" si="23"/>
        <v>#REF!</v>
      </c>
    </row>
    <row r="1203" spans="1:15" x14ac:dyDescent="0.25">
      <c r="A1203" s="89" t="s">
        <v>1769</v>
      </c>
      <c r="B1203" s="90" t="s">
        <v>1770</v>
      </c>
      <c r="C1203" s="102" t="e">
        <f>SUMIFS('COVID 19 FASE I'!N$2:N$624,'COVID 19 FASE I'!D$2:D$624,Planilha4!B1203,'COVID 19 FASE I'!G$2:G$624,Planilha4!C$348,'COVID 19 FASE I'!#REF!,Planilha4!C$347)</f>
        <v>#REF!</v>
      </c>
      <c r="D1203" s="102" t="e">
        <f>SUMIFS('COVID 19 FASE I'!N$2:N$624,'COVID 19 FASE I'!D$2:D$624,Planilha4!B1203,'COVID 19 FASE I'!G$2:G$624,Planilha4!D$348,'COVID 19 FASE I'!#REF!,Planilha4!D$347)</f>
        <v>#REF!</v>
      </c>
      <c r="E1203" s="102" t="e">
        <f>SUMIFS('COVID 19 FASE I'!N$2:N$624,'COVID 19 FASE I'!D$2:D$624,Planilha4!B1203,'COVID 19 FASE I'!G$2:G$624,Planilha4!E$348,'COVID 19 FASE I'!#REF!,Planilha4!E$347)</f>
        <v>#REF!</v>
      </c>
      <c r="F1203" s="102" t="e">
        <f>SUMIFS('COVID 19 FASE I'!N$2:N$624,'COVID 19 FASE I'!D$2:D$624,Planilha4!B1203,'COVID 19 FASE I'!G$2:G$624,Planilha4!F$348,'COVID 19 FASE I'!#REF!,Planilha4!F$347)</f>
        <v>#REF!</v>
      </c>
      <c r="G1203" s="102" t="e">
        <f>SUMIFS('COVID 19 FASE I'!N$2:N$624,'COVID 19 FASE I'!D$2:D$624,Planilha4!B1203,'COVID 19 FASE I'!G$2:G$624,Planilha4!G$348,'COVID 19 FASE I'!#REF!,Planilha4!G$347)</f>
        <v>#REF!</v>
      </c>
      <c r="H1203" s="102" t="e">
        <f>SUMIFS('COVID 19 FASE I'!N$2:N$624,'COVID 19 FASE I'!D$2:D$624,Planilha4!B1203,'COVID 19 FASE I'!G$2:G$624,Planilha4!H$348,'COVID 19 FASE I'!#REF!,Planilha4!H$347)</f>
        <v>#REF!</v>
      </c>
      <c r="I1203" s="102" t="e">
        <f>SUMIFS('COVID 19 FASE I'!N$2:N$624,'COVID 19 FASE I'!D$2:D$624,Planilha4!B1203,'COVID 19 FASE I'!G$2:G$624,Planilha4!I$348,'COVID 19 FASE I'!#REF!,Planilha4!I$347)</f>
        <v>#REF!</v>
      </c>
      <c r="J1203" s="102" t="e">
        <f>SUMIFS('COVID 19 FASE I'!N$2:N$624,'COVID 19 FASE I'!D$2:D$624,Planilha4!B1203,'COVID 19 FASE I'!G$2:G$624,Planilha4!J$348,'COVID 19 FASE I'!#REF!,Planilha4!J$347)</f>
        <v>#REF!</v>
      </c>
      <c r="K1203" s="102" t="e">
        <f>SUMIFS('COVID 19 FASE I'!N$2:N$624,'COVID 19 FASE I'!D$2:D$624,Planilha4!B1203,'COVID 19 FASE I'!G$2:G$624,Planilha4!K$348,'COVID 19 FASE I'!#REF!,Planilha4!K$347)</f>
        <v>#REF!</v>
      </c>
      <c r="L1203" s="102" t="e">
        <f>SUMIFS('COVID 19 FASE I'!N$2:N$624,'COVID 19 FASE I'!D$2:D$624,Planilha4!B1203,'COVID 19 FASE I'!G$2:G$624,Planilha4!L$348,'COVID 19 FASE I'!#REF!,Planilha4!L$347)</f>
        <v>#REF!</v>
      </c>
      <c r="M1203" s="102" t="e">
        <f>SUMIFS('COVID 19 FASE I'!N$2:N$624,'COVID 19 FASE I'!D$2:D$624,Planilha4!B1203,'COVID 19 FASE I'!G$2:G$624,Planilha4!M$348,'COVID 19 FASE I'!#REF!,Planilha4!M$347)</f>
        <v>#REF!</v>
      </c>
      <c r="N1203" s="102" t="e">
        <f>SUMIFS('COVID 19 FASE I'!N$2:N$624,'COVID 19 FASE I'!D$2:D$624,Planilha4!B1203,'COVID 19 FASE I'!G$2:G$624,Planilha4!N$348,'COVID 19 FASE I'!#REF!,Planilha4!N$347)</f>
        <v>#REF!</v>
      </c>
      <c r="O1203" s="103" t="e">
        <f t="shared" si="23"/>
        <v>#REF!</v>
      </c>
    </row>
    <row r="1204" spans="1:15" x14ac:dyDescent="0.25">
      <c r="A1204" s="87" t="s">
        <v>721</v>
      </c>
      <c r="B1204" s="88" t="s">
        <v>951</v>
      </c>
      <c r="C1204" s="102" t="e">
        <f>SUMIFS('COVID 19 FASE I'!N$2:N$624,'COVID 19 FASE I'!D$2:D$624,Planilha4!B1204,'COVID 19 FASE I'!G$2:G$624,Planilha4!C$348,'COVID 19 FASE I'!#REF!,Planilha4!C$347)</f>
        <v>#REF!</v>
      </c>
      <c r="D1204" s="102" t="e">
        <f>SUMIFS('COVID 19 FASE I'!N$2:N$624,'COVID 19 FASE I'!D$2:D$624,Planilha4!B1204,'COVID 19 FASE I'!G$2:G$624,Planilha4!D$348,'COVID 19 FASE I'!#REF!,Planilha4!D$347)</f>
        <v>#REF!</v>
      </c>
      <c r="E1204" s="102" t="e">
        <f>SUMIFS('COVID 19 FASE I'!N$2:N$624,'COVID 19 FASE I'!D$2:D$624,Planilha4!B1204,'COVID 19 FASE I'!G$2:G$624,Planilha4!E$348,'COVID 19 FASE I'!#REF!,Planilha4!E$347)</f>
        <v>#REF!</v>
      </c>
      <c r="F1204" s="102" t="e">
        <f>SUMIFS('COVID 19 FASE I'!N$2:N$624,'COVID 19 FASE I'!D$2:D$624,Planilha4!B1204,'COVID 19 FASE I'!G$2:G$624,Planilha4!F$348,'COVID 19 FASE I'!#REF!,Planilha4!F$347)</f>
        <v>#REF!</v>
      </c>
      <c r="G1204" s="102" t="e">
        <f>SUMIFS('COVID 19 FASE I'!N$2:N$624,'COVID 19 FASE I'!D$2:D$624,Planilha4!B1204,'COVID 19 FASE I'!G$2:G$624,Planilha4!G$348,'COVID 19 FASE I'!#REF!,Planilha4!G$347)</f>
        <v>#REF!</v>
      </c>
      <c r="H1204" s="102" t="e">
        <f>SUMIFS('COVID 19 FASE I'!N$2:N$624,'COVID 19 FASE I'!D$2:D$624,Planilha4!B1204,'COVID 19 FASE I'!G$2:G$624,Planilha4!H$348,'COVID 19 FASE I'!#REF!,Planilha4!H$347)</f>
        <v>#REF!</v>
      </c>
      <c r="I1204" s="102" t="e">
        <f>SUMIFS('COVID 19 FASE I'!N$2:N$624,'COVID 19 FASE I'!D$2:D$624,Planilha4!B1204,'COVID 19 FASE I'!G$2:G$624,Planilha4!I$348,'COVID 19 FASE I'!#REF!,Planilha4!I$347)</f>
        <v>#REF!</v>
      </c>
      <c r="J1204" s="102" t="e">
        <f>SUMIFS('COVID 19 FASE I'!N$2:N$624,'COVID 19 FASE I'!D$2:D$624,Planilha4!B1204,'COVID 19 FASE I'!G$2:G$624,Planilha4!J$348,'COVID 19 FASE I'!#REF!,Planilha4!J$347)</f>
        <v>#REF!</v>
      </c>
      <c r="K1204" s="102" t="e">
        <f>SUMIFS('COVID 19 FASE I'!N$2:N$624,'COVID 19 FASE I'!D$2:D$624,Planilha4!B1204,'COVID 19 FASE I'!G$2:G$624,Planilha4!K$348,'COVID 19 FASE I'!#REF!,Planilha4!K$347)</f>
        <v>#REF!</v>
      </c>
      <c r="L1204" s="102" t="e">
        <f>SUMIFS('COVID 19 FASE I'!N$2:N$624,'COVID 19 FASE I'!D$2:D$624,Planilha4!B1204,'COVID 19 FASE I'!G$2:G$624,Planilha4!L$348,'COVID 19 FASE I'!#REF!,Planilha4!L$347)</f>
        <v>#REF!</v>
      </c>
      <c r="M1204" s="102" t="e">
        <f>SUMIFS('COVID 19 FASE I'!N$2:N$624,'COVID 19 FASE I'!D$2:D$624,Planilha4!B1204,'COVID 19 FASE I'!G$2:G$624,Planilha4!M$348,'COVID 19 FASE I'!#REF!,Planilha4!M$347)</f>
        <v>#REF!</v>
      </c>
      <c r="N1204" s="102" t="e">
        <f>SUMIFS('COVID 19 FASE I'!N$2:N$624,'COVID 19 FASE I'!D$2:D$624,Planilha4!B1204,'COVID 19 FASE I'!G$2:G$624,Planilha4!N$348,'COVID 19 FASE I'!#REF!,Planilha4!N$347)</f>
        <v>#REF!</v>
      </c>
      <c r="O1204" s="103" t="e">
        <f t="shared" si="23"/>
        <v>#REF!</v>
      </c>
    </row>
    <row r="1205" spans="1:15" x14ac:dyDescent="0.25">
      <c r="A1205" s="87" t="s">
        <v>707</v>
      </c>
      <c r="B1205" s="88" t="s">
        <v>928</v>
      </c>
      <c r="C1205" s="102" t="e">
        <f>SUMIFS('COVID 19 FASE I'!N$2:N$624,'COVID 19 FASE I'!D$2:D$624,Planilha4!B1205,'COVID 19 FASE I'!G$2:G$624,Planilha4!C$348,'COVID 19 FASE I'!#REF!,Planilha4!C$347)</f>
        <v>#REF!</v>
      </c>
      <c r="D1205" s="102" t="e">
        <f>SUMIFS('COVID 19 FASE I'!N$2:N$624,'COVID 19 FASE I'!D$2:D$624,Planilha4!B1205,'COVID 19 FASE I'!G$2:G$624,Planilha4!D$348,'COVID 19 FASE I'!#REF!,Planilha4!D$347)</f>
        <v>#REF!</v>
      </c>
      <c r="E1205" s="102" t="e">
        <f>SUMIFS('COVID 19 FASE I'!N$2:N$624,'COVID 19 FASE I'!D$2:D$624,Planilha4!B1205,'COVID 19 FASE I'!G$2:G$624,Planilha4!E$348,'COVID 19 FASE I'!#REF!,Planilha4!E$347)</f>
        <v>#REF!</v>
      </c>
      <c r="F1205" s="102" t="e">
        <f>SUMIFS('COVID 19 FASE I'!N$2:N$624,'COVID 19 FASE I'!D$2:D$624,Planilha4!B1205,'COVID 19 FASE I'!G$2:G$624,Planilha4!F$348,'COVID 19 FASE I'!#REF!,Planilha4!F$347)</f>
        <v>#REF!</v>
      </c>
      <c r="G1205" s="102" t="e">
        <f>SUMIFS('COVID 19 FASE I'!N$2:N$624,'COVID 19 FASE I'!D$2:D$624,Planilha4!B1205,'COVID 19 FASE I'!G$2:G$624,Planilha4!G$348,'COVID 19 FASE I'!#REF!,Planilha4!G$347)</f>
        <v>#REF!</v>
      </c>
      <c r="H1205" s="102" t="e">
        <f>SUMIFS('COVID 19 FASE I'!N$2:N$624,'COVID 19 FASE I'!D$2:D$624,Planilha4!B1205,'COVID 19 FASE I'!G$2:G$624,Planilha4!H$348,'COVID 19 FASE I'!#REF!,Planilha4!H$347)</f>
        <v>#REF!</v>
      </c>
      <c r="I1205" s="102" t="e">
        <f>SUMIFS('COVID 19 FASE I'!N$2:N$624,'COVID 19 FASE I'!D$2:D$624,Planilha4!B1205,'COVID 19 FASE I'!G$2:G$624,Planilha4!I$348,'COVID 19 FASE I'!#REF!,Planilha4!I$347)</f>
        <v>#REF!</v>
      </c>
      <c r="J1205" s="102" t="e">
        <f>SUMIFS('COVID 19 FASE I'!N$2:N$624,'COVID 19 FASE I'!D$2:D$624,Planilha4!B1205,'COVID 19 FASE I'!G$2:G$624,Planilha4!J$348,'COVID 19 FASE I'!#REF!,Planilha4!J$347)</f>
        <v>#REF!</v>
      </c>
      <c r="K1205" s="102" t="e">
        <f>SUMIFS('COVID 19 FASE I'!N$2:N$624,'COVID 19 FASE I'!D$2:D$624,Planilha4!B1205,'COVID 19 FASE I'!G$2:G$624,Planilha4!K$348,'COVID 19 FASE I'!#REF!,Planilha4!K$347)</f>
        <v>#REF!</v>
      </c>
      <c r="L1205" s="102" t="e">
        <f>SUMIFS('COVID 19 FASE I'!N$2:N$624,'COVID 19 FASE I'!D$2:D$624,Planilha4!B1205,'COVID 19 FASE I'!G$2:G$624,Planilha4!L$348,'COVID 19 FASE I'!#REF!,Planilha4!L$347)</f>
        <v>#REF!</v>
      </c>
      <c r="M1205" s="102" t="e">
        <f>SUMIFS('COVID 19 FASE I'!N$2:N$624,'COVID 19 FASE I'!D$2:D$624,Planilha4!B1205,'COVID 19 FASE I'!G$2:G$624,Planilha4!M$348,'COVID 19 FASE I'!#REF!,Planilha4!M$347)</f>
        <v>#REF!</v>
      </c>
      <c r="N1205" s="102" t="e">
        <f>SUMIFS('COVID 19 FASE I'!N$2:N$624,'COVID 19 FASE I'!D$2:D$624,Planilha4!B1205,'COVID 19 FASE I'!G$2:G$624,Planilha4!N$348,'COVID 19 FASE I'!#REF!,Planilha4!N$347)</f>
        <v>#REF!</v>
      </c>
      <c r="O1205" s="103" t="e">
        <f t="shared" si="23"/>
        <v>#REF!</v>
      </c>
    </row>
    <row r="1206" spans="1:15" x14ac:dyDescent="0.25">
      <c r="A1206" s="89" t="s">
        <v>2271</v>
      </c>
      <c r="B1206" s="90" t="s">
        <v>2272</v>
      </c>
      <c r="C1206" s="102" t="e">
        <f>SUMIFS('COVID 19 FASE I'!N$2:N$624,'COVID 19 FASE I'!D$2:D$624,Planilha4!B1206,'COVID 19 FASE I'!G$2:G$624,Planilha4!C$348,'COVID 19 FASE I'!#REF!,Planilha4!C$347)</f>
        <v>#REF!</v>
      </c>
      <c r="D1206" s="102" t="e">
        <f>SUMIFS('COVID 19 FASE I'!N$2:N$624,'COVID 19 FASE I'!D$2:D$624,Planilha4!B1206,'COVID 19 FASE I'!G$2:G$624,Planilha4!D$348,'COVID 19 FASE I'!#REF!,Planilha4!D$347)</f>
        <v>#REF!</v>
      </c>
      <c r="E1206" s="102" t="e">
        <f>SUMIFS('COVID 19 FASE I'!N$2:N$624,'COVID 19 FASE I'!D$2:D$624,Planilha4!B1206,'COVID 19 FASE I'!G$2:G$624,Planilha4!E$348,'COVID 19 FASE I'!#REF!,Planilha4!E$347)</f>
        <v>#REF!</v>
      </c>
      <c r="F1206" s="102" t="e">
        <f>SUMIFS('COVID 19 FASE I'!N$2:N$624,'COVID 19 FASE I'!D$2:D$624,Planilha4!B1206,'COVID 19 FASE I'!G$2:G$624,Planilha4!F$348,'COVID 19 FASE I'!#REF!,Planilha4!F$347)</f>
        <v>#REF!</v>
      </c>
      <c r="G1206" s="102" t="e">
        <f>SUMIFS('COVID 19 FASE I'!N$2:N$624,'COVID 19 FASE I'!D$2:D$624,Planilha4!B1206,'COVID 19 FASE I'!G$2:G$624,Planilha4!G$348,'COVID 19 FASE I'!#REF!,Planilha4!G$347)</f>
        <v>#REF!</v>
      </c>
      <c r="H1206" s="102" t="e">
        <f>SUMIFS('COVID 19 FASE I'!N$2:N$624,'COVID 19 FASE I'!D$2:D$624,Planilha4!B1206,'COVID 19 FASE I'!G$2:G$624,Planilha4!H$348,'COVID 19 FASE I'!#REF!,Planilha4!H$347)</f>
        <v>#REF!</v>
      </c>
      <c r="I1206" s="102" t="e">
        <f>SUMIFS('COVID 19 FASE I'!N$2:N$624,'COVID 19 FASE I'!D$2:D$624,Planilha4!B1206,'COVID 19 FASE I'!G$2:G$624,Planilha4!I$348,'COVID 19 FASE I'!#REF!,Planilha4!I$347)</f>
        <v>#REF!</v>
      </c>
      <c r="J1206" s="102" t="e">
        <f>SUMIFS('COVID 19 FASE I'!N$2:N$624,'COVID 19 FASE I'!D$2:D$624,Planilha4!B1206,'COVID 19 FASE I'!G$2:G$624,Planilha4!J$348,'COVID 19 FASE I'!#REF!,Planilha4!J$347)</f>
        <v>#REF!</v>
      </c>
      <c r="K1206" s="102" t="e">
        <f>SUMIFS('COVID 19 FASE I'!N$2:N$624,'COVID 19 FASE I'!D$2:D$624,Planilha4!B1206,'COVID 19 FASE I'!G$2:G$624,Planilha4!K$348,'COVID 19 FASE I'!#REF!,Planilha4!K$347)</f>
        <v>#REF!</v>
      </c>
      <c r="L1206" s="102" t="e">
        <f>SUMIFS('COVID 19 FASE I'!N$2:N$624,'COVID 19 FASE I'!D$2:D$624,Planilha4!B1206,'COVID 19 FASE I'!G$2:G$624,Planilha4!L$348,'COVID 19 FASE I'!#REF!,Planilha4!L$347)</f>
        <v>#REF!</v>
      </c>
      <c r="M1206" s="102" t="e">
        <f>SUMIFS('COVID 19 FASE I'!N$2:N$624,'COVID 19 FASE I'!D$2:D$624,Planilha4!B1206,'COVID 19 FASE I'!G$2:G$624,Planilha4!M$348,'COVID 19 FASE I'!#REF!,Planilha4!M$347)</f>
        <v>#REF!</v>
      </c>
      <c r="N1206" s="102" t="e">
        <f>SUMIFS('COVID 19 FASE I'!N$2:N$624,'COVID 19 FASE I'!D$2:D$624,Planilha4!B1206,'COVID 19 FASE I'!G$2:G$624,Planilha4!N$348,'COVID 19 FASE I'!#REF!,Planilha4!N$347)</f>
        <v>#REF!</v>
      </c>
      <c r="O1206" s="103" t="e">
        <f t="shared" si="23"/>
        <v>#REF!</v>
      </c>
    </row>
    <row r="1207" spans="1:15" x14ac:dyDescent="0.25">
      <c r="A1207" s="89" t="s">
        <v>1043</v>
      </c>
      <c r="B1207" s="90" t="s">
        <v>1044</v>
      </c>
      <c r="C1207" s="102" t="e">
        <f>SUMIFS('COVID 19 FASE I'!N$2:N$624,'COVID 19 FASE I'!D$2:D$624,Planilha4!B1207,'COVID 19 FASE I'!G$2:G$624,Planilha4!C$348,'COVID 19 FASE I'!#REF!,Planilha4!C$347)</f>
        <v>#REF!</v>
      </c>
      <c r="D1207" s="102" t="e">
        <f>SUMIFS('COVID 19 FASE I'!N$2:N$624,'COVID 19 FASE I'!D$2:D$624,Planilha4!B1207,'COVID 19 FASE I'!G$2:G$624,Planilha4!D$348,'COVID 19 FASE I'!#REF!,Planilha4!D$347)</f>
        <v>#REF!</v>
      </c>
      <c r="E1207" s="102" t="e">
        <f>SUMIFS('COVID 19 FASE I'!N$2:N$624,'COVID 19 FASE I'!D$2:D$624,Planilha4!B1207,'COVID 19 FASE I'!G$2:G$624,Planilha4!E$348,'COVID 19 FASE I'!#REF!,Planilha4!E$347)</f>
        <v>#REF!</v>
      </c>
      <c r="F1207" s="102" t="e">
        <f>SUMIFS('COVID 19 FASE I'!N$2:N$624,'COVID 19 FASE I'!D$2:D$624,Planilha4!B1207,'COVID 19 FASE I'!G$2:G$624,Planilha4!F$348,'COVID 19 FASE I'!#REF!,Planilha4!F$347)</f>
        <v>#REF!</v>
      </c>
      <c r="G1207" s="102" t="e">
        <f>SUMIFS('COVID 19 FASE I'!N$2:N$624,'COVID 19 FASE I'!D$2:D$624,Planilha4!B1207,'COVID 19 FASE I'!G$2:G$624,Planilha4!G$348,'COVID 19 FASE I'!#REF!,Planilha4!G$347)</f>
        <v>#REF!</v>
      </c>
      <c r="H1207" s="102" t="e">
        <f>SUMIFS('COVID 19 FASE I'!N$2:N$624,'COVID 19 FASE I'!D$2:D$624,Planilha4!B1207,'COVID 19 FASE I'!G$2:G$624,Planilha4!H$348,'COVID 19 FASE I'!#REF!,Planilha4!H$347)</f>
        <v>#REF!</v>
      </c>
      <c r="I1207" s="102" t="e">
        <f>SUMIFS('COVID 19 FASE I'!N$2:N$624,'COVID 19 FASE I'!D$2:D$624,Planilha4!B1207,'COVID 19 FASE I'!G$2:G$624,Planilha4!I$348,'COVID 19 FASE I'!#REF!,Planilha4!I$347)</f>
        <v>#REF!</v>
      </c>
      <c r="J1207" s="102" t="e">
        <f>SUMIFS('COVID 19 FASE I'!N$2:N$624,'COVID 19 FASE I'!D$2:D$624,Planilha4!B1207,'COVID 19 FASE I'!G$2:G$624,Planilha4!J$348,'COVID 19 FASE I'!#REF!,Planilha4!J$347)</f>
        <v>#REF!</v>
      </c>
      <c r="K1207" s="102" t="e">
        <f>SUMIFS('COVID 19 FASE I'!N$2:N$624,'COVID 19 FASE I'!D$2:D$624,Planilha4!B1207,'COVID 19 FASE I'!G$2:G$624,Planilha4!K$348,'COVID 19 FASE I'!#REF!,Planilha4!K$347)</f>
        <v>#REF!</v>
      </c>
      <c r="L1207" s="102" t="e">
        <f>SUMIFS('COVID 19 FASE I'!N$2:N$624,'COVID 19 FASE I'!D$2:D$624,Planilha4!B1207,'COVID 19 FASE I'!G$2:G$624,Planilha4!L$348,'COVID 19 FASE I'!#REF!,Planilha4!L$347)</f>
        <v>#REF!</v>
      </c>
      <c r="M1207" s="102" t="e">
        <f>SUMIFS('COVID 19 FASE I'!N$2:N$624,'COVID 19 FASE I'!D$2:D$624,Planilha4!B1207,'COVID 19 FASE I'!G$2:G$624,Planilha4!M$348,'COVID 19 FASE I'!#REF!,Planilha4!M$347)</f>
        <v>#REF!</v>
      </c>
      <c r="N1207" s="102" t="e">
        <f>SUMIFS('COVID 19 FASE I'!N$2:N$624,'COVID 19 FASE I'!D$2:D$624,Planilha4!B1207,'COVID 19 FASE I'!G$2:G$624,Planilha4!N$348,'COVID 19 FASE I'!#REF!,Planilha4!N$347)</f>
        <v>#REF!</v>
      </c>
      <c r="O1207" s="103" t="e">
        <f t="shared" si="23"/>
        <v>#REF!</v>
      </c>
    </row>
    <row r="1208" spans="1:15" x14ac:dyDescent="0.25">
      <c r="A1208" s="89" t="s">
        <v>1501</v>
      </c>
      <c r="B1208" s="90" t="s">
        <v>1502</v>
      </c>
      <c r="C1208" s="102" t="e">
        <f>SUMIFS('COVID 19 FASE I'!N$2:N$624,'COVID 19 FASE I'!D$2:D$624,Planilha4!B1208,'COVID 19 FASE I'!G$2:G$624,Planilha4!C$348,'COVID 19 FASE I'!#REF!,Planilha4!C$347)</f>
        <v>#REF!</v>
      </c>
      <c r="D1208" s="102" t="e">
        <f>SUMIFS('COVID 19 FASE I'!N$2:N$624,'COVID 19 FASE I'!D$2:D$624,Planilha4!B1208,'COVID 19 FASE I'!G$2:G$624,Planilha4!D$348,'COVID 19 FASE I'!#REF!,Planilha4!D$347)</f>
        <v>#REF!</v>
      </c>
      <c r="E1208" s="102" t="e">
        <f>SUMIFS('COVID 19 FASE I'!N$2:N$624,'COVID 19 FASE I'!D$2:D$624,Planilha4!B1208,'COVID 19 FASE I'!G$2:G$624,Planilha4!E$348,'COVID 19 FASE I'!#REF!,Planilha4!E$347)</f>
        <v>#REF!</v>
      </c>
      <c r="F1208" s="102" t="e">
        <f>SUMIFS('COVID 19 FASE I'!N$2:N$624,'COVID 19 FASE I'!D$2:D$624,Planilha4!B1208,'COVID 19 FASE I'!G$2:G$624,Planilha4!F$348,'COVID 19 FASE I'!#REF!,Planilha4!F$347)</f>
        <v>#REF!</v>
      </c>
      <c r="G1208" s="102" t="e">
        <f>SUMIFS('COVID 19 FASE I'!N$2:N$624,'COVID 19 FASE I'!D$2:D$624,Planilha4!B1208,'COVID 19 FASE I'!G$2:G$624,Planilha4!G$348,'COVID 19 FASE I'!#REF!,Planilha4!G$347)</f>
        <v>#REF!</v>
      </c>
      <c r="H1208" s="102" t="e">
        <f>SUMIFS('COVID 19 FASE I'!N$2:N$624,'COVID 19 FASE I'!D$2:D$624,Planilha4!B1208,'COVID 19 FASE I'!G$2:G$624,Planilha4!H$348,'COVID 19 FASE I'!#REF!,Planilha4!H$347)</f>
        <v>#REF!</v>
      </c>
      <c r="I1208" s="102" t="e">
        <f>SUMIFS('COVID 19 FASE I'!N$2:N$624,'COVID 19 FASE I'!D$2:D$624,Planilha4!B1208,'COVID 19 FASE I'!G$2:G$624,Planilha4!I$348,'COVID 19 FASE I'!#REF!,Planilha4!I$347)</f>
        <v>#REF!</v>
      </c>
      <c r="J1208" s="102" t="e">
        <f>SUMIFS('COVID 19 FASE I'!N$2:N$624,'COVID 19 FASE I'!D$2:D$624,Planilha4!B1208,'COVID 19 FASE I'!G$2:G$624,Planilha4!J$348,'COVID 19 FASE I'!#REF!,Planilha4!J$347)</f>
        <v>#REF!</v>
      </c>
      <c r="K1208" s="102" t="e">
        <f>SUMIFS('COVID 19 FASE I'!N$2:N$624,'COVID 19 FASE I'!D$2:D$624,Planilha4!B1208,'COVID 19 FASE I'!G$2:G$624,Planilha4!K$348,'COVID 19 FASE I'!#REF!,Planilha4!K$347)</f>
        <v>#REF!</v>
      </c>
      <c r="L1208" s="102" t="e">
        <f>SUMIFS('COVID 19 FASE I'!N$2:N$624,'COVID 19 FASE I'!D$2:D$624,Planilha4!B1208,'COVID 19 FASE I'!G$2:G$624,Planilha4!L$348,'COVID 19 FASE I'!#REF!,Planilha4!L$347)</f>
        <v>#REF!</v>
      </c>
      <c r="M1208" s="102" t="e">
        <f>SUMIFS('COVID 19 FASE I'!N$2:N$624,'COVID 19 FASE I'!D$2:D$624,Planilha4!B1208,'COVID 19 FASE I'!G$2:G$624,Planilha4!M$348,'COVID 19 FASE I'!#REF!,Planilha4!M$347)</f>
        <v>#REF!</v>
      </c>
      <c r="N1208" s="102" t="e">
        <f>SUMIFS('COVID 19 FASE I'!N$2:N$624,'COVID 19 FASE I'!D$2:D$624,Planilha4!B1208,'COVID 19 FASE I'!G$2:G$624,Planilha4!N$348,'COVID 19 FASE I'!#REF!,Planilha4!N$347)</f>
        <v>#REF!</v>
      </c>
      <c r="O1208" s="103" t="e">
        <f t="shared" si="23"/>
        <v>#REF!</v>
      </c>
    </row>
    <row r="1209" spans="1:15" x14ac:dyDescent="0.25">
      <c r="A1209" s="85" t="s">
        <v>3074</v>
      </c>
      <c r="B1209" s="86" t="s">
        <v>3075</v>
      </c>
      <c r="C1209" s="102" t="e">
        <f>SUMIFS('COVID 19 FASE I'!N$2:N$624,'COVID 19 FASE I'!D$2:D$624,Planilha4!B1209,'COVID 19 FASE I'!G$2:G$624,Planilha4!C$348,'COVID 19 FASE I'!#REF!,Planilha4!C$347)</f>
        <v>#REF!</v>
      </c>
      <c r="D1209" s="102" t="e">
        <f>SUMIFS('COVID 19 FASE I'!N$2:N$624,'COVID 19 FASE I'!D$2:D$624,Planilha4!B1209,'COVID 19 FASE I'!G$2:G$624,Planilha4!D$348,'COVID 19 FASE I'!#REF!,Planilha4!D$347)</f>
        <v>#REF!</v>
      </c>
      <c r="E1209" s="102" t="e">
        <f>SUMIFS('COVID 19 FASE I'!N$2:N$624,'COVID 19 FASE I'!D$2:D$624,Planilha4!B1209,'COVID 19 FASE I'!G$2:G$624,Planilha4!E$348,'COVID 19 FASE I'!#REF!,Planilha4!E$347)</f>
        <v>#REF!</v>
      </c>
      <c r="F1209" s="102" t="e">
        <f>SUMIFS('COVID 19 FASE I'!N$2:N$624,'COVID 19 FASE I'!D$2:D$624,Planilha4!B1209,'COVID 19 FASE I'!G$2:G$624,Planilha4!F$348,'COVID 19 FASE I'!#REF!,Planilha4!F$347)</f>
        <v>#REF!</v>
      </c>
      <c r="G1209" s="102" t="e">
        <f>SUMIFS('COVID 19 FASE I'!N$2:N$624,'COVID 19 FASE I'!D$2:D$624,Planilha4!B1209,'COVID 19 FASE I'!G$2:G$624,Planilha4!G$348,'COVID 19 FASE I'!#REF!,Planilha4!G$347)</f>
        <v>#REF!</v>
      </c>
      <c r="H1209" s="102" t="e">
        <f>SUMIFS('COVID 19 FASE I'!N$2:N$624,'COVID 19 FASE I'!D$2:D$624,Planilha4!B1209,'COVID 19 FASE I'!G$2:G$624,Planilha4!H$348,'COVID 19 FASE I'!#REF!,Planilha4!H$347)</f>
        <v>#REF!</v>
      </c>
      <c r="I1209" s="102" t="e">
        <f>SUMIFS('COVID 19 FASE I'!N$2:N$624,'COVID 19 FASE I'!D$2:D$624,Planilha4!B1209,'COVID 19 FASE I'!G$2:G$624,Planilha4!I$348,'COVID 19 FASE I'!#REF!,Planilha4!I$347)</f>
        <v>#REF!</v>
      </c>
      <c r="J1209" s="102" t="e">
        <f>SUMIFS('COVID 19 FASE I'!N$2:N$624,'COVID 19 FASE I'!D$2:D$624,Planilha4!B1209,'COVID 19 FASE I'!G$2:G$624,Planilha4!J$348,'COVID 19 FASE I'!#REF!,Planilha4!J$347)</f>
        <v>#REF!</v>
      </c>
      <c r="K1209" s="102" t="e">
        <f>SUMIFS('COVID 19 FASE I'!N$2:N$624,'COVID 19 FASE I'!D$2:D$624,Planilha4!B1209,'COVID 19 FASE I'!G$2:G$624,Planilha4!K$348,'COVID 19 FASE I'!#REF!,Planilha4!K$347)</f>
        <v>#REF!</v>
      </c>
      <c r="L1209" s="102" t="e">
        <f>SUMIFS('COVID 19 FASE I'!N$2:N$624,'COVID 19 FASE I'!D$2:D$624,Planilha4!B1209,'COVID 19 FASE I'!G$2:G$624,Planilha4!L$348,'COVID 19 FASE I'!#REF!,Planilha4!L$347)</f>
        <v>#REF!</v>
      </c>
      <c r="M1209" s="102" t="e">
        <f>SUMIFS('COVID 19 FASE I'!N$2:N$624,'COVID 19 FASE I'!D$2:D$624,Planilha4!B1209,'COVID 19 FASE I'!G$2:G$624,Planilha4!M$348,'COVID 19 FASE I'!#REF!,Planilha4!M$347)</f>
        <v>#REF!</v>
      </c>
      <c r="N1209" s="102" t="e">
        <f>SUMIFS('COVID 19 FASE I'!N$2:N$624,'COVID 19 FASE I'!D$2:D$624,Planilha4!B1209,'COVID 19 FASE I'!G$2:G$624,Planilha4!N$348,'COVID 19 FASE I'!#REF!,Planilha4!N$347)</f>
        <v>#REF!</v>
      </c>
      <c r="O1209" s="103" t="e">
        <f t="shared" si="23"/>
        <v>#REF!</v>
      </c>
    </row>
    <row r="1210" spans="1:15" x14ac:dyDescent="0.25">
      <c r="A1210" s="89" t="s">
        <v>2257</v>
      </c>
      <c r="B1210" s="90" t="s">
        <v>2258</v>
      </c>
      <c r="C1210" s="102" t="e">
        <f>SUMIFS('COVID 19 FASE I'!N$2:N$624,'COVID 19 FASE I'!D$2:D$624,Planilha4!B1210,'COVID 19 FASE I'!G$2:G$624,Planilha4!C$348,'COVID 19 FASE I'!#REF!,Planilha4!C$347)</f>
        <v>#REF!</v>
      </c>
      <c r="D1210" s="102" t="e">
        <f>SUMIFS('COVID 19 FASE I'!N$2:N$624,'COVID 19 FASE I'!D$2:D$624,Planilha4!B1210,'COVID 19 FASE I'!G$2:G$624,Planilha4!D$348,'COVID 19 FASE I'!#REF!,Planilha4!D$347)</f>
        <v>#REF!</v>
      </c>
      <c r="E1210" s="102" t="e">
        <f>SUMIFS('COVID 19 FASE I'!N$2:N$624,'COVID 19 FASE I'!D$2:D$624,Planilha4!B1210,'COVID 19 FASE I'!G$2:G$624,Planilha4!E$348,'COVID 19 FASE I'!#REF!,Planilha4!E$347)</f>
        <v>#REF!</v>
      </c>
      <c r="F1210" s="102" t="e">
        <f>SUMIFS('COVID 19 FASE I'!N$2:N$624,'COVID 19 FASE I'!D$2:D$624,Planilha4!B1210,'COVID 19 FASE I'!G$2:G$624,Planilha4!F$348,'COVID 19 FASE I'!#REF!,Planilha4!F$347)</f>
        <v>#REF!</v>
      </c>
      <c r="G1210" s="102" t="e">
        <f>SUMIFS('COVID 19 FASE I'!N$2:N$624,'COVID 19 FASE I'!D$2:D$624,Planilha4!B1210,'COVID 19 FASE I'!G$2:G$624,Planilha4!G$348,'COVID 19 FASE I'!#REF!,Planilha4!G$347)</f>
        <v>#REF!</v>
      </c>
      <c r="H1210" s="102" t="e">
        <f>SUMIFS('COVID 19 FASE I'!N$2:N$624,'COVID 19 FASE I'!D$2:D$624,Planilha4!B1210,'COVID 19 FASE I'!G$2:G$624,Planilha4!H$348,'COVID 19 FASE I'!#REF!,Planilha4!H$347)</f>
        <v>#REF!</v>
      </c>
      <c r="I1210" s="102" t="e">
        <f>SUMIFS('COVID 19 FASE I'!N$2:N$624,'COVID 19 FASE I'!D$2:D$624,Planilha4!B1210,'COVID 19 FASE I'!G$2:G$624,Planilha4!I$348,'COVID 19 FASE I'!#REF!,Planilha4!I$347)</f>
        <v>#REF!</v>
      </c>
      <c r="J1210" s="102" t="e">
        <f>SUMIFS('COVID 19 FASE I'!N$2:N$624,'COVID 19 FASE I'!D$2:D$624,Planilha4!B1210,'COVID 19 FASE I'!G$2:G$624,Planilha4!J$348,'COVID 19 FASE I'!#REF!,Planilha4!J$347)</f>
        <v>#REF!</v>
      </c>
      <c r="K1210" s="102" t="e">
        <f>SUMIFS('COVID 19 FASE I'!N$2:N$624,'COVID 19 FASE I'!D$2:D$624,Planilha4!B1210,'COVID 19 FASE I'!G$2:G$624,Planilha4!K$348,'COVID 19 FASE I'!#REF!,Planilha4!K$347)</f>
        <v>#REF!</v>
      </c>
      <c r="L1210" s="102" t="e">
        <f>SUMIFS('COVID 19 FASE I'!N$2:N$624,'COVID 19 FASE I'!D$2:D$624,Planilha4!B1210,'COVID 19 FASE I'!G$2:G$624,Planilha4!L$348,'COVID 19 FASE I'!#REF!,Planilha4!L$347)</f>
        <v>#REF!</v>
      </c>
      <c r="M1210" s="102" t="e">
        <f>SUMIFS('COVID 19 FASE I'!N$2:N$624,'COVID 19 FASE I'!D$2:D$624,Planilha4!B1210,'COVID 19 FASE I'!G$2:G$624,Planilha4!M$348,'COVID 19 FASE I'!#REF!,Planilha4!M$347)</f>
        <v>#REF!</v>
      </c>
      <c r="N1210" s="102" t="e">
        <f>SUMIFS('COVID 19 FASE I'!N$2:N$624,'COVID 19 FASE I'!D$2:D$624,Planilha4!B1210,'COVID 19 FASE I'!G$2:G$624,Planilha4!N$348,'COVID 19 FASE I'!#REF!,Planilha4!N$347)</f>
        <v>#REF!</v>
      </c>
      <c r="O1210" s="103" t="e">
        <f t="shared" si="23"/>
        <v>#REF!</v>
      </c>
    </row>
    <row r="1211" spans="1:15" x14ac:dyDescent="0.25">
      <c r="A1211" s="87" t="s">
        <v>648</v>
      </c>
      <c r="B1211" s="88" t="s">
        <v>849</v>
      </c>
      <c r="C1211" s="102" t="e">
        <f>SUMIFS('COVID 19 FASE I'!N$2:N$624,'COVID 19 FASE I'!D$2:D$624,Planilha4!B1211,'COVID 19 FASE I'!G$2:G$624,Planilha4!C$348,'COVID 19 FASE I'!#REF!,Planilha4!C$347)</f>
        <v>#REF!</v>
      </c>
      <c r="D1211" s="102" t="e">
        <f>SUMIFS('COVID 19 FASE I'!N$2:N$624,'COVID 19 FASE I'!D$2:D$624,Planilha4!B1211,'COVID 19 FASE I'!G$2:G$624,Planilha4!D$348,'COVID 19 FASE I'!#REF!,Planilha4!D$347)</f>
        <v>#REF!</v>
      </c>
      <c r="E1211" s="102" t="e">
        <f>SUMIFS('COVID 19 FASE I'!N$2:N$624,'COVID 19 FASE I'!D$2:D$624,Planilha4!B1211,'COVID 19 FASE I'!G$2:G$624,Planilha4!E$348,'COVID 19 FASE I'!#REF!,Planilha4!E$347)</f>
        <v>#REF!</v>
      </c>
      <c r="F1211" s="102" t="e">
        <f>SUMIFS('COVID 19 FASE I'!N$2:N$624,'COVID 19 FASE I'!D$2:D$624,Planilha4!B1211,'COVID 19 FASE I'!G$2:G$624,Planilha4!F$348,'COVID 19 FASE I'!#REF!,Planilha4!F$347)</f>
        <v>#REF!</v>
      </c>
      <c r="G1211" s="102" t="e">
        <f>SUMIFS('COVID 19 FASE I'!N$2:N$624,'COVID 19 FASE I'!D$2:D$624,Planilha4!B1211,'COVID 19 FASE I'!G$2:G$624,Planilha4!G$348,'COVID 19 FASE I'!#REF!,Planilha4!G$347)</f>
        <v>#REF!</v>
      </c>
      <c r="H1211" s="102" t="e">
        <f>SUMIFS('COVID 19 FASE I'!N$2:N$624,'COVID 19 FASE I'!D$2:D$624,Planilha4!B1211,'COVID 19 FASE I'!G$2:G$624,Planilha4!H$348,'COVID 19 FASE I'!#REF!,Planilha4!H$347)</f>
        <v>#REF!</v>
      </c>
      <c r="I1211" s="102" t="e">
        <f>SUMIFS('COVID 19 FASE I'!N$2:N$624,'COVID 19 FASE I'!D$2:D$624,Planilha4!B1211,'COVID 19 FASE I'!G$2:G$624,Planilha4!I$348,'COVID 19 FASE I'!#REF!,Planilha4!I$347)</f>
        <v>#REF!</v>
      </c>
      <c r="J1211" s="102" t="e">
        <f>SUMIFS('COVID 19 FASE I'!N$2:N$624,'COVID 19 FASE I'!D$2:D$624,Planilha4!B1211,'COVID 19 FASE I'!G$2:G$624,Planilha4!J$348,'COVID 19 FASE I'!#REF!,Planilha4!J$347)</f>
        <v>#REF!</v>
      </c>
      <c r="K1211" s="102" t="e">
        <f>SUMIFS('COVID 19 FASE I'!N$2:N$624,'COVID 19 FASE I'!D$2:D$624,Planilha4!B1211,'COVID 19 FASE I'!G$2:G$624,Planilha4!K$348,'COVID 19 FASE I'!#REF!,Planilha4!K$347)</f>
        <v>#REF!</v>
      </c>
      <c r="L1211" s="102" t="e">
        <f>SUMIFS('COVID 19 FASE I'!N$2:N$624,'COVID 19 FASE I'!D$2:D$624,Planilha4!B1211,'COVID 19 FASE I'!G$2:G$624,Planilha4!L$348,'COVID 19 FASE I'!#REF!,Planilha4!L$347)</f>
        <v>#REF!</v>
      </c>
      <c r="M1211" s="102" t="e">
        <f>SUMIFS('COVID 19 FASE I'!N$2:N$624,'COVID 19 FASE I'!D$2:D$624,Planilha4!B1211,'COVID 19 FASE I'!G$2:G$624,Planilha4!M$348,'COVID 19 FASE I'!#REF!,Planilha4!M$347)</f>
        <v>#REF!</v>
      </c>
      <c r="N1211" s="102" t="e">
        <f>SUMIFS('COVID 19 FASE I'!N$2:N$624,'COVID 19 FASE I'!D$2:D$624,Planilha4!B1211,'COVID 19 FASE I'!G$2:G$624,Planilha4!N$348,'COVID 19 FASE I'!#REF!,Planilha4!N$347)</f>
        <v>#REF!</v>
      </c>
      <c r="O1211" s="103" t="e">
        <f t="shared" si="23"/>
        <v>#REF!</v>
      </c>
    </row>
    <row r="1212" spans="1:15" x14ac:dyDescent="0.25">
      <c r="A1212" s="85" t="s">
        <v>2907</v>
      </c>
      <c r="B1212" s="86" t="s">
        <v>2908</v>
      </c>
      <c r="C1212" s="102" t="e">
        <f>SUMIFS('COVID 19 FASE I'!N$2:N$624,'COVID 19 FASE I'!D$2:D$624,Planilha4!B1212,'COVID 19 FASE I'!G$2:G$624,Planilha4!C$348,'COVID 19 FASE I'!#REF!,Planilha4!C$347)</f>
        <v>#REF!</v>
      </c>
      <c r="D1212" s="102" t="e">
        <f>SUMIFS('COVID 19 FASE I'!N$2:N$624,'COVID 19 FASE I'!D$2:D$624,Planilha4!B1212,'COVID 19 FASE I'!G$2:G$624,Planilha4!D$348,'COVID 19 FASE I'!#REF!,Planilha4!D$347)</f>
        <v>#REF!</v>
      </c>
      <c r="E1212" s="102" t="e">
        <f>SUMIFS('COVID 19 FASE I'!N$2:N$624,'COVID 19 FASE I'!D$2:D$624,Planilha4!B1212,'COVID 19 FASE I'!G$2:G$624,Planilha4!E$348,'COVID 19 FASE I'!#REF!,Planilha4!E$347)</f>
        <v>#REF!</v>
      </c>
      <c r="F1212" s="102" t="e">
        <f>SUMIFS('COVID 19 FASE I'!N$2:N$624,'COVID 19 FASE I'!D$2:D$624,Planilha4!B1212,'COVID 19 FASE I'!G$2:G$624,Planilha4!F$348,'COVID 19 FASE I'!#REF!,Planilha4!F$347)</f>
        <v>#REF!</v>
      </c>
      <c r="G1212" s="102" t="e">
        <f>SUMIFS('COVID 19 FASE I'!N$2:N$624,'COVID 19 FASE I'!D$2:D$624,Planilha4!B1212,'COVID 19 FASE I'!G$2:G$624,Planilha4!G$348,'COVID 19 FASE I'!#REF!,Planilha4!G$347)</f>
        <v>#REF!</v>
      </c>
      <c r="H1212" s="102" t="e">
        <f>SUMIFS('COVID 19 FASE I'!N$2:N$624,'COVID 19 FASE I'!D$2:D$624,Planilha4!B1212,'COVID 19 FASE I'!G$2:G$624,Planilha4!H$348,'COVID 19 FASE I'!#REF!,Planilha4!H$347)</f>
        <v>#REF!</v>
      </c>
      <c r="I1212" s="102" t="e">
        <f>SUMIFS('COVID 19 FASE I'!N$2:N$624,'COVID 19 FASE I'!D$2:D$624,Planilha4!B1212,'COVID 19 FASE I'!G$2:G$624,Planilha4!I$348,'COVID 19 FASE I'!#REF!,Planilha4!I$347)</f>
        <v>#REF!</v>
      </c>
      <c r="J1212" s="102" t="e">
        <f>SUMIFS('COVID 19 FASE I'!N$2:N$624,'COVID 19 FASE I'!D$2:D$624,Planilha4!B1212,'COVID 19 FASE I'!G$2:G$624,Planilha4!J$348,'COVID 19 FASE I'!#REF!,Planilha4!J$347)</f>
        <v>#REF!</v>
      </c>
      <c r="K1212" s="102" t="e">
        <f>SUMIFS('COVID 19 FASE I'!N$2:N$624,'COVID 19 FASE I'!D$2:D$624,Planilha4!B1212,'COVID 19 FASE I'!G$2:G$624,Planilha4!K$348,'COVID 19 FASE I'!#REF!,Planilha4!K$347)</f>
        <v>#REF!</v>
      </c>
      <c r="L1212" s="102" t="e">
        <f>SUMIFS('COVID 19 FASE I'!N$2:N$624,'COVID 19 FASE I'!D$2:D$624,Planilha4!B1212,'COVID 19 FASE I'!G$2:G$624,Planilha4!L$348,'COVID 19 FASE I'!#REF!,Planilha4!L$347)</f>
        <v>#REF!</v>
      </c>
      <c r="M1212" s="102" t="e">
        <f>SUMIFS('COVID 19 FASE I'!N$2:N$624,'COVID 19 FASE I'!D$2:D$624,Planilha4!B1212,'COVID 19 FASE I'!G$2:G$624,Planilha4!M$348,'COVID 19 FASE I'!#REF!,Planilha4!M$347)</f>
        <v>#REF!</v>
      </c>
      <c r="N1212" s="102" t="e">
        <f>SUMIFS('COVID 19 FASE I'!N$2:N$624,'COVID 19 FASE I'!D$2:D$624,Planilha4!B1212,'COVID 19 FASE I'!G$2:G$624,Planilha4!N$348,'COVID 19 FASE I'!#REF!,Planilha4!N$347)</f>
        <v>#REF!</v>
      </c>
      <c r="O1212" s="103" t="e">
        <f t="shared" si="23"/>
        <v>#REF!</v>
      </c>
    </row>
    <row r="1213" spans="1:15" x14ac:dyDescent="0.25">
      <c r="A1213" s="87" t="s">
        <v>627</v>
      </c>
      <c r="B1213" s="88" t="s">
        <v>821</v>
      </c>
      <c r="C1213" s="102" t="e">
        <f>SUMIFS('COVID 19 FASE I'!N$2:N$624,'COVID 19 FASE I'!D$2:D$624,Planilha4!B1213,'COVID 19 FASE I'!G$2:G$624,Planilha4!C$348,'COVID 19 FASE I'!#REF!,Planilha4!C$347)</f>
        <v>#REF!</v>
      </c>
      <c r="D1213" s="102" t="e">
        <f>SUMIFS('COVID 19 FASE I'!N$2:N$624,'COVID 19 FASE I'!D$2:D$624,Planilha4!B1213,'COVID 19 FASE I'!G$2:G$624,Planilha4!D$348,'COVID 19 FASE I'!#REF!,Planilha4!D$347)</f>
        <v>#REF!</v>
      </c>
      <c r="E1213" s="102" t="e">
        <f>SUMIFS('COVID 19 FASE I'!N$2:N$624,'COVID 19 FASE I'!D$2:D$624,Planilha4!B1213,'COVID 19 FASE I'!G$2:G$624,Planilha4!E$348,'COVID 19 FASE I'!#REF!,Planilha4!E$347)</f>
        <v>#REF!</v>
      </c>
      <c r="F1213" s="102" t="e">
        <f>SUMIFS('COVID 19 FASE I'!N$2:N$624,'COVID 19 FASE I'!D$2:D$624,Planilha4!B1213,'COVID 19 FASE I'!G$2:G$624,Planilha4!F$348,'COVID 19 FASE I'!#REF!,Planilha4!F$347)</f>
        <v>#REF!</v>
      </c>
      <c r="G1213" s="102" t="e">
        <f>SUMIFS('COVID 19 FASE I'!N$2:N$624,'COVID 19 FASE I'!D$2:D$624,Planilha4!B1213,'COVID 19 FASE I'!G$2:G$624,Planilha4!G$348,'COVID 19 FASE I'!#REF!,Planilha4!G$347)</f>
        <v>#REF!</v>
      </c>
      <c r="H1213" s="102" t="e">
        <f>SUMIFS('COVID 19 FASE I'!N$2:N$624,'COVID 19 FASE I'!D$2:D$624,Planilha4!B1213,'COVID 19 FASE I'!G$2:G$624,Planilha4!H$348,'COVID 19 FASE I'!#REF!,Planilha4!H$347)</f>
        <v>#REF!</v>
      </c>
      <c r="I1213" s="102" t="e">
        <f>SUMIFS('COVID 19 FASE I'!N$2:N$624,'COVID 19 FASE I'!D$2:D$624,Planilha4!B1213,'COVID 19 FASE I'!G$2:G$624,Planilha4!I$348,'COVID 19 FASE I'!#REF!,Planilha4!I$347)</f>
        <v>#REF!</v>
      </c>
      <c r="J1213" s="102" t="e">
        <f>SUMIFS('COVID 19 FASE I'!N$2:N$624,'COVID 19 FASE I'!D$2:D$624,Planilha4!B1213,'COVID 19 FASE I'!G$2:G$624,Planilha4!J$348,'COVID 19 FASE I'!#REF!,Planilha4!J$347)</f>
        <v>#REF!</v>
      </c>
      <c r="K1213" s="102" t="e">
        <f>SUMIFS('COVID 19 FASE I'!N$2:N$624,'COVID 19 FASE I'!D$2:D$624,Planilha4!B1213,'COVID 19 FASE I'!G$2:G$624,Planilha4!K$348,'COVID 19 FASE I'!#REF!,Planilha4!K$347)</f>
        <v>#REF!</v>
      </c>
      <c r="L1213" s="102" t="e">
        <f>SUMIFS('COVID 19 FASE I'!N$2:N$624,'COVID 19 FASE I'!D$2:D$624,Planilha4!B1213,'COVID 19 FASE I'!G$2:G$624,Planilha4!L$348,'COVID 19 FASE I'!#REF!,Planilha4!L$347)</f>
        <v>#REF!</v>
      </c>
      <c r="M1213" s="102" t="e">
        <f>SUMIFS('COVID 19 FASE I'!N$2:N$624,'COVID 19 FASE I'!D$2:D$624,Planilha4!B1213,'COVID 19 FASE I'!G$2:G$624,Planilha4!M$348,'COVID 19 FASE I'!#REF!,Planilha4!M$347)</f>
        <v>#REF!</v>
      </c>
      <c r="N1213" s="102" t="e">
        <f>SUMIFS('COVID 19 FASE I'!N$2:N$624,'COVID 19 FASE I'!D$2:D$624,Planilha4!B1213,'COVID 19 FASE I'!G$2:G$624,Planilha4!N$348,'COVID 19 FASE I'!#REF!,Planilha4!N$347)</f>
        <v>#REF!</v>
      </c>
      <c r="O1213" s="103" t="e">
        <f t="shared" si="23"/>
        <v>#REF!</v>
      </c>
    </row>
    <row r="1214" spans="1:15" x14ac:dyDescent="0.25">
      <c r="A1214" s="87" t="s">
        <v>626</v>
      </c>
      <c r="B1214" s="88" t="s">
        <v>820</v>
      </c>
      <c r="C1214" s="102" t="e">
        <f>SUMIFS('COVID 19 FASE I'!N$2:N$624,'COVID 19 FASE I'!D$2:D$624,Planilha4!B1214,'COVID 19 FASE I'!G$2:G$624,Planilha4!C$348,'COVID 19 FASE I'!#REF!,Planilha4!C$347)</f>
        <v>#REF!</v>
      </c>
      <c r="D1214" s="102" t="e">
        <f>SUMIFS('COVID 19 FASE I'!N$2:N$624,'COVID 19 FASE I'!D$2:D$624,Planilha4!B1214,'COVID 19 FASE I'!G$2:G$624,Planilha4!D$348,'COVID 19 FASE I'!#REF!,Planilha4!D$347)</f>
        <v>#REF!</v>
      </c>
      <c r="E1214" s="102" t="e">
        <f>SUMIFS('COVID 19 FASE I'!N$2:N$624,'COVID 19 FASE I'!D$2:D$624,Planilha4!B1214,'COVID 19 FASE I'!G$2:G$624,Planilha4!E$348,'COVID 19 FASE I'!#REF!,Planilha4!E$347)</f>
        <v>#REF!</v>
      </c>
      <c r="F1214" s="102" t="e">
        <f>SUMIFS('COVID 19 FASE I'!N$2:N$624,'COVID 19 FASE I'!D$2:D$624,Planilha4!B1214,'COVID 19 FASE I'!G$2:G$624,Planilha4!F$348,'COVID 19 FASE I'!#REF!,Planilha4!F$347)</f>
        <v>#REF!</v>
      </c>
      <c r="G1214" s="102" t="e">
        <f>SUMIFS('COVID 19 FASE I'!N$2:N$624,'COVID 19 FASE I'!D$2:D$624,Planilha4!B1214,'COVID 19 FASE I'!G$2:G$624,Planilha4!G$348,'COVID 19 FASE I'!#REF!,Planilha4!G$347)</f>
        <v>#REF!</v>
      </c>
      <c r="H1214" s="102" t="e">
        <f>SUMIFS('COVID 19 FASE I'!N$2:N$624,'COVID 19 FASE I'!D$2:D$624,Planilha4!B1214,'COVID 19 FASE I'!G$2:G$624,Planilha4!H$348,'COVID 19 FASE I'!#REF!,Planilha4!H$347)</f>
        <v>#REF!</v>
      </c>
      <c r="I1214" s="102" t="e">
        <f>SUMIFS('COVID 19 FASE I'!N$2:N$624,'COVID 19 FASE I'!D$2:D$624,Planilha4!B1214,'COVID 19 FASE I'!G$2:G$624,Planilha4!I$348,'COVID 19 FASE I'!#REF!,Planilha4!I$347)</f>
        <v>#REF!</v>
      </c>
      <c r="J1214" s="102" t="e">
        <f>SUMIFS('COVID 19 FASE I'!N$2:N$624,'COVID 19 FASE I'!D$2:D$624,Planilha4!B1214,'COVID 19 FASE I'!G$2:G$624,Planilha4!J$348,'COVID 19 FASE I'!#REF!,Planilha4!J$347)</f>
        <v>#REF!</v>
      </c>
      <c r="K1214" s="102" t="e">
        <f>SUMIFS('COVID 19 FASE I'!N$2:N$624,'COVID 19 FASE I'!D$2:D$624,Planilha4!B1214,'COVID 19 FASE I'!G$2:G$624,Planilha4!K$348,'COVID 19 FASE I'!#REF!,Planilha4!K$347)</f>
        <v>#REF!</v>
      </c>
      <c r="L1214" s="102" t="e">
        <f>SUMIFS('COVID 19 FASE I'!N$2:N$624,'COVID 19 FASE I'!D$2:D$624,Planilha4!B1214,'COVID 19 FASE I'!G$2:G$624,Planilha4!L$348,'COVID 19 FASE I'!#REF!,Planilha4!L$347)</f>
        <v>#REF!</v>
      </c>
      <c r="M1214" s="102" t="e">
        <f>SUMIFS('COVID 19 FASE I'!N$2:N$624,'COVID 19 FASE I'!D$2:D$624,Planilha4!B1214,'COVID 19 FASE I'!G$2:G$624,Planilha4!M$348,'COVID 19 FASE I'!#REF!,Planilha4!M$347)</f>
        <v>#REF!</v>
      </c>
      <c r="N1214" s="102" t="e">
        <f>SUMIFS('COVID 19 FASE I'!N$2:N$624,'COVID 19 FASE I'!D$2:D$624,Planilha4!B1214,'COVID 19 FASE I'!G$2:G$624,Planilha4!N$348,'COVID 19 FASE I'!#REF!,Planilha4!N$347)</f>
        <v>#REF!</v>
      </c>
      <c r="O1214" s="103" t="e">
        <f t="shared" si="23"/>
        <v>#REF!</v>
      </c>
    </row>
    <row r="1215" spans="1:15" x14ac:dyDescent="0.25">
      <c r="A1215" s="91" t="s">
        <v>3218</v>
      </c>
      <c r="B1215" s="92" t="s">
        <v>3219</v>
      </c>
      <c r="C1215" s="102" t="e">
        <f>SUMIFS('COVID 19 FASE I'!N$2:N$624,'COVID 19 FASE I'!D$2:D$624,Planilha4!B1215,'COVID 19 FASE I'!G$2:G$624,Planilha4!C$348,'COVID 19 FASE I'!#REF!,Planilha4!C$347)</f>
        <v>#REF!</v>
      </c>
      <c r="D1215" s="102" t="e">
        <f>SUMIFS('COVID 19 FASE I'!N$2:N$624,'COVID 19 FASE I'!D$2:D$624,Planilha4!B1215,'COVID 19 FASE I'!G$2:G$624,Planilha4!D$348,'COVID 19 FASE I'!#REF!,Planilha4!D$347)</f>
        <v>#REF!</v>
      </c>
      <c r="E1215" s="102" t="e">
        <f>SUMIFS('COVID 19 FASE I'!N$2:N$624,'COVID 19 FASE I'!D$2:D$624,Planilha4!B1215,'COVID 19 FASE I'!G$2:G$624,Planilha4!E$348,'COVID 19 FASE I'!#REF!,Planilha4!E$347)</f>
        <v>#REF!</v>
      </c>
      <c r="F1215" s="102" t="e">
        <f>SUMIFS('COVID 19 FASE I'!N$2:N$624,'COVID 19 FASE I'!D$2:D$624,Planilha4!B1215,'COVID 19 FASE I'!G$2:G$624,Planilha4!F$348,'COVID 19 FASE I'!#REF!,Planilha4!F$347)</f>
        <v>#REF!</v>
      </c>
      <c r="G1215" s="102" t="e">
        <f>SUMIFS('COVID 19 FASE I'!N$2:N$624,'COVID 19 FASE I'!D$2:D$624,Planilha4!B1215,'COVID 19 FASE I'!G$2:G$624,Planilha4!G$348,'COVID 19 FASE I'!#REF!,Planilha4!G$347)</f>
        <v>#REF!</v>
      </c>
      <c r="H1215" s="102" t="e">
        <f>SUMIFS('COVID 19 FASE I'!N$2:N$624,'COVID 19 FASE I'!D$2:D$624,Planilha4!B1215,'COVID 19 FASE I'!G$2:G$624,Planilha4!H$348,'COVID 19 FASE I'!#REF!,Planilha4!H$347)</f>
        <v>#REF!</v>
      </c>
      <c r="I1215" s="102" t="e">
        <f>SUMIFS('COVID 19 FASE I'!N$2:N$624,'COVID 19 FASE I'!D$2:D$624,Planilha4!B1215,'COVID 19 FASE I'!G$2:G$624,Planilha4!I$348,'COVID 19 FASE I'!#REF!,Planilha4!I$347)</f>
        <v>#REF!</v>
      </c>
      <c r="J1215" s="102" t="e">
        <f>SUMIFS('COVID 19 FASE I'!N$2:N$624,'COVID 19 FASE I'!D$2:D$624,Planilha4!B1215,'COVID 19 FASE I'!G$2:G$624,Planilha4!J$348,'COVID 19 FASE I'!#REF!,Planilha4!J$347)</f>
        <v>#REF!</v>
      </c>
      <c r="K1215" s="102" t="e">
        <f>SUMIFS('COVID 19 FASE I'!N$2:N$624,'COVID 19 FASE I'!D$2:D$624,Planilha4!B1215,'COVID 19 FASE I'!G$2:G$624,Planilha4!K$348,'COVID 19 FASE I'!#REF!,Planilha4!K$347)</f>
        <v>#REF!</v>
      </c>
      <c r="L1215" s="102" t="e">
        <f>SUMIFS('COVID 19 FASE I'!N$2:N$624,'COVID 19 FASE I'!D$2:D$624,Planilha4!B1215,'COVID 19 FASE I'!G$2:G$624,Planilha4!L$348,'COVID 19 FASE I'!#REF!,Planilha4!L$347)</f>
        <v>#REF!</v>
      </c>
      <c r="M1215" s="102" t="e">
        <f>SUMIFS('COVID 19 FASE I'!N$2:N$624,'COVID 19 FASE I'!D$2:D$624,Planilha4!B1215,'COVID 19 FASE I'!G$2:G$624,Planilha4!M$348,'COVID 19 FASE I'!#REF!,Planilha4!M$347)</f>
        <v>#REF!</v>
      </c>
      <c r="N1215" s="102" t="e">
        <f>SUMIFS('COVID 19 FASE I'!N$2:N$624,'COVID 19 FASE I'!D$2:D$624,Planilha4!B1215,'COVID 19 FASE I'!G$2:G$624,Planilha4!N$348,'COVID 19 FASE I'!#REF!,Planilha4!N$347)</f>
        <v>#REF!</v>
      </c>
      <c r="O1215" s="103" t="e">
        <f t="shared" si="23"/>
        <v>#REF!</v>
      </c>
    </row>
    <row r="1216" spans="1:15" x14ac:dyDescent="0.25">
      <c r="A1216" s="89" t="s">
        <v>1053</v>
      </c>
      <c r="B1216" s="90" t="s">
        <v>784</v>
      </c>
      <c r="C1216" s="102" t="e">
        <f>SUMIFS('COVID 19 FASE I'!N$2:N$624,'COVID 19 FASE I'!D$2:D$624,Planilha4!B1216,'COVID 19 FASE I'!G$2:G$624,Planilha4!C$348,'COVID 19 FASE I'!#REF!,Planilha4!C$347)</f>
        <v>#REF!</v>
      </c>
      <c r="D1216" s="102" t="e">
        <f>SUMIFS('COVID 19 FASE I'!N$2:N$624,'COVID 19 FASE I'!D$2:D$624,Planilha4!B1216,'COVID 19 FASE I'!G$2:G$624,Planilha4!D$348,'COVID 19 FASE I'!#REF!,Planilha4!D$347)</f>
        <v>#REF!</v>
      </c>
      <c r="E1216" s="102" t="e">
        <f>SUMIFS('COVID 19 FASE I'!N$2:N$624,'COVID 19 FASE I'!D$2:D$624,Planilha4!B1216,'COVID 19 FASE I'!G$2:G$624,Planilha4!E$348,'COVID 19 FASE I'!#REF!,Planilha4!E$347)</f>
        <v>#REF!</v>
      </c>
      <c r="F1216" s="102" t="e">
        <f>SUMIFS('COVID 19 FASE I'!N$2:N$624,'COVID 19 FASE I'!D$2:D$624,Planilha4!B1216,'COVID 19 FASE I'!G$2:G$624,Planilha4!F$348,'COVID 19 FASE I'!#REF!,Planilha4!F$347)</f>
        <v>#REF!</v>
      </c>
      <c r="G1216" s="102" t="e">
        <f>SUMIFS('COVID 19 FASE I'!N$2:N$624,'COVID 19 FASE I'!D$2:D$624,Planilha4!B1216,'COVID 19 FASE I'!G$2:G$624,Planilha4!G$348,'COVID 19 FASE I'!#REF!,Planilha4!G$347)</f>
        <v>#REF!</v>
      </c>
      <c r="H1216" s="102" t="e">
        <f>SUMIFS('COVID 19 FASE I'!N$2:N$624,'COVID 19 FASE I'!D$2:D$624,Planilha4!B1216,'COVID 19 FASE I'!G$2:G$624,Planilha4!H$348,'COVID 19 FASE I'!#REF!,Planilha4!H$347)</f>
        <v>#REF!</v>
      </c>
      <c r="I1216" s="102" t="e">
        <f>SUMIFS('COVID 19 FASE I'!N$2:N$624,'COVID 19 FASE I'!D$2:D$624,Planilha4!B1216,'COVID 19 FASE I'!G$2:G$624,Planilha4!I$348,'COVID 19 FASE I'!#REF!,Planilha4!I$347)</f>
        <v>#REF!</v>
      </c>
      <c r="J1216" s="102" t="e">
        <f>SUMIFS('COVID 19 FASE I'!N$2:N$624,'COVID 19 FASE I'!D$2:D$624,Planilha4!B1216,'COVID 19 FASE I'!G$2:G$624,Planilha4!J$348,'COVID 19 FASE I'!#REF!,Planilha4!J$347)</f>
        <v>#REF!</v>
      </c>
      <c r="K1216" s="102" t="e">
        <f>SUMIFS('COVID 19 FASE I'!N$2:N$624,'COVID 19 FASE I'!D$2:D$624,Planilha4!B1216,'COVID 19 FASE I'!G$2:G$624,Planilha4!K$348,'COVID 19 FASE I'!#REF!,Planilha4!K$347)</f>
        <v>#REF!</v>
      </c>
      <c r="L1216" s="102" t="e">
        <f>SUMIFS('COVID 19 FASE I'!N$2:N$624,'COVID 19 FASE I'!D$2:D$624,Planilha4!B1216,'COVID 19 FASE I'!G$2:G$624,Planilha4!L$348,'COVID 19 FASE I'!#REF!,Planilha4!L$347)</f>
        <v>#REF!</v>
      </c>
      <c r="M1216" s="102" t="e">
        <f>SUMIFS('COVID 19 FASE I'!N$2:N$624,'COVID 19 FASE I'!D$2:D$624,Planilha4!B1216,'COVID 19 FASE I'!G$2:G$624,Planilha4!M$348,'COVID 19 FASE I'!#REF!,Planilha4!M$347)</f>
        <v>#REF!</v>
      </c>
      <c r="N1216" s="102" t="e">
        <f>SUMIFS('COVID 19 FASE I'!N$2:N$624,'COVID 19 FASE I'!D$2:D$624,Planilha4!B1216,'COVID 19 FASE I'!G$2:G$624,Planilha4!N$348,'COVID 19 FASE I'!#REF!,Planilha4!N$347)</f>
        <v>#REF!</v>
      </c>
      <c r="O1216" s="103" t="e">
        <f t="shared" si="23"/>
        <v>#REF!</v>
      </c>
    </row>
    <row r="1217" spans="1:15" x14ac:dyDescent="0.25">
      <c r="A1217" s="85" t="s">
        <v>3058</v>
      </c>
      <c r="B1217" s="86" t="s">
        <v>3059</v>
      </c>
      <c r="C1217" s="102" t="e">
        <f>SUMIFS('COVID 19 FASE I'!N$2:N$624,'COVID 19 FASE I'!D$2:D$624,Planilha4!B1217,'COVID 19 FASE I'!G$2:G$624,Planilha4!C$348,'COVID 19 FASE I'!#REF!,Planilha4!C$347)</f>
        <v>#REF!</v>
      </c>
      <c r="D1217" s="102" t="e">
        <f>SUMIFS('COVID 19 FASE I'!N$2:N$624,'COVID 19 FASE I'!D$2:D$624,Planilha4!B1217,'COVID 19 FASE I'!G$2:G$624,Planilha4!D$348,'COVID 19 FASE I'!#REF!,Planilha4!D$347)</f>
        <v>#REF!</v>
      </c>
      <c r="E1217" s="102" t="e">
        <f>SUMIFS('COVID 19 FASE I'!N$2:N$624,'COVID 19 FASE I'!D$2:D$624,Planilha4!B1217,'COVID 19 FASE I'!G$2:G$624,Planilha4!E$348,'COVID 19 FASE I'!#REF!,Planilha4!E$347)</f>
        <v>#REF!</v>
      </c>
      <c r="F1217" s="102" t="e">
        <f>SUMIFS('COVID 19 FASE I'!N$2:N$624,'COVID 19 FASE I'!D$2:D$624,Planilha4!B1217,'COVID 19 FASE I'!G$2:G$624,Planilha4!F$348,'COVID 19 FASE I'!#REF!,Planilha4!F$347)</f>
        <v>#REF!</v>
      </c>
      <c r="G1217" s="102" t="e">
        <f>SUMIFS('COVID 19 FASE I'!N$2:N$624,'COVID 19 FASE I'!D$2:D$624,Planilha4!B1217,'COVID 19 FASE I'!G$2:G$624,Planilha4!G$348,'COVID 19 FASE I'!#REF!,Planilha4!G$347)</f>
        <v>#REF!</v>
      </c>
      <c r="H1217" s="102" t="e">
        <f>SUMIFS('COVID 19 FASE I'!N$2:N$624,'COVID 19 FASE I'!D$2:D$624,Planilha4!B1217,'COVID 19 FASE I'!G$2:G$624,Planilha4!H$348,'COVID 19 FASE I'!#REF!,Planilha4!H$347)</f>
        <v>#REF!</v>
      </c>
      <c r="I1217" s="102" t="e">
        <f>SUMIFS('COVID 19 FASE I'!N$2:N$624,'COVID 19 FASE I'!D$2:D$624,Planilha4!B1217,'COVID 19 FASE I'!G$2:G$624,Planilha4!I$348,'COVID 19 FASE I'!#REF!,Planilha4!I$347)</f>
        <v>#REF!</v>
      </c>
      <c r="J1217" s="102" t="e">
        <f>SUMIFS('COVID 19 FASE I'!N$2:N$624,'COVID 19 FASE I'!D$2:D$624,Planilha4!B1217,'COVID 19 FASE I'!G$2:G$624,Planilha4!J$348,'COVID 19 FASE I'!#REF!,Planilha4!J$347)</f>
        <v>#REF!</v>
      </c>
      <c r="K1217" s="102" t="e">
        <f>SUMIFS('COVID 19 FASE I'!N$2:N$624,'COVID 19 FASE I'!D$2:D$624,Planilha4!B1217,'COVID 19 FASE I'!G$2:G$624,Planilha4!K$348,'COVID 19 FASE I'!#REF!,Planilha4!K$347)</f>
        <v>#REF!</v>
      </c>
      <c r="L1217" s="102" t="e">
        <f>SUMIFS('COVID 19 FASE I'!N$2:N$624,'COVID 19 FASE I'!D$2:D$624,Planilha4!B1217,'COVID 19 FASE I'!G$2:G$624,Planilha4!L$348,'COVID 19 FASE I'!#REF!,Planilha4!L$347)</f>
        <v>#REF!</v>
      </c>
      <c r="M1217" s="102" t="e">
        <f>SUMIFS('COVID 19 FASE I'!N$2:N$624,'COVID 19 FASE I'!D$2:D$624,Planilha4!B1217,'COVID 19 FASE I'!G$2:G$624,Planilha4!M$348,'COVID 19 FASE I'!#REF!,Planilha4!M$347)</f>
        <v>#REF!</v>
      </c>
      <c r="N1217" s="102" t="e">
        <f>SUMIFS('COVID 19 FASE I'!N$2:N$624,'COVID 19 FASE I'!D$2:D$624,Planilha4!B1217,'COVID 19 FASE I'!G$2:G$624,Planilha4!N$348,'COVID 19 FASE I'!#REF!,Planilha4!N$347)</f>
        <v>#REF!</v>
      </c>
      <c r="O1217" s="103" t="e">
        <f t="shared" si="23"/>
        <v>#REF!</v>
      </c>
    </row>
    <row r="1218" spans="1:15" x14ac:dyDescent="0.25">
      <c r="A1218" s="91" t="s">
        <v>3230</v>
      </c>
      <c r="B1218" s="92" t="s">
        <v>3231</v>
      </c>
      <c r="C1218" s="102" t="e">
        <f>SUMIFS('COVID 19 FASE I'!N$2:N$624,'COVID 19 FASE I'!D$2:D$624,Planilha4!B1218,'COVID 19 FASE I'!G$2:G$624,Planilha4!C$348,'COVID 19 FASE I'!#REF!,Planilha4!C$347)</f>
        <v>#REF!</v>
      </c>
      <c r="D1218" s="102" t="e">
        <f>SUMIFS('COVID 19 FASE I'!N$2:N$624,'COVID 19 FASE I'!D$2:D$624,Planilha4!B1218,'COVID 19 FASE I'!G$2:G$624,Planilha4!D$348,'COVID 19 FASE I'!#REF!,Planilha4!D$347)</f>
        <v>#REF!</v>
      </c>
      <c r="E1218" s="102" t="e">
        <f>SUMIFS('COVID 19 FASE I'!N$2:N$624,'COVID 19 FASE I'!D$2:D$624,Planilha4!B1218,'COVID 19 FASE I'!G$2:G$624,Planilha4!E$348,'COVID 19 FASE I'!#REF!,Planilha4!E$347)</f>
        <v>#REF!</v>
      </c>
      <c r="F1218" s="102" t="e">
        <f>SUMIFS('COVID 19 FASE I'!N$2:N$624,'COVID 19 FASE I'!D$2:D$624,Planilha4!B1218,'COVID 19 FASE I'!G$2:G$624,Planilha4!F$348,'COVID 19 FASE I'!#REF!,Planilha4!F$347)</f>
        <v>#REF!</v>
      </c>
      <c r="G1218" s="102" t="e">
        <f>SUMIFS('COVID 19 FASE I'!N$2:N$624,'COVID 19 FASE I'!D$2:D$624,Planilha4!B1218,'COVID 19 FASE I'!G$2:G$624,Planilha4!G$348,'COVID 19 FASE I'!#REF!,Planilha4!G$347)</f>
        <v>#REF!</v>
      </c>
      <c r="H1218" s="102" t="e">
        <f>SUMIFS('COVID 19 FASE I'!N$2:N$624,'COVID 19 FASE I'!D$2:D$624,Planilha4!B1218,'COVID 19 FASE I'!G$2:G$624,Planilha4!H$348,'COVID 19 FASE I'!#REF!,Planilha4!H$347)</f>
        <v>#REF!</v>
      </c>
      <c r="I1218" s="102" t="e">
        <f>SUMIFS('COVID 19 FASE I'!N$2:N$624,'COVID 19 FASE I'!D$2:D$624,Planilha4!B1218,'COVID 19 FASE I'!G$2:G$624,Planilha4!I$348,'COVID 19 FASE I'!#REF!,Planilha4!I$347)</f>
        <v>#REF!</v>
      </c>
      <c r="J1218" s="102" t="e">
        <f>SUMIFS('COVID 19 FASE I'!N$2:N$624,'COVID 19 FASE I'!D$2:D$624,Planilha4!B1218,'COVID 19 FASE I'!G$2:G$624,Planilha4!J$348,'COVID 19 FASE I'!#REF!,Planilha4!J$347)</f>
        <v>#REF!</v>
      </c>
      <c r="K1218" s="102" t="e">
        <f>SUMIFS('COVID 19 FASE I'!N$2:N$624,'COVID 19 FASE I'!D$2:D$624,Planilha4!B1218,'COVID 19 FASE I'!G$2:G$624,Planilha4!K$348,'COVID 19 FASE I'!#REF!,Planilha4!K$347)</f>
        <v>#REF!</v>
      </c>
      <c r="L1218" s="102" t="e">
        <f>SUMIFS('COVID 19 FASE I'!N$2:N$624,'COVID 19 FASE I'!D$2:D$624,Planilha4!B1218,'COVID 19 FASE I'!G$2:G$624,Planilha4!L$348,'COVID 19 FASE I'!#REF!,Planilha4!L$347)</f>
        <v>#REF!</v>
      </c>
      <c r="M1218" s="102" t="e">
        <f>SUMIFS('COVID 19 FASE I'!N$2:N$624,'COVID 19 FASE I'!D$2:D$624,Planilha4!B1218,'COVID 19 FASE I'!G$2:G$624,Planilha4!M$348,'COVID 19 FASE I'!#REF!,Planilha4!M$347)</f>
        <v>#REF!</v>
      </c>
      <c r="N1218" s="102" t="e">
        <f>SUMIFS('COVID 19 FASE I'!N$2:N$624,'COVID 19 FASE I'!D$2:D$624,Planilha4!B1218,'COVID 19 FASE I'!G$2:G$624,Planilha4!N$348,'COVID 19 FASE I'!#REF!,Planilha4!N$347)</f>
        <v>#REF!</v>
      </c>
      <c r="O1218" s="103" t="e">
        <f t="shared" si="23"/>
        <v>#REF!</v>
      </c>
    </row>
    <row r="1219" spans="1:15" x14ac:dyDescent="0.25">
      <c r="A1219" s="89" t="s">
        <v>1645</v>
      </c>
      <c r="B1219" s="90" t="s">
        <v>1646</v>
      </c>
      <c r="C1219" s="102" t="e">
        <f>SUMIFS('COVID 19 FASE I'!N$2:N$624,'COVID 19 FASE I'!D$2:D$624,Planilha4!B1219,'COVID 19 FASE I'!G$2:G$624,Planilha4!C$348,'COVID 19 FASE I'!#REF!,Planilha4!C$347)</f>
        <v>#REF!</v>
      </c>
      <c r="D1219" s="102" t="e">
        <f>SUMIFS('COVID 19 FASE I'!N$2:N$624,'COVID 19 FASE I'!D$2:D$624,Planilha4!B1219,'COVID 19 FASE I'!G$2:G$624,Planilha4!D$348,'COVID 19 FASE I'!#REF!,Planilha4!D$347)</f>
        <v>#REF!</v>
      </c>
      <c r="E1219" s="102" t="e">
        <f>SUMIFS('COVID 19 FASE I'!N$2:N$624,'COVID 19 FASE I'!D$2:D$624,Planilha4!B1219,'COVID 19 FASE I'!G$2:G$624,Planilha4!E$348,'COVID 19 FASE I'!#REF!,Planilha4!E$347)</f>
        <v>#REF!</v>
      </c>
      <c r="F1219" s="102" t="e">
        <f>SUMIFS('COVID 19 FASE I'!N$2:N$624,'COVID 19 FASE I'!D$2:D$624,Planilha4!B1219,'COVID 19 FASE I'!G$2:G$624,Planilha4!F$348,'COVID 19 FASE I'!#REF!,Planilha4!F$347)</f>
        <v>#REF!</v>
      </c>
      <c r="G1219" s="102" t="e">
        <f>SUMIFS('COVID 19 FASE I'!N$2:N$624,'COVID 19 FASE I'!D$2:D$624,Planilha4!B1219,'COVID 19 FASE I'!G$2:G$624,Planilha4!G$348,'COVID 19 FASE I'!#REF!,Planilha4!G$347)</f>
        <v>#REF!</v>
      </c>
      <c r="H1219" s="102" t="e">
        <f>SUMIFS('COVID 19 FASE I'!N$2:N$624,'COVID 19 FASE I'!D$2:D$624,Planilha4!B1219,'COVID 19 FASE I'!G$2:G$624,Planilha4!H$348,'COVID 19 FASE I'!#REF!,Planilha4!H$347)</f>
        <v>#REF!</v>
      </c>
      <c r="I1219" s="102" t="e">
        <f>SUMIFS('COVID 19 FASE I'!N$2:N$624,'COVID 19 FASE I'!D$2:D$624,Planilha4!B1219,'COVID 19 FASE I'!G$2:G$624,Planilha4!I$348,'COVID 19 FASE I'!#REF!,Planilha4!I$347)</f>
        <v>#REF!</v>
      </c>
      <c r="J1219" s="102" t="e">
        <f>SUMIFS('COVID 19 FASE I'!N$2:N$624,'COVID 19 FASE I'!D$2:D$624,Planilha4!B1219,'COVID 19 FASE I'!G$2:G$624,Planilha4!J$348,'COVID 19 FASE I'!#REF!,Planilha4!J$347)</f>
        <v>#REF!</v>
      </c>
      <c r="K1219" s="102" t="e">
        <f>SUMIFS('COVID 19 FASE I'!N$2:N$624,'COVID 19 FASE I'!D$2:D$624,Planilha4!B1219,'COVID 19 FASE I'!G$2:G$624,Planilha4!K$348,'COVID 19 FASE I'!#REF!,Planilha4!K$347)</f>
        <v>#REF!</v>
      </c>
      <c r="L1219" s="102" t="e">
        <f>SUMIFS('COVID 19 FASE I'!N$2:N$624,'COVID 19 FASE I'!D$2:D$624,Planilha4!B1219,'COVID 19 FASE I'!G$2:G$624,Planilha4!L$348,'COVID 19 FASE I'!#REF!,Planilha4!L$347)</f>
        <v>#REF!</v>
      </c>
      <c r="M1219" s="102" t="e">
        <f>SUMIFS('COVID 19 FASE I'!N$2:N$624,'COVID 19 FASE I'!D$2:D$624,Planilha4!B1219,'COVID 19 FASE I'!G$2:G$624,Planilha4!M$348,'COVID 19 FASE I'!#REF!,Planilha4!M$347)</f>
        <v>#REF!</v>
      </c>
      <c r="N1219" s="102" t="e">
        <f>SUMIFS('COVID 19 FASE I'!N$2:N$624,'COVID 19 FASE I'!D$2:D$624,Planilha4!B1219,'COVID 19 FASE I'!G$2:G$624,Planilha4!N$348,'COVID 19 FASE I'!#REF!,Planilha4!N$347)</f>
        <v>#REF!</v>
      </c>
      <c r="O1219" s="103" t="e">
        <f t="shared" si="23"/>
        <v>#REF!</v>
      </c>
    </row>
    <row r="1220" spans="1:15" x14ac:dyDescent="0.25">
      <c r="A1220" s="89" t="s">
        <v>410</v>
      </c>
      <c r="B1220" s="90" t="s">
        <v>2799</v>
      </c>
      <c r="C1220" s="102" t="e">
        <f>SUMIFS('COVID 19 FASE I'!N$2:N$624,'COVID 19 FASE I'!D$2:D$624,Planilha4!B1220,'COVID 19 FASE I'!G$2:G$624,Planilha4!C$348,'COVID 19 FASE I'!#REF!,Planilha4!C$347)</f>
        <v>#REF!</v>
      </c>
      <c r="D1220" s="102" t="e">
        <f>SUMIFS('COVID 19 FASE I'!N$2:N$624,'COVID 19 FASE I'!D$2:D$624,Planilha4!B1220,'COVID 19 FASE I'!G$2:G$624,Planilha4!D$348,'COVID 19 FASE I'!#REF!,Planilha4!D$347)</f>
        <v>#REF!</v>
      </c>
      <c r="E1220" s="102" t="e">
        <f>SUMIFS('COVID 19 FASE I'!N$2:N$624,'COVID 19 FASE I'!D$2:D$624,Planilha4!B1220,'COVID 19 FASE I'!G$2:G$624,Planilha4!E$348,'COVID 19 FASE I'!#REF!,Planilha4!E$347)</f>
        <v>#REF!</v>
      </c>
      <c r="F1220" s="102" t="e">
        <f>SUMIFS('COVID 19 FASE I'!N$2:N$624,'COVID 19 FASE I'!D$2:D$624,Planilha4!B1220,'COVID 19 FASE I'!G$2:G$624,Planilha4!F$348,'COVID 19 FASE I'!#REF!,Planilha4!F$347)</f>
        <v>#REF!</v>
      </c>
      <c r="G1220" s="102" t="e">
        <f>SUMIFS('COVID 19 FASE I'!N$2:N$624,'COVID 19 FASE I'!D$2:D$624,Planilha4!B1220,'COVID 19 FASE I'!G$2:G$624,Planilha4!G$348,'COVID 19 FASE I'!#REF!,Planilha4!G$347)</f>
        <v>#REF!</v>
      </c>
      <c r="H1220" s="102" t="e">
        <f>SUMIFS('COVID 19 FASE I'!N$2:N$624,'COVID 19 FASE I'!D$2:D$624,Planilha4!B1220,'COVID 19 FASE I'!G$2:G$624,Planilha4!H$348,'COVID 19 FASE I'!#REF!,Planilha4!H$347)</f>
        <v>#REF!</v>
      </c>
      <c r="I1220" s="102" t="e">
        <f>SUMIFS('COVID 19 FASE I'!N$2:N$624,'COVID 19 FASE I'!D$2:D$624,Planilha4!B1220,'COVID 19 FASE I'!G$2:G$624,Planilha4!I$348,'COVID 19 FASE I'!#REF!,Planilha4!I$347)</f>
        <v>#REF!</v>
      </c>
      <c r="J1220" s="102" t="e">
        <f>SUMIFS('COVID 19 FASE I'!N$2:N$624,'COVID 19 FASE I'!D$2:D$624,Planilha4!B1220,'COVID 19 FASE I'!G$2:G$624,Planilha4!J$348,'COVID 19 FASE I'!#REF!,Planilha4!J$347)</f>
        <v>#REF!</v>
      </c>
      <c r="K1220" s="102" t="e">
        <f>SUMIFS('COVID 19 FASE I'!N$2:N$624,'COVID 19 FASE I'!D$2:D$624,Planilha4!B1220,'COVID 19 FASE I'!G$2:G$624,Planilha4!K$348,'COVID 19 FASE I'!#REF!,Planilha4!K$347)</f>
        <v>#REF!</v>
      </c>
      <c r="L1220" s="102" t="e">
        <f>SUMIFS('COVID 19 FASE I'!N$2:N$624,'COVID 19 FASE I'!D$2:D$624,Planilha4!B1220,'COVID 19 FASE I'!G$2:G$624,Planilha4!L$348,'COVID 19 FASE I'!#REF!,Planilha4!L$347)</f>
        <v>#REF!</v>
      </c>
      <c r="M1220" s="102" t="e">
        <f>SUMIFS('COVID 19 FASE I'!N$2:N$624,'COVID 19 FASE I'!D$2:D$624,Planilha4!B1220,'COVID 19 FASE I'!G$2:G$624,Planilha4!M$348,'COVID 19 FASE I'!#REF!,Planilha4!M$347)</f>
        <v>#REF!</v>
      </c>
      <c r="N1220" s="102" t="e">
        <f>SUMIFS('COVID 19 FASE I'!N$2:N$624,'COVID 19 FASE I'!D$2:D$624,Planilha4!B1220,'COVID 19 FASE I'!G$2:G$624,Planilha4!N$348,'COVID 19 FASE I'!#REF!,Planilha4!N$347)</f>
        <v>#REF!</v>
      </c>
      <c r="O1220" s="103" t="e">
        <f t="shared" si="23"/>
        <v>#REF!</v>
      </c>
    </row>
    <row r="1221" spans="1:15" x14ac:dyDescent="0.25">
      <c r="A1221" s="89" t="s">
        <v>2800</v>
      </c>
      <c r="B1221" s="90" t="s">
        <v>2801</v>
      </c>
      <c r="C1221" s="102" t="e">
        <f>SUMIFS('COVID 19 FASE I'!N$2:N$624,'COVID 19 FASE I'!D$2:D$624,Planilha4!B1221,'COVID 19 FASE I'!G$2:G$624,Planilha4!C$348,'COVID 19 FASE I'!#REF!,Planilha4!C$347)</f>
        <v>#REF!</v>
      </c>
      <c r="D1221" s="102" t="e">
        <f>SUMIFS('COVID 19 FASE I'!N$2:N$624,'COVID 19 FASE I'!D$2:D$624,Planilha4!B1221,'COVID 19 FASE I'!G$2:G$624,Planilha4!D$348,'COVID 19 FASE I'!#REF!,Planilha4!D$347)</f>
        <v>#REF!</v>
      </c>
      <c r="E1221" s="102" t="e">
        <f>SUMIFS('COVID 19 FASE I'!N$2:N$624,'COVID 19 FASE I'!D$2:D$624,Planilha4!B1221,'COVID 19 FASE I'!G$2:G$624,Planilha4!E$348,'COVID 19 FASE I'!#REF!,Planilha4!E$347)</f>
        <v>#REF!</v>
      </c>
      <c r="F1221" s="102" t="e">
        <f>SUMIFS('COVID 19 FASE I'!N$2:N$624,'COVID 19 FASE I'!D$2:D$624,Planilha4!B1221,'COVID 19 FASE I'!G$2:G$624,Planilha4!F$348,'COVID 19 FASE I'!#REF!,Planilha4!F$347)</f>
        <v>#REF!</v>
      </c>
      <c r="G1221" s="102" t="e">
        <f>SUMIFS('COVID 19 FASE I'!N$2:N$624,'COVID 19 FASE I'!D$2:D$624,Planilha4!B1221,'COVID 19 FASE I'!G$2:G$624,Planilha4!G$348,'COVID 19 FASE I'!#REF!,Planilha4!G$347)</f>
        <v>#REF!</v>
      </c>
      <c r="H1221" s="102" t="e">
        <f>SUMIFS('COVID 19 FASE I'!N$2:N$624,'COVID 19 FASE I'!D$2:D$624,Planilha4!B1221,'COVID 19 FASE I'!G$2:G$624,Planilha4!H$348,'COVID 19 FASE I'!#REF!,Planilha4!H$347)</f>
        <v>#REF!</v>
      </c>
      <c r="I1221" s="102" t="e">
        <f>SUMIFS('COVID 19 FASE I'!N$2:N$624,'COVID 19 FASE I'!D$2:D$624,Planilha4!B1221,'COVID 19 FASE I'!G$2:G$624,Planilha4!I$348,'COVID 19 FASE I'!#REF!,Planilha4!I$347)</f>
        <v>#REF!</v>
      </c>
      <c r="J1221" s="102" t="e">
        <f>SUMIFS('COVID 19 FASE I'!N$2:N$624,'COVID 19 FASE I'!D$2:D$624,Planilha4!B1221,'COVID 19 FASE I'!G$2:G$624,Planilha4!J$348,'COVID 19 FASE I'!#REF!,Planilha4!J$347)</f>
        <v>#REF!</v>
      </c>
      <c r="K1221" s="102" t="e">
        <f>SUMIFS('COVID 19 FASE I'!N$2:N$624,'COVID 19 FASE I'!D$2:D$624,Planilha4!B1221,'COVID 19 FASE I'!G$2:G$624,Planilha4!K$348,'COVID 19 FASE I'!#REF!,Planilha4!K$347)</f>
        <v>#REF!</v>
      </c>
      <c r="L1221" s="102" t="e">
        <f>SUMIFS('COVID 19 FASE I'!N$2:N$624,'COVID 19 FASE I'!D$2:D$624,Planilha4!B1221,'COVID 19 FASE I'!G$2:G$624,Planilha4!L$348,'COVID 19 FASE I'!#REF!,Planilha4!L$347)</f>
        <v>#REF!</v>
      </c>
      <c r="M1221" s="102" t="e">
        <f>SUMIFS('COVID 19 FASE I'!N$2:N$624,'COVID 19 FASE I'!D$2:D$624,Planilha4!B1221,'COVID 19 FASE I'!G$2:G$624,Planilha4!M$348,'COVID 19 FASE I'!#REF!,Planilha4!M$347)</f>
        <v>#REF!</v>
      </c>
      <c r="N1221" s="102" t="e">
        <f>SUMIFS('COVID 19 FASE I'!N$2:N$624,'COVID 19 FASE I'!D$2:D$624,Planilha4!B1221,'COVID 19 FASE I'!G$2:G$624,Planilha4!N$348,'COVID 19 FASE I'!#REF!,Planilha4!N$347)</f>
        <v>#REF!</v>
      </c>
      <c r="O1221" s="103" t="e">
        <f t="shared" si="23"/>
        <v>#REF!</v>
      </c>
    </row>
    <row r="1222" spans="1:15" x14ac:dyDescent="0.25">
      <c r="A1222" s="89" t="s">
        <v>1763</v>
      </c>
      <c r="B1222" s="90" t="s">
        <v>1764</v>
      </c>
      <c r="C1222" s="102" t="e">
        <f>SUMIFS('COVID 19 FASE I'!N$2:N$624,'COVID 19 FASE I'!D$2:D$624,Planilha4!B1222,'COVID 19 FASE I'!G$2:G$624,Planilha4!C$348,'COVID 19 FASE I'!#REF!,Planilha4!C$347)</f>
        <v>#REF!</v>
      </c>
      <c r="D1222" s="102" t="e">
        <f>SUMIFS('COVID 19 FASE I'!N$2:N$624,'COVID 19 FASE I'!D$2:D$624,Planilha4!B1222,'COVID 19 FASE I'!G$2:G$624,Planilha4!D$348,'COVID 19 FASE I'!#REF!,Planilha4!D$347)</f>
        <v>#REF!</v>
      </c>
      <c r="E1222" s="102" t="e">
        <f>SUMIFS('COVID 19 FASE I'!N$2:N$624,'COVID 19 FASE I'!D$2:D$624,Planilha4!B1222,'COVID 19 FASE I'!G$2:G$624,Planilha4!E$348,'COVID 19 FASE I'!#REF!,Planilha4!E$347)</f>
        <v>#REF!</v>
      </c>
      <c r="F1222" s="102" t="e">
        <f>SUMIFS('COVID 19 FASE I'!N$2:N$624,'COVID 19 FASE I'!D$2:D$624,Planilha4!B1222,'COVID 19 FASE I'!G$2:G$624,Planilha4!F$348,'COVID 19 FASE I'!#REF!,Planilha4!F$347)</f>
        <v>#REF!</v>
      </c>
      <c r="G1222" s="102" t="e">
        <f>SUMIFS('COVID 19 FASE I'!N$2:N$624,'COVID 19 FASE I'!D$2:D$624,Planilha4!B1222,'COVID 19 FASE I'!G$2:G$624,Planilha4!G$348,'COVID 19 FASE I'!#REF!,Planilha4!G$347)</f>
        <v>#REF!</v>
      </c>
      <c r="H1222" s="102" t="e">
        <f>SUMIFS('COVID 19 FASE I'!N$2:N$624,'COVID 19 FASE I'!D$2:D$624,Planilha4!B1222,'COVID 19 FASE I'!G$2:G$624,Planilha4!H$348,'COVID 19 FASE I'!#REF!,Planilha4!H$347)</f>
        <v>#REF!</v>
      </c>
      <c r="I1222" s="102" t="e">
        <f>SUMIFS('COVID 19 FASE I'!N$2:N$624,'COVID 19 FASE I'!D$2:D$624,Planilha4!B1222,'COVID 19 FASE I'!G$2:G$624,Planilha4!I$348,'COVID 19 FASE I'!#REF!,Planilha4!I$347)</f>
        <v>#REF!</v>
      </c>
      <c r="J1222" s="102" t="e">
        <f>SUMIFS('COVID 19 FASE I'!N$2:N$624,'COVID 19 FASE I'!D$2:D$624,Planilha4!B1222,'COVID 19 FASE I'!G$2:G$624,Planilha4!J$348,'COVID 19 FASE I'!#REF!,Planilha4!J$347)</f>
        <v>#REF!</v>
      </c>
      <c r="K1222" s="102" t="e">
        <f>SUMIFS('COVID 19 FASE I'!N$2:N$624,'COVID 19 FASE I'!D$2:D$624,Planilha4!B1222,'COVID 19 FASE I'!G$2:G$624,Planilha4!K$348,'COVID 19 FASE I'!#REF!,Planilha4!K$347)</f>
        <v>#REF!</v>
      </c>
      <c r="L1222" s="102" t="e">
        <f>SUMIFS('COVID 19 FASE I'!N$2:N$624,'COVID 19 FASE I'!D$2:D$624,Planilha4!B1222,'COVID 19 FASE I'!G$2:G$624,Planilha4!L$348,'COVID 19 FASE I'!#REF!,Planilha4!L$347)</f>
        <v>#REF!</v>
      </c>
      <c r="M1222" s="102" t="e">
        <f>SUMIFS('COVID 19 FASE I'!N$2:N$624,'COVID 19 FASE I'!D$2:D$624,Planilha4!B1222,'COVID 19 FASE I'!G$2:G$624,Planilha4!M$348,'COVID 19 FASE I'!#REF!,Planilha4!M$347)</f>
        <v>#REF!</v>
      </c>
      <c r="N1222" s="102" t="e">
        <f>SUMIFS('COVID 19 FASE I'!N$2:N$624,'COVID 19 FASE I'!D$2:D$624,Planilha4!B1222,'COVID 19 FASE I'!G$2:G$624,Planilha4!N$348,'COVID 19 FASE I'!#REF!,Planilha4!N$347)</f>
        <v>#REF!</v>
      </c>
      <c r="O1222" s="103" t="e">
        <f t="shared" si="23"/>
        <v>#REF!</v>
      </c>
    </row>
    <row r="1223" spans="1:15" x14ac:dyDescent="0.25">
      <c r="A1223" s="89" t="s">
        <v>2365</v>
      </c>
      <c r="B1223" s="90" t="s">
        <v>2366</v>
      </c>
      <c r="C1223" s="102" t="e">
        <f>SUMIFS('COVID 19 FASE I'!N$2:N$624,'COVID 19 FASE I'!D$2:D$624,Planilha4!B1223,'COVID 19 FASE I'!G$2:G$624,Planilha4!C$348,'COVID 19 FASE I'!#REF!,Planilha4!C$347)</f>
        <v>#REF!</v>
      </c>
      <c r="D1223" s="102" t="e">
        <f>SUMIFS('COVID 19 FASE I'!N$2:N$624,'COVID 19 FASE I'!D$2:D$624,Planilha4!B1223,'COVID 19 FASE I'!G$2:G$624,Planilha4!D$348,'COVID 19 FASE I'!#REF!,Planilha4!D$347)</f>
        <v>#REF!</v>
      </c>
      <c r="E1223" s="102" t="e">
        <f>SUMIFS('COVID 19 FASE I'!N$2:N$624,'COVID 19 FASE I'!D$2:D$624,Planilha4!B1223,'COVID 19 FASE I'!G$2:G$624,Planilha4!E$348,'COVID 19 FASE I'!#REF!,Planilha4!E$347)</f>
        <v>#REF!</v>
      </c>
      <c r="F1223" s="102" t="e">
        <f>SUMIFS('COVID 19 FASE I'!N$2:N$624,'COVID 19 FASE I'!D$2:D$624,Planilha4!B1223,'COVID 19 FASE I'!G$2:G$624,Planilha4!F$348,'COVID 19 FASE I'!#REF!,Planilha4!F$347)</f>
        <v>#REF!</v>
      </c>
      <c r="G1223" s="102" t="e">
        <f>SUMIFS('COVID 19 FASE I'!N$2:N$624,'COVID 19 FASE I'!D$2:D$624,Planilha4!B1223,'COVID 19 FASE I'!G$2:G$624,Planilha4!G$348,'COVID 19 FASE I'!#REF!,Planilha4!G$347)</f>
        <v>#REF!</v>
      </c>
      <c r="H1223" s="102" t="e">
        <f>SUMIFS('COVID 19 FASE I'!N$2:N$624,'COVID 19 FASE I'!D$2:D$624,Planilha4!B1223,'COVID 19 FASE I'!G$2:G$624,Planilha4!H$348,'COVID 19 FASE I'!#REF!,Planilha4!H$347)</f>
        <v>#REF!</v>
      </c>
      <c r="I1223" s="102" t="e">
        <f>SUMIFS('COVID 19 FASE I'!N$2:N$624,'COVID 19 FASE I'!D$2:D$624,Planilha4!B1223,'COVID 19 FASE I'!G$2:G$624,Planilha4!I$348,'COVID 19 FASE I'!#REF!,Planilha4!I$347)</f>
        <v>#REF!</v>
      </c>
      <c r="J1223" s="102" t="e">
        <f>SUMIFS('COVID 19 FASE I'!N$2:N$624,'COVID 19 FASE I'!D$2:D$624,Planilha4!B1223,'COVID 19 FASE I'!G$2:G$624,Planilha4!J$348,'COVID 19 FASE I'!#REF!,Planilha4!J$347)</f>
        <v>#REF!</v>
      </c>
      <c r="K1223" s="102" t="e">
        <f>SUMIFS('COVID 19 FASE I'!N$2:N$624,'COVID 19 FASE I'!D$2:D$624,Planilha4!B1223,'COVID 19 FASE I'!G$2:G$624,Planilha4!K$348,'COVID 19 FASE I'!#REF!,Planilha4!K$347)</f>
        <v>#REF!</v>
      </c>
      <c r="L1223" s="102" t="e">
        <f>SUMIFS('COVID 19 FASE I'!N$2:N$624,'COVID 19 FASE I'!D$2:D$624,Planilha4!B1223,'COVID 19 FASE I'!G$2:G$624,Planilha4!L$348,'COVID 19 FASE I'!#REF!,Planilha4!L$347)</f>
        <v>#REF!</v>
      </c>
      <c r="M1223" s="102" t="e">
        <f>SUMIFS('COVID 19 FASE I'!N$2:N$624,'COVID 19 FASE I'!D$2:D$624,Planilha4!B1223,'COVID 19 FASE I'!G$2:G$624,Planilha4!M$348,'COVID 19 FASE I'!#REF!,Planilha4!M$347)</f>
        <v>#REF!</v>
      </c>
      <c r="N1223" s="102" t="e">
        <f>SUMIFS('COVID 19 FASE I'!N$2:N$624,'COVID 19 FASE I'!D$2:D$624,Planilha4!B1223,'COVID 19 FASE I'!G$2:G$624,Planilha4!N$348,'COVID 19 FASE I'!#REF!,Planilha4!N$347)</f>
        <v>#REF!</v>
      </c>
      <c r="O1223" s="103" t="e">
        <f t="shared" si="23"/>
        <v>#REF!</v>
      </c>
    </row>
    <row r="1224" spans="1:15" x14ac:dyDescent="0.25">
      <c r="A1224" s="89" t="s">
        <v>2335</v>
      </c>
      <c r="B1224" s="90" t="s">
        <v>2336</v>
      </c>
      <c r="C1224" s="102" t="e">
        <f>SUMIFS('COVID 19 FASE I'!N$2:N$624,'COVID 19 FASE I'!D$2:D$624,Planilha4!B1224,'COVID 19 FASE I'!G$2:G$624,Planilha4!C$348,'COVID 19 FASE I'!#REF!,Planilha4!C$347)</f>
        <v>#REF!</v>
      </c>
      <c r="D1224" s="102" t="e">
        <f>SUMIFS('COVID 19 FASE I'!N$2:N$624,'COVID 19 FASE I'!D$2:D$624,Planilha4!B1224,'COVID 19 FASE I'!G$2:G$624,Planilha4!D$348,'COVID 19 FASE I'!#REF!,Planilha4!D$347)</f>
        <v>#REF!</v>
      </c>
      <c r="E1224" s="102" t="e">
        <f>SUMIFS('COVID 19 FASE I'!N$2:N$624,'COVID 19 FASE I'!D$2:D$624,Planilha4!B1224,'COVID 19 FASE I'!G$2:G$624,Planilha4!E$348,'COVID 19 FASE I'!#REF!,Planilha4!E$347)</f>
        <v>#REF!</v>
      </c>
      <c r="F1224" s="102" t="e">
        <f>SUMIFS('COVID 19 FASE I'!N$2:N$624,'COVID 19 FASE I'!D$2:D$624,Planilha4!B1224,'COVID 19 FASE I'!G$2:G$624,Planilha4!F$348,'COVID 19 FASE I'!#REF!,Planilha4!F$347)</f>
        <v>#REF!</v>
      </c>
      <c r="G1224" s="102" t="e">
        <f>SUMIFS('COVID 19 FASE I'!N$2:N$624,'COVID 19 FASE I'!D$2:D$624,Planilha4!B1224,'COVID 19 FASE I'!G$2:G$624,Planilha4!G$348,'COVID 19 FASE I'!#REF!,Planilha4!G$347)</f>
        <v>#REF!</v>
      </c>
      <c r="H1224" s="102" t="e">
        <f>SUMIFS('COVID 19 FASE I'!N$2:N$624,'COVID 19 FASE I'!D$2:D$624,Planilha4!B1224,'COVID 19 FASE I'!G$2:G$624,Planilha4!H$348,'COVID 19 FASE I'!#REF!,Planilha4!H$347)</f>
        <v>#REF!</v>
      </c>
      <c r="I1224" s="102" t="e">
        <f>SUMIFS('COVID 19 FASE I'!N$2:N$624,'COVID 19 FASE I'!D$2:D$624,Planilha4!B1224,'COVID 19 FASE I'!G$2:G$624,Planilha4!I$348,'COVID 19 FASE I'!#REF!,Planilha4!I$347)</f>
        <v>#REF!</v>
      </c>
      <c r="J1224" s="102" t="e">
        <f>SUMIFS('COVID 19 FASE I'!N$2:N$624,'COVID 19 FASE I'!D$2:D$624,Planilha4!B1224,'COVID 19 FASE I'!G$2:G$624,Planilha4!J$348,'COVID 19 FASE I'!#REF!,Planilha4!J$347)</f>
        <v>#REF!</v>
      </c>
      <c r="K1224" s="102" t="e">
        <f>SUMIFS('COVID 19 FASE I'!N$2:N$624,'COVID 19 FASE I'!D$2:D$624,Planilha4!B1224,'COVID 19 FASE I'!G$2:G$624,Planilha4!K$348,'COVID 19 FASE I'!#REF!,Planilha4!K$347)</f>
        <v>#REF!</v>
      </c>
      <c r="L1224" s="102" t="e">
        <f>SUMIFS('COVID 19 FASE I'!N$2:N$624,'COVID 19 FASE I'!D$2:D$624,Planilha4!B1224,'COVID 19 FASE I'!G$2:G$624,Planilha4!L$348,'COVID 19 FASE I'!#REF!,Planilha4!L$347)</f>
        <v>#REF!</v>
      </c>
      <c r="M1224" s="102" t="e">
        <f>SUMIFS('COVID 19 FASE I'!N$2:N$624,'COVID 19 FASE I'!D$2:D$624,Planilha4!B1224,'COVID 19 FASE I'!G$2:G$624,Planilha4!M$348,'COVID 19 FASE I'!#REF!,Planilha4!M$347)</f>
        <v>#REF!</v>
      </c>
      <c r="N1224" s="102" t="e">
        <f>SUMIFS('COVID 19 FASE I'!N$2:N$624,'COVID 19 FASE I'!D$2:D$624,Planilha4!B1224,'COVID 19 FASE I'!G$2:G$624,Planilha4!N$348,'COVID 19 FASE I'!#REF!,Planilha4!N$347)</f>
        <v>#REF!</v>
      </c>
      <c r="O1224" s="103" t="e">
        <f t="shared" si="23"/>
        <v>#REF!</v>
      </c>
    </row>
    <row r="1225" spans="1:15" x14ac:dyDescent="0.25">
      <c r="A1225" s="89" t="s">
        <v>1472</v>
      </c>
      <c r="B1225" s="90" t="s">
        <v>1473</v>
      </c>
      <c r="C1225" s="102" t="e">
        <f>SUMIFS('COVID 19 FASE I'!N$2:N$624,'COVID 19 FASE I'!D$2:D$624,Planilha4!B1225,'COVID 19 FASE I'!G$2:G$624,Planilha4!C$348,'COVID 19 FASE I'!#REF!,Planilha4!C$347)</f>
        <v>#REF!</v>
      </c>
      <c r="D1225" s="102" t="e">
        <f>SUMIFS('COVID 19 FASE I'!N$2:N$624,'COVID 19 FASE I'!D$2:D$624,Planilha4!B1225,'COVID 19 FASE I'!G$2:G$624,Planilha4!D$348,'COVID 19 FASE I'!#REF!,Planilha4!D$347)</f>
        <v>#REF!</v>
      </c>
      <c r="E1225" s="102" t="e">
        <f>SUMIFS('COVID 19 FASE I'!N$2:N$624,'COVID 19 FASE I'!D$2:D$624,Planilha4!B1225,'COVID 19 FASE I'!G$2:G$624,Planilha4!E$348,'COVID 19 FASE I'!#REF!,Planilha4!E$347)</f>
        <v>#REF!</v>
      </c>
      <c r="F1225" s="102" t="e">
        <f>SUMIFS('COVID 19 FASE I'!N$2:N$624,'COVID 19 FASE I'!D$2:D$624,Planilha4!B1225,'COVID 19 FASE I'!G$2:G$624,Planilha4!F$348,'COVID 19 FASE I'!#REF!,Planilha4!F$347)</f>
        <v>#REF!</v>
      </c>
      <c r="G1225" s="102" t="e">
        <f>SUMIFS('COVID 19 FASE I'!N$2:N$624,'COVID 19 FASE I'!D$2:D$624,Planilha4!B1225,'COVID 19 FASE I'!G$2:G$624,Planilha4!G$348,'COVID 19 FASE I'!#REF!,Planilha4!G$347)</f>
        <v>#REF!</v>
      </c>
      <c r="H1225" s="102" t="e">
        <f>SUMIFS('COVID 19 FASE I'!N$2:N$624,'COVID 19 FASE I'!D$2:D$624,Planilha4!B1225,'COVID 19 FASE I'!G$2:G$624,Planilha4!H$348,'COVID 19 FASE I'!#REF!,Planilha4!H$347)</f>
        <v>#REF!</v>
      </c>
      <c r="I1225" s="102" t="e">
        <f>SUMIFS('COVID 19 FASE I'!N$2:N$624,'COVID 19 FASE I'!D$2:D$624,Planilha4!B1225,'COVID 19 FASE I'!G$2:G$624,Planilha4!I$348,'COVID 19 FASE I'!#REF!,Planilha4!I$347)</f>
        <v>#REF!</v>
      </c>
      <c r="J1225" s="102" t="e">
        <f>SUMIFS('COVID 19 FASE I'!N$2:N$624,'COVID 19 FASE I'!D$2:D$624,Planilha4!B1225,'COVID 19 FASE I'!G$2:G$624,Planilha4!J$348,'COVID 19 FASE I'!#REF!,Planilha4!J$347)</f>
        <v>#REF!</v>
      </c>
      <c r="K1225" s="102" t="e">
        <f>SUMIFS('COVID 19 FASE I'!N$2:N$624,'COVID 19 FASE I'!D$2:D$624,Planilha4!B1225,'COVID 19 FASE I'!G$2:G$624,Planilha4!K$348,'COVID 19 FASE I'!#REF!,Planilha4!K$347)</f>
        <v>#REF!</v>
      </c>
      <c r="L1225" s="102" t="e">
        <f>SUMIFS('COVID 19 FASE I'!N$2:N$624,'COVID 19 FASE I'!D$2:D$624,Planilha4!B1225,'COVID 19 FASE I'!G$2:G$624,Planilha4!L$348,'COVID 19 FASE I'!#REF!,Planilha4!L$347)</f>
        <v>#REF!</v>
      </c>
      <c r="M1225" s="102" t="e">
        <f>SUMIFS('COVID 19 FASE I'!N$2:N$624,'COVID 19 FASE I'!D$2:D$624,Planilha4!B1225,'COVID 19 FASE I'!G$2:G$624,Planilha4!M$348,'COVID 19 FASE I'!#REF!,Planilha4!M$347)</f>
        <v>#REF!</v>
      </c>
      <c r="N1225" s="102" t="e">
        <f>SUMIFS('COVID 19 FASE I'!N$2:N$624,'COVID 19 FASE I'!D$2:D$624,Planilha4!B1225,'COVID 19 FASE I'!G$2:G$624,Planilha4!N$348,'COVID 19 FASE I'!#REF!,Planilha4!N$347)</f>
        <v>#REF!</v>
      </c>
      <c r="O1225" s="103" t="e">
        <f t="shared" si="23"/>
        <v>#REF!</v>
      </c>
    </row>
    <row r="1226" spans="1:15" x14ac:dyDescent="0.25">
      <c r="A1226" s="87" t="s">
        <v>656</v>
      </c>
      <c r="B1226" s="88" t="s">
        <v>858</v>
      </c>
      <c r="C1226" s="102" t="e">
        <f>SUMIFS('COVID 19 FASE I'!N$2:N$624,'COVID 19 FASE I'!D$2:D$624,Planilha4!B1226,'COVID 19 FASE I'!G$2:G$624,Planilha4!C$348,'COVID 19 FASE I'!#REF!,Planilha4!C$347)</f>
        <v>#REF!</v>
      </c>
      <c r="D1226" s="102" t="e">
        <f>SUMIFS('COVID 19 FASE I'!N$2:N$624,'COVID 19 FASE I'!D$2:D$624,Planilha4!B1226,'COVID 19 FASE I'!G$2:G$624,Planilha4!D$348,'COVID 19 FASE I'!#REF!,Planilha4!D$347)</f>
        <v>#REF!</v>
      </c>
      <c r="E1226" s="102" t="e">
        <f>SUMIFS('COVID 19 FASE I'!N$2:N$624,'COVID 19 FASE I'!D$2:D$624,Planilha4!B1226,'COVID 19 FASE I'!G$2:G$624,Planilha4!E$348,'COVID 19 FASE I'!#REF!,Planilha4!E$347)</f>
        <v>#REF!</v>
      </c>
      <c r="F1226" s="102" t="e">
        <f>SUMIFS('COVID 19 FASE I'!N$2:N$624,'COVID 19 FASE I'!D$2:D$624,Planilha4!B1226,'COVID 19 FASE I'!G$2:G$624,Planilha4!F$348,'COVID 19 FASE I'!#REF!,Planilha4!F$347)</f>
        <v>#REF!</v>
      </c>
      <c r="G1226" s="102" t="e">
        <f>SUMIFS('COVID 19 FASE I'!N$2:N$624,'COVID 19 FASE I'!D$2:D$624,Planilha4!B1226,'COVID 19 FASE I'!G$2:G$624,Planilha4!G$348,'COVID 19 FASE I'!#REF!,Planilha4!G$347)</f>
        <v>#REF!</v>
      </c>
      <c r="H1226" s="102" t="e">
        <f>SUMIFS('COVID 19 FASE I'!N$2:N$624,'COVID 19 FASE I'!D$2:D$624,Planilha4!B1226,'COVID 19 FASE I'!G$2:G$624,Planilha4!H$348,'COVID 19 FASE I'!#REF!,Planilha4!H$347)</f>
        <v>#REF!</v>
      </c>
      <c r="I1226" s="102" t="e">
        <f>SUMIFS('COVID 19 FASE I'!N$2:N$624,'COVID 19 FASE I'!D$2:D$624,Planilha4!B1226,'COVID 19 FASE I'!G$2:G$624,Planilha4!I$348,'COVID 19 FASE I'!#REF!,Planilha4!I$347)</f>
        <v>#REF!</v>
      </c>
      <c r="J1226" s="102" t="e">
        <f>SUMIFS('COVID 19 FASE I'!N$2:N$624,'COVID 19 FASE I'!D$2:D$624,Planilha4!B1226,'COVID 19 FASE I'!G$2:G$624,Planilha4!J$348,'COVID 19 FASE I'!#REF!,Planilha4!J$347)</f>
        <v>#REF!</v>
      </c>
      <c r="K1226" s="102" t="e">
        <f>SUMIFS('COVID 19 FASE I'!N$2:N$624,'COVID 19 FASE I'!D$2:D$624,Planilha4!B1226,'COVID 19 FASE I'!G$2:G$624,Planilha4!K$348,'COVID 19 FASE I'!#REF!,Planilha4!K$347)</f>
        <v>#REF!</v>
      </c>
      <c r="L1226" s="102" t="e">
        <f>SUMIFS('COVID 19 FASE I'!N$2:N$624,'COVID 19 FASE I'!D$2:D$624,Planilha4!B1226,'COVID 19 FASE I'!G$2:G$624,Planilha4!L$348,'COVID 19 FASE I'!#REF!,Planilha4!L$347)</f>
        <v>#REF!</v>
      </c>
      <c r="M1226" s="102" t="e">
        <f>SUMIFS('COVID 19 FASE I'!N$2:N$624,'COVID 19 FASE I'!D$2:D$624,Planilha4!B1226,'COVID 19 FASE I'!G$2:G$624,Planilha4!M$348,'COVID 19 FASE I'!#REF!,Planilha4!M$347)</f>
        <v>#REF!</v>
      </c>
      <c r="N1226" s="102" t="e">
        <f>SUMIFS('COVID 19 FASE I'!N$2:N$624,'COVID 19 FASE I'!D$2:D$624,Planilha4!B1226,'COVID 19 FASE I'!G$2:G$624,Planilha4!N$348,'COVID 19 FASE I'!#REF!,Planilha4!N$347)</f>
        <v>#REF!</v>
      </c>
      <c r="O1226" s="103" t="e">
        <f t="shared" si="23"/>
        <v>#REF!</v>
      </c>
    </row>
    <row r="1227" spans="1:15" x14ac:dyDescent="0.25">
      <c r="A1227" s="87" t="s">
        <v>688</v>
      </c>
      <c r="B1227" s="88" t="s">
        <v>900</v>
      </c>
      <c r="C1227" s="102" t="e">
        <f>SUMIFS('COVID 19 FASE I'!N$2:N$624,'COVID 19 FASE I'!D$2:D$624,Planilha4!B1227,'COVID 19 FASE I'!G$2:G$624,Planilha4!C$348,'COVID 19 FASE I'!#REF!,Planilha4!C$347)</f>
        <v>#REF!</v>
      </c>
      <c r="D1227" s="102" t="e">
        <f>SUMIFS('COVID 19 FASE I'!N$2:N$624,'COVID 19 FASE I'!D$2:D$624,Planilha4!B1227,'COVID 19 FASE I'!G$2:G$624,Planilha4!D$348,'COVID 19 FASE I'!#REF!,Planilha4!D$347)</f>
        <v>#REF!</v>
      </c>
      <c r="E1227" s="102" t="e">
        <f>SUMIFS('COVID 19 FASE I'!N$2:N$624,'COVID 19 FASE I'!D$2:D$624,Planilha4!B1227,'COVID 19 FASE I'!G$2:G$624,Planilha4!E$348,'COVID 19 FASE I'!#REF!,Planilha4!E$347)</f>
        <v>#REF!</v>
      </c>
      <c r="F1227" s="102" t="e">
        <f>SUMIFS('COVID 19 FASE I'!N$2:N$624,'COVID 19 FASE I'!D$2:D$624,Planilha4!B1227,'COVID 19 FASE I'!G$2:G$624,Planilha4!F$348,'COVID 19 FASE I'!#REF!,Planilha4!F$347)</f>
        <v>#REF!</v>
      </c>
      <c r="G1227" s="102" t="e">
        <f>SUMIFS('COVID 19 FASE I'!N$2:N$624,'COVID 19 FASE I'!D$2:D$624,Planilha4!B1227,'COVID 19 FASE I'!G$2:G$624,Planilha4!G$348,'COVID 19 FASE I'!#REF!,Planilha4!G$347)</f>
        <v>#REF!</v>
      </c>
      <c r="H1227" s="102" t="e">
        <f>SUMIFS('COVID 19 FASE I'!N$2:N$624,'COVID 19 FASE I'!D$2:D$624,Planilha4!B1227,'COVID 19 FASE I'!G$2:G$624,Planilha4!H$348,'COVID 19 FASE I'!#REF!,Planilha4!H$347)</f>
        <v>#REF!</v>
      </c>
      <c r="I1227" s="102" t="e">
        <f>SUMIFS('COVID 19 FASE I'!N$2:N$624,'COVID 19 FASE I'!D$2:D$624,Planilha4!B1227,'COVID 19 FASE I'!G$2:G$624,Planilha4!I$348,'COVID 19 FASE I'!#REF!,Planilha4!I$347)</f>
        <v>#REF!</v>
      </c>
      <c r="J1227" s="102" t="e">
        <f>SUMIFS('COVID 19 FASE I'!N$2:N$624,'COVID 19 FASE I'!D$2:D$624,Planilha4!B1227,'COVID 19 FASE I'!G$2:G$624,Planilha4!J$348,'COVID 19 FASE I'!#REF!,Planilha4!J$347)</f>
        <v>#REF!</v>
      </c>
      <c r="K1227" s="102" t="e">
        <f>SUMIFS('COVID 19 FASE I'!N$2:N$624,'COVID 19 FASE I'!D$2:D$624,Planilha4!B1227,'COVID 19 FASE I'!G$2:G$624,Planilha4!K$348,'COVID 19 FASE I'!#REF!,Planilha4!K$347)</f>
        <v>#REF!</v>
      </c>
      <c r="L1227" s="102" t="e">
        <f>SUMIFS('COVID 19 FASE I'!N$2:N$624,'COVID 19 FASE I'!D$2:D$624,Planilha4!B1227,'COVID 19 FASE I'!G$2:G$624,Planilha4!L$348,'COVID 19 FASE I'!#REF!,Planilha4!L$347)</f>
        <v>#REF!</v>
      </c>
      <c r="M1227" s="102" t="e">
        <f>SUMIFS('COVID 19 FASE I'!N$2:N$624,'COVID 19 FASE I'!D$2:D$624,Planilha4!B1227,'COVID 19 FASE I'!G$2:G$624,Planilha4!M$348,'COVID 19 FASE I'!#REF!,Planilha4!M$347)</f>
        <v>#REF!</v>
      </c>
      <c r="N1227" s="102" t="e">
        <f>SUMIFS('COVID 19 FASE I'!N$2:N$624,'COVID 19 FASE I'!D$2:D$624,Planilha4!B1227,'COVID 19 FASE I'!G$2:G$624,Planilha4!N$348,'COVID 19 FASE I'!#REF!,Planilha4!N$347)</f>
        <v>#REF!</v>
      </c>
      <c r="O1227" s="103" t="e">
        <f t="shared" si="23"/>
        <v>#REF!</v>
      </c>
    </row>
    <row r="1228" spans="1:15" x14ac:dyDescent="0.25">
      <c r="A1228" s="89" t="s">
        <v>2339</v>
      </c>
      <c r="B1228" s="90" t="s">
        <v>2340</v>
      </c>
      <c r="C1228" s="102" t="e">
        <f>SUMIFS('COVID 19 FASE I'!N$2:N$624,'COVID 19 FASE I'!D$2:D$624,Planilha4!B1228,'COVID 19 FASE I'!G$2:G$624,Planilha4!C$348,'COVID 19 FASE I'!#REF!,Planilha4!C$347)</f>
        <v>#REF!</v>
      </c>
      <c r="D1228" s="102" t="e">
        <f>SUMIFS('COVID 19 FASE I'!N$2:N$624,'COVID 19 FASE I'!D$2:D$624,Planilha4!B1228,'COVID 19 FASE I'!G$2:G$624,Planilha4!D$348,'COVID 19 FASE I'!#REF!,Planilha4!D$347)</f>
        <v>#REF!</v>
      </c>
      <c r="E1228" s="102" t="e">
        <f>SUMIFS('COVID 19 FASE I'!N$2:N$624,'COVID 19 FASE I'!D$2:D$624,Planilha4!B1228,'COVID 19 FASE I'!G$2:G$624,Planilha4!E$348,'COVID 19 FASE I'!#REF!,Planilha4!E$347)</f>
        <v>#REF!</v>
      </c>
      <c r="F1228" s="102" t="e">
        <f>SUMIFS('COVID 19 FASE I'!N$2:N$624,'COVID 19 FASE I'!D$2:D$624,Planilha4!B1228,'COVID 19 FASE I'!G$2:G$624,Planilha4!F$348,'COVID 19 FASE I'!#REF!,Planilha4!F$347)</f>
        <v>#REF!</v>
      </c>
      <c r="G1228" s="102" t="e">
        <f>SUMIFS('COVID 19 FASE I'!N$2:N$624,'COVID 19 FASE I'!D$2:D$624,Planilha4!B1228,'COVID 19 FASE I'!G$2:G$624,Planilha4!G$348,'COVID 19 FASE I'!#REF!,Planilha4!G$347)</f>
        <v>#REF!</v>
      </c>
      <c r="H1228" s="102" t="e">
        <f>SUMIFS('COVID 19 FASE I'!N$2:N$624,'COVID 19 FASE I'!D$2:D$624,Planilha4!B1228,'COVID 19 FASE I'!G$2:G$624,Planilha4!H$348,'COVID 19 FASE I'!#REF!,Planilha4!H$347)</f>
        <v>#REF!</v>
      </c>
      <c r="I1228" s="102" t="e">
        <f>SUMIFS('COVID 19 FASE I'!N$2:N$624,'COVID 19 FASE I'!D$2:D$624,Planilha4!B1228,'COVID 19 FASE I'!G$2:G$624,Planilha4!I$348,'COVID 19 FASE I'!#REF!,Planilha4!I$347)</f>
        <v>#REF!</v>
      </c>
      <c r="J1228" s="102" t="e">
        <f>SUMIFS('COVID 19 FASE I'!N$2:N$624,'COVID 19 FASE I'!D$2:D$624,Planilha4!B1228,'COVID 19 FASE I'!G$2:G$624,Planilha4!J$348,'COVID 19 FASE I'!#REF!,Planilha4!J$347)</f>
        <v>#REF!</v>
      </c>
      <c r="K1228" s="102" t="e">
        <f>SUMIFS('COVID 19 FASE I'!N$2:N$624,'COVID 19 FASE I'!D$2:D$624,Planilha4!B1228,'COVID 19 FASE I'!G$2:G$624,Planilha4!K$348,'COVID 19 FASE I'!#REF!,Planilha4!K$347)</f>
        <v>#REF!</v>
      </c>
      <c r="L1228" s="102" t="e">
        <f>SUMIFS('COVID 19 FASE I'!N$2:N$624,'COVID 19 FASE I'!D$2:D$624,Planilha4!B1228,'COVID 19 FASE I'!G$2:G$624,Planilha4!L$348,'COVID 19 FASE I'!#REF!,Planilha4!L$347)</f>
        <v>#REF!</v>
      </c>
      <c r="M1228" s="102" t="e">
        <f>SUMIFS('COVID 19 FASE I'!N$2:N$624,'COVID 19 FASE I'!D$2:D$624,Planilha4!B1228,'COVID 19 FASE I'!G$2:G$624,Planilha4!M$348,'COVID 19 FASE I'!#REF!,Planilha4!M$347)</f>
        <v>#REF!</v>
      </c>
      <c r="N1228" s="102" t="e">
        <f>SUMIFS('COVID 19 FASE I'!N$2:N$624,'COVID 19 FASE I'!D$2:D$624,Planilha4!B1228,'COVID 19 FASE I'!G$2:G$624,Planilha4!N$348,'COVID 19 FASE I'!#REF!,Planilha4!N$347)</f>
        <v>#REF!</v>
      </c>
      <c r="O1228" s="103" t="e">
        <f t="shared" si="23"/>
        <v>#REF!</v>
      </c>
    </row>
    <row r="1229" spans="1:15" x14ac:dyDescent="0.25">
      <c r="A1229" s="89" t="s">
        <v>1950</v>
      </c>
      <c r="B1229" s="90" t="s">
        <v>1951</v>
      </c>
      <c r="C1229" s="102" t="e">
        <f>SUMIFS('COVID 19 FASE I'!N$2:N$624,'COVID 19 FASE I'!D$2:D$624,Planilha4!B1229,'COVID 19 FASE I'!G$2:G$624,Planilha4!C$348,'COVID 19 FASE I'!#REF!,Planilha4!C$347)</f>
        <v>#REF!</v>
      </c>
      <c r="D1229" s="102" t="e">
        <f>SUMIFS('COVID 19 FASE I'!N$2:N$624,'COVID 19 FASE I'!D$2:D$624,Planilha4!B1229,'COVID 19 FASE I'!G$2:G$624,Planilha4!D$348,'COVID 19 FASE I'!#REF!,Planilha4!D$347)</f>
        <v>#REF!</v>
      </c>
      <c r="E1229" s="102" t="e">
        <f>SUMIFS('COVID 19 FASE I'!N$2:N$624,'COVID 19 FASE I'!D$2:D$624,Planilha4!B1229,'COVID 19 FASE I'!G$2:G$624,Planilha4!E$348,'COVID 19 FASE I'!#REF!,Planilha4!E$347)</f>
        <v>#REF!</v>
      </c>
      <c r="F1229" s="102" t="e">
        <f>SUMIFS('COVID 19 FASE I'!N$2:N$624,'COVID 19 FASE I'!D$2:D$624,Planilha4!B1229,'COVID 19 FASE I'!G$2:G$624,Planilha4!F$348,'COVID 19 FASE I'!#REF!,Planilha4!F$347)</f>
        <v>#REF!</v>
      </c>
      <c r="G1229" s="102" t="e">
        <f>SUMIFS('COVID 19 FASE I'!N$2:N$624,'COVID 19 FASE I'!D$2:D$624,Planilha4!B1229,'COVID 19 FASE I'!G$2:G$624,Planilha4!G$348,'COVID 19 FASE I'!#REF!,Planilha4!G$347)</f>
        <v>#REF!</v>
      </c>
      <c r="H1229" s="102" t="e">
        <f>SUMIFS('COVID 19 FASE I'!N$2:N$624,'COVID 19 FASE I'!D$2:D$624,Planilha4!B1229,'COVID 19 FASE I'!G$2:G$624,Planilha4!H$348,'COVID 19 FASE I'!#REF!,Planilha4!H$347)</f>
        <v>#REF!</v>
      </c>
      <c r="I1229" s="102" t="e">
        <f>SUMIFS('COVID 19 FASE I'!N$2:N$624,'COVID 19 FASE I'!D$2:D$624,Planilha4!B1229,'COVID 19 FASE I'!G$2:G$624,Planilha4!I$348,'COVID 19 FASE I'!#REF!,Planilha4!I$347)</f>
        <v>#REF!</v>
      </c>
      <c r="J1229" s="102" t="e">
        <f>SUMIFS('COVID 19 FASE I'!N$2:N$624,'COVID 19 FASE I'!D$2:D$624,Planilha4!B1229,'COVID 19 FASE I'!G$2:G$624,Planilha4!J$348,'COVID 19 FASE I'!#REF!,Planilha4!J$347)</f>
        <v>#REF!</v>
      </c>
      <c r="K1229" s="102" t="e">
        <f>SUMIFS('COVID 19 FASE I'!N$2:N$624,'COVID 19 FASE I'!D$2:D$624,Planilha4!B1229,'COVID 19 FASE I'!G$2:G$624,Planilha4!K$348,'COVID 19 FASE I'!#REF!,Planilha4!K$347)</f>
        <v>#REF!</v>
      </c>
      <c r="L1229" s="102" t="e">
        <f>SUMIFS('COVID 19 FASE I'!N$2:N$624,'COVID 19 FASE I'!D$2:D$624,Planilha4!B1229,'COVID 19 FASE I'!G$2:G$624,Planilha4!L$348,'COVID 19 FASE I'!#REF!,Planilha4!L$347)</f>
        <v>#REF!</v>
      </c>
      <c r="M1229" s="102" t="e">
        <f>SUMIFS('COVID 19 FASE I'!N$2:N$624,'COVID 19 FASE I'!D$2:D$624,Planilha4!B1229,'COVID 19 FASE I'!G$2:G$624,Planilha4!M$348,'COVID 19 FASE I'!#REF!,Planilha4!M$347)</f>
        <v>#REF!</v>
      </c>
      <c r="N1229" s="102" t="e">
        <f>SUMIFS('COVID 19 FASE I'!N$2:N$624,'COVID 19 FASE I'!D$2:D$624,Planilha4!B1229,'COVID 19 FASE I'!G$2:G$624,Planilha4!N$348,'COVID 19 FASE I'!#REF!,Planilha4!N$347)</f>
        <v>#REF!</v>
      </c>
      <c r="O1229" s="103" t="e">
        <f t="shared" si="23"/>
        <v>#REF!</v>
      </c>
    </row>
    <row r="1230" spans="1:15" x14ac:dyDescent="0.25">
      <c r="A1230" s="85" t="s">
        <v>3153</v>
      </c>
      <c r="B1230" s="86" t="s">
        <v>3154</v>
      </c>
      <c r="C1230" s="102" t="e">
        <f>SUMIFS('COVID 19 FASE I'!N$2:N$624,'COVID 19 FASE I'!D$2:D$624,Planilha4!B1230,'COVID 19 FASE I'!G$2:G$624,Planilha4!C$348,'COVID 19 FASE I'!#REF!,Planilha4!C$347)</f>
        <v>#REF!</v>
      </c>
      <c r="D1230" s="102" t="e">
        <f>SUMIFS('COVID 19 FASE I'!N$2:N$624,'COVID 19 FASE I'!D$2:D$624,Planilha4!B1230,'COVID 19 FASE I'!G$2:G$624,Planilha4!D$348,'COVID 19 FASE I'!#REF!,Planilha4!D$347)</f>
        <v>#REF!</v>
      </c>
      <c r="E1230" s="102" t="e">
        <f>SUMIFS('COVID 19 FASE I'!N$2:N$624,'COVID 19 FASE I'!D$2:D$624,Planilha4!B1230,'COVID 19 FASE I'!G$2:G$624,Planilha4!E$348,'COVID 19 FASE I'!#REF!,Planilha4!E$347)</f>
        <v>#REF!</v>
      </c>
      <c r="F1230" s="102" t="e">
        <f>SUMIFS('COVID 19 FASE I'!N$2:N$624,'COVID 19 FASE I'!D$2:D$624,Planilha4!B1230,'COVID 19 FASE I'!G$2:G$624,Planilha4!F$348,'COVID 19 FASE I'!#REF!,Planilha4!F$347)</f>
        <v>#REF!</v>
      </c>
      <c r="G1230" s="102" t="e">
        <f>SUMIFS('COVID 19 FASE I'!N$2:N$624,'COVID 19 FASE I'!D$2:D$624,Planilha4!B1230,'COVID 19 FASE I'!G$2:G$624,Planilha4!G$348,'COVID 19 FASE I'!#REF!,Planilha4!G$347)</f>
        <v>#REF!</v>
      </c>
      <c r="H1230" s="102" t="e">
        <f>SUMIFS('COVID 19 FASE I'!N$2:N$624,'COVID 19 FASE I'!D$2:D$624,Planilha4!B1230,'COVID 19 FASE I'!G$2:G$624,Planilha4!H$348,'COVID 19 FASE I'!#REF!,Planilha4!H$347)</f>
        <v>#REF!</v>
      </c>
      <c r="I1230" s="102" t="e">
        <f>SUMIFS('COVID 19 FASE I'!N$2:N$624,'COVID 19 FASE I'!D$2:D$624,Planilha4!B1230,'COVID 19 FASE I'!G$2:G$624,Planilha4!I$348,'COVID 19 FASE I'!#REF!,Planilha4!I$347)</f>
        <v>#REF!</v>
      </c>
      <c r="J1230" s="102" t="e">
        <f>SUMIFS('COVID 19 FASE I'!N$2:N$624,'COVID 19 FASE I'!D$2:D$624,Planilha4!B1230,'COVID 19 FASE I'!G$2:G$624,Planilha4!J$348,'COVID 19 FASE I'!#REF!,Planilha4!J$347)</f>
        <v>#REF!</v>
      </c>
      <c r="K1230" s="102" t="e">
        <f>SUMIFS('COVID 19 FASE I'!N$2:N$624,'COVID 19 FASE I'!D$2:D$624,Planilha4!B1230,'COVID 19 FASE I'!G$2:G$624,Planilha4!K$348,'COVID 19 FASE I'!#REF!,Planilha4!K$347)</f>
        <v>#REF!</v>
      </c>
      <c r="L1230" s="102" t="e">
        <f>SUMIFS('COVID 19 FASE I'!N$2:N$624,'COVID 19 FASE I'!D$2:D$624,Planilha4!B1230,'COVID 19 FASE I'!G$2:G$624,Planilha4!L$348,'COVID 19 FASE I'!#REF!,Planilha4!L$347)</f>
        <v>#REF!</v>
      </c>
      <c r="M1230" s="102" t="e">
        <f>SUMIFS('COVID 19 FASE I'!N$2:N$624,'COVID 19 FASE I'!D$2:D$624,Planilha4!B1230,'COVID 19 FASE I'!G$2:G$624,Planilha4!M$348,'COVID 19 FASE I'!#REF!,Planilha4!M$347)</f>
        <v>#REF!</v>
      </c>
      <c r="N1230" s="102" t="e">
        <f>SUMIFS('COVID 19 FASE I'!N$2:N$624,'COVID 19 FASE I'!D$2:D$624,Planilha4!B1230,'COVID 19 FASE I'!G$2:G$624,Planilha4!N$348,'COVID 19 FASE I'!#REF!,Planilha4!N$347)</f>
        <v>#REF!</v>
      </c>
      <c r="O1230" s="103" t="e">
        <f t="shared" si="23"/>
        <v>#REF!</v>
      </c>
    </row>
    <row r="1231" spans="1:15" x14ac:dyDescent="0.25">
      <c r="A1231" s="89" t="s">
        <v>2125</v>
      </c>
      <c r="B1231" s="90" t="s">
        <v>2126</v>
      </c>
      <c r="C1231" s="102" t="e">
        <f>SUMIFS('COVID 19 FASE I'!N$2:N$624,'COVID 19 FASE I'!D$2:D$624,Planilha4!B1231,'COVID 19 FASE I'!G$2:G$624,Planilha4!C$348,'COVID 19 FASE I'!#REF!,Planilha4!C$347)</f>
        <v>#REF!</v>
      </c>
      <c r="D1231" s="102" t="e">
        <f>SUMIFS('COVID 19 FASE I'!N$2:N$624,'COVID 19 FASE I'!D$2:D$624,Planilha4!B1231,'COVID 19 FASE I'!G$2:G$624,Planilha4!D$348,'COVID 19 FASE I'!#REF!,Planilha4!D$347)</f>
        <v>#REF!</v>
      </c>
      <c r="E1231" s="102" t="e">
        <f>SUMIFS('COVID 19 FASE I'!N$2:N$624,'COVID 19 FASE I'!D$2:D$624,Planilha4!B1231,'COVID 19 FASE I'!G$2:G$624,Planilha4!E$348,'COVID 19 FASE I'!#REF!,Planilha4!E$347)</f>
        <v>#REF!</v>
      </c>
      <c r="F1231" s="102" t="e">
        <f>SUMIFS('COVID 19 FASE I'!N$2:N$624,'COVID 19 FASE I'!D$2:D$624,Planilha4!B1231,'COVID 19 FASE I'!G$2:G$624,Planilha4!F$348,'COVID 19 FASE I'!#REF!,Planilha4!F$347)</f>
        <v>#REF!</v>
      </c>
      <c r="G1231" s="102" t="e">
        <f>SUMIFS('COVID 19 FASE I'!N$2:N$624,'COVID 19 FASE I'!D$2:D$624,Planilha4!B1231,'COVID 19 FASE I'!G$2:G$624,Planilha4!G$348,'COVID 19 FASE I'!#REF!,Planilha4!G$347)</f>
        <v>#REF!</v>
      </c>
      <c r="H1231" s="102" t="e">
        <f>SUMIFS('COVID 19 FASE I'!N$2:N$624,'COVID 19 FASE I'!D$2:D$624,Planilha4!B1231,'COVID 19 FASE I'!G$2:G$624,Planilha4!H$348,'COVID 19 FASE I'!#REF!,Planilha4!H$347)</f>
        <v>#REF!</v>
      </c>
      <c r="I1231" s="102" t="e">
        <f>SUMIFS('COVID 19 FASE I'!N$2:N$624,'COVID 19 FASE I'!D$2:D$624,Planilha4!B1231,'COVID 19 FASE I'!G$2:G$624,Planilha4!I$348,'COVID 19 FASE I'!#REF!,Planilha4!I$347)</f>
        <v>#REF!</v>
      </c>
      <c r="J1231" s="102" t="e">
        <f>SUMIFS('COVID 19 FASE I'!N$2:N$624,'COVID 19 FASE I'!D$2:D$624,Planilha4!B1231,'COVID 19 FASE I'!G$2:G$624,Planilha4!J$348,'COVID 19 FASE I'!#REF!,Planilha4!J$347)</f>
        <v>#REF!</v>
      </c>
      <c r="K1231" s="102" t="e">
        <f>SUMIFS('COVID 19 FASE I'!N$2:N$624,'COVID 19 FASE I'!D$2:D$624,Planilha4!B1231,'COVID 19 FASE I'!G$2:G$624,Planilha4!K$348,'COVID 19 FASE I'!#REF!,Planilha4!K$347)</f>
        <v>#REF!</v>
      </c>
      <c r="L1231" s="102" t="e">
        <f>SUMIFS('COVID 19 FASE I'!N$2:N$624,'COVID 19 FASE I'!D$2:D$624,Planilha4!B1231,'COVID 19 FASE I'!G$2:G$624,Planilha4!L$348,'COVID 19 FASE I'!#REF!,Planilha4!L$347)</f>
        <v>#REF!</v>
      </c>
      <c r="M1231" s="102" t="e">
        <f>SUMIFS('COVID 19 FASE I'!N$2:N$624,'COVID 19 FASE I'!D$2:D$624,Planilha4!B1231,'COVID 19 FASE I'!G$2:G$624,Planilha4!M$348,'COVID 19 FASE I'!#REF!,Planilha4!M$347)</f>
        <v>#REF!</v>
      </c>
      <c r="N1231" s="102" t="e">
        <f>SUMIFS('COVID 19 FASE I'!N$2:N$624,'COVID 19 FASE I'!D$2:D$624,Planilha4!B1231,'COVID 19 FASE I'!G$2:G$624,Planilha4!N$348,'COVID 19 FASE I'!#REF!,Planilha4!N$347)</f>
        <v>#REF!</v>
      </c>
      <c r="O1231" s="103" t="e">
        <f t="shared" si="23"/>
        <v>#REF!</v>
      </c>
    </row>
    <row r="1232" spans="1:15" x14ac:dyDescent="0.25">
      <c r="A1232" s="89" t="s">
        <v>1920</v>
      </c>
      <c r="B1232" s="90" t="s">
        <v>1921</v>
      </c>
      <c r="C1232" s="102" t="e">
        <f>SUMIFS('COVID 19 FASE I'!N$2:N$624,'COVID 19 FASE I'!D$2:D$624,Planilha4!B1232,'COVID 19 FASE I'!G$2:G$624,Planilha4!C$348,'COVID 19 FASE I'!#REF!,Planilha4!C$347)</f>
        <v>#REF!</v>
      </c>
      <c r="D1232" s="102" t="e">
        <f>SUMIFS('COVID 19 FASE I'!N$2:N$624,'COVID 19 FASE I'!D$2:D$624,Planilha4!B1232,'COVID 19 FASE I'!G$2:G$624,Planilha4!D$348,'COVID 19 FASE I'!#REF!,Planilha4!D$347)</f>
        <v>#REF!</v>
      </c>
      <c r="E1232" s="102" t="e">
        <f>SUMIFS('COVID 19 FASE I'!N$2:N$624,'COVID 19 FASE I'!D$2:D$624,Planilha4!B1232,'COVID 19 FASE I'!G$2:G$624,Planilha4!E$348,'COVID 19 FASE I'!#REF!,Planilha4!E$347)</f>
        <v>#REF!</v>
      </c>
      <c r="F1232" s="102" t="e">
        <f>SUMIFS('COVID 19 FASE I'!N$2:N$624,'COVID 19 FASE I'!D$2:D$624,Planilha4!B1232,'COVID 19 FASE I'!G$2:G$624,Planilha4!F$348,'COVID 19 FASE I'!#REF!,Planilha4!F$347)</f>
        <v>#REF!</v>
      </c>
      <c r="G1232" s="102" t="e">
        <f>SUMIFS('COVID 19 FASE I'!N$2:N$624,'COVID 19 FASE I'!D$2:D$624,Planilha4!B1232,'COVID 19 FASE I'!G$2:G$624,Planilha4!G$348,'COVID 19 FASE I'!#REF!,Planilha4!G$347)</f>
        <v>#REF!</v>
      </c>
      <c r="H1232" s="102" t="e">
        <f>SUMIFS('COVID 19 FASE I'!N$2:N$624,'COVID 19 FASE I'!D$2:D$624,Planilha4!B1232,'COVID 19 FASE I'!G$2:G$624,Planilha4!H$348,'COVID 19 FASE I'!#REF!,Planilha4!H$347)</f>
        <v>#REF!</v>
      </c>
      <c r="I1232" s="102" t="e">
        <f>SUMIFS('COVID 19 FASE I'!N$2:N$624,'COVID 19 FASE I'!D$2:D$624,Planilha4!B1232,'COVID 19 FASE I'!G$2:G$624,Planilha4!I$348,'COVID 19 FASE I'!#REF!,Planilha4!I$347)</f>
        <v>#REF!</v>
      </c>
      <c r="J1232" s="102" t="e">
        <f>SUMIFS('COVID 19 FASE I'!N$2:N$624,'COVID 19 FASE I'!D$2:D$624,Planilha4!B1232,'COVID 19 FASE I'!G$2:G$624,Planilha4!J$348,'COVID 19 FASE I'!#REF!,Planilha4!J$347)</f>
        <v>#REF!</v>
      </c>
      <c r="K1232" s="102" t="e">
        <f>SUMIFS('COVID 19 FASE I'!N$2:N$624,'COVID 19 FASE I'!D$2:D$624,Planilha4!B1232,'COVID 19 FASE I'!G$2:G$624,Planilha4!K$348,'COVID 19 FASE I'!#REF!,Planilha4!K$347)</f>
        <v>#REF!</v>
      </c>
      <c r="L1232" s="102" t="e">
        <f>SUMIFS('COVID 19 FASE I'!N$2:N$624,'COVID 19 FASE I'!D$2:D$624,Planilha4!B1232,'COVID 19 FASE I'!G$2:G$624,Planilha4!L$348,'COVID 19 FASE I'!#REF!,Planilha4!L$347)</f>
        <v>#REF!</v>
      </c>
      <c r="M1232" s="102" t="e">
        <f>SUMIFS('COVID 19 FASE I'!N$2:N$624,'COVID 19 FASE I'!D$2:D$624,Planilha4!B1232,'COVID 19 FASE I'!G$2:G$624,Planilha4!M$348,'COVID 19 FASE I'!#REF!,Planilha4!M$347)</f>
        <v>#REF!</v>
      </c>
      <c r="N1232" s="102" t="e">
        <f>SUMIFS('COVID 19 FASE I'!N$2:N$624,'COVID 19 FASE I'!D$2:D$624,Planilha4!B1232,'COVID 19 FASE I'!G$2:G$624,Planilha4!N$348,'COVID 19 FASE I'!#REF!,Planilha4!N$347)</f>
        <v>#REF!</v>
      </c>
      <c r="O1232" s="103" t="e">
        <f t="shared" si="23"/>
        <v>#REF!</v>
      </c>
    </row>
    <row r="1233" spans="1:15" x14ac:dyDescent="0.25">
      <c r="A1233" s="89" t="s">
        <v>2355</v>
      </c>
      <c r="B1233" s="90" t="s">
        <v>2722</v>
      </c>
      <c r="C1233" s="102" t="e">
        <f>SUMIFS('COVID 19 FASE I'!N$2:N$624,'COVID 19 FASE I'!D$2:D$624,Planilha4!B1233,'COVID 19 FASE I'!G$2:G$624,Planilha4!C$348,'COVID 19 FASE I'!#REF!,Planilha4!C$347)</f>
        <v>#REF!</v>
      </c>
      <c r="D1233" s="102" t="e">
        <f>SUMIFS('COVID 19 FASE I'!N$2:N$624,'COVID 19 FASE I'!D$2:D$624,Planilha4!B1233,'COVID 19 FASE I'!G$2:G$624,Planilha4!D$348,'COVID 19 FASE I'!#REF!,Planilha4!D$347)</f>
        <v>#REF!</v>
      </c>
      <c r="E1233" s="102" t="e">
        <f>SUMIFS('COVID 19 FASE I'!N$2:N$624,'COVID 19 FASE I'!D$2:D$624,Planilha4!B1233,'COVID 19 FASE I'!G$2:G$624,Planilha4!E$348,'COVID 19 FASE I'!#REF!,Planilha4!E$347)</f>
        <v>#REF!</v>
      </c>
      <c r="F1233" s="102" t="e">
        <f>SUMIFS('COVID 19 FASE I'!N$2:N$624,'COVID 19 FASE I'!D$2:D$624,Planilha4!B1233,'COVID 19 FASE I'!G$2:G$624,Planilha4!F$348,'COVID 19 FASE I'!#REF!,Planilha4!F$347)</f>
        <v>#REF!</v>
      </c>
      <c r="G1233" s="102" t="e">
        <f>SUMIFS('COVID 19 FASE I'!N$2:N$624,'COVID 19 FASE I'!D$2:D$624,Planilha4!B1233,'COVID 19 FASE I'!G$2:G$624,Planilha4!G$348,'COVID 19 FASE I'!#REF!,Planilha4!G$347)</f>
        <v>#REF!</v>
      </c>
      <c r="H1233" s="102" t="e">
        <f>SUMIFS('COVID 19 FASE I'!N$2:N$624,'COVID 19 FASE I'!D$2:D$624,Planilha4!B1233,'COVID 19 FASE I'!G$2:G$624,Planilha4!H$348,'COVID 19 FASE I'!#REF!,Planilha4!H$347)</f>
        <v>#REF!</v>
      </c>
      <c r="I1233" s="102" t="e">
        <f>SUMIFS('COVID 19 FASE I'!N$2:N$624,'COVID 19 FASE I'!D$2:D$624,Planilha4!B1233,'COVID 19 FASE I'!G$2:G$624,Planilha4!I$348,'COVID 19 FASE I'!#REF!,Planilha4!I$347)</f>
        <v>#REF!</v>
      </c>
      <c r="J1233" s="102" t="e">
        <f>SUMIFS('COVID 19 FASE I'!N$2:N$624,'COVID 19 FASE I'!D$2:D$624,Planilha4!B1233,'COVID 19 FASE I'!G$2:G$624,Planilha4!J$348,'COVID 19 FASE I'!#REF!,Planilha4!J$347)</f>
        <v>#REF!</v>
      </c>
      <c r="K1233" s="102" t="e">
        <f>SUMIFS('COVID 19 FASE I'!N$2:N$624,'COVID 19 FASE I'!D$2:D$624,Planilha4!B1233,'COVID 19 FASE I'!G$2:G$624,Planilha4!K$348,'COVID 19 FASE I'!#REF!,Planilha4!K$347)</f>
        <v>#REF!</v>
      </c>
      <c r="L1233" s="102" t="e">
        <f>SUMIFS('COVID 19 FASE I'!N$2:N$624,'COVID 19 FASE I'!D$2:D$624,Planilha4!B1233,'COVID 19 FASE I'!G$2:G$624,Planilha4!L$348,'COVID 19 FASE I'!#REF!,Planilha4!L$347)</f>
        <v>#REF!</v>
      </c>
      <c r="M1233" s="102" t="e">
        <f>SUMIFS('COVID 19 FASE I'!N$2:N$624,'COVID 19 FASE I'!D$2:D$624,Planilha4!B1233,'COVID 19 FASE I'!G$2:G$624,Planilha4!M$348,'COVID 19 FASE I'!#REF!,Planilha4!M$347)</f>
        <v>#REF!</v>
      </c>
      <c r="N1233" s="102" t="e">
        <f>SUMIFS('COVID 19 FASE I'!N$2:N$624,'COVID 19 FASE I'!D$2:D$624,Planilha4!B1233,'COVID 19 FASE I'!G$2:G$624,Planilha4!N$348,'COVID 19 FASE I'!#REF!,Planilha4!N$347)</f>
        <v>#REF!</v>
      </c>
      <c r="O1233" s="103" t="e">
        <f t="shared" si="23"/>
        <v>#REF!</v>
      </c>
    </row>
    <row r="1234" spans="1:15" x14ac:dyDescent="0.25">
      <c r="A1234" s="89" t="s">
        <v>2355</v>
      </c>
      <c r="B1234" s="90" t="s">
        <v>2356</v>
      </c>
      <c r="C1234" s="102" t="e">
        <f>SUMIFS('COVID 19 FASE I'!N$2:N$624,'COVID 19 FASE I'!D$2:D$624,Planilha4!B1234,'COVID 19 FASE I'!G$2:G$624,Planilha4!C$348,'COVID 19 FASE I'!#REF!,Planilha4!C$347)</f>
        <v>#REF!</v>
      </c>
      <c r="D1234" s="102" t="e">
        <f>SUMIFS('COVID 19 FASE I'!N$2:N$624,'COVID 19 FASE I'!D$2:D$624,Planilha4!B1234,'COVID 19 FASE I'!G$2:G$624,Planilha4!D$348,'COVID 19 FASE I'!#REF!,Planilha4!D$347)</f>
        <v>#REF!</v>
      </c>
      <c r="E1234" s="102" t="e">
        <f>SUMIFS('COVID 19 FASE I'!N$2:N$624,'COVID 19 FASE I'!D$2:D$624,Planilha4!B1234,'COVID 19 FASE I'!G$2:G$624,Planilha4!E$348,'COVID 19 FASE I'!#REF!,Planilha4!E$347)</f>
        <v>#REF!</v>
      </c>
      <c r="F1234" s="102" t="e">
        <f>SUMIFS('COVID 19 FASE I'!N$2:N$624,'COVID 19 FASE I'!D$2:D$624,Planilha4!B1234,'COVID 19 FASE I'!G$2:G$624,Planilha4!F$348,'COVID 19 FASE I'!#REF!,Planilha4!F$347)</f>
        <v>#REF!</v>
      </c>
      <c r="G1234" s="102" t="e">
        <f>SUMIFS('COVID 19 FASE I'!N$2:N$624,'COVID 19 FASE I'!D$2:D$624,Planilha4!B1234,'COVID 19 FASE I'!G$2:G$624,Planilha4!G$348,'COVID 19 FASE I'!#REF!,Planilha4!G$347)</f>
        <v>#REF!</v>
      </c>
      <c r="H1234" s="102" t="e">
        <f>SUMIFS('COVID 19 FASE I'!N$2:N$624,'COVID 19 FASE I'!D$2:D$624,Planilha4!B1234,'COVID 19 FASE I'!G$2:G$624,Planilha4!H$348,'COVID 19 FASE I'!#REF!,Planilha4!H$347)</f>
        <v>#REF!</v>
      </c>
      <c r="I1234" s="102" t="e">
        <f>SUMIFS('COVID 19 FASE I'!N$2:N$624,'COVID 19 FASE I'!D$2:D$624,Planilha4!B1234,'COVID 19 FASE I'!G$2:G$624,Planilha4!I$348,'COVID 19 FASE I'!#REF!,Planilha4!I$347)</f>
        <v>#REF!</v>
      </c>
      <c r="J1234" s="102" t="e">
        <f>SUMIFS('COVID 19 FASE I'!N$2:N$624,'COVID 19 FASE I'!D$2:D$624,Planilha4!B1234,'COVID 19 FASE I'!G$2:G$624,Planilha4!J$348,'COVID 19 FASE I'!#REF!,Planilha4!J$347)</f>
        <v>#REF!</v>
      </c>
      <c r="K1234" s="102" t="e">
        <f>SUMIFS('COVID 19 FASE I'!N$2:N$624,'COVID 19 FASE I'!D$2:D$624,Planilha4!B1234,'COVID 19 FASE I'!G$2:G$624,Planilha4!K$348,'COVID 19 FASE I'!#REF!,Planilha4!K$347)</f>
        <v>#REF!</v>
      </c>
      <c r="L1234" s="102" t="e">
        <f>SUMIFS('COVID 19 FASE I'!N$2:N$624,'COVID 19 FASE I'!D$2:D$624,Planilha4!B1234,'COVID 19 FASE I'!G$2:G$624,Planilha4!L$348,'COVID 19 FASE I'!#REF!,Planilha4!L$347)</f>
        <v>#REF!</v>
      </c>
      <c r="M1234" s="102" t="e">
        <f>SUMIFS('COVID 19 FASE I'!N$2:N$624,'COVID 19 FASE I'!D$2:D$624,Planilha4!B1234,'COVID 19 FASE I'!G$2:G$624,Planilha4!M$348,'COVID 19 FASE I'!#REF!,Planilha4!M$347)</f>
        <v>#REF!</v>
      </c>
      <c r="N1234" s="102" t="e">
        <f>SUMIFS('COVID 19 FASE I'!N$2:N$624,'COVID 19 FASE I'!D$2:D$624,Planilha4!B1234,'COVID 19 FASE I'!G$2:G$624,Planilha4!N$348,'COVID 19 FASE I'!#REF!,Planilha4!N$347)</f>
        <v>#REF!</v>
      </c>
      <c r="O1234" s="103" t="e">
        <f t="shared" si="23"/>
        <v>#REF!</v>
      </c>
    </row>
    <row r="1235" spans="1:15" x14ac:dyDescent="0.25">
      <c r="A1235" s="89" t="s">
        <v>2358</v>
      </c>
      <c r="B1235" s="90" t="s">
        <v>2359</v>
      </c>
      <c r="C1235" s="102" t="e">
        <f>SUMIFS('COVID 19 FASE I'!N$2:N$624,'COVID 19 FASE I'!D$2:D$624,Planilha4!B1235,'COVID 19 FASE I'!G$2:G$624,Planilha4!C$348,'COVID 19 FASE I'!#REF!,Planilha4!C$347)</f>
        <v>#REF!</v>
      </c>
      <c r="D1235" s="102" t="e">
        <f>SUMIFS('COVID 19 FASE I'!N$2:N$624,'COVID 19 FASE I'!D$2:D$624,Planilha4!B1235,'COVID 19 FASE I'!G$2:G$624,Planilha4!D$348,'COVID 19 FASE I'!#REF!,Planilha4!D$347)</f>
        <v>#REF!</v>
      </c>
      <c r="E1235" s="102" t="e">
        <f>SUMIFS('COVID 19 FASE I'!N$2:N$624,'COVID 19 FASE I'!D$2:D$624,Planilha4!B1235,'COVID 19 FASE I'!G$2:G$624,Planilha4!E$348,'COVID 19 FASE I'!#REF!,Planilha4!E$347)</f>
        <v>#REF!</v>
      </c>
      <c r="F1235" s="102" t="e">
        <f>SUMIFS('COVID 19 FASE I'!N$2:N$624,'COVID 19 FASE I'!D$2:D$624,Planilha4!B1235,'COVID 19 FASE I'!G$2:G$624,Planilha4!F$348,'COVID 19 FASE I'!#REF!,Planilha4!F$347)</f>
        <v>#REF!</v>
      </c>
      <c r="G1235" s="102" t="e">
        <f>SUMIFS('COVID 19 FASE I'!N$2:N$624,'COVID 19 FASE I'!D$2:D$624,Planilha4!B1235,'COVID 19 FASE I'!G$2:G$624,Planilha4!G$348,'COVID 19 FASE I'!#REF!,Planilha4!G$347)</f>
        <v>#REF!</v>
      </c>
      <c r="H1235" s="102" t="e">
        <f>SUMIFS('COVID 19 FASE I'!N$2:N$624,'COVID 19 FASE I'!D$2:D$624,Planilha4!B1235,'COVID 19 FASE I'!G$2:G$624,Planilha4!H$348,'COVID 19 FASE I'!#REF!,Planilha4!H$347)</f>
        <v>#REF!</v>
      </c>
      <c r="I1235" s="102" t="e">
        <f>SUMIFS('COVID 19 FASE I'!N$2:N$624,'COVID 19 FASE I'!D$2:D$624,Planilha4!B1235,'COVID 19 FASE I'!G$2:G$624,Planilha4!I$348,'COVID 19 FASE I'!#REF!,Planilha4!I$347)</f>
        <v>#REF!</v>
      </c>
      <c r="J1235" s="102" t="e">
        <f>SUMIFS('COVID 19 FASE I'!N$2:N$624,'COVID 19 FASE I'!D$2:D$624,Planilha4!B1235,'COVID 19 FASE I'!G$2:G$624,Planilha4!J$348,'COVID 19 FASE I'!#REF!,Planilha4!J$347)</f>
        <v>#REF!</v>
      </c>
      <c r="K1235" s="102" t="e">
        <f>SUMIFS('COVID 19 FASE I'!N$2:N$624,'COVID 19 FASE I'!D$2:D$624,Planilha4!B1235,'COVID 19 FASE I'!G$2:G$624,Planilha4!K$348,'COVID 19 FASE I'!#REF!,Planilha4!K$347)</f>
        <v>#REF!</v>
      </c>
      <c r="L1235" s="102" t="e">
        <f>SUMIFS('COVID 19 FASE I'!N$2:N$624,'COVID 19 FASE I'!D$2:D$624,Planilha4!B1235,'COVID 19 FASE I'!G$2:G$624,Planilha4!L$348,'COVID 19 FASE I'!#REF!,Planilha4!L$347)</f>
        <v>#REF!</v>
      </c>
      <c r="M1235" s="102" t="e">
        <f>SUMIFS('COVID 19 FASE I'!N$2:N$624,'COVID 19 FASE I'!D$2:D$624,Planilha4!B1235,'COVID 19 FASE I'!G$2:G$624,Planilha4!M$348,'COVID 19 FASE I'!#REF!,Planilha4!M$347)</f>
        <v>#REF!</v>
      </c>
      <c r="N1235" s="102" t="e">
        <f>SUMIFS('COVID 19 FASE I'!N$2:N$624,'COVID 19 FASE I'!D$2:D$624,Planilha4!B1235,'COVID 19 FASE I'!G$2:G$624,Planilha4!N$348,'COVID 19 FASE I'!#REF!,Planilha4!N$347)</f>
        <v>#REF!</v>
      </c>
      <c r="O1235" s="103" t="e">
        <f t="shared" si="23"/>
        <v>#REF!</v>
      </c>
    </row>
    <row r="1236" spans="1:15" x14ac:dyDescent="0.25">
      <c r="A1236" s="85" t="s">
        <v>3102</v>
      </c>
      <c r="B1236" s="86" t="s">
        <v>3103</v>
      </c>
      <c r="C1236" s="102" t="e">
        <f>SUMIFS('COVID 19 FASE I'!N$2:N$624,'COVID 19 FASE I'!D$2:D$624,Planilha4!B1236,'COVID 19 FASE I'!G$2:G$624,Planilha4!C$348,'COVID 19 FASE I'!#REF!,Planilha4!C$347)</f>
        <v>#REF!</v>
      </c>
      <c r="D1236" s="102" t="e">
        <f>SUMIFS('COVID 19 FASE I'!N$2:N$624,'COVID 19 FASE I'!D$2:D$624,Planilha4!B1236,'COVID 19 FASE I'!G$2:G$624,Planilha4!D$348,'COVID 19 FASE I'!#REF!,Planilha4!D$347)</f>
        <v>#REF!</v>
      </c>
      <c r="E1236" s="102" t="e">
        <f>SUMIFS('COVID 19 FASE I'!N$2:N$624,'COVID 19 FASE I'!D$2:D$624,Planilha4!B1236,'COVID 19 FASE I'!G$2:G$624,Planilha4!E$348,'COVID 19 FASE I'!#REF!,Planilha4!E$347)</f>
        <v>#REF!</v>
      </c>
      <c r="F1236" s="102" t="e">
        <f>SUMIFS('COVID 19 FASE I'!N$2:N$624,'COVID 19 FASE I'!D$2:D$624,Planilha4!B1236,'COVID 19 FASE I'!G$2:G$624,Planilha4!F$348,'COVID 19 FASE I'!#REF!,Planilha4!F$347)</f>
        <v>#REF!</v>
      </c>
      <c r="G1236" s="102" t="e">
        <f>SUMIFS('COVID 19 FASE I'!N$2:N$624,'COVID 19 FASE I'!D$2:D$624,Planilha4!B1236,'COVID 19 FASE I'!G$2:G$624,Planilha4!G$348,'COVID 19 FASE I'!#REF!,Planilha4!G$347)</f>
        <v>#REF!</v>
      </c>
      <c r="H1236" s="102" t="e">
        <f>SUMIFS('COVID 19 FASE I'!N$2:N$624,'COVID 19 FASE I'!D$2:D$624,Planilha4!B1236,'COVID 19 FASE I'!G$2:G$624,Planilha4!H$348,'COVID 19 FASE I'!#REF!,Planilha4!H$347)</f>
        <v>#REF!</v>
      </c>
      <c r="I1236" s="102" t="e">
        <f>SUMIFS('COVID 19 FASE I'!N$2:N$624,'COVID 19 FASE I'!D$2:D$624,Planilha4!B1236,'COVID 19 FASE I'!G$2:G$624,Planilha4!I$348,'COVID 19 FASE I'!#REF!,Planilha4!I$347)</f>
        <v>#REF!</v>
      </c>
      <c r="J1236" s="102" t="e">
        <f>SUMIFS('COVID 19 FASE I'!N$2:N$624,'COVID 19 FASE I'!D$2:D$624,Planilha4!B1236,'COVID 19 FASE I'!G$2:G$624,Planilha4!J$348,'COVID 19 FASE I'!#REF!,Planilha4!J$347)</f>
        <v>#REF!</v>
      </c>
      <c r="K1236" s="102" t="e">
        <f>SUMIFS('COVID 19 FASE I'!N$2:N$624,'COVID 19 FASE I'!D$2:D$624,Planilha4!B1236,'COVID 19 FASE I'!G$2:G$624,Planilha4!K$348,'COVID 19 FASE I'!#REF!,Planilha4!K$347)</f>
        <v>#REF!</v>
      </c>
      <c r="L1236" s="102" t="e">
        <f>SUMIFS('COVID 19 FASE I'!N$2:N$624,'COVID 19 FASE I'!D$2:D$624,Planilha4!B1236,'COVID 19 FASE I'!G$2:G$624,Planilha4!L$348,'COVID 19 FASE I'!#REF!,Planilha4!L$347)</f>
        <v>#REF!</v>
      </c>
      <c r="M1236" s="102" t="e">
        <f>SUMIFS('COVID 19 FASE I'!N$2:N$624,'COVID 19 FASE I'!D$2:D$624,Planilha4!B1236,'COVID 19 FASE I'!G$2:G$624,Planilha4!M$348,'COVID 19 FASE I'!#REF!,Planilha4!M$347)</f>
        <v>#REF!</v>
      </c>
      <c r="N1236" s="102" t="e">
        <f>SUMIFS('COVID 19 FASE I'!N$2:N$624,'COVID 19 FASE I'!D$2:D$624,Planilha4!B1236,'COVID 19 FASE I'!G$2:G$624,Planilha4!N$348,'COVID 19 FASE I'!#REF!,Planilha4!N$347)</f>
        <v>#REF!</v>
      </c>
      <c r="O1236" s="103" t="e">
        <f t="shared" si="23"/>
        <v>#REF!</v>
      </c>
    </row>
    <row r="1237" spans="1:15" x14ac:dyDescent="0.25">
      <c r="A1237" s="87" t="s">
        <v>746</v>
      </c>
      <c r="B1237" s="88" t="s">
        <v>997</v>
      </c>
      <c r="C1237" s="102" t="e">
        <f>SUMIFS('COVID 19 FASE I'!N$2:N$624,'COVID 19 FASE I'!D$2:D$624,Planilha4!B1237,'COVID 19 FASE I'!G$2:G$624,Planilha4!C$348,'COVID 19 FASE I'!#REF!,Planilha4!C$347)</f>
        <v>#REF!</v>
      </c>
      <c r="D1237" s="102" t="e">
        <f>SUMIFS('COVID 19 FASE I'!N$2:N$624,'COVID 19 FASE I'!D$2:D$624,Planilha4!B1237,'COVID 19 FASE I'!G$2:G$624,Planilha4!D$348,'COVID 19 FASE I'!#REF!,Planilha4!D$347)</f>
        <v>#REF!</v>
      </c>
      <c r="E1237" s="102" t="e">
        <f>SUMIFS('COVID 19 FASE I'!N$2:N$624,'COVID 19 FASE I'!D$2:D$624,Planilha4!B1237,'COVID 19 FASE I'!G$2:G$624,Planilha4!E$348,'COVID 19 FASE I'!#REF!,Planilha4!E$347)</f>
        <v>#REF!</v>
      </c>
      <c r="F1237" s="102" t="e">
        <f>SUMIFS('COVID 19 FASE I'!N$2:N$624,'COVID 19 FASE I'!D$2:D$624,Planilha4!B1237,'COVID 19 FASE I'!G$2:G$624,Planilha4!F$348,'COVID 19 FASE I'!#REF!,Planilha4!F$347)</f>
        <v>#REF!</v>
      </c>
      <c r="G1237" s="102" t="e">
        <f>SUMIFS('COVID 19 FASE I'!N$2:N$624,'COVID 19 FASE I'!D$2:D$624,Planilha4!B1237,'COVID 19 FASE I'!G$2:G$624,Planilha4!G$348,'COVID 19 FASE I'!#REF!,Planilha4!G$347)</f>
        <v>#REF!</v>
      </c>
      <c r="H1237" s="102" t="e">
        <f>SUMIFS('COVID 19 FASE I'!N$2:N$624,'COVID 19 FASE I'!D$2:D$624,Planilha4!B1237,'COVID 19 FASE I'!G$2:G$624,Planilha4!H$348,'COVID 19 FASE I'!#REF!,Planilha4!H$347)</f>
        <v>#REF!</v>
      </c>
      <c r="I1237" s="102" t="e">
        <f>SUMIFS('COVID 19 FASE I'!N$2:N$624,'COVID 19 FASE I'!D$2:D$624,Planilha4!B1237,'COVID 19 FASE I'!G$2:G$624,Planilha4!I$348,'COVID 19 FASE I'!#REF!,Planilha4!I$347)</f>
        <v>#REF!</v>
      </c>
      <c r="J1237" s="102" t="e">
        <f>SUMIFS('COVID 19 FASE I'!N$2:N$624,'COVID 19 FASE I'!D$2:D$624,Planilha4!B1237,'COVID 19 FASE I'!G$2:G$624,Planilha4!J$348,'COVID 19 FASE I'!#REF!,Planilha4!J$347)</f>
        <v>#REF!</v>
      </c>
      <c r="K1237" s="102" t="e">
        <f>SUMIFS('COVID 19 FASE I'!N$2:N$624,'COVID 19 FASE I'!D$2:D$624,Planilha4!B1237,'COVID 19 FASE I'!G$2:G$624,Planilha4!K$348,'COVID 19 FASE I'!#REF!,Planilha4!K$347)</f>
        <v>#REF!</v>
      </c>
      <c r="L1237" s="102" t="e">
        <f>SUMIFS('COVID 19 FASE I'!N$2:N$624,'COVID 19 FASE I'!D$2:D$624,Planilha4!B1237,'COVID 19 FASE I'!G$2:G$624,Planilha4!L$348,'COVID 19 FASE I'!#REF!,Planilha4!L$347)</f>
        <v>#REF!</v>
      </c>
      <c r="M1237" s="102" t="e">
        <f>SUMIFS('COVID 19 FASE I'!N$2:N$624,'COVID 19 FASE I'!D$2:D$624,Planilha4!B1237,'COVID 19 FASE I'!G$2:G$624,Planilha4!M$348,'COVID 19 FASE I'!#REF!,Planilha4!M$347)</f>
        <v>#REF!</v>
      </c>
      <c r="N1237" s="102" t="e">
        <f>SUMIFS('COVID 19 FASE I'!N$2:N$624,'COVID 19 FASE I'!D$2:D$624,Planilha4!B1237,'COVID 19 FASE I'!G$2:G$624,Planilha4!N$348,'COVID 19 FASE I'!#REF!,Planilha4!N$347)</f>
        <v>#REF!</v>
      </c>
      <c r="O1237" s="103" t="e">
        <f t="shared" si="23"/>
        <v>#REF!</v>
      </c>
    </row>
    <row r="1238" spans="1:15" x14ac:dyDescent="0.25">
      <c r="A1238" s="89" t="s">
        <v>1928</v>
      </c>
      <c r="B1238" s="90" t="s">
        <v>1929</v>
      </c>
      <c r="C1238" s="102" t="e">
        <f>SUMIFS('COVID 19 FASE I'!N$2:N$624,'COVID 19 FASE I'!D$2:D$624,Planilha4!B1238,'COVID 19 FASE I'!G$2:G$624,Planilha4!C$348,'COVID 19 FASE I'!#REF!,Planilha4!C$347)</f>
        <v>#REF!</v>
      </c>
      <c r="D1238" s="102" t="e">
        <f>SUMIFS('COVID 19 FASE I'!N$2:N$624,'COVID 19 FASE I'!D$2:D$624,Planilha4!B1238,'COVID 19 FASE I'!G$2:G$624,Planilha4!D$348,'COVID 19 FASE I'!#REF!,Planilha4!D$347)</f>
        <v>#REF!</v>
      </c>
      <c r="E1238" s="102" t="e">
        <f>SUMIFS('COVID 19 FASE I'!N$2:N$624,'COVID 19 FASE I'!D$2:D$624,Planilha4!B1238,'COVID 19 FASE I'!G$2:G$624,Planilha4!E$348,'COVID 19 FASE I'!#REF!,Planilha4!E$347)</f>
        <v>#REF!</v>
      </c>
      <c r="F1238" s="102" t="e">
        <f>SUMIFS('COVID 19 FASE I'!N$2:N$624,'COVID 19 FASE I'!D$2:D$624,Planilha4!B1238,'COVID 19 FASE I'!G$2:G$624,Planilha4!F$348,'COVID 19 FASE I'!#REF!,Planilha4!F$347)</f>
        <v>#REF!</v>
      </c>
      <c r="G1238" s="102" t="e">
        <f>SUMIFS('COVID 19 FASE I'!N$2:N$624,'COVID 19 FASE I'!D$2:D$624,Planilha4!B1238,'COVID 19 FASE I'!G$2:G$624,Planilha4!G$348,'COVID 19 FASE I'!#REF!,Planilha4!G$347)</f>
        <v>#REF!</v>
      </c>
      <c r="H1238" s="102" t="e">
        <f>SUMIFS('COVID 19 FASE I'!N$2:N$624,'COVID 19 FASE I'!D$2:D$624,Planilha4!B1238,'COVID 19 FASE I'!G$2:G$624,Planilha4!H$348,'COVID 19 FASE I'!#REF!,Planilha4!H$347)</f>
        <v>#REF!</v>
      </c>
      <c r="I1238" s="102" t="e">
        <f>SUMIFS('COVID 19 FASE I'!N$2:N$624,'COVID 19 FASE I'!D$2:D$624,Planilha4!B1238,'COVID 19 FASE I'!G$2:G$624,Planilha4!I$348,'COVID 19 FASE I'!#REF!,Planilha4!I$347)</f>
        <v>#REF!</v>
      </c>
      <c r="J1238" s="102" t="e">
        <f>SUMIFS('COVID 19 FASE I'!N$2:N$624,'COVID 19 FASE I'!D$2:D$624,Planilha4!B1238,'COVID 19 FASE I'!G$2:G$624,Planilha4!J$348,'COVID 19 FASE I'!#REF!,Planilha4!J$347)</f>
        <v>#REF!</v>
      </c>
      <c r="K1238" s="102" t="e">
        <f>SUMIFS('COVID 19 FASE I'!N$2:N$624,'COVID 19 FASE I'!D$2:D$624,Planilha4!B1238,'COVID 19 FASE I'!G$2:G$624,Planilha4!K$348,'COVID 19 FASE I'!#REF!,Planilha4!K$347)</f>
        <v>#REF!</v>
      </c>
      <c r="L1238" s="102" t="e">
        <f>SUMIFS('COVID 19 FASE I'!N$2:N$624,'COVID 19 FASE I'!D$2:D$624,Planilha4!B1238,'COVID 19 FASE I'!G$2:G$624,Planilha4!L$348,'COVID 19 FASE I'!#REF!,Planilha4!L$347)</f>
        <v>#REF!</v>
      </c>
      <c r="M1238" s="102" t="e">
        <f>SUMIFS('COVID 19 FASE I'!N$2:N$624,'COVID 19 FASE I'!D$2:D$624,Planilha4!B1238,'COVID 19 FASE I'!G$2:G$624,Planilha4!M$348,'COVID 19 FASE I'!#REF!,Planilha4!M$347)</f>
        <v>#REF!</v>
      </c>
      <c r="N1238" s="102" t="e">
        <f>SUMIFS('COVID 19 FASE I'!N$2:N$624,'COVID 19 FASE I'!D$2:D$624,Planilha4!B1238,'COVID 19 FASE I'!G$2:G$624,Planilha4!N$348,'COVID 19 FASE I'!#REF!,Planilha4!N$347)</f>
        <v>#REF!</v>
      </c>
      <c r="O1238" s="103" t="e">
        <f t="shared" si="23"/>
        <v>#REF!</v>
      </c>
    </row>
    <row r="1239" spans="1:15" x14ac:dyDescent="0.25">
      <c r="A1239" s="89" t="s">
        <v>2363</v>
      </c>
      <c r="B1239" s="90" t="s">
        <v>2364</v>
      </c>
      <c r="C1239" s="102" t="e">
        <f>SUMIFS('COVID 19 FASE I'!N$2:N$624,'COVID 19 FASE I'!D$2:D$624,Planilha4!B1239,'COVID 19 FASE I'!G$2:G$624,Planilha4!C$348,'COVID 19 FASE I'!#REF!,Planilha4!C$347)</f>
        <v>#REF!</v>
      </c>
      <c r="D1239" s="102" t="e">
        <f>SUMIFS('COVID 19 FASE I'!N$2:N$624,'COVID 19 FASE I'!D$2:D$624,Planilha4!B1239,'COVID 19 FASE I'!G$2:G$624,Planilha4!D$348,'COVID 19 FASE I'!#REF!,Planilha4!D$347)</f>
        <v>#REF!</v>
      </c>
      <c r="E1239" s="102" t="e">
        <f>SUMIFS('COVID 19 FASE I'!N$2:N$624,'COVID 19 FASE I'!D$2:D$624,Planilha4!B1239,'COVID 19 FASE I'!G$2:G$624,Planilha4!E$348,'COVID 19 FASE I'!#REF!,Planilha4!E$347)</f>
        <v>#REF!</v>
      </c>
      <c r="F1239" s="102" t="e">
        <f>SUMIFS('COVID 19 FASE I'!N$2:N$624,'COVID 19 FASE I'!D$2:D$624,Planilha4!B1239,'COVID 19 FASE I'!G$2:G$624,Planilha4!F$348,'COVID 19 FASE I'!#REF!,Planilha4!F$347)</f>
        <v>#REF!</v>
      </c>
      <c r="G1239" s="102" t="e">
        <f>SUMIFS('COVID 19 FASE I'!N$2:N$624,'COVID 19 FASE I'!D$2:D$624,Planilha4!B1239,'COVID 19 FASE I'!G$2:G$624,Planilha4!G$348,'COVID 19 FASE I'!#REF!,Planilha4!G$347)</f>
        <v>#REF!</v>
      </c>
      <c r="H1239" s="102" t="e">
        <f>SUMIFS('COVID 19 FASE I'!N$2:N$624,'COVID 19 FASE I'!D$2:D$624,Planilha4!B1239,'COVID 19 FASE I'!G$2:G$624,Planilha4!H$348,'COVID 19 FASE I'!#REF!,Planilha4!H$347)</f>
        <v>#REF!</v>
      </c>
      <c r="I1239" s="102" t="e">
        <f>SUMIFS('COVID 19 FASE I'!N$2:N$624,'COVID 19 FASE I'!D$2:D$624,Planilha4!B1239,'COVID 19 FASE I'!G$2:G$624,Planilha4!I$348,'COVID 19 FASE I'!#REF!,Planilha4!I$347)</f>
        <v>#REF!</v>
      </c>
      <c r="J1239" s="102" t="e">
        <f>SUMIFS('COVID 19 FASE I'!N$2:N$624,'COVID 19 FASE I'!D$2:D$624,Planilha4!B1239,'COVID 19 FASE I'!G$2:G$624,Planilha4!J$348,'COVID 19 FASE I'!#REF!,Planilha4!J$347)</f>
        <v>#REF!</v>
      </c>
      <c r="K1239" s="102" t="e">
        <f>SUMIFS('COVID 19 FASE I'!N$2:N$624,'COVID 19 FASE I'!D$2:D$624,Planilha4!B1239,'COVID 19 FASE I'!G$2:G$624,Planilha4!K$348,'COVID 19 FASE I'!#REF!,Planilha4!K$347)</f>
        <v>#REF!</v>
      </c>
      <c r="L1239" s="102" t="e">
        <f>SUMIFS('COVID 19 FASE I'!N$2:N$624,'COVID 19 FASE I'!D$2:D$624,Planilha4!B1239,'COVID 19 FASE I'!G$2:G$624,Planilha4!L$348,'COVID 19 FASE I'!#REF!,Planilha4!L$347)</f>
        <v>#REF!</v>
      </c>
      <c r="M1239" s="102" t="e">
        <f>SUMIFS('COVID 19 FASE I'!N$2:N$624,'COVID 19 FASE I'!D$2:D$624,Planilha4!B1239,'COVID 19 FASE I'!G$2:G$624,Planilha4!M$348,'COVID 19 FASE I'!#REF!,Planilha4!M$347)</f>
        <v>#REF!</v>
      </c>
      <c r="N1239" s="102" t="e">
        <f>SUMIFS('COVID 19 FASE I'!N$2:N$624,'COVID 19 FASE I'!D$2:D$624,Planilha4!B1239,'COVID 19 FASE I'!G$2:G$624,Planilha4!N$348,'COVID 19 FASE I'!#REF!,Planilha4!N$347)</f>
        <v>#REF!</v>
      </c>
      <c r="O1239" s="103" t="e">
        <f t="shared" si="23"/>
        <v>#REF!</v>
      </c>
    </row>
    <row r="1240" spans="1:15" x14ac:dyDescent="0.25">
      <c r="A1240" s="87" t="s">
        <v>751</v>
      </c>
      <c r="B1240" s="88" t="s">
        <v>1003</v>
      </c>
      <c r="C1240" s="102" t="e">
        <f>SUMIFS('COVID 19 FASE I'!N$2:N$624,'COVID 19 FASE I'!D$2:D$624,Planilha4!B1240,'COVID 19 FASE I'!G$2:G$624,Planilha4!C$348,'COVID 19 FASE I'!#REF!,Planilha4!C$347)</f>
        <v>#REF!</v>
      </c>
      <c r="D1240" s="102" t="e">
        <f>SUMIFS('COVID 19 FASE I'!N$2:N$624,'COVID 19 FASE I'!D$2:D$624,Planilha4!B1240,'COVID 19 FASE I'!G$2:G$624,Planilha4!D$348,'COVID 19 FASE I'!#REF!,Planilha4!D$347)</f>
        <v>#REF!</v>
      </c>
      <c r="E1240" s="102" t="e">
        <f>SUMIFS('COVID 19 FASE I'!N$2:N$624,'COVID 19 FASE I'!D$2:D$624,Planilha4!B1240,'COVID 19 FASE I'!G$2:G$624,Planilha4!E$348,'COVID 19 FASE I'!#REF!,Planilha4!E$347)</f>
        <v>#REF!</v>
      </c>
      <c r="F1240" s="102" t="e">
        <f>SUMIFS('COVID 19 FASE I'!N$2:N$624,'COVID 19 FASE I'!D$2:D$624,Planilha4!B1240,'COVID 19 FASE I'!G$2:G$624,Planilha4!F$348,'COVID 19 FASE I'!#REF!,Planilha4!F$347)</f>
        <v>#REF!</v>
      </c>
      <c r="G1240" s="102" t="e">
        <f>SUMIFS('COVID 19 FASE I'!N$2:N$624,'COVID 19 FASE I'!D$2:D$624,Planilha4!B1240,'COVID 19 FASE I'!G$2:G$624,Planilha4!G$348,'COVID 19 FASE I'!#REF!,Planilha4!G$347)</f>
        <v>#REF!</v>
      </c>
      <c r="H1240" s="102" t="e">
        <f>SUMIFS('COVID 19 FASE I'!N$2:N$624,'COVID 19 FASE I'!D$2:D$624,Planilha4!B1240,'COVID 19 FASE I'!G$2:G$624,Planilha4!H$348,'COVID 19 FASE I'!#REF!,Planilha4!H$347)</f>
        <v>#REF!</v>
      </c>
      <c r="I1240" s="102" t="e">
        <f>SUMIFS('COVID 19 FASE I'!N$2:N$624,'COVID 19 FASE I'!D$2:D$624,Planilha4!B1240,'COVID 19 FASE I'!G$2:G$624,Planilha4!I$348,'COVID 19 FASE I'!#REF!,Planilha4!I$347)</f>
        <v>#REF!</v>
      </c>
      <c r="J1240" s="102" t="e">
        <f>SUMIFS('COVID 19 FASE I'!N$2:N$624,'COVID 19 FASE I'!D$2:D$624,Planilha4!B1240,'COVID 19 FASE I'!G$2:G$624,Planilha4!J$348,'COVID 19 FASE I'!#REF!,Planilha4!J$347)</f>
        <v>#REF!</v>
      </c>
      <c r="K1240" s="102" t="e">
        <f>SUMIFS('COVID 19 FASE I'!N$2:N$624,'COVID 19 FASE I'!D$2:D$624,Planilha4!B1240,'COVID 19 FASE I'!G$2:G$624,Planilha4!K$348,'COVID 19 FASE I'!#REF!,Planilha4!K$347)</f>
        <v>#REF!</v>
      </c>
      <c r="L1240" s="102" t="e">
        <f>SUMIFS('COVID 19 FASE I'!N$2:N$624,'COVID 19 FASE I'!D$2:D$624,Planilha4!B1240,'COVID 19 FASE I'!G$2:G$624,Planilha4!L$348,'COVID 19 FASE I'!#REF!,Planilha4!L$347)</f>
        <v>#REF!</v>
      </c>
      <c r="M1240" s="102" t="e">
        <f>SUMIFS('COVID 19 FASE I'!N$2:N$624,'COVID 19 FASE I'!D$2:D$624,Planilha4!B1240,'COVID 19 FASE I'!G$2:G$624,Planilha4!M$348,'COVID 19 FASE I'!#REF!,Planilha4!M$347)</f>
        <v>#REF!</v>
      </c>
      <c r="N1240" s="102" t="e">
        <f>SUMIFS('COVID 19 FASE I'!N$2:N$624,'COVID 19 FASE I'!D$2:D$624,Planilha4!B1240,'COVID 19 FASE I'!G$2:G$624,Planilha4!N$348,'COVID 19 FASE I'!#REF!,Planilha4!N$347)</f>
        <v>#REF!</v>
      </c>
      <c r="O1240" s="103" t="e">
        <f t="shared" si="23"/>
        <v>#REF!</v>
      </c>
    </row>
    <row r="1241" spans="1:15" x14ac:dyDescent="0.25">
      <c r="A1241" s="89" t="s">
        <v>1903</v>
      </c>
      <c r="B1241" s="90" t="s">
        <v>1904</v>
      </c>
      <c r="C1241" s="102" t="e">
        <f>SUMIFS('COVID 19 FASE I'!N$2:N$624,'COVID 19 FASE I'!D$2:D$624,Planilha4!B1241,'COVID 19 FASE I'!G$2:G$624,Planilha4!C$348,'COVID 19 FASE I'!#REF!,Planilha4!C$347)</f>
        <v>#REF!</v>
      </c>
      <c r="D1241" s="102" t="e">
        <f>SUMIFS('COVID 19 FASE I'!N$2:N$624,'COVID 19 FASE I'!D$2:D$624,Planilha4!B1241,'COVID 19 FASE I'!G$2:G$624,Planilha4!D$348,'COVID 19 FASE I'!#REF!,Planilha4!D$347)</f>
        <v>#REF!</v>
      </c>
      <c r="E1241" s="102" t="e">
        <f>SUMIFS('COVID 19 FASE I'!N$2:N$624,'COVID 19 FASE I'!D$2:D$624,Planilha4!B1241,'COVID 19 FASE I'!G$2:G$624,Planilha4!E$348,'COVID 19 FASE I'!#REF!,Planilha4!E$347)</f>
        <v>#REF!</v>
      </c>
      <c r="F1241" s="102" t="e">
        <f>SUMIFS('COVID 19 FASE I'!N$2:N$624,'COVID 19 FASE I'!D$2:D$624,Planilha4!B1241,'COVID 19 FASE I'!G$2:G$624,Planilha4!F$348,'COVID 19 FASE I'!#REF!,Planilha4!F$347)</f>
        <v>#REF!</v>
      </c>
      <c r="G1241" s="102" t="e">
        <f>SUMIFS('COVID 19 FASE I'!N$2:N$624,'COVID 19 FASE I'!D$2:D$624,Planilha4!B1241,'COVID 19 FASE I'!G$2:G$624,Planilha4!G$348,'COVID 19 FASE I'!#REF!,Planilha4!G$347)</f>
        <v>#REF!</v>
      </c>
      <c r="H1241" s="102" t="e">
        <f>SUMIFS('COVID 19 FASE I'!N$2:N$624,'COVID 19 FASE I'!D$2:D$624,Planilha4!B1241,'COVID 19 FASE I'!G$2:G$624,Planilha4!H$348,'COVID 19 FASE I'!#REF!,Planilha4!H$347)</f>
        <v>#REF!</v>
      </c>
      <c r="I1241" s="102" t="e">
        <f>SUMIFS('COVID 19 FASE I'!N$2:N$624,'COVID 19 FASE I'!D$2:D$624,Planilha4!B1241,'COVID 19 FASE I'!G$2:G$624,Planilha4!I$348,'COVID 19 FASE I'!#REF!,Planilha4!I$347)</f>
        <v>#REF!</v>
      </c>
      <c r="J1241" s="102" t="e">
        <f>SUMIFS('COVID 19 FASE I'!N$2:N$624,'COVID 19 FASE I'!D$2:D$624,Planilha4!B1241,'COVID 19 FASE I'!G$2:G$624,Planilha4!J$348,'COVID 19 FASE I'!#REF!,Planilha4!J$347)</f>
        <v>#REF!</v>
      </c>
      <c r="K1241" s="102" t="e">
        <f>SUMIFS('COVID 19 FASE I'!N$2:N$624,'COVID 19 FASE I'!D$2:D$624,Planilha4!B1241,'COVID 19 FASE I'!G$2:G$624,Planilha4!K$348,'COVID 19 FASE I'!#REF!,Planilha4!K$347)</f>
        <v>#REF!</v>
      </c>
      <c r="L1241" s="102" t="e">
        <f>SUMIFS('COVID 19 FASE I'!N$2:N$624,'COVID 19 FASE I'!D$2:D$624,Planilha4!B1241,'COVID 19 FASE I'!G$2:G$624,Planilha4!L$348,'COVID 19 FASE I'!#REF!,Planilha4!L$347)</f>
        <v>#REF!</v>
      </c>
      <c r="M1241" s="102" t="e">
        <f>SUMIFS('COVID 19 FASE I'!N$2:N$624,'COVID 19 FASE I'!D$2:D$624,Planilha4!B1241,'COVID 19 FASE I'!G$2:G$624,Planilha4!M$348,'COVID 19 FASE I'!#REF!,Planilha4!M$347)</f>
        <v>#REF!</v>
      </c>
      <c r="N1241" s="102" t="e">
        <f>SUMIFS('COVID 19 FASE I'!N$2:N$624,'COVID 19 FASE I'!D$2:D$624,Planilha4!B1241,'COVID 19 FASE I'!G$2:G$624,Planilha4!N$348,'COVID 19 FASE I'!#REF!,Planilha4!N$347)</f>
        <v>#REF!</v>
      </c>
      <c r="O1241" s="103" t="e">
        <f t="shared" si="23"/>
        <v>#REF!</v>
      </c>
    </row>
    <row r="1242" spans="1:15" x14ac:dyDescent="0.25">
      <c r="A1242" s="89" t="s">
        <v>2027</v>
      </c>
      <c r="B1242" s="90" t="s">
        <v>2028</v>
      </c>
      <c r="C1242" s="102" t="e">
        <f>SUMIFS('COVID 19 FASE I'!N$2:N$624,'COVID 19 FASE I'!D$2:D$624,Planilha4!B1242,'COVID 19 FASE I'!G$2:G$624,Planilha4!C$348,'COVID 19 FASE I'!#REF!,Planilha4!C$347)</f>
        <v>#REF!</v>
      </c>
      <c r="D1242" s="102" t="e">
        <f>SUMIFS('COVID 19 FASE I'!N$2:N$624,'COVID 19 FASE I'!D$2:D$624,Planilha4!B1242,'COVID 19 FASE I'!G$2:G$624,Planilha4!D$348,'COVID 19 FASE I'!#REF!,Planilha4!D$347)</f>
        <v>#REF!</v>
      </c>
      <c r="E1242" s="102" t="e">
        <f>SUMIFS('COVID 19 FASE I'!N$2:N$624,'COVID 19 FASE I'!D$2:D$624,Planilha4!B1242,'COVID 19 FASE I'!G$2:G$624,Planilha4!E$348,'COVID 19 FASE I'!#REF!,Planilha4!E$347)</f>
        <v>#REF!</v>
      </c>
      <c r="F1242" s="102" t="e">
        <f>SUMIFS('COVID 19 FASE I'!N$2:N$624,'COVID 19 FASE I'!D$2:D$624,Planilha4!B1242,'COVID 19 FASE I'!G$2:G$624,Planilha4!F$348,'COVID 19 FASE I'!#REF!,Planilha4!F$347)</f>
        <v>#REF!</v>
      </c>
      <c r="G1242" s="102" t="e">
        <f>SUMIFS('COVID 19 FASE I'!N$2:N$624,'COVID 19 FASE I'!D$2:D$624,Planilha4!B1242,'COVID 19 FASE I'!G$2:G$624,Planilha4!G$348,'COVID 19 FASE I'!#REF!,Planilha4!G$347)</f>
        <v>#REF!</v>
      </c>
      <c r="H1242" s="102" t="e">
        <f>SUMIFS('COVID 19 FASE I'!N$2:N$624,'COVID 19 FASE I'!D$2:D$624,Planilha4!B1242,'COVID 19 FASE I'!G$2:G$624,Planilha4!H$348,'COVID 19 FASE I'!#REF!,Planilha4!H$347)</f>
        <v>#REF!</v>
      </c>
      <c r="I1242" s="102" t="e">
        <f>SUMIFS('COVID 19 FASE I'!N$2:N$624,'COVID 19 FASE I'!D$2:D$624,Planilha4!B1242,'COVID 19 FASE I'!G$2:G$624,Planilha4!I$348,'COVID 19 FASE I'!#REF!,Planilha4!I$347)</f>
        <v>#REF!</v>
      </c>
      <c r="J1242" s="102" t="e">
        <f>SUMIFS('COVID 19 FASE I'!N$2:N$624,'COVID 19 FASE I'!D$2:D$624,Planilha4!B1242,'COVID 19 FASE I'!G$2:G$624,Planilha4!J$348,'COVID 19 FASE I'!#REF!,Planilha4!J$347)</f>
        <v>#REF!</v>
      </c>
      <c r="K1242" s="102" t="e">
        <f>SUMIFS('COVID 19 FASE I'!N$2:N$624,'COVID 19 FASE I'!D$2:D$624,Planilha4!B1242,'COVID 19 FASE I'!G$2:G$624,Planilha4!K$348,'COVID 19 FASE I'!#REF!,Planilha4!K$347)</f>
        <v>#REF!</v>
      </c>
      <c r="L1242" s="102" t="e">
        <f>SUMIFS('COVID 19 FASE I'!N$2:N$624,'COVID 19 FASE I'!D$2:D$624,Planilha4!B1242,'COVID 19 FASE I'!G$2:G$624,Planilha4!L$348,'COVID 19 FASE I'!#REF!,Planilha4!L$347)</f>
        <v>#REF!</v>
      </c>
      <c r="M1242" s="102" t="e">
        <f>SUMIFS('COVID 19 FASE I'!N$2:N$624,'COVID 19 FASE I'!D$2:D$624,Planilha4!B1242,'COVID 19 FASE I'!G$2:G$624,Planilha4!M$348,'COVID 19 FASE I'!#REF!,Planilha4!M$347)</f>
        <v>#REF!</v>
      </c>
      <c r="N1242" s="102" t="e">
        <f>SUMIFS('COVID 19 FASE I'!N$2:N$624,'COVID 19 FASE I'!D$2:D$624,Planilha4!B1242,'COVID 19 FASE I'!G$2:G$624,Planilha4!N$348,'COVID 19 FASE I'!#REF!,Planilha4!N$347)</f>
        <v>#REF!</v>
      </c>
      <c r="O1242" s="103" t="e">
        <f t="shared" si="23"/>
        <v>#REF!</v>
      </c>
    </row>
    <row r="1243" spans="1:15" x14ac:dyDescent="0.25">
      <c r="A1243" s="89" t="s">
        <v>2109</v>
      </c>
      <c r="B1243" s="90" t="s">
        <v>2110</v>
      </c>
      <c r="C1243" s="102" t="e">
        <f>SUMIFS('COVID 19 FASE I'!N$2:N$624,'COVID 19 FASE I'!D$2:D$624,Planilha4!B1243,'COVID 19 FASE I'!G$2:G$624,Planilha4!C$348,'COVID 19 FASE I'!#REF!,Planilha4!C$347)</f>
        <v>#REF!</v>
      </c>
      <c r="D1243" s="102" t="e">
        <f>SUMIFS('COVID 19 FASE I'!N$2:N$624,'COVID 19 FASE I'!D$2:D$624,Planilha4!B1243,'COVID 19 FASE I'!G$2:G$624,Planilha4!D$348,'COVID 19 FASE I'!#REF!,Planilha4!D$347)</f>
        <v>#REF!</v>
      </c>
      <c r="E1243" s="102" t="e">
        <f>SUMIFS('COVID 19 FASE I'!N$2:N$624,'COVID 19 FASE I'!D$2:D$624,Planilha4!B1243,'COVID 19 FASE I'!G$2:G$624,Planilha4!E$348,'COVID 19 FASE I'!#REF!,Planilha4!E$347)</f>
        <v>#REF!</v>
      </c>
      <c r="F1243" s="102" t="e">
        <f>SUMIFS('COVID 19 FASE I'!N$2:N$624,'COVID 19 FASE I'!D$2:D$624,Planilha4!B1243,'COVID 19 FASE I'!G$2:G$624,Planilha4!F$348,'COVID 19 FASE I'!#REF!,Planilha4!F$347)</f>
        <v>#REF!</v>
      </c>
      <c r="G1243" s="102" t="e">
        <f>SUMIFS('COVID 19 FASE I'!N$2:N$624,'COVID 19 FASE I'!D$2:D$624,Planilha4!B1243,'COVID 19 FASE I'!G$2:G$624,Planilha4!G$348,'COVID 19 FASE I'!#REF!,Planilha4!G$347)</f>
        <v>#REF!</v>
      </c>
      <c r="H1243" s="102" t="e">
        <f>SUMIFS('COVID 19 FASE I'!N$2:N$624,'COVID 19 FASE I'!D$2:D$624,Planilha4!B1243,'COVID 19 FASE I'!G$2:G$624,Planilha4!H$348,'COVID 19 FASE I'!#REF!,Planilha4!H$347)</f>
        <v>#REF!</v>
      </c>
      <c r="I1243" s="102" t="e">
        <f>SUMIFS('COVID 19 FASE I'!N$2:N$624,'COVID 19 FASE I'!D$2:D$624,Planilha4!B1243,'COVID 19 FASE I'!G$2:G$624,Planilha4!I$348,'COVID 19 FASE I'!#REF!,Planilha4!I$347)</f>
        <v>#REF!</v>
      </c>
      <c r="J1243" s="102" t="e">
        <f>SUMIFS('COVID 19 FASE I'!N$2:N$624,'COVID 19 FASE I'!D$2:D$624,Planilha4!B1243,'COVID 19 FASE I'!G$2:G$624,Planilha4!J$348,'COVID 19 FASE I'!#REF!,Planilha4!J$347)</f>
        <v>#REF!</v>
      </c>
      <c r="K1243" s="102" t="e">
        <f>SUMIFS('COVID 19 FASE I'!N$2:N$624,'COVID 19 FASE I'!D$2:D$624,Planilha4!B1243,'COVID 19 FASE I'!G$2:G$624,Planilha4!K$348,'COVID 19 FASE I'!#REF!,Planilha4!K$347)</f>
        <v>#REF!</v>
      </c>
      <c r="L1243" s="102" t="e">
        <f>SUMIFS('COVID 19 FASE I'!N$2:N$624,'COVID 19 FASE I'!D$2:D$624,Planilha4!B1243,'COVID 19 FASE I'!G$2:G$624,Planilha4!L$348,'COVID 19 FASE I'!#REF!,Planilha4!L$347)</f>
        <v>#REF!</v>
      </c>
      <c r="M1243" s="102" t="e">
        <f>SUMIFS('COVID 19 FASE I'!N$2:N$624,'COVID 19 FASE I'!D$2:D$624,Planilha4!B1243,'COVID 19 FASE I'!G$2:G$624,Planilha4!M$348,'COVID 19 FASE I'!#REF!,Planilha4!M$347)</f>
        <v>#REF!</v>
      </c>
      <c r="N1243" s="102" t="e">
        <f>SUMIFS('COVID 19 FASE I'!N$2:N$624,'COVID 19 FASE I'!D$2:D$624,Planilha4!B1243,'COVID 19 FASE I'!G$2:G$624,Planilha4!N$348,'COVID 19 FASE I'!#REF!,Planilha4!N$347)</f>
        <v>#REF!</v>
      </c>
      <c r="O1243" s="103" t="e">
        <f t="shared" si="23"/>
        <v>#REF!</v>
      </c>
    </row>
    <row r="1244" spans="1:15" x14ac:dyDescent="0.25">
      <c r="A1244" s="89" t="s">
        <v>2487</v>
      </c>
      <c r="B1244" s="90" t="s">
        <v>2488</v>
      </c>
      <c r="C1244" s="102" t="e">
        <f>SUMIFS('COVID 19 FASE I'!N$2:N$624,'COVID 19 FASE I'!D$2:D$624,Planilha4!B1244,'COVID 19 FASE I'!G$2:G$624,Planilha4!C$348,'COVID 19 FASE I'!#REF!,Planilha4!C$347)</f>
        <v>#REF!</v>
      </c>
      <c r="D1244" s="102" t="e">
        <f>SUMIFS('COVID 19 FASE I'!N$2:N$624,'COVID 19 FASE I'!D$2:D$624,Planilha4!B1244,'COVID 19 FASE I'!G$2:G$624,Planilha4!D$348,'COVID 19 FASE I'!#REF!,Planilha4!D$347)</f>
        <v>#REF!</v>
      </c>
      <c r="E1244" s="102" t="e">
        <f>SUMIFS('COVID 19 FASE I'!N$2:N$624,'COVID 19 FASE I'!D$2:D$624,Planilha4!B1244,'COVID 19 FASE I'!G$2:G$624,Planilha4!E$348,'COVID 19 FASE I'!#REF!,Planilha4!E$347)</f>
        <v>#REF!</v>
      </c>
      <c r="F1244" s="102" t="e">
        <f>SUMIFS('COVID 19 FASE I'!N$2:N$624,'COVID 19 FASE I'!D$2:D$624,Planilha4!B1244,'COVID 19 FASE I'!G$2:G$624,Planilha4!F$348,'COVID 19 FASE I'!#REF!,Planilha4!F$347)</f>
        <v>#REF!</v>
      </c>
      <c r="G1244" s="102" t="e">
        <f>SUMIFS('COVID 19 FASE I'!N$2:N$624,'COVID 19 FASE I'!D$2:D$624,Planilha4!B1244,'COVID 19 FASE I'!G$2:G$624,Planilha4!G$348,'COVID 19 FASE I'!#REF!,Planilha4!G$347)</f>
        <v>#REF!</v>
      </c>
      <c r="H1244" s="102" t="e">
        <f>SUMIFS('COVID 19 FASE I'!N$2:N$624,'COVID 19 FASE I'!D$2:D$624,Planilha4!B1244,'COVID 19 FASE I'!G$2:G$624,Planilha4!H$348,'COVID 19 FASE I'!#REF!,Planilha4!H$347)</f>
        <v>#REF!</v>
      </c>
      <c r="I1244" s="102" t="e">
        <f>SUMIFS('COVID 19 FASE I'!N$2:N$624,'COVID 19 FASE I'!D$2:D$624,Planilha4!B1244,'COVID 19 FASE I'!G$2:G$624,Planilha4!I$348,'COVID 19 FASE I'!#REF!,Planilha4!I$347)</f>
        <v>#REF!</v>
      </c>
      <c r="J1244" s="102" t="e">
        <f>SUMIFS('COVID 19 FASE I'!N$2:N$624,'COVID 19 FASE I'!D$2:D$624,Planilha4!B1244,'COVID 19 FASE I'!G$2:G$624,Planilha4!J$348,'COVID 19 FASE I'!#REF!,Planilha4!J$347)</f>
        <v>#REF!</v>
      </c>
      <c r="K1244" s="102" t="e">
        <f>SUMIFS('COVID 19 FASE I'!N$2:N$624,'COVID 19 FASE I'!D$2:D$624,Planilha4!B1244,'COVID 19 FASE I'!G$2:G$624,Planilha4!K$348,'COVID 19 FASE I'!#REF!,Planilha4!K$347)</f>
        <v>#REF!</v>
      </c>
      <c r="L1244" s="102" t="e">
        <f>SUMIFS('COVID 19 FASE I'!N$2:N$624,'COVID 19 FASE I'!D$2:D$624,Planilha4!B1244,'COVID 19 FASE I'!G$2:G$624,Planilha4!L$348,'COVID 19 FASE I'!#REF!,Planilha4!L$347)</f>
        <v>#REF!</v>
      </c>
      <c r="M1244" s="102" t="e">
        <f>SUMIFS('COVID 19 FASE I'!N$2:N$624,'COVID 19 FASE I'!D$2:D$624,Planilha4!B1244,'COVID 19 FASE I'!G$2:G$624,Planilha4!M$348,'COVID 19 FASE I'!#REF!,Planilha4!M$347)</f>
        <v>#REF!</v>
      </c>
      <c r="N1244" s="102" t="e">
        <f>SUMIFS('COVID 19 FASE I'!N$2:N$624,'COVID 19 FASE I'!D$2:D$624,Planilha4!B1244,'COVID 19 FASE I'!G$2:G$624,Planilha4!N$348,'COVID 19 FASE I'!#REF!,Planilha4!N$347)</f>
        <v>#REF!</v>
      </c>
      <c r="O1244" s="103" t="e">
        <f t="shared" si="23"/>
        <v>#REF!</v>
      </c>
    </row>
    <row r="1245" spans="1:15" x14ac:dyDescent="0.25">
      <c r="A1245" s="87" t="s">
        <v>596</v>
      </c>
      <c r="B1245" s="88" t="s">
        <v>787</v>
      </c>
      <c r="C1245" s="102" t="e">
        <f>SUMIFS('COVID 19 FASE I'!N$2:N$624,'COVID 19 FASE I'!D$2:D$624,Planilha4!B1245,'COVID 19 FASE I'!G$2:G$624,Planilha4!C$348,'COVID 19 FASE I'!#REF!,Planilha4!C$347)</f>
        <v>#REF!</v>
      </c>
      <c r="D1245" s="102" t="e">
        <f>SUMIFS('COVID 19 FASE I'!N$2:N$624,'COVID 19 FASE I'!D$2:D$624,Planilha4!B1245,'COVID 19 FASE I'!G$2:G$624,Planilha4!D$348,'COVID 19 FASE I'!#REF!,Planilha4!D$347)</f>
        <v>#REF!</v>
      </c>
      <c r="E1245" s="102" t="e">
        <f>SUMIFS('COVID 19 FASE I'!N$2:N$624,'COVID 19 FASE I'!D$2:D$624,Planilha4!B1245,'COVID 19 FASE I'!G$2:G$624,Planilha4!E$348,'COVID 19 FASE I'!#REF!,Planilha4!E$347)</f>
        <v>#REF!</v>
      </c>
      <c r="F1245" s="102" t="e">
        <f>SUMIFS('COVID 19 FASE I'!N$2:N$624,'COVID 19 FASE I'!D$2:D$624,Planilha4!B1245,'COVID 19 FASE I'!G$2:G$624,Planilha4!F$348,'COVID 19 FASE I'!#REF!,Planilha4!F$347)</f>
        <v>#REF!</v>
      </c>
      <c r="G1245" s="102" t="e">
        <f>SUMIFS('COVID 19 FASE I'!N$2:N$624,'COVID 19 FASE I'!D$2:D$624,Planilha4!B1245,'COVID 19 FASE I'!G$2:G$624,Planilha4!G$348,'COVID 19 FASE I'!#REF!,Planilha4!G$347)</f>
        <v>#REF!</v>
      </c>
      <c r="H1245" s="102" t="e">
        <f>SUMIFS('COVID 19 FASE I'!N$2:N$624,'COVID 19 FASE I'!D$2:D$624,Planilha4!B1245,'COVID 19 FASE I'!G$2:G$624,Planilha4!H$348,'COVID 19 FASE I'!#REF!,Planilha4!H$347)</f>
        <v>#REF!</v>
      </c>
      <c r="I1245" s="102" t="e">
        <f>SUMIFS('COVID 19 FASE I'!N$2:N$624,'COVID 19 FASE I'!D$2:D$624,Planilha4!B1245,'COVID 19 FASE I'!G$2:G$624,Planilha4!I$348,'COVID 19 FASE I'!#REF!,Planilha4!I$347)</f>
        <v>#REF!</v>
      </c>
      <c r="J1245" s="102" t="e">
        <f>SUMIFS('COVID 19 FASE I'!N$2:N$624,'COVID 19 FASE I'!D$2:D$624,Planilha4!B1245,'COVID 19 FASE I'!G$2:G$624,Planilha4!J$348,'COVID 19 FASE I'!#REF!,Planilha4!J$347)</f>
        <v>#REF!</v>
      </c>
      <c r="K1245" s="102" t="e">
        <f>SUMIFS('COVID 19 FASE I'!N$2:N$624,'COVID 19 FASE I'!D$2:D$624,Planilha4!B1245,'COVID 19 FASE I'!G$2:G$624,Planilha4!K$348,'COVID 19 FASE I'!#REF!,Planilha4!K$347)</f>
        <v>#REF!</v>
      </c>
      <c r="L1245" s="102" t="e">
        <f>SUMIFS('COVID 19 FASE I'!N$2:N$624,'COVID 19 FASE I'!D$2:D$624,Planilha4!B1245,'COVID 19 FASE I'!G$2:G$624,Planilha4!L$348,'COVID 19 FASE I'!#REF!,Planilha4!L$347)</f>
        <v>#REF!</v>
      </c>
      <c r="M1245" s="102" t="e">
        <f>SUMIFS('COVID 19 FASE I'!N$2:N$624,'COVID 19 FASE I'!D$2:D$624,Planilha4!B1245,'COVID 19 FASE I'!G$2:G$624,Planilha4!M$348,'COVID 19 FASE I'!#REF!,Planilha4!M$347)</f>
        <v>#REF!</v>
      </c>
      <c r="N1245" s="102" t="e">
        <f>SUMIFS('COVID 19 FASE I'!N$2:N$624,'COVID 19 FASE I'!D$2:D$624,Planilha4!B1245,'COVID 19 FASE I'!G$2:G$624,Planilha4!N$348,'COVID 19 FASE I'!#REF!,Planilha4!N$347)</f>
        <v>#REF!</v>
      </c>
      <c r="O1245" s="103" t="e">
        <f t="shared" si="23"/>
        <v>#REF!</v>
      </c>
    </row>
    <row r="1246" spans="1:15" x14ac:dyDescent="0.25">
      <c r="A1246" s="87" t="s">
        <v>670</v>
      </c>
      <c r="B1246" s="88" t="s">
        <v>878</v>
      </c>
      <c r="C1246" s="102" t="e">
        <f>SUMIFS('COVID 19 FASE I'!N$2:N$624,'COVID 19 FASE I'!D$2:D$624,Planilha4!B1246,'COVID 19 FASE I'!G$2:G$624,Planilha4!C$348,'COVID 19 FASE I'!#REF!,Planilha4!C$347)</f>
        <v>#REF!</v>
      </c>
      <c r="D1246" s="102" t="e">
        <f>SUMIFS('COVID 19 FASE I'!N$2:N$624,'COVID 19 FASE I'!D$2:D$624,Planilha4!B1246,'COVID 19 FASE I'!G$2:G$624,Planilha4!D$348,'COVID 19 FASE I'!#REF!,Planilha4!D$347)</f>
        <v>#REF!</v>
      </c>
      <c r="E1246" s="102" t="e">
        <f>SUMIFS('COVID 19 FASE I'!N$2:N$624,'COVID 19 FASE I'!D$2:D$624,Planilha4!B1246,'COVID 19 FASE I'!G$2:G$624,Planilha4!E$348,'COVID 19 FASE I'!#REF!,Planilha4!E$347)</f>
        <v>#REF!</v>
      </c>
      <c r="F1246" s="102" t="e">
        <f>SUMIFS('COVID 19 FASE I'!N$2:N$624,'COVID 19 FASE I'!D$2:D$624,Planilha4!B1246,'COVID 19 FASE I'!G$2:G$624,Planilha4!F$348,'COVID 19 FASE I'!#REF!,Planilha4!F$347)</f>
        <v>#REF!</v>
      </c>
      <c r="G1246" s="102" t="e">
        <f>SUMIFS('COVID 19 FASE I'!N$2:N$624,'COVID 19 FASE I'!D$2:D$624,Planilha4!B1246,'COVID 19 FASE I'!G$2:G$624,Planilha4!G$348,'COVID 19 FASE I'!#REF!,Planilha4!G$347)</f>
        <v>#REF!</v>
      </c>
      <c r="H1246" s="102" t="e">
        <f>SUMIFS('COVID 19 FASE I'!N$2:N$624,'COVID 19 FASE I'!D$2:D$624,Planilha4!B1246,'COVID 19 FASE I'!G$2:G$624,Planilha4!H$348,'COVID 19 FASE I'!#REF!,Planilha4!H$347)</f>
        <v>#REF!</v>
      </c>
      <c r="I1246" s="102" t="e">
        <f>SUMIFS('COVID 19 FASE I'!N$2:N$624,'COVID 19 FASE I'!D$2:D$624,Planilha4!B1246,'COVID 19 FASE I'!G$2:G$624,Planilha4!I$348,'COVID 19 FASE I'!#REF!,Planilha4!I$347)</f>
        <v>#REF!</v>
      </c>
      <c r="J1246" s="102" t="e">
        <f>SUMIFS('COVID 19 FASE I'!N$2:N$624,'COVID 19 FASE I'!D$2:D$624,Planilha4!B1246,'COVID 19 FASE I'!G$2:G$624,Planilha4!J$348,'COVID 19 FASE I'!#REF!,Planilha4!J$347)</f>
        <v>#REF!</v>
      </c>
      <c r="K1246" s="102" t="e">
        <f>SUMIFS('COVID 19 FASE I'!N$2:N$624,'COVID 19 FASE I'!D$2:D$624,Planilha4!B1246,'COVID 19 FASE I'!G$2:G$624,Planilha4!K$348,'COVID 19 FASE I'!#REF!,Planilha4!K$347)</f>
        <v>#REF!</v>
      </c>
      <c r="L1246" s="102" t="e">
        <f>SUMIFS('COVID 19 FASE I'!N$2:N$624,'COVID 19 FASE I'!D$2:D$624,Planilha4!B1246,'COVID 19 FASE I'!G$2:G$624,Planilha4!L$348,'COVID 19 FASE I'!#REF!,Planilha4!L$347)</f>
        <v>#REF!</v>
      </c>
      <c r="M1246" s="102" t="e">
        <f>SUMIFS('COVID 19 FASE I'!N$2:N$624,'COVID 19 FASE I'!D$2:D$624,Planilha4!B1246,'COVID 19 FASE I'!G$2:G$624,Planilha4!M$348,'COVID 19 FASE I'!#REF!,Planilha4!M$347)</f>
        <v>#REF!</v>
      </c>
      <c r="N1246" s="102" t="e">
        <f>SUMIFS('COVID 19 FASE I'!N$2:N$624,'COVID 19 FASE I'!D$2:D$624,Planilha4!B1246,'COVID 19 FASE I'!G$2:G$624,Planilha4!N$348,'COVID 19 FASE I'!#REF!,Planilha4!N$347)</f>
        <v>#REF!</v>
      </c>
      <c r="O1246" s="103" t="e">
        <f t="shared" si="23"/>
        <v>#REF!</v>
      </c>
    </row>
    <row r="1247" spans="1:15" x14ac:dyDescent="0.25">
      <c r="A1247" s="89" t="s">
        <v>2481</v>
      </c>
      <c r="B1247" s="90" t="s">
        <v>2482</v>
      </c>
      <c r="C1247" s="102" t="e">
        <f>SUMIFS('COVID 19 FASE I'!N$2:N$624,'COVID 19 FASE I'!D$2:D$624,Planilha4!B1247,'COVID 19 FASE I'!G$2:G$624,Planilha4!C$348,'COVID 19 FASE I'!#REF!,Planilha4!C$347)</f>
        <v>#REF!</v>
      </c>
      <c r="D1247" s="102" t="e">
        <f>SUMIFS('COVID 19 FASE I'!N$2:N$624,'COVID 19 FASE I'!D$2:D$624,Planilha4!B1247,'COVID 19 FASE I'!G$2:G$624,Planilha4!D$348,'COVID 19 FASE I'!#REF!,Planilha4!D$347)</f>
        <v>#REF!</v>
      </c>
      <c r="E1247" s="102" t="e">
        <f>SUMIFS('COVID 19 FASE I'!N$2:N$624,'COVID 19 FASE I'!D$2:D$624,Planilha4!B1247,'COVID 19 FASE I'!G$2:G$624,Planilha4!E$348,'COVID 19 FASE I'!#REF!,Planilha4!E$347)</f>
        <v>#REF!</v>
      </c>
      <c r="F1247" s="102" t="e">
        <f>SUMIFS('COVID 19 FASE I'!N$2:N$624,'COVID 19 FASE I'!D$2:D$624,Planilha4!B1247,'COVID 19 FASE I'!G$2:G$624,Planilha4!F$348,'COVID 19 FASE I'!#REF!,Planilha4!F$347)</f>
        <v>#REF!</v>
      </c>
      <c r="G1247" s="102" t="e">
        <f>SUMIFS('COVID 19 FASE I'!N$2:N$624,'COVID 19 FASE I'!D$2:D$624,Planilha4!B1247,'COVID 19 FASE I'!G$2:G$624,Planilha4!G$348,'COVID 19 FASE I'!#REF!,Planilha4!G$347)</f>
        <v>#REF!</v>
      </c>
      <c r="H1247" s="102" t="e">
        <f>SUMIFS('COVID 19 FASE I'!N$2:N$624,'COVID 19 FASE I'!D$2:D$624,Planilha4!B1247,'COVID 19 FASE I'!G$2:G$624,Planilha4!H$348,'COVID 19 FASE I'!#REF!,Planilha4!H$347)</f>
        <v>#REF!</v>
      </c>
      <c r="I1247" s="102" t="e">
        <f>SUMIFS('COVID 19 FASE I'!N$2:N$624,'COVID 19 FASE I'!D$2:D$624,Planilha4!B1247,'COVID 19 FASE I'!G$2:G$624,Planilha4!I$348,'COVID 19 FASE I'!#REF!,Planilha4!I$347)</f>
        <v>#REF!</v>
      </c>
      <c r="J1247" s="102" t="e">
        <f>SUMIFS('COVID 19 FASE I'!N$2:N$624,'COVID 19 FASE I'!D$2:D$624,Planilha4!B1247,'COVID 19 FASE I'!G$2:G$624,Planilha4!J$348,'COVID 19 FASE I'!#REF!,Planilha4!J$347)</f>
        <v>#REF!</v>
      </c>
      <c r="K1247" s="102" t="e">
        <f>SUMIFS('COVID 19 FASE I'!N$2:N$624,'COVID 19 FASE I'!D$2:D$624,Planilha4!B1247,'COVID 19 FASE I'!G$2:G$624,Planilha4!K$348,'COVID 19 FASE I'!#REF!,Planilha4!K$347)</f>
        <v>#REF!</v>
      </c>
      <c r="L1247" s="102" t="e">
        <f>SUMIFS('COVID 19 FASE I'!N$2:N$624,'COVID 19 FASE I'!D$2:D$624,Planilha4!B1247,'COVID 19 FASE I'!G$2:G$624,Planilha4!L$348,'COVID 19 FASE I'!#REF!,Planilha4!L$347)</f>
        <v>#REF!</v>
      </c>
      <c r="M1247" s="102" t="e">
        <f>SUMIFS('COVID 19 FASE I'!N$2:N$624,'COVID 19 FASE I'!D$2:D$624,Planilha4!B1247,'COVID 19 FASE I'!G$2:G$624,Planilha4!M$348,'COVID 19 FASE I'!#REF!,Planilha4!M$347)</f>
        <v>#REF!</v>
      </c>
      <c r="N1247" s="102" t="e">
        <f>SUMIFS('COVID 19 FASE I'!N$2:N$624,'COVID 19 FASE I'!D$2:D$624,Planilha4!B1247,'COVID 19 FASE I'!G$2:G$624,Planilha4!N$348,'COVID 19 FASE I'!#REF!,Planilha4!N$347)</f>
        <v>#REF!</v>
      </c>
      <c r="O1247" s="103" t="e">
        <f t="shared" si="23"/>
        <v>#REF!</v>
      </c>
    </row>
    <row r="1248" spans="1:15" x14ac:dyDescent="0.25">
      <c r="A1248" s="89" t="s">
        <v>1933</v>
      </c>
      <c r="B1248" s="90" t="s">
        <v>1934</v>
      </c>
      <c r="C1248" s="102" t="e">
        <f>SUMIFS('COVID 19 FASE I'!N$2:N$624,'COVID 19 FASE I'!D$2:D$624,Planilha4!B1248,'COVID 19 FASE I'!G$2:G$624,Planilha4!C$348,'COVID 19 FASE I'!#REF!,Planilha4!C$347)</f>
        <v>#REF!</v>
      </c>
      <c r="D1248" s="102" t="e">
        <f>SUMIFS('COVID 19 FASE I'!N$2:N$624,'COVID 19 FASE I'!D$2:D$624,Planilha4!B1248,'COVID 19 FASE I'!G$2:G$624,Planilha4!D$348,'COVID 19 FASE I'!#REF!,Planilha4!D$347)</f>
        <v>#REF!</v>
      </c>
      <c r="E1248" s="102" t="e">
        <f>SUMIFS('COVID 19 FASE I'!N$2:N$624,'COVID 19 FASE I'!D$2:D$624,Planilha4!B1248,'COVID 19 FASE I'!G$2:G$624,Planilha4!E$348,'COVID 19 FASE I'!#REF!,Planilha4!E$347)</f>
        <v>#REF!</v>
      </c>
      <c r="F1248" s="102" t="e">
        <f>SUMIFS('COVID 19 FASE I'!N$2:N$624,'COVID 19 FASE I'!D$2:D$624,Planilha4!B1248,'COVID 19 FASE I'!G$2:G$624,Planilha4!F$348,'COVID 19 FASE I'!#REF!,Planilha4!F$347)</f>
        <v>#REF!</v>
      </c>
      <c r="G1248" s="102" t="e">
        <f>SUMIFS('COVID 19 FASE I'!N$2:N$624,'COVID 19 FASE I'!D$2:D$624,Planilha4!B1248,'COVID 19 FASE I'!G$2:G$624,Planilha4!G$348,'COVID 19 FASE I'!#REF!,Planilha4!G$347)</f>
        <v>#REF!</v>
      </c>
      <c r="H1248" s="102" t="e">
        <f>SUMIFS('COVID 19 FASE I'!N$2:N$624,'COVID 19 FASE I'!D$2:D$624,Planilha4!B1248,'COVID 19 FASE I'!G$2:G$624,Planilha4!H$348,'COVID 19 FASE I'!#REF!,Planilha4!H$347)</f>
        <v>#REF!</v>
      </c>
      <c r="I1248" s="102" t="e">
        <f>SUMIFS('COVID 19 FASE I'!N$2:N$624,'COVID 19 FASE I'!D$2:D$624,Planilha4!B1248,'COVID 19 FASE I'!G$2:G$624,Planilha4!I$348,'COVID 19 FASE I'!#REF!,Planilha4!I$347)</f>
        <v>#REF!</v>
      </c>
      <c r="J1248" s="102" t="e">
        <f>SUMIFS('COVID 19 FASE I'!N$2:N$624,'COVID 19 FASE I'!D$2:D$624,Planilha4!B1248,'COVID 19 FASE I'!G$2:G$624,Planilha4!J$348,'COVID 19 FASE I'!#REF!,Planilha4!J$347)</f>
        <v>#REF!</v>
      </c>
      <c r="K1248" s="102" t="e">
        <f>SUMIFS('COVID 19 FASE I'!N$2:N$624,'COVID 19 FASE I'!D$2:D$624,Planilha4!B1248,'COVID 19 FASE I'!G$2:G$624,Planilha4!K$348,'COVID 19 FASE I'!#REF!,Planilha4!K$347)</f>
        <v>#REF!</v>
      </c>
      <c r="L1248" s="102" t="e">
        <f>SUMIFS('COVID 19 FASE I'!N$2:N$624,'COVID 19 FASE I'!D$2:D$624,Planilha4!B1248,'COVID 19 FASE I'!G$2:G$624,Planilha4!L$348,'COVID 19 FASE I'!#REF!,Planilha4!L$347)</f>
        <v>#REF!</v>
      </c>
      <c r="M1248" s="102" t="e">
        <f>SUMIFS('COVID 19 FASE I'!N$2:N$624,'COVID 19 FASE I'!D$2:D$624,Planilha4!B1248,'COVID 19 FASE I'!G$2:G$624,Planilha4!M$348,'COVID 19 FASE I'!#REF!,Planilha4!M$347)</f>
        <v>#REF!</v>
      </c>
      <c r="N1248" s="102" t="e">
        <f>SUMIFS('COVID 19 FASE I'!N$2:N$624,'COVID 19 FASE I'!D$2:D$624,Planilha4!B1248,'COVID 19 FASE I'!G$2:G$624,Planilha4!N$348,'COVID 19 FASE I'!#REF!,Planilha4!N$347)</f>
        <v>#REF!</v>
      </c>
      <c r="O1248" s="103" t="e">
        <f t="shared" si="23"/>
        <v>#REF!</v>
      </c>
    </row>
    <row r="1249" spans="1:15" x14ac:dyDescent="0.25">
      <c r="A1249" s="89" t="s">
        <v>2387</v>
      </c>
      <c r="B1249" s="90" t="s">
        <v>2393</v>
      </c>
      <c r="C1249" s="102" t="e">
        <f>SUMIFS('COVID 19 FASE I'!N$2:N$624,'COVID 19 FASE I'!D$2:D$624,Planilha4!B1249,'COVID 19 FASE I'!G$2:G$624,Planilha4!C$348,'COVID 19 FASE I'!#REF!,Planilha4!C$347)</f>
        <v>#REF!</v>
      </c>
      <c r="D1249" s="102" t="e">
        <f>SUMIFS('COVID 19 FASE I'!N$2:N$624,'COVID 19 FASE I'!D$2:D$624,Planilha4!B1249,'COVID 19 FASE I'!G$2:G$624,Planilha4!D$348,'COVID 19 FASE I'!#REF!,Planilha4!D$347)</f>
        <v>#REF!</v>
      </c>
      <c r="E1249" s="102" t="e">
        <f>SUMIFS('COVID 19 FASE I'!N$2:N$624,'COVID 19 FASE I'!D$2:D$624,Planilha4!B1249,'COVID 19 FASE I'!G$2:G$624,Planilha4!E$348,'COVID 19 FASE I'!#REF!,Planilha4!E$347)</f>
        <v>#REF!</v>
      </c>
      <c r="F1249" s="102" t="e">
        <f>SUMIFS('COVID 19 FASE I'!N$2:N$624,'COVID 19 FASE I'!D$2:D$624,Planilha4!B1249,'COVID 19 FASE I'!G$2:G$624,Planilha4!F$348,'COVID 19 FASE I'!#REF!,Planilha4!F$347)</f>
        <v>#REF!</v>
      </c>
      <c r="G1249" s="102" t="e">
        <f>SUMIFS('COVID 19 FASE I'!N$2:N$624,'COVID 19 FASE I'!D$2:D$624,Planilha4!B1249,'COVID 19 FASE I'!G$2:G$624,Planilha4!G$348,'COVID 19 FASE I'!#REF!,Planilha4!G$347)</f>
        <v>#REF!</v>
      </c>
      <c r="H1249" s="102" t="e">
        <f>SUMIFS('COVID 19 FASE I'!N$2:N$624,'COVID 19 FASE I'!D$2:D$624,Planilha4!B1249,'COVID 19 FASE I'!G$2:G$624,Planilha4!H$348,'COVID 19 FASE I'!#REF!,Planilha4!H$347)</f>
        <v>#REF!</v>
      </c>
      <c r="I1249" s="102" t="e">
        <f>SUMIFS('COVID 19 FASE I'!N$2:N$624,'COVID 19 FASE I'!D$2:D$624,Planilha4!B1249,'COVID 19 FASE I'!G$2:G$624,Planilha4!I$348,'COVID 19 FASE I'!#REF!,Planilha4!I$347)</f>
        <v>#REF!</v>
      </c>
      <c r="J1249" s="102" t="e">
        <f>SUMIFS('COVID 19 FASE I'!N$2:N$624,'COVID 19 FASE I'!D$2:D$624,Planilha4!B1249,'COVID 19 FASE I'!G$2:G$624,Planilha4!J$348,'COVID 19 FASE I'!#REF!,Planilha4!J$347)</f>
        <v>#REF!</v>
      </c>
      <c r="K1249" s="102" t="e">
        <f>SUMIFS('COVID 19 FASE I'!N$2:N$624,'COVID 19 FASE I'!D$2:D$624,Planilha4!B1249,'COVID 19 FASE I'!G$2:G$624,Planilha4!K$348,'COVID 19 FASE I'!#REF!,Planilha4!K$347)</f>
        <v>#REF!</v>
      </c>
      <c r="L1249" s="102" t="e">
        <f>SUMIFS('COVID 19 FASE I'!N$2:N$624,'COVID 19 FASE I'!D$2:D$624,Planilha4!B1249,'COVID 19 FASE I'!G$2:G$624,Planilha4!L$348,'COVID 19 FASE I'!#REF!,Planilha4!L$347)</f>
        <v>#REF!</v>
      </c>
      <c r="M1249" s="102" t="e">
        <f>SUMIFS('COVID 19 FASE I'!N$2:N$624,'COVID 19 FASE I'!D$2:D$624,Planilha4!B1249,'COVID 19 FASE I'!G$2:G$624,Planilha4!M$348,'COVID 19 FASE I'!#REF!,Planilha4!M$347)</f>
        <v>#REF!</v>
      </c>
      <c r="N1249" s="102" t="e">
        <f>SUMIFS('COVID 19 FASE I'!N$2:N$624,'COVID 19 FASE I'!D$2:D$624,Planilha4!B1249,'COVID 19 FASE I'!G$2:G$624,Planilha4!N$348,'COVID 19 FASE I'!#REF!,Planilha4!N$347)</f>
        <v>#REF!</v>
      </c>
      <c r="O1249" s="103" t="e">
        <f t="shared" si="23"/>
        <v>#REF!</v>
      </c>
    </row>
    <row r="1250" spans="1:15" x14ac:dyDescent="0.25">
      <c r="A1250" s="89" t="s">
        <v>2387</v>
      </c>
      <c r="B1250" s="90" t="s">
        <v>2388</v>
      </c>
      <c r="C1250" s="102" t="e">
        <f>SUMIFS('COVID 19 FASE I'!N$2:N$624,'COVID 19 FASE I'!D$2:D$624,Planilha4!B1250,'COVID 19 FASE I'!G$2:G$624,Planilha4!C$348,'COVID 19 FASE I'!#REF!,Planilha4!C$347)</f>
        <v>#REF!</v>
      </c>
      <c r="D1250" s="102" t="e">
        <f>SUMIFS('COVID 19 FASE I'!N$2:N$624,'COVID 19 FASE I'!D$2:D$624,Planilha4!B1250,'COVID 19 FASE I'!G$2:G$624,Planilha4!D$348,'COVID 19 FASE I'!#REF!,Planilha4!D$347)</f>
        <v>#REF!</v>
      </c>
      <c r="E1250" s="102" t="e">
        <f>SUMIFS('COVID 19 FASE I'!N$2:N$624,'COVID 19 FASE I'!D$2:D$624,Planilha4!B1250,'COVID 19 FASE I'!G$2:G$624,Planilha4!E$348,'COVID 19 FASE I'!#REF!,Planilha4!E$347)</f>
        <v>#REF!</v>
      </c>
      <c r="F1250" s="102" t="e">
        <f>SUMIFS('COVID 19 FASE I'!N$2:N$624,'COVID 19 FASE I'!D$2:D$624,Planilha4!B1250,'COVID 19 FASE I'!G$2:G$624,Planilha4!F$348,'COVID 19 FASE I'!#REF!,Planilha4!F$347)</f>
        <v>#REF!</v>
      </c>
      <c r="G1250" s="102" t="e">
        <f>SUMIFS('COVID 19 FASE I'!N$2:N$624,'COVID 19 FASE I'!D$2:D$624,Planilha4!B1250,'COVID 19 FASE I'!G$2:G$624,Planilha4!G$348,'COVID 19 FASE I'!#REF!,Planilha4!G$347)</f>
        <v>#REF!</v>
      </c>
      <c r="H1250" s="102" t="e">
        <f>SUMIFS('COVID 19 FASE I'!N$2:N$624,'COVID 19 FASE I'!D$2:D$624,Planilha4!B1250,'COVID 19 FASE I'!G$2:G$624,Planilha4!H$348,'COVID 19 FASE I'!#REF!,Planilha4!H$347)</f>
        <v>#REF!</v>
      </c>
      <c r="I1250" s="102" t="e">
        <f>SUMIFS('COVID 19 FASE I'!N$2:N$624,'COVID 19 FASE I'!D$2:D$624,Planilha4!B1250,'COVID 19 FASE I'!G$2:G$624,Planilha4!I$348,'COVID 19 FASE I'!#REF!,Planilha4!I$347)</f>
        <v>#REF!</v>
      </c>
      <c r="J1250" s="102" t="e">
        <f>SUMIFS('COVID 19 FASE I'!N$2:N$624,'COVID 19 FASE I'!D$2:D$624,Planilha4!B1250,'COVID 19 FASE I'!G$2:G$624,Planilha4!J$348,'COVID 19 FASE I'!#REF!,Planilha4!J$347)</f>
        <v>#REF!</v>
      </c>
      <c r="K1250" s="102" t="e">
        <f>SUMIFS('COVID 19 FASE I'!N$2:N$624,'COVID 19 FASE I'!D$2:D$624,Planilha4!B1250,'COVID 19 FASE I'!G$2:G$624,Planilha4!K$348,'COVID 19 FASE I'!#REF!,Planilha4!K$347)</f>
        <v>#REF!</v>
      </c>
      <c r="L1250" s="102" t="e">
        <f>SUMIFS('COVID 19 FASE I'!N$2:N$624,'COVID 19 FASE I'!D$2:D$624,Planilha4!B1250,'COVID 19 FASE I'!G$2:G$624,Planilha4!L$348,'COVID 19 FASE I'!#REF!,Planilha4!L$347)</f>
        <v>#REF!</v>
      </c>
      <c r="M1250" s="102" t="e">
        <f>SUMIFS('COVID 19 FASE I'!N$2:N$624,'COVID 19 FASE I'!D$2:D$624,Planilha4!B1250,'COVID 19 FASE I'!G$2:G$624,Planilha4!M$348,'COVID 19 FASE I'!#REF!,Planilha4!M$347)</f>
        <v>#REF!</v>
      </c>
      <c r="N1250" s="102" t="e">
        <f>SUMIFS('COVID 19 FASE I'!N$2:N$624,'COVID 19 FASE I'!D$2:D$624,Planilha4!B1250,'COVID 19 FASE I'!G$2:G$624,Planilha4!N$348,'COVID 19 FASE I'!#REF!,Planilha4!N$347)</f>
        <v>#REF!</v>
      </c>
      <c r="O1250" s="103" t="e">
        <f t="shared" ref="O1250:O1313" si="24">SUM(C1250:N1250)</f>
        <v>#REF!</v>
      </c>
    </row>
    <row r="1251" spans="1:15" x14ac:dyDescent="0.25">
      <c r="A1251" s="89" t="s">
        <v>598</v>
      </c>
      <c r="B1251" s="90" t="s">
        <v>790</v>
      </c>
      <c r="C1251" s="102" t="e">
        <f>SUMIFS('COVID 19 FASE I'!N$2:N$624,'COVID 19 FASE I'!D$2:D$624,Planilha4!B1251,'COVID 19 FASE I'!G$2:G$624,Planilha4!C$348,'COVID 19 FASE I'!#REF!,Planilha4!C$347)</f>
        <v>#REF!</v>
      </c>
      <c r="D1251" s="102" t="e">
        <f>SUMIFS('COVID 19 FASE I'!N$2:N$624,'COVID 19 FASE I'!D$2:D$624,Planilha4!B1251,'COVID 19 FASE I'!G$2:G$624,Planilha4!D$348,'COVID 19 FASE I'!#REF!,Planilha4!D$347)</f>
        <v>#REF!</v>
      </c>
      <c r="E1251" s="102" t="e">
        <f>SUMIFS('COVID 19 FASE I'!N$2:N$624,'COVID 19 FASE I'!D$2:D$624,Planilha4!B1251,'COVID 19 FASE I'!G$2:G$624,Planilha4!E$348,'COVID 19 FASE I'!#REF!,Planilha4!E$347)</f>
        <v>#REF!</v>
      </c>
      <c r="F1251" s="102" t="e">
        <f>SUMIFS('COVID 19 FASE I'!N$2:N$624,'COVID 19 FASE I'!D$2:D$624,Planilha4!B1251,'COVID 19 FASE I'!G$2:G$624,Planilha4!F$348,'COVID 19 FASE I'!#REF!,Planilha4!F$347)</f>
        <v>#REF!</v>
      </c>
      <c r="G1251" s="102" t="e">
        <f>SUMIFS('COVID 19 FASE I'!N$2:N$624,'COVID 19 FASE I'!D$2:D$624,Planilha4!B1251,'COVID 19 FASE I'!G$2:G$624,Planilha4!G$348,'COVID 19 FASE I'!#REF!,Planilha4!G$347)</f>
        <v>#REF!</v>
      </c>
      <c r="H1251" s="102" t="e">
        <f>SUMIFS('COVID 19 FASE I'!N$2:N$624,'COVID 19 FASE I'!D$2:D$624,Planilha4!B1251,'COVID 19 FASE I'!G$2:G$624,Planilha4!H$348,'COVID 19 FASE I'!#REF!,Planilha4!H$347)</f>
        <v>#REF!</v>
      </c>
      <c r="I1251" s="102" t="e">
        <f>SUMIFS('COVID 19 FASE I'!N$2:N$624,'COVID 19 FASE I'!D$2:D$624,Planilha4!B1251,'COVID 19 FASE I'!G$2:G$624,Planilha4!I$348,'COVID 19 FASE I'!#REF!,Planilha4!I$347)</f>
        <v>#REF!</v>
      </c>
      <c r="J1251" s="102" t="e">
        <f>SUMIFS('COVID 19 FASE I'!N$2:N$624,'COVID 19 FASE I'!D$2:D$624,Planilha4!B1251,'COVID 19 FASE I'!G$2:G$624,Planilha4!J$348,'COVID 19 FASE I'!#REF!,Planilha4!J$347)</f>
        <v>#REF!</v>
      </c>
      <c r="K1251" s="102" t="e">
        <f>SUMIFS('COVID 19 FASE I'!N$2:N$624,'COVID 19 FASE I'!D$2:D$624,Planilha4!B1251,'COVID 19 FASE I'!G$2:G$624,Planilha4!K$348,'COVID 19 FASE I'!#REF!,Planilha4!K$347)</f>
        <v>#REF!</v>
      </c>
      <c r="L1251" s="102" t="e">
        <f>SUMIFS('COVID 19 FASE I'!N$2:N$624,'COVID 19 FASE I'!D$2:D$624,Planilha4!B1251,'COVID 19 FASE I'!G$2:G$624,Planilha4!L$348,'COVID 19 FASE I'!#REF!,Planilha4!L$347)</f>
        <v>#REF!</v>
      </c>
      <c r="M1251" s="102" t="e">
        <f>SUMIFS('COVID 19 FASE I'!N$2:N$624,'COVID 19 FASE I'!D$2:D$624,Planilha4!B1251,'COVID 19 FASE I'!G$2:G$624,Planilha4!M$348,'COVID 19 FASE I'!#REF!,Planilha4!M$347)</f>
        <v>#REF!</v>
      </c>
      <c r="N1251" s="102" t="e">
        <f>SUMIFS('COVID 19 FASE I'!N$2:N$624,'COVID 19 FASE I'!D$2:D$624,Planilha4!B1251,'COVID 19 FASE I'!G$2:G$624,Planilha4!N$348,'COVID 19 FASE I'!#REF!,Planilha4!N$347)</f>
        <v>#REF!</v>
      </c>
      <c r="O1251" s="103" t="e">
        <f t="shared" si="24"/>
        <v>#REF!</v>
      </c>
    </row>
    <row r="1252" spans="1:15" x14ac:dyDescent="0.25">
      <c r="A1252" s="87" t="s">
        <v>635</v>
      </c>
      <c r="B1252" s="88" t="s">
        <v>831</v>
      </c>
      <c r="C1252" s="102" t="e">
        <f>SUMIFS('COVID 19 FASE I'!N$2:N$624,'COVID 19 FASE I'!D$2:D$624,Planilha4!B1252,'COVID 19 FASE I'!G$2:G$624,Planilha4!C$348,'COVID 19 FASE I'!#REF!,Planilha4!C$347)</f>
        <v>#REF!</v>
      </c>
      <c r="D1252" s="102" t="e">
        <f>SUMIFS('COVID 19 FASE I'!N$2:N$624,'COVID 19 FASE I'!D$2:D$624,Planilha4!B1252,'COVID 19 FASE I'!G$2:G$624,Planilha4!D$348,'COVID 19 FASE I'!#REF!,Planilha4!D$347)</f>
        <v>#REF!</v>
      </c>
      <c r="E1252" s="102" t="e">
        <f>SUMIFS('COVID 19 FASE I'!N$2:N$624,'COVID 19 FASE I'!D$2:D$624,Planilha4!B1252,'COVID 19 FASE I'!G$2:G$624,Planilha4!E$348,'COVID 19 FASE I'!#REF!,Planilha4!E$347)</f>
        <v>#REF!</v>
      </c>
      <c r="F1252" s="102" t="e">
        <f>SUMIFS('COVID 19 FASE I'!N$2:N$624,'COVID 19 FASE I'!D$2:D$624,Planilha4!B1252,'COVID 19 FASE I'!G$2:G$624,Planilha4!F$348,'COVID 19 FASE I'!#REF!,Planilha4!F$347)</f>
        <v>#REF!</v>
      </c>
      <c r="G1252" s="102" t="e">
        <f>SUMIFS('COVID 19 FASE I'!N$2:N$624,'COVID 19 FASE I'!D$2:D$624,Planilha4!B1252,'COVID 19 FASE I'!G$2:G$624,Planilha4!G$348,'COVID 19 FASE I'!#REF!,Planilha4!G$347)</f>
        <v>#REF!</v>
      </c>
      <c r="H1252" s="102" t="e">
        <f>SUMIFS('COVID 19 FASE I'!N$2:N$624,'COVID 19 FASE I'!D$2:D$624,Planilha4!B1252,'COVID 19 FASE I'!G$2:G$624,Planilha4!H$348,'COVID 19 FASE I'!#REF!,Planilha4!H$347)</f>
        <v>#REF!</v>
      </c>
      <c r="I1252" s="102" t="e">
        <f>SUMIFS('COVID 19 FASE I'!N$2:N$624,'COVID 19 FASE I'!D$2:D$624,Planilha4!B1252,'COVID 19 FASE I'!G$2:G$624,Planilha4!I$348,'COVID 19 FASE I'!#REF!,Planilha4!I$347)</f>
        <v>#REF!</v>
      </c>
      <c r="J1252" s="102" t="e">
        <f>SUMIFS('COVID 19 FASE I'!N$2:N$624,'COVID 19 FASE I'!D$2:D$624,Planilha4!B1252,'COVID 19 FASE I'!G$2:G$624,Planilha4!J$348,'COVID 19 FASE I'!#REF!,Planilha4!J$347)</f>
        <v>#REF!</v>
      </c>
      <c r="K1252" s="102" t="e">
        <f>SUMIFS('COVID 19 FASE I'!N$2:N$624,'COVID 19 FASE I'!D$2:D$624,Planilha4!B1252,'COVID 19 FASE I'!G$2:G$624,Planilha4!K$348,'COVID 19 FASE I'!#REF!,Planilha4!K$347)</f>
        <v>#REF!</v>
      </c>
      <c r="L1252" s="102" t="e">
        <f>SUMIFS('COVID 19 FASE I'!N$2:N$624,'COVID 19 FASE I'!D$2:D$624,Planilha4!B1252,'COVID 19 FASE I'!G$2:G$624,Planilha4!L$348,'COVID 19 FASE I'!#REF!,Planilha4!L$347)</f>
        <v>#REF!</v>
      </c>
      <c r="M1252" s="102" t="e">
        <f>SUMIFS('COVID 19 FASE I'!N$2:N$624,'COVID 19 FASE I'!D$2:D$624,Planilha4!B1252,'COVID 19 FASE I'!G$2:G$624,Planilha4!M$348,'COVID 19 FASE I'!#REF!,Planilha4!M$347)</f>
        <v>#REF!</v>
      </c>
      <c r="N1252" s="102" t="e">
        <f>SUMIFS('COVID 19 FASE I'!N$2:N$624,'COVID 19 FASE I'!D$2:D$624,Planilha4!B1252,'COVID 19 FASE I'!G$2:G$624,Planilha4!N$348,'COVID 19 FASE I'!#REF!,Planilha4!N$347)</f>
        <v>#REF!</v>
      </c>
      <c r="O1252" s="103" t="e">
        <f t="shared" si="24"/>
        <v>#REF!</v>
      </c>
    </row>
    <row r="1253" spans="1:15" x14ac:dyDescent="0.25">
      <c r="A1253" s="85" t="s">
        <v>2945</v>
      </c>
      <c r="B1253" s="86" t="s">
        <v>2946</v>
      </c>
      <c r="C1253" s="102" t="e">
        <f>SUMIFS('COVID 19 FASE I'!N$2:N$624,'COVID 19 FASE I'!D$2:D$624,Planilha4!B1253,'COVID 19 FASE I'!G$2:G$624,Planilha4!C$348,'COVID 19 FASE I'!#REF!,Planilha4!C$347)</f>
        <v>#REF!</v>
      </c>
      <c r="D1253" s="102" t="e">
        <f>SUMIFS('COVID 19 FASE I'!N$2:N$624,'COVID 19 FASE I'!D$2:D$624,Planilha4!B1253,'COVID 19 FASE I'!G$2:G$624,Planilha4!D$348,'COVID 19 FASE I'!#REF!,Planilha4!D$347)</f>
        <v>#REF!</v>
      </c>
      <c r="E1253" s="102" t="e">
        <f>SUMIFS('COVID 19 FASE I'!N$2:N$624,'COVID 19 FASE I'!D$2:D$624,Planilha4!B1253,'COVID 19 FASE I'!G$2:G$624,Planilha4!E$348,'COVID 19 FASE I'!#REF!,Planilha4!E$347)</f>
        <v>#REF!</v>
      </c>
      <c r="F1253" s="102" t="e">
        <f>SUMIFS('COVID 19 FASE I'!N$2:N$624,'COVID 19 FASE I'!D$2:D$624,Planilha4!B1253,'COVID 19 FASE I'!G$2:G$624,Planilha4!F$348,'COVID 19 FASE I'!#REF!,Planilha4!F$347)</f>
        <v>#REF!</v>
      </c>
      <c r="G1253" s="102" t="e">
        <f>SUMIFS('COVID 19 FASE I'!N$2:N$624,'COVID 19 FASE I'!D$2:D$624,Planilha4!B1253,'COVID 19 FASE I'!G$2:G$624,Planilha4!G$348,'COVID 19 FASE I'!#REF!,Planilha4!G$347)</f>
        <v>#REF!</v>
      </c>
      <c r="H1253" s="102" t="e">
        <f>SUMIFS('COVID 19 FASE I'!N$2:N$624,'COVID 19 FASE I'!D$2:D$624,Planilha4!B1253,'COVID 19 FASE I'!G$2:G$624,Planilha4!H$348,'COVID 19 FASE I'!#REF!,Planilha4!H$347)</f>
        <v>#REF!</v>
      </c>
      <c r="I1253" s="102" t="e">
        <f>SUMIFS('COVID 19 FASE I'!N$2:N$624,'COVID 19 FASE I'!D$2:D$624,Planilha4!B1253,'COVID 19 FASE I'!G$2:G$624,Planilha4!I$348,'COVID 19 FASE I'!#REF!,Planilha4!I$347)</f>
        <v>#REF!</v>
      </c>
      <c r="J1253" s="102" t="e">
        <f>SUMIFS('COVID 19 FASE I'!N$2:N$624,'COVID 19 FASE I'!D$2:D$624,Planilha4!B1253,'COVID 19 FASE I'!G$2:G$624,Planilha4!J$348,'COVID 19 FASE I'!#REF!,Planilha4!J$347)</f>
        <v>#REF!</v>
      </c>
      <c r="K1253" s="102" t="e">
        <f>SUMIFS('COVID 19 FASE I'!N$2:N$624,'COVID 19 FASE I'!D$2:D$624,Planilha4!B1253,'COVID 19 FASE I'!G$2:G$624,Planilha4!K$348,'COVID 19 FASE I'!#REF!,Planilha4!K$347)</f>
        <v>#REF!</v>
      </c>
      <c r="L1253" s="102" t="e">
        <f>SUMIFS('COVID 19 FASE I'!N$2:N$624,'COVID 19 FASE I'!D$2:D$624,Planilha4!B1253,'COVID 19 FASE I'!G$2:G$624,Planilha4!L$348,'COVID 19 FASE I'!#REF!,Planilha4!L$347)</f>
        <v>#REF!</v>
      </c>
      <c r="M1253" s="102" t="e">
        <f>SUMIFS('COVID 19 FASE I'!N$2:N$624,'COVID 19 FASE I'!D$2:D$624,Planilha4!B1253,'COVID 19 FASE I'!G$2:G$624,Planilha4!M$348,'COVID 19 FASE I'!#REF!,Planilha4!M$347)</f>
        <v>#REF!</v>
      </c>
      <c r="N1253" s="102" t="e">
        <f>SUMIFS('COVID 19 FASE I'!N$2:N$624,'COVID 19 FASE I'!D$2:D$624,Planilha4!B1253,'COVID 19 FASE I'!G$2:G$624,Planilha4!N$348,'COVID 19 FASE I'!#REF!,Planilha4!N$347)</f>
        <v>#REF!</v>
      </c>
      <c r="O1253" s="103" t="e">
        <f t="shared" si="24"/>
        <v>#REF!</v>
      </c>
    </row>
    <row r="1254" spans="1:15" x14ac:dyDescent="0.25">
      <c r="A1254" s="89" t="s">
        <v>2770</v>
      </c>
      <c r="B1254" s="90" t="s">
        <v>2771</v>
      </c>
      <c r="C1254" s="102" t="e">
        <f>SUMIFS('COVID 19 FASE I'!N$2:N$624,'COVID 19 FASE I'!D$2:D$624,Planilha4!B1254,'COVID 19 FASE I'!G$2:G$624,Planilha4!C$348,'COVID 19 FASE I'!#REF!,Planilha4!C$347)</f>
        <v>#REF!</v>
      </c>
      <c r="D1254" s="102" t="e">
        <f>SUMIFS('COVID 19 FASE I'!N$2:N$624,'COVID 19 FASE I'!D$2:D$624,Planilha4!B1254,'COVID 19 FASE I'!G$2:G$624,Planilha4!D$348,'COVID 19 FASE I'!#REF!,Planilha4!D$347)</f>
        <v>#REF!</v>
      </c>
      <c r="E1254" s="102" t="e">
        <f>SUMIFS('COVID 19 FASE I'!N$2:N$624,'COVID 19 FASE I'!D$2:D$624,Planilha4!B1254,'COVID 19 FASE I'!G$2:G$624,Planilha4!E$348,'COVID 19 FASE I'!#REF!,Planilha4!E$347)</f>
        <v>#REF!</v>
      </c>
      <c r="F1254" s="102" t="e">
        <f>SUMIFS('COVID 19 FASE I'!N$2:N$624,'COVID 19 FASE I'!D$2:D$624,Planilha4!B1254,'COVID 19 FASE I'!G$2:G$624,Planilha4!F$348,'COVID 19 FASE I'!#REF!,Planilha4!F$347)</f>
        <v>#REF!</v>
      </c>
      <c r="G1254" s="102" t="e">
        <f>SUMIFS('COVID 19 FASE I'!N$2:N$624,'COVID 19 FASE I'!D$2:D$624,Planilha4!B1254,'COVID 19 FASE I'!G$2:G$624,Planilha4!G$348,'COVID 19 FASE I'!#REF!,Planilha4!G$347)</f>
        <v>#REF!</v>
      </c>
      <c r="H1254" s="102" t="e">
        <f>SUMIFS('COVID 19 FASE I'!N$2:N$624,'COVID 19 FASE I'!D$2:D$624,Planilha4!B1254,'COVID 19 FASE I'!G$2:G$624,Planilha4!H$348,'COVID 19 FASE I'!#REF!,Planilha4!H$347)</f>
        <v>#REF!</v>
      </c>
      <c r="I1254" s="102" t="e">
        <f>SUMIFS('COVID 19 FASE I'!N$2:N$624,'COVID 19 FASE I'!D$2:D$624,Planilha4!B1254,'COVID 19 FASE I'!G$2:G$624,Planilha4!I$348,'COVID 19 FASE I'!#REF!,Planilha4!I$347)</f>
        <v>#REF!</v>
      </c>
      <c r="J1254" s="102" t="e">
        <f>SUMIFS('COVID 19 FASE I'!N$2:N$624,'COVID 19 FASE I'!D$2:D$624,Planilha4!B1254,'COVID 19 FASE I'!G$2:G$624,Planilha4!J$348,'COVID 19 FASE I'!#REF!,Planilha4!J$347)</f>
        <v>#REF!</v>
      </c>
      <c r="K1254" s="102" t="e">
        <f>SUMIFS('COVID 19 FASE I'!N$2:N$624,'COVID 19 FASE I'!D$2:D$624,Planilha4!B1254,'COVID 19 FASE I'!G$2:G$624,Planilha4!K$348,'COVID 19 FASE I'!#REF!,Planilha4!K$347)</f>
        <v>#REF!</v>
      </c>
      <c r="L1254" s="102" t="e">
        <f>SUMIFS('COVID 19 FASE I'!N$2:N$624,'COVID 19 FASE I'!D$2:D$624,Planilha4!B1254,'COVID 19 FASE I'!G$2:G$624,Planilha4!L$348,'COVID 19 FASE I'!#REF!,Planilha4!L$347)</f>
        <v>#REF!</v>
      </c>
      <c r="M1254" s="102" t="e">
        <f>SUMIFS('COVID 19 FASE I'!N$2:N$624,'COVID 19 FASE I'!D$2:D$624,Planilha4!B1254,'COVID 19 FASE I'!G$2:G$624,Planilha4!M$348,'COVID 19 FASE I'!#REF!,Planilha4!M$347)</f>
        <v>#REF!</v>
      </c>
      <c r="N1254" s="102" t="e">
        <f>SUMIFS('COVID 19 FASE I'!N$2:N$624,'COVID 19 FASE I'!D$2:D$624,Planilha4!B1254,'COVID 19 FASE I'!G$2:G$624,Planilha4!N$348,'COVID 19 FASE I'!#REF!,Planilha4!N$347)</f>
        <v>#REF!</v>
      </c>
      <c r="O1254" s="103" t="e">
        <f t="shared" si="24"/>
        <v>#REF!</v>
      </c>
    </row>
    <row r="1255" spans="1:15" x14ac:dyDescent="0.25">
      <c r="A1255" s="89" t="s">
        <v>1072</v>
      </c>
      <c r="B1255" s="90" t="s">
        <v>1073</v>
      </c>
      <c r="C1255" s="102" t="e">
        <f>SUMIFS('COVID 19 FASE I'!N$2:N$624,'COVID 19 FASE I'!D$2:D$624,Planilha4!B1255,'COVID 19 FASE I'!G$2:G$624,Planilha4!C$348,'COVID 19 FASE I'!#REF!,Planilha4!C$347)</f>
        <v>#REF!</v>
      </c>
      <c r="D1255" s="102" t="e">
        <f>SUMIFS('COVID 19 FASE I'!N$2:N$624,'COVID 19 FASE I'!D$2:D$624,Planilha4!B1255,'COVID 19 FASE I'!G$2:G$624,Planilha4!D$348,'COVID 19 FASE I'!#REF!,Planilha4!D$347)</f>
        <v>#REF!</v>
      </c>
      <c r="E1255" s="102" t="e">
        <f>SUMIFS('COVID 19 FASE I'!N$2:N$624,'COVID 19 FASE I'!D$2:D$624,Planilha4!B1255,'COVID 19 FASE I'!G$2:G$624,Planilha4!E$348,'COVID 19 FASE I'!#REF!,Planilha4!E$347)</f>
        <v>#REF!</v>
      </c>
      <c r="F1255" s="102" t="e">
        <f>SUMIFS('COVID 19 FASE I'!N$2:N$624,'COVID 19 FASE I'!D$2:D$624,Planilha4!B1255,'COVID 19 FASE I'!G$2:G$624,Planilha4!F$348,'COVID 19 FASE I'!#REF!,Planilha4!F$347)</f>
        <v>#REF!</v>
      </c>
      <c r="G1255" s="102" t="e">
        <f>SUMIFS('COVID 19 FASE I'!N$2:N$624,'COVID 19 FASE I'!D$2:D$624,Planilha4!B1255,'COVID 19 FASE I'!G$2:G$624,Planilha4!G$348,'COVID 19 FASE I'!#REF!,Planilha4!G$347)</f>
        <v>#REF!</v>
      </c>
      <c r="H1255" s="102" t="e">
        <f>SUMIFS('COVID 19 FASE I'!N$2:N$624,'COVID 19 FASE I'!D$2:D$624,Planilha4!B1255,'COVID 19 FASE I'!G$2:G$624,Planilha4!H$348,'COVID 19 FASE I'!#REF!,Planilha4!H$347)</f>
        <v>#REF!</v>
      </c>
      <c r="I1255" s="102" t="e">
        <f>SUMIFS('COVID 19 FASE I'!N$2:N$624,'COVID 19 FASE I'!D$2:D$624,Planilha4!B1255,'COVID 19 FASE I'!G$2:G$624,Planilha4!I$348,'COVID 19 FASE I'!#REF!,Planilha4!I$347)</f>
        <v>#REF!</v>
      </c>
      <c r="J1255" s="102" t="e">
        <f>SUMIFS('COVID 19 FASE I'!N$2:N$624,'COVID 19 FASE I'!D$2:D$624,Planilha4!B1255,'COVID 19 FASE I'!G$2:G$624,Planilha4!J$348,'COVID 19 FASE I'!#REF!,Planilha4!J$347)</f>
        <v>#REF!</v>
      </c>
      <c r="K1255" s="102" t="e">
        <f>SUMIFS('COVID 19 FASE I'!N$2:N$624,'COVID 19 FASE I'!D$2:D$624,Planilha4!B1255,'COVID 19 FASE I'!G$2:G$624,Planilha4!K$348,'COVID 19 FASE I'!#REF!,Planilha4!K$347)</f>
        <v>#REF!</v>
      </c>
      <c r="L1255" s="102" t="e">
        <f>SUMIFS('COVID 19 FASE I'!N$2:N$624,'COVID 19 FASE I'!D$2:D$624,Planilha4!B1255,'COVID 19 FASE I'!G$2:G$624,Planilha4!L$348,'COVID 19 FASE I'!#REF!,Planilha4!L$347)</f>
        <v>#REF!</v>
      </c>
      <c r="M1255" s="102" t="e">
        <f>SUMIFS('COVID 19 FASE I'!N$2:N$624,'COVID 19 FASE I'!D$2:D$624,Planilha4!B1255,'COVID 19 FASE I'!G$2:G$624,Planilha4!M$348,'COVID 19 FASE I'!#REF!,Planilha4!M$347)</f>
        <v>#REF!</v>
      </c>
      <c r="N1255" s="102" t="e">
        <f>SUMIFS('COVID 19 FASE I'!N$2:N$624,'COVID 19 FASE I'!D$2:D$624,Planilha4!B1255,'COVID 19 FASE I'!G$2:G$624,Planilha4!N$348,'COVID 19 FASE I'!#REF!,Planilha4!N$347)</f>
        <v>#REF!</v>
      </c>
      <c r="O1255" s="103" t="e">
        <f t="shared" si="24"/>
        <v>#REF!</v>
      </c>
    </row>
    <row r="1256" spans="1:15" x14ac:dyDescent="0.25">
      <c r="A1256" s="87" t="s">
        <v>639</v>
      </c>
      <c r="B1256" s="88" t="s">
        <v>838</v>
      </c>
      <c r="C1256" s="102" t="e">
        <f>SUMIFS('COVID 19 FASE I'!N$2:N$624,'COVID 19 FASE I'!D$2:D$624,Planilha4!B1256,'COVID 19 FASE I'!G$2:G$624,Planilha4!C$348,'COVID 19 FASE I'!#REF!,Planilha4!C$347)</f>
        <v>#REF!</v>
      </c>
      <c r="D1256" s="102" t="e">
        <f>SUMIFS('COVID 19 FASE I'!N$2:N$624,'COVID 19 FASE I'!D$2:D$624,Planilha4!B1256,'COVID 19 FASE I'!G$2:G$624,Planilha4!D$348,'COVID 19 FASE I'!#REF!,Planilha4!D$347)</f>
        <v>#REF!</v>
      </c>
      <c r="E1256" s="102" t="e">
        <f>SUMIFS('COVID 19 FASE I'!N$2:N$624,'COVID 19 FASE I'!D$2:D$624,Planilha4!B1256,'COVID 19 FASE I'!G$2:G$624,Planilha4!E$348,'COVID 19 FASE I'!#REF!,Planilha4!E$347)</f>
        <v>#REF!</v>
      </c>
      <c r="F1256" s="102" t="e">
        <f>SUMIFS('COVID 19 FASE I'!N$2:N$624,'COVID 19 FASE I'!D$2:D$624,Planilha4!B1256,'COVID 19 FASE I'!G$2:G$624,Planilha4!F$348,'COVID 19 FASE I'!#REF!,Planilha4!F$347)</f>
        <v>#REF!</v>
      </c>
      <c r="G1256" s="102" t="e">
        <f>SUMIFS('COVID 19 FASE I'!N$2:N$624,'COVID 19 FASE I'!D$2:D$624,Planilha4!B1256,'COVID 19 FASE I'!G$2:G$624,Planilha4!G$348,'COVID 19 FASE I'!#REF!,Planilha4!G$347)</f>
        <v>#REF!</v>
      </c>
      <c r="H1256" s="102" t="e">
        <f>SUMIFS('COVID 19 FASE I'!N$2:N$624,'COVID 19 FASE I'!D$2:D$624,Planilha4!B1256,'COVID 19 FASE I'!G$2:G$624,Planilha4!H$348,'COVID 19 FASE I'!#REF!,Planilha4!H$347)</f>
        <v>#REF!</v>
      </c>
      <c r="I1256" s="102" t="e">
        <f>SUMIFS('COVID 19 FASE I'!N$2:N$624,'COVID 19 FASE I'!D$2:D$624,Planilha4!B1256,'COVID 19 FASE I'!G$2:G$624,Planilha4!I$348,'COVID 19 FASE I'!#REF!,Planilha4!I$347)</f>
        <v>#REF!</v>
      </c>
      <c r="J1256" s="102" t="e">
        <f>SUMIFS('COVID 19 FASE I'!N$2:N$624,'COVID 19 FASE I'!D$2:D$624,Planilha4!B1256,'COVID 19 FASE I'!G$2:G$624,Planilha4!J$348,'COVID 19 FASE I'!#REF!,Planilha4!J$347)</f>
        <v>#REF!</v>
      </c>
      <c r="K1256" s="102" t="e">
        <f>SUMIFS('COVID 19 FASE I'!N$2:N$624,'COVID 19 FASE I'!D$2:D$624,Planilha4!B1256,'COVID 19 FASE I'!G$2:G$624,Planilha4!K$348,'COVID 19 FASE I'!#REF!,Planilha4!K$347)</f>
        <v>#REF!</v>
      </c>
      <c r="L1256" s="102" t="e">
        <f>SUMIFS('COVID 19 FASE I'!N$2:N$624,'COVID 19 FASE I'!D$2:D$624,Planilha4!B1256,'COVID 19 FASE I'!G$2:G$624,Planilha4!L$348,'COVID 19 FASE I'!#REF!,Planilha4!L$347)</f>
        <v>#REF!</v>
      </c>
      <c r="M1256" s="102" t="e">
        <f>SUMIFS('COVID 19 FASE I'!N$2:N$624,'COVID 19 FASE I'!D$2:D$624,Planilha4!B1256,'COVID 19 FASE I'!G$2:G$624,Planilha4!M$348,'COVID 19 FASE I'!#REF!,Planilha4!M$347)</f>
        <v>#REF!</v>
      </c>
      <c r="N1256" s="102" t="e">
        <f>SUMIFS('COVID 19 FASE I'!N$2:N$624,'COVID 19 FASE I'!D$2:D$624,Planilha4!B1256,'COVID 19 FASE I'!G$2:G$624,Planilha4!N$348,'COVID 19 FASE I'!#REF!,Planilha4!N$347)</f>
        <v>#REF!</v>
      </c>
      <c r="O1256" s="103" t="e">
        <f t="shared" si="24"/>
        <v>#REF!</v>
      </c>
    </row>
    <row r="1257" spans="1:15" x14ac:dyDescent="0.25">
      <c r="A1257" s="89" t="s">
        <v>1744</v>
      </c>
      <c r="B1257" s="90" t="s">
        <v>1745</v>
      </c>
      <c r="C1257" s="102" t="e">
        <f>SUMIFS('COVID 19 FASE I'!N$2:N$624,'COVID 19 FASE I'!D$2:D$624,Planilha4!B1257,'COVID 19 FASE I'!G$2:G$624,Planilha4!C$348,'COVID 19 FASE I'!#REF!,Planilha4!C$347)</f>
        <v>#REF!</v>
      </c>
      <c r="D1257" s="102" t="e">
        <f>SUMIFS('COVID 19 FASE I'!N$2:N$624,'COVID 19 FASE I'!D$2:D$624,Planilha4!B1257,'COVID 19 FASE I'!G$2:G$624,Planilha4!D$348,'COVID 19 FASE I'!#REF!,Planilha4!D$347)</f>
        <v>#REF!</v>
      </c>
      <c r="E1257" s="102" t="e">
        <f>SUMIFS('COVID 19 FASE I'!N$2:N$624,'COVID 19 FASE I'!D$2:D$624,Planilha4!B1257,'COVID 19 FASE I'!G$2:G$624,Planilha4!E$348,'COVID 19 FASE I'!#REF!,Planilha4!E$347)</f>
        <v>#REF!</v>
      </c>
      <c r="F1257" s="102" t="e">
        <f>SUMIFS('COVID 19 FASE I'!N$2:N$624,'COVID 19 FASE I'!D$2:D$624,Planilha4!B1257,'COVID 19 FASE I'!G$2:G$624,Planilha4!F$348,'COVID 19 FASE I'!#REF!,Planilha4!F$347)</f>
        <v>#REF!</v>
      </c>
      <c r="G1257" s="102" t="e">
        <f>SUMIFS('COVID 19 FASE I'!N$2:N$624,'COVID 19 FASE I'!D$2:D$624,Planilha4!B1257,'COVID 19 FASE I'!G$2:G$624,Planilha4!G$348,'COVID 19 FASE I'!#REF!,Planilha4!G$347)</f>
        <v>#REF!</v>
      </c>
      <c r="H1257" s="102" t="e">
        <f>SUMIFS('COVID 19 FASE I'!N$2:N$624,'COVID 19 FASE I'!D$2:D$624,Planilha4!B1257,'COVID 19 FASE I'!G$2:G$624,Planilha4!H$348,'COVID 19 FASE I'!#REF!,Planilha4!H$347)</f>
        <v>#REF!</v>
      </c>
      <c r="I1257" s="102" t="e">
        <f>SUMIFS('COVID 19 FASE I'!N$2:N$624,'COVID 19 FASE I'!D$2:D$624,Planilha4!B1257,'COVID 19 FASE I'!G$2:G$624,Planilha4!I$348,'COVID 19 FASE I'!#REF!,Planilha4!I$347)</f>
        <v>#REF!</v>
      </c>
      <c r="J1257" s="102" t="e">
        <f>SUMIFS('COVID 19 FASE I'!N$2:N$624,'COVID 19 FASE I'!D$2:D$624,Planilha4!B1257,'COVID 19 FASE I'!G$2:G$624,Planilha4!J$348,'COVID 19 FASE I'!#REF!,Planilha4!J$347)</f>
        <v>#REF!</v>
      </c>
      <c r="K1257" s="102" t="e">
        <f>SUMIFS('COVID 19 FASE I'!N$2:N$624,'COVID 19 FASE I'!D$2:D$624,Planilha4!B1257,'COVID 19 FASE I'!G$2:G$624,Planilha4!K$348,'COVID 19 FASE I'!#REF!,Planilha4!K$347)</f>
        <v>#REF!</v>
      </c>
      <c r="L1257" s="102" t="e">
        <f>SUMIFS('COVID 19 FASE I'!N$2:N$624,'COVID 19 FASE I'!D$2:D$624,Planilha4!B1257,'COVID 19 FASE I'!G$2:G$624,Planilha4!L$348,'COVID 19 FASE I'!#REF!,Planilha4!L$347)</f>
        <v>#REF!</v>
      </c>
      <c r="M1257" s="102" t="e">
        <f>SUMIFS('COVID 19 FASE I'!N$2:N$624,'COVID 19 FASE I'!D$2:D$624,Planilha4!B1257,'COVID 19 FASE I'!G$2:G$624,Planilha4!M$348,'COVID 19 FASE I'!#REF!,Planilha4!M$347)</f>
        <v>#REF!</v>
      </c>
      <c r="N1257" s="102" t="e">
        <f>SUMIFS('COVID 19 FASE I'!N$2:N$624,'COVID 19 FASE I'!D$2:D$624,Planilha4!B1257,'COVID 19 FASE I'!G$2:G$624,Planilha4!N$348,'COVID 19 FASE I'!#REF!,Planilha4!N$347)</f>
        <v>#REF!</v>
      </c>
      <c r="O1257" s="103" t="e">
        <f t="shared" si="24"/>
        <v>#REF!</v>
      </c>
    </row>
    <row r="1258" spans="1:15" x14ac:dyDescent="0.25">
      <c r="A1258" s="87" t="s">
        <v>640</v>
      </c>
      <c r="B1258" s="88" t="s">
        <v>839</v>
      </c>
      <c r="C1258" s="102" t="e">
        <f>SUMIFS('COVID 19 FASE I'!N$2:N$624,'COVID 19 FASE I'!D$2:D$624,Planilha4!B1258,'COVID 19 FASE I'!G$2:G$624,Planilha4!C$348,'COVID 19 FASE I'!#REF!,Planilha4!C$347)</f>
        <v>#REF!</v>
      </c>
      <c r="D1258" s="102" t="e">
        <f>SUMIFS('COVID 19 FASE I'!N$2:N$624,'COVID 19 FASE I'!D$2:D$624,Planilha4!B1258,'COVID 19 FASE I'!G$2:G$624,Planilha4!D$348,'COVID 19 FASE I'!#REF!,Planilha4!D$347)</f>
        <v>#REF!</v>
      </c>
      <c r="E1258" s="102" t="e">
        <f>SUMIFS('COVID 19 FASE I'!N$2:N$624,'COVID 19 FASE I'!D$2:D$624,Planilha4!B1258,'COVID 19 FASE I'!G$2:G$624,Planilha4!E$348,'COVID 19 FASE I'!#REF!,Planilha4!E$347)</f>
        <v>#REF!</v>
      </c>
      <c r="F1258" s="102" t="e">
        <f>SUMIFS('COVID 19 FASE I'!N$2:N$624,'COVID 19 FASE I'!D$2:D$624,Planilha4!B1258,'COVID 19 FASE I'!G$2:G$624,Planilha4!F$348,'COVID 19 FASE I'!#REF!,Planilha4!F$347)</f>
        <v>#REF!</v>
      </c>
      <c r="G1258" s="102" t="e">
        <f>SUMIFS('COVID 19 FASE I'!N$2:N$624,'COVID 19 FASE I'!D$2:D$624,Planilha4!B1258,'COVID 19 FASE I'!G$2:G$624,Planilha4!G$348,'COVID 19 FASE I'!#REF!,Planilha4!G$347)</f>
        <v>#REF!</v>
      </c>
      <c r="H1258" s="102" t="e">
        <f>SUMIFS('COVID 19 FASE I'!N$2:N$624,'COVID 19 FASE I'!D$2:D$624,Planilha4!B1258,'COVID 19 FASE I'!G$2:G$624,Planilha4!H$348,'COVID 19 FASE I'!#REF!,Planilha4!H$347)</f>
        <v>#REF!</v>
      </c>
      <c r="I1258" s="102" t="e">
        <f>SUMIFS('COVID 19 FASE I'!N$2:N$624,'COVID 19 FASE I'!D$2:D$624,Planilha4!B1258,'COVID 19 FASE I'!G$2:G$624,Planilha4!I$348,'COVID 19 FASE I'!#REF!,Planilha4!I$347)</f>
        <v>#REF!</v>
      </c>
      <c r="J1258" s="102" t="e">
        <f>SUMIFS('COVID 19 FASE I'!N$2:N$624,'COVID 19 FASE I'!D$2:D$624,Planilha4!B1258,'COVID 19 FASE I'!G$2:G$624,Planilha4!J$348,'COVID 19 FASE I'!#REF!,Planilha4!J$347)</f>
        <v>#REF!</v>
      </c>
      <c r="K1258" s="102" t="e">
        <f>SUMIFS('COVID 19 FASE I'!N$2:N$624,'COVID 19 FASE I'!D$2:D$624,Planilha4!B1258,'COVID 19 FASE I'!G$2:G$624,Planilha4!K$348,'COVID 19 FASE I'!#REF!,Planilha4!K$347)</f>
        <v>#REF!</v>
      </c>
      <c r="L1258" s="102" t="e">
        <f>SUMIFS('COVID 19 FASE I'!N$2:N$624,'COVID 19 FASE I'!D$2:D$624,Planilha4!B1258,'COVID 19 FASE I'!G$2:G$624,Planilha4!L$348,'COVID 19 FASE I'!#REF!,Planilha4!L$347)</f>
        <v>#REF!</v>
      </c>
      <c r="M1258" s="102" t="e">
        <f>SUMIFS('COVID 19 FASE I'!N$2:N$624,'COVID 19 FASE I'!D$2:D$624,Planilha4!B1258,'COVID 19 FASE I'!G$2:G$624,Planilha4!M$348,'COVID 19 FASE I'!#REF!,Planilha4!M$347)</f>
        <v>#REF!</v>
      </c>
      <c r="N1258" s="102" t="e">
        <f>SUMIFS('COVID 19 FASE I'!N$2:N$624,'COVID 19 FASE I'!D$2:D$624,Planilha4!B1258,'COVID 19 FASE I'!G$2:G$624,Planilha4!N$348,'COVID 19 FASE I'!#REF!,Planilha4!N$347)</f>
        <v>#REF!</v>
      </c>
      <c r="O1258" s="103" t="e">
        <f t="shared" si="24"/>
        <v>#REF!</v>
      </c>
    </row>
    <row r="1259" spans="1:15" x14ac:dyDescent="0.25">
      <c r="A1259" s="89" t="s">
        <v>2368</v>
      </c>
      <c r="B1259" s="90" t="s">
        <v>2369</v>
      </c>
      <c r="C1259" s="102" t="e">
        <f>SUMIFS('COVID 19 FASE I'!N$2:N$624,'COVID 19 FASE I'!D$2:D$624,Planilha4!B1259,'COVID 19 FASE I'!G$2:G$624,Planilha4!C$348,'COVID 19 FASE I'!#REF!,Planilha4!C$347)</f>
        <v>#REF!</v>
      </c>
      <c r="D1259" s="102" t="e">
        <f>SUMIFS('COVID 19 FASE I'!N$2:N$624,'COVID 19 FASE I'!D$2:D$624,Planilha4!B1259,'COVID 19 FASE I'!G$2:G$624,Planilha4!D$348,'COVID 19 FASE I'!#REF!,Planilha4!D$347)</f>
        <v>#REF!</v>
      </c>
      <c r="E1259" s="102" t="e">
        <f>SUMIFS('COVID 19 FASE I'!N$2:N$624,'COVID 19 FASE I'!D$2:D$624,Planilha4!B1259,'COVID 19 FASE I'!G$2:G$624,Planilha4!E$348,'COVID 19 FASE I'!#REF!,Planilha4!E$347)</f>
        <v>#REF!</v>
      </c>
      <c r="F1259" s="102" t="e">
        <f>SUMIFS('COVID 19 FASE I'!N$2:N$624,'COVID 19 FASE I'!D$2:D$624,Planilha4!B1259,'COVID 19 FASE I'!G$2:G$624,Planilha4!F$348,'COVID 19 FASE I'!#REF!,Planilha4!F$347)</f>
        <v>#REF!</v>
      </c>
      <c r="G1259" s="102" t="e">
        <f>SUMIFS('COVID 19 FASE I'!N$2:N$624,'COVID 19 FASE I'!D$2:D$624,Planilha4!B1259,'COVID 19 FASE I'!G$2:G$624,Planilha4!G$348,'COVID 19 FASE I'!#REF!,Planilha4!G$347)</f>
        <v>#REF!</v>
      </c>
      <c r="H1259" s="102" t="e">
        <f>SUMIFS('COVID 19 FASE I'!N$2:N$624,'COVID 19 FASE I'!D$2:D$624,Planilha4!B1259,'COVID 19 FASE I'!G$2:G$624,Planilha4!H$348,'COVID 19 FASE I'!#REF!,Planilha4!H$347)</f>
        <v>#REF!</v>
      </c>
      <c r="I1259" s="102" t="e">
        <f>SUMIFS('COVID 19 FASE I'!N$2:N$624,'COVID 19 FASE I'!D$2:D$624,Planilha4!B1259,'COVID 19 FASE I'!G$2:G$624,Planilha4!I$348,'COVID 19 FASE I'!#REF!,Planilha4!I$347)</f>
        <v>#REF!</v>
      </c>
      <c r="J1259" s="102" t="e">
        <f>SUMIFS('COVID 19 FASE I'!N$2:N$624,'COVID 19 FASE I'!D$2:D$624,Planilha4!B1259,'COVID 19 FASE I'!G$2:G$624,Planilha4!J$348,'COVID 19 FASE I'!#REF!,Planilha4!J$347)</f>
        <v>#REF!</v>
      </c>
      <c r="K1259" s="102" t="e">
        <f>SUMIFS('COVID 19 FASE I'!N$2:N$624,'COVID 19 FASE I'!D$2:D$624,Planilha4!B1259,'COVID 19 FASE I'!G$2:G$624,Planilha4!K$348,'COVID 19 FASE I'!#REF!,Planilha4!K$347)</f>
        <v>#REF!</v>
      </c>
      <c r="L1259" s="102" t="e">
        <f>SUMIFS('COVID 19 FASE I'!N$2:N$624,'COVID 19 FASE I'!D$2:D$624,Planilha4!B1259,'COVID 19 FASE I'!G$2:G$624,Planilha4!L$348,'COVID 19 FASE I'!#REF!,Planilha4!L$347)</f>
        <v>#REF!</v>
      </c>
      <c r="M1259" s="102" t="e">
        <f>SUMIFS('COVID 19 FASE I'!N$2:N$624,'COVID 19 FASE I'!D$2:D$624,Planilha4!B1259,'COVID 19 FASE I'!G$2:G$624,Planilha4!M$348,'COVID 19 FASE I'!#REF!,Planilha4!M$347)</f>
        <v>#REF!</v>
      </c>
      <c r="N1259" s="102" t="e">
        <f>SUMIFS('COVID 19 FASE I'!N$2:N$624,'COVID 19 FASE I'!D$2:D$624,Planilha4!B1259,'COVID 19 FASE I'!G$2:G$624,Planilha4!N$348,'COVID 19 FASE I'!#REF!,Planilha4!N$347)</f>
        <v>#REF!</v>
      </c>
      <c r="O1259" s="103" t="e">
        <f t="shared" si="24"/>
        <v>#REF!</v>
      </c>
    </row>
    <row r="1260" spans="1:15" x14ac:dyDescent="0.25">
      <c r="A1260" s="89" t="s">
        <v>2205</v>
      </c>
      <c r="B1260" s="90" t="s">
        <v>2206</v>
      </c>
      <c r="C1260" s="102" t="e">
        <f>SUMIFS('COVID 19 FASE I'!N$2:N$624,'COVID 19 FASE I'!D$2:D$624,Planilha4!B1260,'COVID 19 FASE I'!G$2:G$624,Planilha4!C$348,'COVID 19 FASE I'!#REF!,Planilha4!C$347)</f>
        <v>#REF!</v>
      </c>
      <c r="D1260" s="102" t="e">
        <f>SUMIFS('COVID 19 FASE I'!N$2:N$624,'COVID 19 FASE I'!D$2:D$624,Planilha4!B1260,'COVID 19 FASE I'!G$2:G$624,Planilha4!D$348,'COVID 19 FASE I'!#REF!,Planilha4!D$347)</f>
        <v>#REF!</v>
      </c>
      <c r="E1260" s="102" t="e">
        <f>SUMIFS('COVID 19 FASE I'!N$2:N$624,'COVID 19 FASE I'!D$2:D$624,Planilha4!B1260,'COVID 19 FASE I'!G$2:G$624,Planilha4!E$348,'COVID 19 FASE I'!#REF!,Planilha4!E$347)</f>
        <v>#REF!</v>
      </c>
      <c r="F1260" s="102" t="e">
        <f>SUMIFS('COVID 19 FASE I'!N$2:N$624,'COVID 19 FASE I'!D$2:D$624,Planilha4!B1260,'COVID 19 FASE I'!G$2:G$624,Planilha4!F$348,'COVID 19 FASE I'!#REF!,Planilha4!F$347)</f>
        <v>#REF!</v>
      </c>
      <c r="G1260" s="102" t="e">
        <f>SUMIFS('COVID 19 FASE I'!N$2:N$624,'COVID 19 FASE I'!D$2:D$624,Planilha4!B1260,'COVID 19 FASE I'!G$2:G$624,Planilha4!G$348,'COVID 19 FASE I'!#REF!,Planilha4!G$347)</f>
        <v>#REF!</v>
      </c>
      <c r="H1260" s="102" t="e">
        <f>SUMIFS('COVID 19 FASE I'!N$2:N$624,'COVID 19 FASE I'!D$2:D$624,Planilha4!B1260,'COVID 19 FASE I'!G$2:G$624,Planilha4!H$348,'COVID 19 FASE I'!#REF!,Planilha4!H$347)</f>
        <v>#REF!</v>
      </c>
      <c r="I1260" s="102" t="e">
        <f>SUMIFS('COVID 19 FASE I'!N$2:N$624,'COVID 19 FASE I'!D$2:D$624,Planilha4!B1260,'COVID 19 FASE I'!G$2:G$624,Planilha4!I$348,'COVID 19 FASE I'!#REF!,Planilha4!I$347)</f>
        <v>#REF!</v>
      </c>
      <c r="J1260" s="102" t="e">
        <f>SUMIFS('COVID 19 FASE I'!N$2:N$624,'COVID 19 FASE I'!D$2:D$624,Planilha4!B1260,'COVID 19 FASE I'!G$2:G$624,Planilha4!J$348,'COVID 19 FASE I'!#REF!,Planilha4!J$347)</f>
        <v>#REF!</v>
      </c>
      <c r="K1260" s="102" t="e">
        <f>SUMIFS('COVID 19 FASE I'!N$2:N$624,'COVID 19 FASE I'!D$2:D$624,Planilha4!B1260,'COVID 19 FASE I'!G$2:G$624,Planilha4!K$348,'COVID 19 FASE I'!#REF!,Planilha4!K$347)</f>
        <v>#REF!</v>
      </c>
      <c r="L1260" s="102" t="e">
        <f>SUMIFS('COVID 19 FASE I'!N$2:N$624,'COVID 19 FASE I'!D$2:D$624,Planilha4!B1260,'COVID 19 FASE I'!G$2:G$624,Planilha4!L$348,'COVID 19 FASE I'!#REF!,Planilha4!L$347)</f>
        <v>#REF!</v>
      </c>
      <c r="M1260" s="102" t="e">
        <f>SUMIFS('COVID 19 FASE I'!N$2:N$624,'COVID 19 FASE I'!D$2:D$624,Planilha4!B1260,'COVID 19 FASE I'!G$2:G$624,Planilha4!M$348,'COVID 19 FASE I'!#REF!,Planilha4!M$347)</f>
        <v>#REF!</v>
      </c>
      <c r="N1260" s="102" t="e">
        <f>SUMIFS('COVID 19 FASE I'!N$2:N$624,'COVID 19 FASE I'!D$2:D$624,Planilha4!B1260,'COVID 19 FASE I'!G$2:G$624,Planilha4!N$348,'COVID 19 FASE I'!#REF!,Planilha4!N$347)</f>
        <v>#REF!</v>
      </c>
      <c r="O1260" s="103" t="e">
        <f t="shared" si="24"/>
        <v>#REF!</v>
      </c>
    </row>
    <row r="1261" spans="1:15" x14ac:dyDescent="0.25">
      <c r="A1261" s="87" t="s">
        <v>599</v>
      </c>
      <c r="B1261" s="88" t="s">
        <v>791</v>
      </c>
      <c r="C1261" s="102" t="e">
        <f>SUMIFS('COVID 19 FASE I'!N$2:N$624,'COVID 19 FASE I'!D$2:D$624,Planilha4!B1261,'COVID 19 FASE I'!G$2:G$624,Planilha4!C$348,'COVID 19 FASE I'!#REF!,Planilha4!C$347)</f>
        <v>#REF!</v>
      </c>
      <c r="D1261" s="102" t="e">
        <f>SUMIFS('COVID 19 FASE I'!N$2:N$624,'COVID 19 FASE I'!D$2:D$624,Planilha4!B1261,'COVID 19 FASE I'!G$2:G$624,Planilha4!D$348,'COVID 19 FASE I'!#REF!,Planilha4!D$347)</f>
        <v>#REF!</v>
      </c>
      <c r="E1261" s="102" t="e">
        <f>SUMIFS('COVID 19 FASE I'!N$2:N$624,'COVID 19 FASE I'!D$2:D$624,Planilha4!B1261,'COVID 19 FASE I'!G$2:G$624,Planilha4!E$348,'COVID 19 FASE I'!#REF!,Planilha4!E$347)</f>
        <v>#REF!</v>
      </c>
      <c r="F1261" s="102" t="e">
        <f>SUMIFS('COVID 19 FASE I'!N$2:N$624,'COVID 19 FASE I'!D$2:D$624,Planilha4!B1261,'COVID 19 FASE I'!G$2:G$624,Planilha4!F$348,'COVID 19 FASE I'!#REF!,Planilha4!F$347)</f>
        <v>#REF!</v>
      </c>
      <c r="G1261" s="102" t="e">
        <f>SUMIFS('COVID 19 FASE I'!N$2:N$624,'COVID 19 FASE I'!D$2:D$624,Planilha4!B1261,'COVID 19 FASE I'!G$2:G$624,Planilha4!G$348,'COVID 19 FASE I'!#REF!,Planilha4!G$347)</f>
        <v>#REF!</v>
      </c>
      <c r="H1261" s="102" t="e">
        <f>SUMIFS('COVID 19 FASE I'!N$2:N$624,'COVID 19 FASE I'!D$2:D$624,Planilha4!B1261,'COVID 19 FASE I'!G$2:G$624,Planilha4!H$348,'COVID 19 FASE I'!#REF!,Planilha4!H$347)</f>
        <v>#REF!</v>
      </c>
      <c r="I1261" s="102" t="e">
        <f>SUMIFS('COVID 19 FASE I'!N$2:N$624,'COVID 19 FASE I'!D$2:D$624,Planilha4!B1261,'COVID 19 FASE I'!G$2:G$624,Planilha4!I$348,'COVID 19 FASE I'!#REF!,Planilha4!I$347)</f>
        <v>#REF!</v>
      </c>
      <c r="J1261" s="102" t="e">
        <f>SUMIFS('COVID 19 FASE I'!N$2:N$624,'COVID 19 FASE I'!D$2:D$624,Planilha4!B1261,'COVID 19 FASE I'!G$2:G$624,Planilha4!J$348,'COVID 19 FASE I'!#REF!,Planilha4!J$347)</f>
        <v>#REF!</v>
      </c>
      <c r="K1261" s="102" t="e">
        <f>SUMIFS('COVID 19 FASE I'!N$2:N$624,'COVID 19 FASE I'!D$2:D$624,Planilha4!B1261,'COVID 19 FASE I'!G$2:G$624,Planilha4!K$348,'COVID 19 FASE I'!#REF!,Planilha4!K$347)</f>
        <v>#REF!</v>
      </c>
      <c r="L1261" s="102" t="e">
        <f>SUMIFS('COVID 19 FASE I'!N$2:N$624,'COVID 19 FASE I'!D$2:D$624,Planilha4!B1261,'COVID 19 FASE I'!G$2:G$624,Planilha4!L$348,'COVID 19 FASE I'!#REF!,Planilha4!L$347)</f>
        <v>#REF!</v>
      </c>
      <c r="M1261" s="102" t="e">
        <f>SUMIFS('COVID 19 FASE I'!N$2:N$624,'COVID 19 FASE I'!D$2:D$624,Planilha4!B1261,'COVID 19 FASE I'!G$2:G$624,Planilha4!M$348,'COVID 19 FASE I'!#REF!,Planilha4!M$347)</f>
        <v>#REF!</v>
      </c>
      <c r="N1261" s="102" t="e">
        <f>SUMIFS('COVID 19 FASE I'!N$2:N$624,'COVID 19 FASE I'!D$2:D$624,Planilha4!B1261,'COVID 19 FASE I'!G$2:G$624,Planilha4!N$348,'COVID 19 FASE I'!#REF!,Planilha4!N$347)</f>
        <v>#REF!</v>
      </c>
      <c r="O1261" s="103" t="e">
        <f t="shared" si="24"/>
        <v>#REF!</v>
      </c>
    </row>
    <row r="1262" spans="1:15" x14ac:dyDescent="0.25">
      <c r="A1262" s="89" t="s">
        <v>2375</v>
      </c>
      <c r="B1262" s="90" t="s">
        <v>2376</v>
      </c>
      <c r="C1262" s="102" t="e">
        <f>SUMIFS('COVID 19 FASE I'!N$2:N$624,'COVID 19 FASE I'!D$2:D$624,Planilha4!B1262,'COVID 19 FASE I'!G$2:G$624,Planilha4!C$348,'COVID 19 FASE I'!#REF!,Planilha4!C$347)</f>
        <v>#REF!</v>
      </c>
      <c r="D1262" s="102" t="e">
        <f>SUMIFS('COVID 19 FASE I'!N$2:N$624,'COVID 19 FASE I'!D$2:D$624,Planilha4!B1262,'COVID 19 FASE I'!G$2:G$624,Planilha4!D$348,'COVID 19 FASE I'!#REF!,Planilha4!D$347)</f>
        <v>#REF!</v>
      </c>
      <c r="E1262" s="102" t="e">
        <f>SUMIFS('COVID 19 FASE I'!N$2:N$624,'COVID 19 FASE I'!D$2:D$624,Planilha4!B1262,'COVID 19 FASE I'!G$2:G$624,Planilha4!E$348,'COVID 19 FASE I'!#REF!,Planilha4!E$347)</f>
        <v>#REF!</v>
      </c>
      <c r="F1262" s="102" t="e">
        <f>SUMIFS('COVID 19 FASE I'!N$2:N$624,'COVID 19 FASE I'!D$2:D$624,Planilha4!B1262,'COVID 19 FASE I'!G$2:G$624,Planilha4!F$348,'COVID 19 FASE I'!#REF!,Planilha4!F$347)</f>
        <v>#REF!</v>
      </c>
      <c r="G1262" s="102" t="e">
        <f>SUMIFS('COVID 19 FASE I'!N$2:N$624,'COVID 19 FASE I'!D$2:D$624,Planilha4!B1262,'COVID 19 FASE I'!G$2:G$624,Planilha4!G$348,'COVID 19 FASE I'!#REF!,Planilha4!G$347)</f>
        <v>#REF!</v>
      </c>
      <c r="H1262" s="102" t="e">
        <f>SUMIFS('COVID 19 FASE I'!N$2:N$624,'COVID 19 FASE I'!D$2:D$624,Planilha4!B1262,'COVID 19 FASE I'!G$2:G$624,Planilha4!H$348,'COVID 19 FASE I'!#REF!,Planilha4!H$347)</f>
        <v>#REF!</v>
      </c>
      <c r="I1262" s="102" t="e">
        <f>SUMIFS('COVID 19 FASE I'!N$2:N$624,'COVID 19 FASE I'!D$2:D$624,Planilha4!B1262,'COVID 19 FASE I'!G$2:G$624,Planilha4!I$348,'COVID 19 FASE I'!#REF!,Planilha4!I$347)</f>
        <v>#REF!</v>
      </c>
      <c r="J1262" s="102" t="e">
        <f>SUMIFS('COVID 19 FASE I'!N$2:N$624,'COVID 19 FASE I'!D$2:D$624,Planilha4!B1262,'COVID 19 FASE I'!G$2:G$624,Planilha4!J$348,'COVID 19 FASE I'!#REF!,Planilha4!J$347)</f>
        <v>#REF!</v>
      </c>
      <c r="K1262" s="102" t="e">
        <f>SUMIFS('COVID 19 FASE I'!N$2:N$624,'COVID 19 FASE I'!D$2:D$624,Planilha4!B1262,'COVID 19 FASE I'!G$2:G$624,Planilha4!K$348,'COVID 19 FASE I'!#REF!,Planilha4!K$347)</f>
        <v>#REF!</v>
      </c>
      <c r="L1262" s="102" t="e">
        <f>SUMIFS('COVID 19 FASE I'!N$2:N$624,'COVID 19 FASE I'!D$2:D$624,Planilha4!B1262,'COVID 19 FASE I'!G$2:G$624,Planilha4!L$348,'COVID 19 FASE I'!#REF!,Planilha4!L$347)</f>
        <v>#REF!</v>
      </c>
      <c r="M1262" s="102" t="e">
        <f>SUMIFS('COVID 19 FASE I'!N$2:N$624,'COVID 19 FASE I'!D$2:D$624,Planilha4!B1262,'COVID 19 FASE I'!G$2:G$624,Planilha4!M$348,'COVID 19 FASE I'!#REF!,Planilha4!M$347)</f>
        <v>#REF!</v>
      </c>
      <c r="N1262" s="102" t="e">
        <f>SUMIFS('COVID 19 FASE I'!N$2:N$624,'COVID 19 FASE I'!D$2:D$624,Planilha4!B1262,'COVID 19 FASE I'!G$2:G$624,Planilha4!N$348,'COVID 19 FASE I'!#REF!,Planilha4!N$347)</f>
        <v>#REF!</v>
      </c>
      <c r="O1262" s="103" t="e">
        <f t="shared" si="24"/>
        <v>#REF!</v>
      </c>
    </row>
    <row r="1263" spans="1:15" x14ac:dyDescent="0.25">
      <c r="A1263" s="89" t="s">
        <v>1974</v>
      </c>
      <c r="B1263" s="90" t="s">
        <v>1975</v>
      </c>
      <c r="C1263" s="102" t="e">
        <f>SUMIFS('COVID 19 FASE I'!N$2:N$624,'COVID 19 FASE I'!D$2:D$624,Planilha4!B1263,'COVID 19 FASE I'!G$2:G$624,Planilha4!C$348,'COVID 19 FASE I'!#REF!,Planilha4!C$347)</f>
        <v>#REF!</v>
      </c>
      <c r="D1263" s="102" t="e">
        <f>SUMIFS('COVID 19 FASE I'!N$2:N$624,'COVID 19 FASE I'!D$2:D$624,Planilha4!B1263,'COVID 19 FASE I'!G$2:G$624,Planilha4!D$348,'COVID 19 FASE I'!#REF!,Planilha4!D$347)</f>
        <v>#REF!</v>
      </c>
      <c r="E1263" s="102" t="e">
        <f>SUMIFS('COVID 19 FASE I'!N$2:N$624,'COVID 19 FASE I'!D$2:D$624,Planilha4!B1263,'COVID 19 FASE I'!G$2:G$624,Planilha4!E$348,'COVID 19 FASE I'!#REF!,Planilha4!E$347)</f>
        <v>#REF!</v>
      </c>
      <c r="F1263" s="102" t="e">
        <f>SUMIFS('COVID 19 FASE I'!N$2:N$624,'COVID 19 FASE I'!D$2:D$624,Planilha4!B1263,'COVID 19 FASE I'!G$2:G$624,Planilha4!F$348,'COVID 19 FASE I'!#REF!,Planilha4!F$347)</f>
        <v>#REF!</v>
      </c>
      <c r="G1263" s="102" t="e">
        <f>SUMIFS('COVID 19 FASE I'!N$2:N$624,'COVID 19 FASE I'!D$2:D$624,Planilha4!B1263,'COVID 19 FASE I'!G$2:G$624,Planilha4!G$348,'COVID 19 FASE I'!#REF!,Planilha4!G$347)</f>
        <v>#REF!</v>
      </c>
      <c r="H1263" s="102" t="e">
        <f>SUMIFS('COVID 19 FASE I'!N$2:N$624,'COVID 19 FASE I'!D$2:D$624,Planilha4!B1263,'COVID 19 FASE I'!G$2:G$624,Planilha4!H$348,'COVID 19 FASE I'!#REF!,Planilha4!H$347)</f>
        <v>#REF!</v>
      </c>
      <c r="I1263" s="102" t="e">
        <f>SUMIFS('COVID 19 FASE I'!N$2:N$624,'COVID 19 FASE I'!D$2:D$624,Planilha4!B1263,'COVID 19 FASE I'!G$2:G$624,Planilha4!I$348,'COVID 19 FASE I'!#REF!,Planilha4!I$347)</f>
        <v>#REF!</v>
      </c>
      <c r="J1263" s="102" t="e">
        <f>SUMIFS('COVID 19 FASE I'!N$2:N$624,'COVID 19 FASE I'!D$2:D$624,Planilha4!B1263,'COVID 19 FASE I'!G$2:G$624,Planilha4!J$348,'COVID 19 FASE I'!#REF!,Planilha4!J$347)</f>
        <v>#REF!</v>
      </c>
      <c r="K1263" s="102" t="e">
        <f>SUMIFS('COVID 19 FASE I'!N$2:N$624,'COVID 19 FASE I'!D$2:D$624,Planilha4!B1263,'COVID 19 FASE I'!G$2:G$624,Planilha4!K$348,'COVID 19 FASE I'!#REF!,Planilha4!K$347)</f>
        <v>#REF!</v>
      </c>
      <c r="L1263" s="102" t="e">
        <f>SUMIFS('COVID 19 FASE I'!N$2:N$624,'COVID 19 FASE I'!D$2:D$624,Planilha4!B1263,'COVID 19 FASE I'!G$2:G$624,Planilha4!L$348,'COVID 19 FASE I'!#REF!,Planilha4!L$347)</f>
        <v>#REF!</v>
      </c>
      <c r="M1263" s="102" t="e">
        <f>SUMIFS('COVID 19 FASE I'!N$2:N$624,'COVID 19 FASE I'!D$2:D$624,Planilha4!B1263,'COVID 19 FASE I'!G$2:G$624,Planilha4!M$348,'COVID 19 FASE I'!#REF!,Planilha4!M$347)</f>
        <v>#REF!</v>
      </c>
      <c r="N1263" s="102" t="e">
        <f>SUMIFS('COVID 19 FASE I'!N$2:N$624,'COVID 19 FASE I'!D$2:D$624,Planilha4!B1263,'COVID 19 FASE I'!G$2:G$624,Planilha4!N$348,'COVID 19 FASE I'!#REF!,Planilha4!N$347)</f>
        <v>#REF!</v>
      </c>
      <c r="O1263" s="103" t="e">
        <f t="shared" si="24"/>
        <v>#REF!</v>
      </c>
    </row>
    <row r="1264" spans="1:15" x14ac:dyDescent="0.25">
      <c r="A1264" s="89" t="s">
        <v>3401</v>
      </c>
      <c r="B1264" s="90" t="s">
        <v>2362</v>
      </c>
      <c r="C1264" s="102" t="e">
        <f>SUMIFS('COVID 19 FASE I'!N$2:N$624,'COVID 19 FASE I'!D$2:D$624,Planilha4!B1264,'COVID 19 FASE I'!G$2:G$624,Planilha4!C$348,'COVID 19 FASE I'!#REF!,Planilha4!C$347)</f>
        <v>#REF!</v>
      </c>
      <c r="D1264" s="102" t="e">
        <f>SUMIFS('COVID 19 FASE I'!N$2:N$624,'COVID 19 FASE I'!D$2:D$624,Planilha4!B1264,'COVID 19 FASE I'!G$2:G$624,Planilha4!D$348,'COVID 19 FASE I'!#REF!,Planilha4!D$347)</f>
        <v>#REF!</v>
      </c>
      <c r="E1264" s="102" t="e">
        <f>SUMIFS('COVID 19 FASE I'!N$2:N$624,'COVID 19 FASE I'!D$2:D$624,Planilha4!B1264,'COVID 19 FASE I'!G$2:G$624,Planilha4!E$348,'COVID 19 FASE I'!#REF!,Planilha4!E$347)</f>
        <v>#REF!</v>
      </c>
      <c r="F1264" s="102" t="e">
        <f>SUMIFS('COVID 19 FASE I'!N$2:N$624,'COVID 19 FASE I'!D$2:D$624,Planilha4!B1264,'COVID 19 FASE I'!G$2:G$624,Planilha4!F$348,'COVID 19 FASE I'!#REF!,Planilha4!F$347)</f>
        <v>#REF!</v>
      </c>
      <c r="G1264" s="102" t="e">
        <f>SUMIFS('COVID 19 FASE I'!N$2:N$624,'COVID 19 FASE I'!D$2:D$624,Planilha4!B1264,'COVID 19 FASE I'!G$2:G$624,Planilha4!G$348,'COVID 19 FASE I'!#REF!,Planilha4!G$347)</f>
        <v>#REF!</v>
      </c>
      <c r="H1264" s="102" t="e">
        <f>SUMIFS('COVID 19 FASE I'!N$2:N$624,'COVID 19 FASE I'!D$2:D$624,Planilha4!B1264,'COVID 19 FASE I'!G$2:G$624,Planilha4!H$348,'COVID 19 FASE I'!#REF!,Planilha4!H$347)</f>
        <v>#REF!</v>
      </c>
      <c r="I1264" s="102" t="e">
        <f>SUMIFS('COVID 19 FASE I'!N$2:N$624,'COVID 19 FASE I'!D$2:D$624,Planilha4!B1264,'COVID 19 FASE I'!G$2:G$624,Planilha4!I$348,'COVID 19 FASE I'!#REF!,Planilha4!I$347)</f>
        <v>#REF!</v>
      </c>
      <c r="J1264" s="102" t="e">
        <f>SUMIFS('COVID 19 FASE I'!N$2:N$624,'COVID 19 FASE I'!D$2:D$624,Planilha4!B1264,'COVID 19 FASE I'!G$2:G$624,Planilha4!J$348,'COVID 19 FASE I'!#REF!,Planilha4!J$347)</f>
        <v>#REF!</v>
      </c>
      <c r="K1264" s="102" t="e">
        <f>SUMIFS('COVID 19 FASE I'!N$2:N$624,'COVID 19 FASE I'!D$2:D$624,Planilha4!B1264,'COVID 19 FASE I'!G$2:G$624,Planilha4!K$348,'COVID 19 FASE I'!#REF!,Planilha4!K$347)</f>
        <v>#REF!</v>
      </c>
      <c r="L1264" s="102" t="e">
        <f>SUMIFS('COVID 19 FASE I'!N$2:N$624,'COVID 19 FASE I'!D$2:D$624,Planilha4!B1264,'COVID 19 FASE I'!G$2:G$624,Planilha4!L$348,'COVID 19 FASE I'!#REF!,Planilha4!L$347)</f>
        <v>#REF!</v>
      </c>
      <c r="M1264" s="102" t="e">
        <f>SUMIFS('COVID 19 FASE I'!N$2:N$624,'COVID 19 FASE I'!D$2:D$624,Planilha4!B1264,'COVID 19 FASE I'!G$2:G$624,Planilha4!M$348,'COVID 19 FASE I'!#REF!,Planilha4!M$347)</f>
        <v>#REF!</v>
      </c>
      <c r="N1264" s="102" t="e">
        <f>SUMIFS('COVID 19 FASE I'!N$2:N$624,'COVID 19 FASE I'!D$2:D$624,Planilha4!B1264,'COVID 19 FASE I'!G$2:G$624,Planilha4!N$348,'COVID 19 FASE I'!#REF!,Planilha4!N$347)</f>
        <v>#REF!</v>
      </c>
      <c r="O1264" s="103" t="e">
        <f t="shared" si="24"/>
        <v>#REF!</v>
      </c>
    </row>
    <row r="1265" spans="1:15" x14ac:dyDescent="0.25">
      <c r="A1265" s="89" t="s">
        <v>483</v>
      </c>
      <c r="B1265" s="90" t="s">
        <v>901</v>
      </c>
      <c r="C1265" s="102" t="e">
        <f>SUMIFS('COVID 19 FASE I'!N$2:N$624,'COVID 19 FASE I'!D$2:D$624,Planilha4!B1265,'COVID 19 FASE I'!G$2:G$624,Planilha4!C$348,'COVID 19 FASE I'!#REF!,Planilha4!C$347)</f>
        <v>#REF!</v>
      </c>
      <c r="D1265" s="102" t="e">
        <f>SUMIFS('COVID 19 FASE I'!N$2:N$624,'COVID 19 FASE I'!D$2:D$624,Planilha4!B1265,'COVID 19 FASE I'!G$2:G$624,Planilha4!D$348,'COVID 19 FASE I'!#REF!,Planilha4!D$347)</f>
        <v>#REF!</v>
      </c>
      <c r="E1265" s="102" t="e">
        <f>SUMIFS('COVID 19 FASE I'!N$2:N$624,'COVID 19 FASE I'!D$2:D$624,Planilha4!B1265,'COVID 19 FASE I'!G$2:G$624,Planilha4!E$348,'COVID 19 FASE I'!#REF!,Planilha4!E$347)</f>
        <v>#REF!</v>
      </c>
      <c r="F1265" s="102" t="e">
        <f>SUMIFS('COVID 19 FASE I'!N$2:N$624,'COVID 19 FASE I'!D$2:D$624,Planilha4!B1265,'COVID 19 FASE I'!G$2:G$624,Planilha4!F$348,'COVID 19 FASE I'!#REF!,Planilha4!F$347)</f>
        <v>#REF!</v>
      </c>
      <c r="G1265" s="102" t="e">
        <f>SUMIFS('COVID 19 FASE I'!N$2:N$624,'COVID 19 FASE I'!D$2:D$624,Planilha4!B1265,'COVID 19 FASE I'!G$2:G$624,Planilha4!G$348,'COVID 19 FASE I'!#REF!,Planilha4!G$347)</f>
        <v>#REF!</v>
      </c>
      <c r="H1265" s="102" t="e">
        <f>SUMIFS('COVID 19 FASE I'!N$2:N$624,'COVID 19 FASE I'!D$2:D$624,Planilha4!B1265,'COVID 19 FASE I'!G$2:G$624,Planilha4!H$348,'COVID 19 FASE I'!#REF!,Planilha4!H$347)</f>
        <v>#REF!</v>
      </c>
      <c r="I1265" s="102" t="e">
        <f>SUMIFS('COVID 19 FASE I'!N$2:N$624,'COVID 19 FASE I'!D$2:D$624,Planilha4!B1265,'COVID 19 FASE I'!G$2:G$624,Planilha4!I$348,'COVID 19 FASE I'!#REF!,Planilha4!I$347)</f>
        <v>#REF!</v>
      </c>
      <c r="J1265" s="102" t="e">
        <f>SUMIFS('COVID 19 FASE I'!N$2:N$624,'COVID 19 FASE I'!D$2:D$624,Planilha4!B1265,'COVID 19 FASE I'!G$2:G$624,Planilha4!J$348,'COVID 19 FASE I'!#REF!,Planilha4!J$347)</f>
        <v>#REF!</v>
      </c>
      <c r="K1265" s="102" t="e">
        <f>SUMIFS('COVID 19 FASE I'!N$2:N$624,'COVID 19 FASE I'!D$2:D$624,Planilha4!B1265,'COVID 19 FASE I'!G$2:G$624,Planilha4!K$348,'COVID 19 FASE I'!#REF!,Planilha4!K$347)</f>
        <v>#REF!</v>
      </c>
      <c r="L1265" s="102" t="e">
        <f>SUMIFS('COVID 19 FASE I'!N$2:N$624,'COVID 19 FASE I'!D$2:D$624,Planilha4!B1265,'COVID 19 FASE I'!G$2:G$624,Planilha4!L$348,'COVID 19 FASE I'!#REF!,Planilha4!L$347)</f>
        <v>#REF!</v>
      </c>
      <c r="M1265" s="102" t="e">
        <f>SUMIFS('COVID 19 FASE I'!N$2:N$624,'COVID 19 FASE I'!D$2:D$624,Planilha4!B1265,'COVID 19 FASE I'!G$2:G$624,Planilha4!M$348,'COVID 19 FASE I'!#REF!,Planilha4!M$347)</f>
        <v>#REF!</v>
      </c>
      <c r="N1265" s="102" t="e">
        <f>SUMIFS('COVID 19 FASE I'!N$2:N$624,'COVID 19 FASE I'!D$2:D$624,Planilha4!B1265,'COVID 19 FASE I'!G$2:G$624,Planilha4!N$348,'COVID 19 FASE I'!#REF!,Planilha4!N$347)</f>
        <v>#REF!</v>
      </c>
      <c r="O1265" s="103" t="e">
        <f t="shared" si="24"/>
        <v>#REF!</v>
      </c>
    </row>
    <row r="1266" spans="1:15" x14ac:dyDescent="0.25">
      <c r="A1266" s="89" t="s">
        <v>1984</v>
      </c>
      <c r="B1266" s="90" t="s">
        <v>1985</v>
      </c>
      <c r="C1266" s="102" t="e">
        <f>SUMIFS('COVID 19 FASE I'!N$2:N$624,'COVID 19 FASE I'!D$2:D$624,Planilha4!B1266,'COVID 19 FASE I'!G$2:G$624,Planilha4!C$348,'COVID 19 FASE I'!#REF!,Planilha4!C$347)</f>
        <v>#REF!</v>
      </c>
      <c r="D1266" s="102" t="e">
        <f>SUMIFS('COVID 19 FASE I'!N$2:N$624,'COVID 19 FASE I'!D$2:D$624,Planilha4!B1266,'COVID 19 FASE I'!G$2:G$624,Planilha4!D$348,'COVID 19 FASE I'!#REF!,Planilha4!D$347)</f>
        <v>#REF!</v>
      </c>
      <c r="E1266" s="102" t="e">
        <f>SUMIFS('COVID 19 FASE I'!N$2:N$624,'COVID 19 FASE I'!D$2:D$624,Planilha4!B1266,'COVID 19 FASE I'!G$2:G$624,Planilha4!E$348,'COVID 19 FASE I'!#REF!,Planilha4!E$347)</f>
        <v>#REF!</v>
      </c>
      <c r="F1266" s="102" t="e">
        <f>SUMIFS('COVID 19 FASE I'!N$2:N$624,'COVID 19 FASE I'!D$2:D$624,Planilha4!B1266,'COVID 19 FASE I'!G$2:G$624,Planilha4!F$348,'COVID 19 FASE I'!#REF!,Planilha4!F$347)</f>
        <v>#REF!</v>
      </c>
      <c r="G1266" s="102" t="e">
        <f>SUMIFS('COVID 19 FASE I'!N$2:N$624,'COVID 19 FASE I'!D$2:D$624,Planilha4!B1266,'COVID 19 FASE I'!G$2:G$624,Planilha4!G$348,'COVID 19 FASE I'!#REF!,Planilha4!G$347)</f>
        <v>#REF!</v>
      </c>
      <c r="H1266" s="102" t="e">
        <f>SUMIFS('COVID 19 FASE I'!N$2:N$624,'COVID 19 FASE I'!D$2:D$624,Planilha4!B1266,'COVID 19 FASE I'!G$2:G$624,Planilha4!H$348,'COVID 19 FASE I'!#REF!,Planilha4!H$347)</f>
        <v>#REF!</v>
      </c>
      <c r="I1266" s="102" t="e">
        <f>SUMIFS('COVID 19 FASE I'!N$2:N$624,'COVID 19 FASE I'!D$2:D$624,Planilha4!B1266,'COVID 19 FASE I'!G$2:G$624,Planilha4!I$348,'COVID 19 FASE I'!#REF!,Planilha4!I$347)</f>
        <v>#REF!</v>
      </c>
      <c r="J1266" s="102" t="e">
        <f>SUMIFS('COVID 19 FASE I'!N$2:N$624,'COVID 19 FASE I'!D$2:D$624,Planilha4!B1266,'COVID 19 FASE I'!G$2:G$624,Planilha4!J$348,'COVID 19 FASE I'!#REF!,Planilha4!J$347)</f>
        <v>#REF!</v>
      </c>
      <c r="K1266" s="102" t="e">
        <f>SUMIFS('COVID 19 FASE I'!N$2:N$624,'COVID 19 FASE I'!D$2:D$624,Planilha4!B1266,'COVID 19 FASE I'!G$2:G$624,Planilha4!K$348,'COVID 19 FASE I'!#REF!,Planilha4!K$347)</f>
        <v>#REF!</v>
      </c>
      <c r="L1266" s="102" t="e">
        <f>SUMIFS('COVID 19 FASE I'!N$2:N$624,'COVID 19 FASE I'!D$2:D$624,Planilha4!B1266,'COVID 19 FASE I'!G$2:G$624,Planilha4!L$348,'COVID 19 FASE I'!#REF!,Planilha4!L$347)</f>
        <v>#REF!</v>
      </c>
      <c r="M1266" s="102" t="e">
        <f>SUMIFS('COVID 19 FASE I'!N$2:N$624,'COVID 19 FASE I'!D$2:D$624,Planilha4!B1266,'COVID 19 FASE I'!G$2:G$624,Planilha4!M$348,'COVID 19 FASE I'!#REF!,Planilha4!M$347)</f>
        <v>#REF!</v>
      </c>
      <c r="N1266" s="102" t="e">
        <f>SUMIFS('COVID 19 FASE I'!N$2:N$624,'COVID 19 FASE I'!D$2:D$624,Planilha4!B1266,'COVID 19 FASE I'!G$2:G$624,Planilha4!N$348,'COVID 19 FASE I'!#REF!,Planilha4!N$347)</f>
        <v>#REF!</v>
      </c>
      <c r="O1266" s="103" t="e">
        <f t="shared" si="24"/>
        <v>#REF!</v>
      </c>
    </row>
    <row r="1267" spans="1:15" x14ac:dyDescent="0.25">
      <c r="A1267" s="89" t="s">
        <v>2720</v>
      </c>
      <c r="B1267" s="90" t="s">
        <v>2721</v>
      </c>
      <c r="C1267" s="102" t="e">
        <f>SUMIFS('COVID 19 FASE I'!N$2:N$624,'COVID 19 FASE I'!D$2:D$624,Planilha4!B1267,'COVID 19 FASE I'!G$2:G$624,Planilha4!C$348,'COVID 19 FASE I'!#REF!,Planilha4!C$347)</f>
        <v>#REF!</v>
      </c>
      <c r="D1267" s="102" t="e">
        <f>SUMIFS('COVID 19 FASE I'!N$2:N$624,'COVID 19 FASE I'!D$2:D$624,Planilha4!B1267,'COVID 19 FASE I'!G$2:G$624,Planilha4!D$348,'COVID 19 FASE I'!#REF!,Planilha4!D$347)</f>
        <v>#REF!</v>
      </c>
      <c r="E1267" s="102" t="e">
        <f>SUMIFS('COVID 19 FASE I'!N$2:N$624,'COVID 19 FASE I'!D$2:D$624,Planilha4!B1267,'COVID 19 FASE I'!G$2:G$624,Planilha4!E$348,'COVID 19 FASE I'!#REF!,Planilha4!E$347)</f>
        <v>#REF!</v>
      </c>
      <c r="F1267" s="102" t="e">
        <f>SUMIFS('COVID 19 FASE I'!N$2:N$624,'COVID 19 FASE I'!D$2:D$624,Planilha4!B1267,'COVID 19 FASE I'!G$2:G$624,Planilha4!F$348,'COVID 19 FASE I'!#REF!,Planilha4!F$347)</f>
        <v>#REF!</v>
      </c>
      <c r="G1267" s="102" t="e">
        <f>SUMIFS('COVID 19 FASE I'!N$2:N$624,'COVID 19 FASE I'!D$2:D$624,Planilha4!B1267,'COVID 19 FASE I'!G$2:G$624,Planilha4!G$348,'COVID 19 FASE I'!#REF!,Planilha4!G$347)</f>
        <v>#REF!</v>
      </c>
      <c r="H1267" s="102" t="e">
        <f>SUMIFS('COVID 19 FASE I'!N$2:N$624,'COVID 19 FASE I'!D$2:D$624,Planilha4!B1267,'COVID 19 FASE I'!G$2:G$624,Planilha4!H$348,'COVID 19 FASE I'!#REF!,Planilha4!H$347)</f>
        <v>#REF!</v>
      </c>
      <c r="I1267" s="102" t="e">
        <f>SUMIFS('COVID 19 FASE I'!N$2:N$624,'COVID 19 FASE I'!D$2:D$624,Planilha4!B1267,'COVID 19 FASE I'!G$2:G$624,Planilha4!I$348,'COVID 19 FASE I'!#REF!,Planilha4!I$347)</f>
        <v>#REF!</v>
      </c>
      <c r="J1267" s="102" t="e">
        <f>SUMIFS('COVID 19 FASE I'!N$2:N$624,'COVID 19 FASE I'!D$2:D$624,Planilha4!B1267,'COVID 19 FASE I'!G$2:G$624,Planilha4!J$348,'COVID 19 FASE I'!#REF!,Planilha4!J$347)</f>
        <v>#REF!</v>
      </c>
      <c r="K1267" s="102" t="e">
        <f>SUMIFS('COVID 19 FASE I'!N$2:N$624,'COVID 19 FASE I'!D$2:D$624,Planilha4!B1267,'COVID 19 FASE I'!G$2:G$624,Planilha4!K$348,'COVID 19 FASE I'!#REF!,Planilha4!K$347)</f>
        <v>#REF!</v>
      </c>
      <c r="L1267" s="102" t="e">
        <f>SUMIFS('COVID 19 FASE I'!N$2:N$624,'COVID 19 FASE I'!D$2:D$624,Planilha4!B1267,'COVID 19 FASE I'!G$2:G$624,Planilha4!L$348,'COVID 19 FASE I'!#REF!,Planilha4!L$347)</f>
        <v>#REF!</v>
      </c>
      <c r="M1267" s="102" t="e">
        <f>SUMIFS('COVID 19 FASE I'!N$2:N$624,'COVID 19 FASE I'!D$2:D$624,Planilha4!B1267,'COVID 19 FASE I'!G$2:G$624,Planilha4!M$348,'COVID 19 FASE I'!#REF!,Planilha4!M$347)</f>
        <v>#REF!</v>
      </c>
      <c r="N1267" s="102" t="e">
        <f>SUMIFS('COVID 19 FASE I'!N$2:N$624,'COVID 19 FASE I'!D$2:D$624,Planilha4!B1267,'COVID 19 FASE I'!G$2:G$624,Planilha4!N$348,'COVID 19 FASE I'!#REF!,Planilha4!N$347)</f>
        <v>#REF!</v>
      </c>
      <c r="O1267" s="103" t="e">
        <f t="shared" si="24"/>
        <v>#REF!</v>
      </c>
    </row>
    <row r="1268" spans="1:15" x14ac:dyDescent="0.25">
      <c r="A1268" s="89" t="s">
        <v>586</v>
      </c>
      <c r="B1268" s="90" t="s">
        <v>772</v>
      </c>
      <c r="C1268" s="102" t="e">
        <f>SUMIFS('COVID 19 FASE I'!N$2:N$624,'COVID 19 FASE I'!D$2:D$624,Planilha4!B1268,'COVID 19 FASE I'!G$2:G$624,Planilha4!C$348,'COVID 19 FASE I'!#REF!,Planilha4!C$347)</f>
        <v>#REF!</v>
      </c>
      <c r="D1268" s="102" t="e">
        <f>SUMIFS('COVID 19 FASE I'!N$2:N$624,'COVID 19 FASE I'!D$2:D$624,Planilha4!B1268,'COVID 19 FASE I'!G$2:G$624,Planilha4!D$348,'COVID 19 FASE I'!#REF!,Planilha4!D$347)</f>
        <v>#REF!</v>
      </c>
      <c r="E1268" s="102" t="e">
        <f>SUMIFS('COVID 19 FASE I'!N$2:N$624,'COVID 19 FASE I'!D$2:D$624,Planilha4!B1268,'COVID 19 FASE I'!G$2:G$624,Planilha4!E$348,'COVID 19 FASE I'!#REF!,Planilha4!E$347)</f>
        <v>#REF!</v>
      </c>
      <c r="F1268" s="102" t="e">
        <f>SUMIFS('COVID 19 FASE I'!N$2:N$624,'COVID 19 FASE I'!D$2:D$624,Planilha4!B1268,'COVID 19 FASE I'!G$2:G$624,Planilha4!F$348,'COVID 19 FASE I'!#REF!,Planilha4!F$347)</f>
        <v>#REF!</v>
      </c>
      <c r="G1268" s="102" t="e">
        <f>SUMIFS('COVID 19 FASE I'!N$2:N$624,'COVID 19 FASE I'!D$2:D$624,Planilha4!B1268,'COVID 19 FASE I'!G$2:G$624,Planilha4!G$348,'COVID 19 FASE I'!#REF!,Planilha4!G$347)</f>
        <v>#REF!</v>
      </c>
      <c r="H1268" s="102" t="e">
        <f>SUMIFS('COVID 19 FASE I'!N$2:N$624,'COVID 19 FASE I'!D$2:D$624,Planilha4!B1268,'COVID 19 FASE I'!G$2:G$624,Planilha4!H$348,'COVID 19 FASE I'!#REF!,Planilha4!H$347)</f>
        <v>#REF!</v>
      </c>
      <c r="I1268" s="102" t="e">
        <f>SUMIFS('COVID 19 FASE I'!N$2:N$624,'COVID 19 FASE I'!D$2:D$624,Planilha4!B1268,'COVID 19 FASE I'!G$2:G$624,Planilha4!I$348,'COVID 19 FASE I'!#REF!,Planilha4!I$347)</f>
        <v>#REF!</v>
      </c>
      <c r="J1268" s="102" t="e">
        <f>SUMIFS('COVID 19 FASE I'!N$2:N$624,'COVID 19 FASE I'!D$2:D$624,Planilha4!B1268,'COVID 19 FASE I'!G$2:G$624,Planilha4!J$348,'COVID 19 FASE I'!#REF!,Planilha4!J$347)</f>
        <v>#REF!</v>
      </c>
      <c r="K1268" s="102" t="e">
        <f>SUMIFS('COVID 19 FASE I'!N$2:N$624,'COVID 19 FASE I'!D$2:D$624,Planilha4!B1268,'COVID 19 FASE I'!G$2:G$624,Planilha4!K$348,'COVID 19 FASE I'!#REF!,Planilha4!K$347)</f>
        <v>#REF!</v>
      </c>
      <c r="L1268" s="102" t="e">
        <f>SUMIFS('COVID 19 FASE I'!N$2:N$624,'COVID 19 FASE I'!D$2:D$624,Planilha4!B1268,'COVID 19 FASE I'!G$2:G$624,Planilha4!L$348,'COVID 19 FASE I'!#REF!,Planilha4!L$347)</f>
        <v>#REF!</v>
      </c>
      <c r="M1268" s="102" t="e">
        <f>SUMIFS('COVID 19 FASE I'!N$2:N$624,'COVID 19 FASE I'!D$2:D$624,Planilha4!B1268,'COVID 19 FASE I'!G$2:G$624,Planilha4!M$348,'COVID 19 FASE I'!#REF!,Planilha4!M$347)</f>
        <v>#REF!</v>
      </c>
      <c r="N1268" s="102" t="e">
        <f>SUMIFS('COVID 19 FASE I'!N$2:N$624,'COVID 19 FASE I'!D$2:D$624,Planilha4!B1268,'COVID 19 FASE I'!G$2:G$624,Planilha4!N$348,'COVID 19 FASE I'!#REF!,Planilha4!N$347)</f>
        <v>#REF!</v>
      </c>
      <c r="O1268" s="103" t="e">
        <f t="shared" si="24"/>
        <v>#REF!</v>
      </c>
    </row>
    <row r="1269" spans="1:15" x14ac:dyDescent="0.25">
      <c r="A1269" s="89" t="s">
        <v>2011</v>
      </c>
      <c r="B1269" s="90" t="s">
        <v>2012</v>
      </c>
      <c r="C1269" s="102" t="e">
        <f>SUMIFS('COVID 19 FASE I'!N$2:N$624,'COVID 19 FASE I'!D$2:D$624,Planilha4!B1269,'COVID 19 FASE I'!G$2:G$624,Planilha4!C$348,'COVID 19 FASE I'!#REF!,Planilha4!C$347)</f>
        <v>#REF!</v>
      </c>
      <c r="D1269" s="102" t="e">
        <f>SUMIFS('COVID 19 FASE I'!N$2:N$624,'COVID 19 FASE I'!D$2:D$624,Planilha4!B1269,'COVID 19 FASE I'!G$2:G$624,Planilha4!D$348,'COVID 19 FASE I'!#REF!,Planilha4!D$347)</f>
        <v>#REF!</v>
      </c>
      <c r="E1269" s="102" t="e">
        <f>SUMIFS('COVID 19 FASE I'!N$2:N$624,'COVID 19 FASE I'!D$2:D$624,Planilha4!B1269,'COVID 19 FASE I'!G$2:G$624,Planilha4!E$348,'COVID 19 FASE I'!#REF!,Planilha4!E$347)</f>
        <v>#REF!</v>
      </c>
      <c r="F1269" s="102" t="e">
        <f>SUMIFS('COVID 19 FASE I'!N$2:N$624,'COVID 19 FASE I'!D$2:D$624,Planilha4!B1269,'COVID 19 FASE I'!G$2:G$624,Planilha4!F$348,'COVID 19 FASE I'!#REF!,Planilha4!F$347)</f>
        <v>#REF!</v>
      </c>
      <c r="G1269" s="102" t="e">
        <f>SUMIFS('COVID 19 FASE I'!N$2:N$624,'COVID 19 FASE I'!D$2:D$624,Planilha4!B1269,'COVID 19 FASE I'!G$2:G$624,Planilha4!G$348,'COVID 19 FASE I'!#REF!,Planilha4!G$347)</f>
        <v>#REF!</v>
      </c>
      <c r="H1269" s="102" t="e">
        <f>SUMIFS('COVID 19 FASE I'!N$2:N$624,'COVID 19 FASE I'!D$2:D$624,Planilha4!B1269,'COVID 19 FASE I'!G$2:G$624,Planilha4!H$348,'COVID 19 FASE I'!#REF!,Planilha4!H$347)</f>
        <v>#REF!</v>
      </c>
      <c r="I1269" s="102" t="e">
        <f>SUMIFS('COVID 19 FASE I'!N$2:N$624,'COVID 19 FASE I'!D$2:D$624,Planilha4!B1269,'COVID 19 FASE I'!G$2:G$624,Planilha4!I$348,'COVID 19 FASE I'!#REF!,Planilha4!I$347)</f>
        <v>#REF!</v>
      </c>
      <c r="J1269" s="102" t="e">
        <f>SUMIFS('COVID 19 FASE I'!N$2:N$624,'COVID 19 FASE I'!D$2:D$624,Planilha4!B1269,'COVID 19 FASE I'!G$2:G$624,Planilha4!J$348,'COVID 19 FASE I'!#REF!,Planilha4!J$347)</f>
        <v>#REF!</v>
      </c>
      <c r="K1269" s="102" t="e">
        <f>SUMIFS('COVID 19 FASE I'!N$2:N$624,'COVID 19 FASE I'!D$2:D$624,Planilha4!B1269,'COVID 19 FASE I'!G$2:G$624,Planilha4!K$348,'COVID 19 FASE I'!#REF!,Planilha4!K$347)</f>
        <v>#REF!</v>
      </c>
      <c r="L1269" s="102" t="e">
        <f>SUMIFS('COVID 19 FASE I'!N$2:N$624,'COVID 19 FASE I'!D$2:D$624,Planilha4!B1269,'COVID 19 FASE I'!G$2:G$624,Planilha4!L$348,'COVID 19 FASE I'!#REF!,Planilha4!L$347)</f>
        <v>#REF!</v>
      </c>
      <c r="M1269" s="102" t="e">
        <f>SUMIFS('COVID 19 FASE I'!N$2:N$624,'COVID 19 FASE I'!D$2:D$624,Planilha4!B1269,'COVID 19 FASE I'!G$2:G$624,Planilha4!M$348,'COVID 19 FASE I'!#REF!,Planilha4!M$347)</f>
        <v>#REF!</v>
      </c>
      <c r="N1269" s="102" t="e">
        <f>SUMIFS('COVID 19 FASE I'!N$2:N$624,'COVID 19 FASE I'!D$2:D$624,Planilha4!B1269,'COVID 19 FASE I'!G$2:G$624,Planilha4!N$348,'COVID 19 FASE I'!#REF!,Planilha4!N$347)</f>
        <v>#REF!</v>
      </c>
      <c r="O1269" s="103" t="e">
        <f t="shared" si="24"/>
        <v>#REF!</v>
      </c>
    </row>
    <row r="1270" spans="1:15" x14ac:dyDescent="0.25">
      <c r="A1270" s="89" t="s">
        <v>2394</v>
      </c>
      <c r="B1270" s="90" t="s">
        <v>2395</v>
      </c>
      <c r="C1270" s="102" t="e">
        <f>SUMIFS('COVID 19 FASE I'!N$2:N$624,'COVID 19 FASE I'!D$2:D$624,Planilha4!B1270,'COVID 19 FASE I'!G$2:G$624,Planilha4!C$348,'COVID 19 FASE I'!#REF!,Planilha4!C$347)</f>
        <v>#REF!</v>
      </c>
      <c r="D1270" s="102" t="e">
        <f>SUMIFS('COVID 19 FASE I'!N$2:N$624,'COVID 19 FASE I'!D$2:D$624,Planilha4!B1270,'COVID 19 FASE I'!G$2:G$624,Planilha4!D$348,'COVID 19 FASE I'!#REF!,Planilha4!D$347)</f>
        <v>#REF!</v>
      </c>
      <c r="E1270" s="102" t="e">
        <f>SUMIFS('COVID 19 FASE I'!N$2:N$624,'COVID 19 FASE I'!D$2:D$624,Planilha4!B1270,'COVID 19 FASE I'!G$2:G$624,Planilha4!E$348,'COVID 19 FASE I'!#REF!,Planilha4!E$347)</f>
        <v>#REF!</v>
      </c>
      <c r="F1270" s="102" t="e">
        <f>SUMIFS('COVID 19 FASE I'!N$2:N$624,'COVID 19 FASE I'!D$2:D$624,Planilha4!B1270,'COVID 19 FASE I'!G$2:G$624,Planilha4!F$348,'COVID 19 FASE I'!#REF!,Planilha4!F$347)</f>
        <v>#REF!</v>
      </c>
      <c r="G1270" s="102" t="e">
        <f>SUMIFS('COVID 19 FASE I'!N$2:N$624,'COVID 19 FASE I'!D$2:D$624,Planilha4!B1270,'COVID 19 FASE I'!G$2:G$624,Planilha4!G$348,'COVID 19 FASE I'!#REF!,Planilha4!G$347)</f>
        <v>#REF!</v>
      </c>
      <c r="H1270" s="102" t="e">
        <f>SUMIFS('COVID 19 FASE I'!N$2:N$624,'COVID 19 FASE I'!D$2:D$624,Planilha4!B1270,'COVID 19 FASE I'!G$2:G$624,Planilha4!H$348,'COVID 19 FASE I'!#REF!,Planilha4!H$347)</f>
        <v>#REF!</v>
      </c>
      <c r="I1270" s="102" t="e">
        <f>SUMIFS('COVID 19 FASE I'!N$2:N$624,'COVID 19 FASE I'!D$2:D$624,Planilha4!B1270,'COVID 19 FASE I'!G$2:G$624,Planilha4!I$348,'COVID 19 FASE I'!#REF!,Planilha4!I$347)</f>
        <v>#REF!</v>
      </c>
      <c r="J1270" s="102" t="e">
        <f>SUMIFS('COVID 19 FASE I'!N$2:N$624,'COVID 19 FASE I'!D$2:D$624,Planilha4!B1270,'COVID 19 FASE I'!G$2:G$624,Planilha4!J$348,'COVID 19 FASE I'!#REF!,Planilha4!J$347)</f>
        <v>#REF!</v>
      </c>
      <c r="K1270" s="102" t="e">
        <f>SUMIFS('COVID 19 FASE I'!N$2:N$624,'COVID 19 FASE I'!D$2:D$624,Planilha4!B1270,'COVID 19 FASE I'!G$2:G$624,Planilha4!K$348,'COVID 19 FASE I'!#REF!,Planilha4!K$347)</f>
        <v>#REF!</v>
      </c>
      <c r="L1270" s="102" t="e">
        <f>SUMIFS('COVID 19 FASE I'!N$2:N$624,'COVID 19 FASE I'!D$2:D$624,Planilha4!B1270,'COVID 19 FASE I'!G$2:G$624,Planilha4!L$348,'COVID 19 FASE I'!#REF!,Planilha4!L$347)</f>
        <v>#REF!</v>
      </c>
      <c r="M1270" s="102" t="e">
        <f>SUMIFS('COVID 19 FASE I'!N$2:N$624,'COVID 19 FASE I'!D$2:D$624,Planilha4!B1270,'COVID 19 FASE I'!G$2:G$624,Planilha4!M$348,'COVID 19 FASE I'!#REF!,Planilha4!M$347)</f>
        <v>#REF!</v>
      </c>
      <c r="N1270" s="102" t="e">
        <f>SUMIFS('COVID 19 FASE I'!N$2:N$624,'COVID 19 FASE I'!D$2:D$624,Planilha4!B1270,'COVID 19 FASE I'!G$2:G$624,Planilha4!N$348,'COVID 19 FASE I'!#REF!,Planilha4!N$347)</f>
        <v>#REF!</v>
      </c>
      <c r="O1270" s="103" t="e">
        <f t="shared" si="24"/>
        <v>#REF!</v>
      </c>
    </row>
    <row r="1271" spans="1:15" x14ac:dyDescent="0.25">
      <c r="A1271" s="85" t="s">
        <v>3169</v>
      </c>
      <c r="B1271" s="86" t="s">
        <v>3170</v>
      </c>
      <c r="C1271" s="102" t="e">
        <f>SUMIFS('COVID 19 FASE I'!N$2:N$624,'COVID 19 FASE I'!D$2:D$624,Planilha4!B1271,'COVID 19 FASE I'!G$2:G$624,Planilha4!C$348,'COVID 19 FASE I'!#REF!,Planilha4!C$347)</f>
        <v>#REF!</v>
      </c>
      <c r="D1271" s="102" t="e">
        <f>SUMIFS('COVID 19 FASE I'!N$2:N$624,'COVID 19 FASE I'!D$2:D$624,Planilha4!B1271,'COVID 19 FASE I'!G$2:G$624,Planilha4!D$348,'COVID 19 FASE I'!#REF!,Planilha4!D$347)</f>
        <v>#REF!</v>
      </c>
      <c r="E1271" s="102" t="e">
        <f>SUMIFS('COVID 19 FASE I'!N$2:N$624,'COVID 19 FASE I'!D$2:D$624,Planilha4!B1271,'COVID 19 FASE I'!G$2:G$624,Planilha4!E$348,'COVID 19 FASE I'!#REF!,Planilha4!E$347)</f>
        <v>#REF!</v>
      </c>
      <c r="F1271" s="102" t="e">
        <f>SUMIFS('COVID 19 FASE I'!N$2:N$624,'COVID 19 FASE I'!D$2:D$624,Planilha4!B1271,'COVID 19 FASE I'!G$2:G$624,Planilha4!F$348,'COVID 19 FASE I'!#REF!,Planilha4!F$347)</f>
        <v>#REF!</v>
      </c>
      <c r="G1271" s="102" t="e">
        <f>SUMIFS('COVID 19 FASE I'!N$2:N$624,'COVID 19 FASE I'!D$2:D$624,Planilha4!B1271,'COVID 19 FASE I'!G$2:G$624,Planilha4!G$348,'COVID 19 FASE I'!#REF!,Planilha4!G$347)</f>
        <v>#REF!</v>
      </c>
      <c r="H1271" s="102" t="e">
        <f>SUMIFS('COVID 19 FASE I'!N$2:N$624,'COVID 19 FASE I'!D$2:D$624,Planilha4!B1271,'COVID 19 FASE I'!G$2:G$624,Planilha4!H$348,'COVID 19 FASE I'!#REF!,Planilha4!H$347)</f>
        <v>#REF!</v>
      </c>
      <c r="I1271" s="102" t="e">
        <f>SUMIFS('COVID 19 FASE I'!N$2:N$624,'COVID 19 FASE I'!D$2:D$624,Planilha4!B1271,'COVID 19 FASE I'!G$2:G$624,Planilha4!I$348,'COVID 19 FASE I'!#REF!,Planilha4!I$347)</f>
        <v>#REF!</v>
      </c>
      <c r="J1271" s="102" t="e">
        <f>SUMIFS('COVID 19 FASE I'!N$2:N$624,'COVID 19 FASE I'!D$2:D$624,Planilha4!B1271,'COVID 19 FASE I'!G$2:G$624,Planilha4!J$348,'COVID 19 FASE I'!#REF!,Planilha4!J$347)</f>
        <v>#REF!</v>
      </c>
      <c r="K1271" s="102" t="e">
        <f>SUMIFS('COVID 19 FASE I'!N$2:N$624,'COVID 19 FASE I'!D$2:D$624,Planilha4!B1271,'COVID 19 FASE I'!G$2:G$624,Planilha4!K$348,'COVID 19 FASE I'!#REF!,Planilha4!K$347)</f>
        <v>#REF!</v>
      </c>
      <c r="L1271" s="102" t="e">
        <f>SUMIFS('COVID 19 FASE I'!N$2:N$624,'COVID 19 FASE I'!D$2:D$624,Planilha4!B1271,'COVID 19 FASE I'!G$2:G$624,Planilha4!L$348,'COVID 19 FASE I'!#REF!,Planilha4!L$347)</f>
        <v>#REF!</v>
      </c>
      <c r="M1271" s="102" t="e">
        <f>SUMIFS('COVID 19 FASE I'!N$2:N$624,'COVID 19 FASE I'!D$2:D$624,Planilha4!B1271,'COVID 19 FASE I'!G$2:G$624,Planilha4!M$348,'COVID 19 FASE I'!#REF!,Planilha4!M$347)</f>
        <v>#REF!</v>
      </c>
      <c r="N1271" s="102" t="e">
        <f>SUMIFS('COVID 19 FASE I'!N$2:N$624,'COVID 19 FASE I'!D$2:D$624,Planilha4!B1271,'COVID 19 FASE I'!G$2:G$624,Planilha4!N$348,'COVID 19 FASE I'!#REF!,Planilha4!N$347)</f>
        <v>#REF!</v>
      </c>
      <c r="O1271" s="103" t="e">
        <f t="shared" si="24"/>
        <v>#REF!</v>
      </c>
    </row>
    <row r="1272" spans="1:15" x14ac:dyDescent="0.25">
      <c r="A1272" s="85" t="s">
        <v>3157</v>
      </c>
      <c r="B1272" s="86" t="s">
        <v>3158</v>
      </c>
      <c r="C1272" s="102" t="e">
        <f>SUMIFS('COVID 19 FASE I'!N$2:N$624,'COVID 19 FASE I'!D$2:D$624,Planilha4!B1272,'COVID 19 FASE I'!G$2:G$624,Planilha4!C$348,'COVID 19 FASE I'!#REF!,Planilha4!C$347)</f>
        <v>#REF!</v>
      </c>
      <c r="D1272" s="102" t="e">
        <f>SUMIFS('COVID 19 FASE I'!N$2:N$624,'COVID 19 FASE I'!D$2:D$624,Planilha4!B1272,'COVID 19 FASE I'!G$2:G$624,Planilha4!D$348,'COVID 19 FASE I'!#REF!,Planilha4!D$347)</f>
        <v>#REF!</v>
      </c>
      <c r="E1272" s="102" t="e">
        <f>SUMIFS('COVID 19 FASE I'!N$2:N$624,'COVID 19 FASE I'!D$2:D$624,Planilha4!B1272,'COVID 19 FASE I'!G$2:G$624,Planilha4!E$348,'COVID 19 FASE I'!#REF!,Planilha4!E$347)</f>
        <v>#REF!</v>
      </c>
      <c r="F1272" s="102" t="e">
        <f>SUMIFS('COVID 19 FASE I'!N$2:N$624,'COVID 19 FASE I'!D$2:D$624,Planilha4!B1272,'COVID 19 FASE I'!G$2:G$624,Planilha4!F$348,'COVID 19 FASE I'!#REF!,Planilha4!F$347)</f>
        <v>#REF!</v>
      </c>
      <c r="G1272" s="102" t="e">
        <f>SUMIFS('COVID 19 FASE I'!N$2:N$624,'COVID 19 FASE I'!D$2:D$624,Planilha4!B1272,'COVID 19 FASE I'!G$2:G$624,Planilha4!G$348,'COVID 19 FASE I'!#REF!,Planilha4!G$347)</f>
        <v>#REF!</v>
      </c>
      <c r="H1272" s="102" t="e">
        <f>SUMIFS('COVID 19 FASE I'!N$2:N$624,'COVID 19 FASE I'!D$2:D$624,Planilha4!B1272,'COVID 19 FASE I'!G$2:G$624,Planilha4!H$348,'COVID 19 FASE I'!#REF!,Planilha4!H$347)</f>
        <v>#REF!</v>
      </c>
      <c r="I1272" s="102" t="e">
        <f>SUMIFS('COVID 19 FASE I'!N$2:N$624,'COVID 19 FASE I'!D$2:D$624,Planilha4!B1272,'COVID 19 FASE I'!G$2:G$624,Planilha4!I$348,'COVID 19 FASE I'!#REF!,Planilha4!I$347)</f>
        <v>#REF!</v>
      </c>
      <c r="J1272" s="102" t="e">
        <f>SUMIFS('COVID 19 FASE I'!N$2:N$624,'COVID 19 FASE I'!D$2:D$624,Planilha4!B1272,'COVID 19 FASE I'!G$2:G$624,Planilha4!J$348,'COVID 19 FASE I'!#REF!,Planilha4!J$347)</f>
        <v>#REF!</v>
      </c>
      <c r="K1272" s="102" t="e">
        <f>SUMIFS('COVID 19 FASE I'!N$2:N$624,'COVID 19 FASE I'!D$2:D$624,Planilha4!B1272,'COVID 19 FASE I'!G$2:G$624,Planilha4!K$348,'COVID 19 FASE I'!#REF!,Planilha4!K$347)</f>
        <v>#REF!</v>
      </c>
      <c r="L1272" s="102" t="e">
        <f>SUMIFS('COVID 19 FASE I'!N$2:N$624,'COVID 19 FASE I'!D$2:D$624,Planilha4!B1272,'COVID 19 FASE I'!G$2:G$624,Planilha4!L$348,'COVID 19 FASE I'!#REF!,Planilha4!L$347)</f>
        <v>#REF!</v>
      </c>
      <c r="M1272" s="102" t="e">
        <f>SUMIFS('COVID 19 FASE I'!N$2:N$624,'COVID 19 FASE I'!D$2:D$624,Planilha4!B1272,'COVID 19 FASE I'!G$2:G$624,Planilha4!M$348,'COVID 19 FASE I'!#REF!,Planilha4!M$347)</f>
        <v>#REF!</v>
      </c>
      <c r="N1272" s="102" t="e">
        <f>SUMIFS('COVID 19 FASE I'!N$2:N$624,'COVID 19 FASE I'!D$2:D$624,Planilha4!B1272,'COVID 19 FASE I'!G$2:G$624,Planilha4!N$348,'COVID 19 FASE I'!#REF!,Planilha4!N$347)</f>
        <v>#REF!</v>
      </c>
      <c r="O1272" s="103" t="e">
        <f t="shared" si="24"/>
        <v>#REF!</v>
      </c>
    </row>
    <row r="1273" spans="1:15" x14ac:dyDescent="0.25">
      <c r="A1273" s="85" t="s">
        <v>3126</v>
      </c>
      <c r="B1273" s="86" t="s">
        <v>3127</v>
      </c>
      <c r="C1273" s="102" t="e">
        <f>SUMIFS('COVID 19 FASE I'!N$2:N$624,'COVID 19 FASE I'!D$2:D$624,Planilha4!B1273,'COVID 19 FASE I'!G$2:G$624,Planilha4!C$348,'COVID 19 FASE I'!#REF!,Planilha4!C$347)</f>
        <v>#REF!</v>
      </c>
      <c r="D1273" s="102" t="e">
        <f>SUMIFS('COVID 19 FASE I'!N$2:N$624,'COVID 19 FASE I'!D$2:D$624,Planilha4!B1273,'COVID 19 FASE I'!G$2:G$624,Planilha4!D$348,'COVID 19 FASE I'!#REF!,Planilha4!D$347)</f>
        <v>#REF!</v>
      </c>
      <c r="E1273" s="102" t="e">
        <f>SUMIFS('COVID 19 FASE I'!N$2:N$624,'COVID 19 FASE I'!D$2:D$624,Planilha4!B1273,'COVID 19 FASE I'!G$2:G$624,Planilha4!E$348,'COVID 19 FASE I'!#REF!,Planilha4!E$347)</f>
        <v>#REF!</v>
      </c>
      <c r="F1273" s="102" t="e">
        <f>SUMIFS('COVID 19 FASE I'!N$2:N$624,'COVID 19 FASE I'!D$2:D$624,Planilha4!B1273,'COVID 19 FASE I'!G$2:G$624,Planilha4!F$348,'COVID 19 FASE I'!#REF!,Planilha4!F$347)</f>
        <v>#REF!</v>
      </c>
      <c r="G1273" s="102" t="e">
        <f>SUMIFS('COVID 19 FASE I'!N$2:N$624,'COVID 19 FASE I'!D$2:D$624,Planilha4!B1273,'COVID 19 FASE I'!G$2:G$624,Planilha4!G$348,'COVID 19 FASE I'!#REF!,Planilha4!G$347)</f>
        <v>#REF!</v>
      </c>
      <c r="H1273" s="102" t="e">
        <f>SUMIFS('COVID 19 FASE I'!N$2:N$624,'COVID 19 FASE I'!D$2:D$624,Planilha4!B1273,'COVID 19 FASE I'!G$2:G$624,Planilha4!H$348,'COVID 19 FASE I'!#REF!,Planilha4!H$347)</f>
        <v>#REF!</v>
      </c>
      <c r="I1273" s="102" t="e">
        <f>SUMIFS('COVID 19 FASE I'!N$2:N$624,'COVID 19 FASE I'!D$2:D$624,Planilha4!B1273,'COVID 19 FASE I'!G$2:G$624,Planilha4!I$348,'COVID 19 FASE I'!#REF!,Planilha4!I$347)</f>
        <v>#REF!</v>
      </c>
      <c r="J1273" s="102" t="e">
        <f>SUMIFS('COVID 19 FASE I'!N$2:N$624,'COVID 19 FASE I'!D$2:D$624,Planilha4!B1273,'COVID 19 FASE I'!G$2:G$624,Planilha4!J$348,'COVID 19 FASE I'!#REF!,Planilha4!J$347)</f>
        <v>#REF!</v>
      </c>
      <c r="K1273" s="102" t="e">
        <f>SUMIFS('COVID 19 FASE I'!N$2:N$624,'COVID 19 FASE I'!D$2:D$624,Planilha4!B1273,'COVID 19 FASE I'!G$2:G$624,Planilha4!K$348,'COVID 19 FASE I'!#REF!,Planilha4!K$347)</f>
        <v>#REF!</v>
      </c>
      <c r="L1273" s="102" t="e">
        <f>SUMIFS('COVID 19 FASE I'!N$2:N$624,'COVID 19 FASE I'!D$2:D$624,Planilha4!B1273,'COVID 19 FASE I'!G$2:G$624,Planilha4!L$348,'COVID 19 FASE I'!#REF!,Planilha4!L$347)</f>
        <v>#REF!</v>
      </c>
      <c r="M1273" s="102" t="e">
        <f>SUMIFS('COVID 19 FASE I'!N$2:N$624,'COVID 19 FASE I'!D$2:D$624,Planilha4!B1273,'COVID 19 FASE I'!G$2:G$624,Planilha4!M$348,'COVID 19 FASE I'!#REF!,Planilha4!M$347)</f>
        <v>#REF!</v>
      </c>
      <c r="N1273" s="102" t="e">
        <f>SUMIFS('COVID 19 FASE I'!N$2:N$624,'COVID 19 FASE I'!D$2:D$624,Planilha4!B1273,'COVID 19 FASE I'!G$2:G$624,Planilha4!N$348,'COVID 19 FASE I'!#REF!,Planilha4!N$347)</f>
        <v>#REF!</v>
      </c>
      <c r="O1273" s="103" t="e">
        <f t="shared" si="24"/>
        <v>#REF!</v>
      </c>
    </row>
    <row r="1274" spans="1:15" x14ac:dyDescent="0.25">
      <c r="A1274" s="85" t="s">
        <v>2893</v>
      </c>
      <c r="B1274" s="86" t="s">
        <v>2894</v>
      </c>
      <c r="C1274" s="102" t="e">
        <f>SUMIFS('COVID 19 FASE I'!N$2:N$624,'COVID 19 FASE I'!D$2:D$624,Planilha4!B1274,'COVID 19 FASE I'!G$2:G$624,Planilha4!C$348,'COVID 19 FASE I'!#REF!,Planilha4!C$347)</f>
        <v>#REF!</v>
      </c>
      <c r="D1274" s="102" t="e">
        <f>SUMIFS('COVID 19 FASE I'!N$2:N$624,'COVID 19 FASE I'!D$2:D$624,Planilha4!B1274,'COVID 19 FASE I'!G$2:G$624,Planilha4!D$348,'COVID 19 FASE I'!#REF!,Planilha4!D$347)</f>
        <v>#REF!</v>
      </c>
      <c r="E1274" s="102" t="e">
        <f>SUMIFS('COVID 19 FASE I'!N$2:N$624,'COVID 19 FASE I'!D$2:D$624,Planilha4!B1274,'COVID 19 FASE I'!G$2:G$624,Planilha4!E$348,'COVID 19 FASE I'!#REF!,Planilha4!E$347)</f>
        <v>#REF!</v>
      </c>
      <c r="F1274" s="102" t="e">
        <f>SUMIFS('COVID 19 FASE I'!N$2:N$624,'COVID 19 FASE I'!D$2:D$624,Planilha4!B1274,'COVID 19 FASE I'!G$2:G$624,Planilha4!F$348,'COVID 19 FASE I'!#REF!,Planilha4!F$347)</f>
        <v>#REF!</v>
      </c>
      <c r="G1274" s="102" t="e">
        <f>SUMIFS('COVID 19 FASE I'!N$2:N$624,'COVID 19 FASE I'!D$2:D$624,Planilha4!B1274,'COVID 19 FASE I'!G$2:G$624,Planilha4!G$348,'COVID 19 FASE I'!#REF!,Planilha4!G$347)</f>
        <v>#REF!</v>
      </c>
      <c r="H1274" s="102" t="e">
        <f>SUMIFS('COVID 19 FASE I'!N$2:N$624,'COVID 19 FASE I'!D$2:D$624,Planilha4!B1274,'COVID 19 FASE I'!G$2:G$624,Planilha4!H$348,'COVID 19 FASE I'!#REF!,Planilha4!H$347)</f>
        <v>#REF!</v>
      </c>
      <c r="I1274" s="102" t="e">
        <f>SUMIFS('COVID 19 FASE I'!N$2:N$624,'COVID 19 FASE I'!D$2:D$624,Planilha4!B1274,'COVID 19 FASE I'!G$2:G$624,Planilha4!I$348,'COVID 19 FASE I'!#REF!,Planilha4!I$347)</f>
        <v>#REF!</v>
      </c>
      <c r="J1274" s="102" t="e">
        <f>SUMIFS('COVID 19 FASE I'!N$2:N$624,'COVID 19 FASE I'!D$2:D$624,Planilha4!B1274,'COVID 19 FASE I'!G$2:G$624,Planilha4!J$348,'COVID 19 FASE I'!#REF!,Planilha4!J$347)</f>
        <v>#REF!</v>
      </c>
      <c r="K1274" s="102" t="e">
        <f>SUMIFS('COVID 19 FASE I'!N$2:N$624,'COVID 19 FASE I'!D$2:D$624,Planilha4!B1274,'COVID 19 FASE I'!G$2:G$624,Planilha4!K$348,'COVID 19 FASE I'!#REF!,Planilha4!K$347)</f>
        <v>#REF!</v>
      </c>
      <c r="L1274" s="102" t="e">
        <f>SUMIFS('COVID 19 FASE I'!N$2:N$624,'COVID 19 FASE I'!D$2:D$624,Planilha4!B1274,'COVID 19 FASE I'!G$2:G$624,Planilha4!L$348,'COVID 19 FASE I'!#REF!,Planilha4!L$347)</f>
        <v>#REF!</v>
      </c>
      <c r="M1274" s="102" t="e">
        <f>SUMIFS('COVID 19 FASE I'!N$2:N$624,'COVID 19 FASE I'!D$2:D$624,Planilha4!B1274,'COVID 19 FASE I'!G$2:G$624,Planilha4!M$348,'COVID 19 FASE I'!#REF!,Planilha4!M$347)</f>
        <v>#REF!</v>
      </c>
      <c r="N1274" s="102" t="e">
        <f>SUMIFS('COVID 19 FASE I'!N$2:N$624,'COVID 19 FASE I'!D$2:D$624,Planilha4!B1274,'COVID 19 FASE I'!G$2:G$624,Planilha4!N$348,'COVID 19 FASE I'!#REF!,Planilha4!N$347)</f>
        <v>#REF!</v>
      </c>
      <c r="O1274" s="103" t="e">
        <f t="shared" si="24"/>
        <v>#REF!</v>
      </c>
    </row>
    <row r="1275" spans="1:15" x14ac:dyDescent="0.25">
      <c r="A1275" s="87" t="s">
        <v>742</v>
      </c>
      <c r="B1275" s="88" t="s">
        <v>992</v>
      </c>
      <c r="C1275" s="102" t="e">
        <f>SUMIFS('COVID 19 FASE I'!N$2:N$624,'COVID 19 FASE I'!D$2:D$624,Planilha4!B1275,'COVID 19 FASE I'!G$2:G$624,Planilha4!C$348,'COVID 19 FASE I'!#REF!,Planilha4!C$347)</f>
        <v>#REF!</v>
      </c>
      <c r="D1275" s="102" t="e">
        <f>SUMIFS('COVID 19 FASE I'!N$2:N$624,'COVID 19 FASE I'!D$2:D$624,Planilha4!B1275,'COVID 19 FASE I'!G$2:G$624,Planilha4!D$348,'COVID 19 FASE I'!#REF!,Planilha4!D$347)</f>
        <v>#REF!</v>
      </c>
      <c r="E1275" s="102" t="e">
        <f>SUMIFS('COVID 19 FASE I'!N$2:N$624,'COVID 19 FASE I'!D$2:D$624,Planilha4!B1275,'COVID 19 FASE I'!G$2:G$624,Planilha4!E$348,'COVID 19 FASE I'!#REF!,Planilha4!E$347)</f>
        <v>#REF!</v>
      </c>
      <c r="F1275" s="102" t="e">
        <f>SUMIFS('COVID 19 FASE I'!N$2:N$624,'COVID 19 FASE I'!D$2:D$624,Planilha4!B1275,'COVID 19 FASE I'!G$2:G$624,Planilha4!F$348,'COVID 19 FASE I'!#REF!,Planilha4!F$347)</f>
        <v>#REF!</v>
      </c>
      <c r="G1275" s="102" t="e">
        <f>SUMIFS('COVID 19 FASE I'!N$2:N$624,'COVID 19 FASE I'!D$2:D$624,Planilha4!B1275,'COVID 19 FASE I'!G$2:G$624,Planilha4!G$348,'COVID 19 FASE I'!#REF!,Planilha4!G$347)</f>
        <v>#REF!</v>
      </c>
      <c r="H1275" s="102" t="e">
        <f>SUMIFS('COVID 19 FASE I'!N$2:N$624,'COVID 19 FASE I'!D$2:D$624,Planilha4!B1275,'COVID 19 FASE I'!G$2:G$624,Planilha4!H$348,'COVID 19 FASE I'!#REF!,Planilha4!H$347)</f>
        <v>#REF!</v>
      </c>
      <c r="I1275" s="102" t="e">
        <f>SUMIFS('COVID 19 FASE I'!N$2:N$624,'COVID 19 FASE I'!D$2:D$624,Planilha4!B1275,'COVID 19 FASE I'!G$2:G$624,Planilha4!I$348,'COVID 19 FASE I'!#REF!,Planilha4!I$347)</f>
        <v>#REF!</v>
      </c>
      <c r="J1275" s="102" t="e">
        <f>SUMIFS('COVID 19 FASE I'!N$2:N$624,'COVID 19 FASE I'!D$2:D$624,Planilha4!B1275,'COVID 19 FASE I'!G$2:G$624,Planilha4!J$348,'COVID 19 FASE I'!#REF!,Planilha4!J$347)</f>
        <v>#REF!</v>
      </c>
      <c r="K1275" s="102" t="e">
        <f>SUMIFS('COVID 19 FASE I'!N$2:N$624,'COVID 19 FASE I'!D$2:D$624,Planilha4!B1275,'COVID 19 FASE I'!G$2:G$624,Planilha4!K$348,'COVID 19 FASE I'!#REF!,Planilha4!K$347)</f>
        <v>#REF!</v>
      </c>
      <c r="L1275" s="102" t="e">
        <f>SUMIFS('COVID 19 FASE I'!N$2:N$624,'COVID 19 FASE I'!D$2:D$624,Planilha4!B1275,'COVID 19 FASE I'!G$2:G$624,Planilha4!L$348,'COVID 19 FASE I'!#REF!,Planilha4!L$347)</f>
        <v>#REF!</v>
      </c>
      <c r="M1275" s="102" t="e">
        <f>SUMIFS('COVID 19 FASE I'!N$2:N$624,'COVID 19 FASE I'!D$2:D$624,Planilha4!B1275,'COVID 19 FASE I'!G$2:G$624,Planilha4!M$348,'COVID 19 FASE I'!#REF!,Planilha4!M$347)</f>
        <v>#REF!</v>
      </c>
      <c r="N1275" s="102" t="e">
        <f>SUMIFS('COVID 19 FASE I'!N$2:N$624,'COVID 19 FASE I'!D$2:D$624,Planilha4!B1275,'COVID 19 FASE I'!G$2:G$624,Planilha4!N$348,'COVID 19 FASE I'!#REF!,Planilha4!N$347)</f>
        <v>#REF!</v>
      </c>
      <c r="O1275" s="103" t="e">
        <f t="shared" si="24"/>
        <v>#REF!</v>
      </c>
    </row>
    <row r="1276" spans="1:15" x14ac:dyDescent="0.25">
      <c r="A1276" s="89" t="s">
        <v>2022</v>
      </c>
      <c r="B1276" s="90" t="s">
        <v>2023</v>
      </c>
      <c r="C1276" s="102" t="e">
        <f>SUMIFS('COVID 19 FASE I'!N$2:N$624,'COVID 19 FASE I'!D$2:D$624,Planilha4!B1276,'COVID 19 FASE I'!G$2:G$624,Planilha4!C$348,'COVID 19 FASE I'!#REF!,Planilha4!C$347)</f>
        <v>#REF!</v>
      </c>
      <c r="D1276" s="102" t="e">
        <f>SUMIFS('COVID 19 FASE I'!N$2:N$624,'COVID 19 FASE I'!D$2:D$624,Planilha4!B1276,'COVID 19 FASE I'!G$2:G$624,Planilha4!D$348,'COVID 19 FASE I'!#REF!,Planilha4!D$347)</f>
        <v>#REF!</v>
      </c>
      <c r="E1276" s="102" t="e">
        <f>SUMIFS('COVID 19 FASE I'!N$2:N$624,'COVID 19 FASE I'!D$2:D$624,Planilha4!B1276,'COVID 19 FASE I'!G$2:G$624,Planilha4!E$348,'COVID 19 FASE I'!#REF!,Planilha4!E$347)</f>
        <v>#REF!</v>
      </c>
      <c r="F1276" s="102" t="e">
        <f>SUMIFS('COVID 19 FASE I'!N$2:N$624,'COVID 19 FASE I'!D$2:D$624,Planilha4!B1276,'COVID 19 FASE I'!G$2:G$624,Planilha4!F$348,'COVID 19 FASE I'!#REF!,Planilha4!F$347)</f>
        <v>#REF!</v>
      </c>
      <c r="G1276" s="102" t="e">
        <f>SUMIFS('COVID 19 FASE I'!N$2:N$624,'COVID 19 FASE I'!D$2:D$624,Planilha4!B1276,'COVID 19 FASE I'!G$2:G$624,Planilha4!G$348,'COVID 19 FASE I'!#REF!,Planilha4!G$347)</f>
        <v>#REF!</v>
      </c>
      <c r="H1276" s="102" t="e">
        <f>SUMIFS('COVID 19 FASE I'!N$2:N$624,'COVID 19 FASE I'!D$2:D$624,Planilha4!B1276,'COVID 19 FASE I'!G$2:G$624,Planilha4!H$348,'COVID 19 FASE I'!#REF!,Planilha4!H$347)</f>
        <v>#REF!</v>
      </c>
      <c r="I1276" s="102" t="e">
        <f>SUMIFS('COVID 19 FASE I'!N$2:N$624,'COVID 19 FASE I'!D$2:D$624,Planilha4!B1276,'COVID 19 FASE I'!G$2:G$624,Planilha4!I$348,'COVID 19 FASE I'!#REF!,Planilha4!I$347)</f>
        <v>#REF!</v>
      </c>
      <c r="J1276" s="102" t="e">
        <f>SUMIFS('COVID 19 FASE I'!N$2:N$624,'COVID 19 FASE I'!D$2:D$624,Planilha4!B1276,'COVID 19 FASE I'!G$2:G$624,Planilha4!J$348,'COVID 19 FASE I'!#REF!,Planilha4!J$347)</f>
        <v>#REF!</v>
      </c>
      <c r="K1276" s="102" t="e">
        <f>SUMIFS('COVID 19 FASE I'!N$2:N$624,'COVID 19 FASE I'!D$2:D$624,Planilha4!B1276,'COVID 19 FASE I'!G$2:G$624,Planilha4!K$348,'COVID 19 FASE I'!#REF!,Planilha4!K$347)</f>
        <v>#REF!</v>
      </c>
      <c r="L1276" s="102" t="e">
        <f>SUMIFS('COVID 19 FASE I'!N$2:N$624,'COVID 19 FASE I'!D$2:D$624,Planilha4!B1276,'COVID 19 FASE I'!G$2:G$624,Planilha4!L$348,'COVID 19 FASE I'!#REF!,Planilha4!L$347)</f>
        <v>#REF!</v>
      </c>
      <c r="M1276" s="102" t="e">
        <f>SUMIFS('COVID 19 FASE I'!N$2:N$624,'COVID 19 FASE I'!D$2:D$624,Planilha4!B1276,'COVID 19 FASE I'!G$2:G$624,Planilha4!M$348,'COVID 19 FASE I'!#REF!,Planilha4!M$347)</f>
        <v>#REF!</v>
      </c>
      <c r="N1276" s="102" t="e">
        <f>SUMIFS('COVID 19 FASE I'!N$2:N$624,'COVID 19 FASE I'!D$2:D$624,Planilha4!B1276,'COVID 19 FASE I'!G$2:G$624,Planilha4!N$348,'COVID 19 FASE I'!#REF!,Planilha4!N$347)</f>
        <v>#REF!</v>
      </c>
      <c r="O1276" s="103" t="e">
        <f t="shared" si="24"/>
        <v>#REF!</v>
      </c>
    </row>
    <row r="1277" spans="1:15" x14ac:dyDescent="0.25">
      <c r="A1277" s="89" t="s">
        <v>1924</v>
      </c>
      <c r="B1277" s="90" t="s">
        <v>1925</v>
      </c>
      <c r="C1277" s="102" t="e">
        <f>SUMIFS('COVID 19 FASE I'!N$2:N$624,'COVID 19 FASE I'!D$2:D$624,Planilha4!B1277,'COVID 19 FASE I'!G$2:G$624,Planilha4!C$348,'COVID 19 FASE I'!#REF!,Planilha4!C$347)</f>
        <v>#REF!</v>
      </c>
      <c r="D1277" s="102" t="e">
        <f>SUMIFS('COVID 19 FASE I'!N$2:N$624,'COVID 19 FASE I'!D$2:D$624,Planilha4!B1277,'COVID 19 FASE I'!G$2:G$624,Planilha4!D$348,'COVID 19 FASE I'!#REF!,Planilha4!D$347)</f>
        <v>#REF!</v>
      </c>
      <c r="E1277" s="102" t="e">
        <f>SUMIFS('COVID 19 FASE I'!N$2:N$624,'COVID 19 FASE I'!D$2:D$624,Planilha4!B1277,'COVID 19 FASE I'!G$2:G$624,Planilha4!E$348,'COVID 19 FASE I'!#REF!,Planilha4!E$347)</f>
        <v>#REF!</v>
      </c>
      <c r="F1277" s="102" t="e">
        <f>SUMIFS('COVID 19 FASE I'!N$2:N$624,'COVID 19 FASE I'!D$2:D$624,Planilha4!B1277,'COVID 19 FASE I'!G$2:G$624,Planilha4!F$348,'COVID 19 FASE I'!#REF!,Planilha4!F$347)</f>
        <v>#REF!</v>
      </c>
      <c r="G1277" s="102" t="e">
        <f>SUMIFS('COVID 19 FASE I'!N$2:N$624,'COVID 19 FASE I'!D$2:D$624,Planilha4!B1277,'COVID 19 FASE I'!G$2:G$624,Planilha4!G$348,'COVID 19 FASE I'!#REF!,Planilha4!G$347)</f>
        <v>#REF!</v>
      </c>
      <c r="H1277" s="102" t="e">
        <f>SUMIFS('COVID 19 FASE I'!N$2:N$624,'COVID 19 FASE I'!D$2:D$624,Planilha4!B1277,'COVID 19 FASE I'!G$2:G$624,Planilha4!H$348,'COVID 19 FASE I'!#REF!,Planilha4!H$347)</f>
        <v>#REF!</v>
      </c>
      <c r="I1277" s="102" t="e">
        <f>SUMIFS('COVID 19 FASE I'!N$2:N$624,'COVID 19 FASE I'!D$2:D$624,Planilha4!B1277,'COVID 19 FASE I'!G$2:G$624,Planilha4!I$348,'COVID 19 FASE I'!#REF!,Planilha4!I$347)</f>
        <v>#REF!</v>
      </c>
      <c r="J1277" s="102" t="e">
        <f>SUMIFS('COVID 19 FASE I'!N$2:N$624,'COVID 19 FASE I'!D$2:D$624,Planilha4!B1277,'COVID 19 FASE I'!G$2:G$624,Planilha4!J$348,'COVID 19 FASE I'!#REF!,Planilha4!J$347)</f>
        <v>#REF!</v>
      </c>
      <c r="K1277" s="102" t="e">
        <f>SUMIFS('COVID 19 FASE I'!N$2:N$624,'COVID 19 FASE I'!D$2:D$624,Planilha4!B1277,'COVID 19 FASE I'!G$2:G$624,Planilha4!K$348,'COVID 19 FASE I'!#REF!,Planilha4!K$347)</f>
        <v>#REF!</v>
      </c>
      <c r="L1277" s="102" t="e">
        <f>SUMIFS('COVID 19 FASE I'!N$2:N$624,'COVID 19 FASE I'!D$2:D$624,Planilha4!B1277,'COVID 19 FASE I'!G$2:G$624,Planilha4!L$348,'COVID 19 FASE I'!#REF!,Planilha4!L$347)</f>
        <v>#REF!</v>
      </c>
      <c r="M1277" s="102" t="e">
        <f>SUMIFS('COVID 19 FASE I'!N$2:N$624,'COVID 19 FASE I'!D$2:D$624,Planilha4!B1277,'COVID 19 FASE I'!G$2:G$624,Planilha4!M$348,'COVID 19 FASE I'!#REF!,Planilha4!M$347)</f>
        <v>#REF!</v>
      </c>
      <c r="N1277" s="102" t="e">
        <f>SUMIFS('COVID 19 FASE I'!N$2:N$624,'COVID 19 FASE I'!D$2:D$624,Planilha4!B1277,'COVID 19 FASE I'!G$2:G$624,Planilha4!N$348,'COVID 19 FASE I'!#REF!,Planilha4!N$347)</f>
        <v>#REF!</v>
      </c>
      <c r="O1277" s="103" t="e">
        <f t="shared" si="24"/>
        <v>#REF!</v>
      </c>
    </row>
    <row r="1278" spans="1:15" x14ac:dyDescent="0.25">
      <c r="A1278" s="89" t="s">
        <v>1924</v>
      </c>
      <c r="B1278" s="90" t="s">
        <v>2374</v>
      </c>
      <c r="C1278" s="102" t="e">
        <f>SUMIFS('COVID 19 FASE I'!N$2:N$624,'COVID 19 FASE I'!D$2:D$624,Planilha4!B1278,'COVID 19 FASE I'!G$2:G$624,Planilha4!C$348,'COVID 19 FASE I'!#REF!,Planilha4!C$347)</f>
        <v>#REF!</v>
      </c>
      <c r="D1278" s="102" t="e">
        <f>SUMIFS('COVID 19 FASE I'!N$2:N$624,'COVID 19 FASE I'!D$2:D$624,Planilha4!B1278,'COVID 19 FASE I'!G$2:G$624,Planilha4!D$348,'COVID 19 FASE I'!#REF!,Planilha4!D$347)</f>
        <v>#REF!</v>
      </c>
      <c r="E1278" s="102" t="e">
        <f>SUMIFS('COVID 19 FASE I'!N$2:N$624,'COVID 19 FASE I'!D$2:D$624,Planilha4!B1278,'COVID 19 FASE I'!G$2:G$624,Planilha4!E$348,'COVID 19 FASE I'!#REF!,Planilha4!E$347)</f>
        <v>#REF!</v>
      </c>
      <c r="F1278" s="102" t="e">
        <f>SUMIFS('COVID 19 FASE I'!N$2:N$624,'COVID 19 FASE I'!D$2:D$624,Planilha4!B1278,'COVID 19 FASE I'!G$2:G$624,Planilha4!F$348,'COVID 19 FASE I'!#REF!,Planilha4!F$347)</f>
        <v>#REF!</v>
      </c>
      <c r="G1278" s="102" t="e">
        <f>SUMIFS('COVID 19 FASE I'!N$2:N$624,'COVID 19 FASE I'!D$2:D$624,Planilha4!B1278,'COVID 19 FASE I'!G$2:G$624,Planilha4!G$348,'COVID 19 FASE I'!#REF!,Planilha4!G$347)</f>
        <v>#REF!</v>
      </c>
      <c r="H1278" s="102" t="e">
        <f>SUMIFS('COVID 19 FASE I'!N$2:N$624,'COVID 19 FASE I'!D$2:D$624,Planilha4!B1278,'COVID 19 FASE I'!G$2:G$624,Planilha4!H$348,'COVID 19 FASE I'!#REF!,Planilha4!H$347)</f>
        <v>#REF!</v>
      </c>
      <c r="I1278" s="102" t="e">
        <f>SUMIFS('COVID 19 FASE I'!N$2:N$624,'COVID 19 FASE I'!D$2:D$624,Planilha4!B1278,'COVID 19 FASE I'!G$2:G$624,Planilha4!I$348,'COVID 19 FASE I'!#REF!,Planilha4!I$347)</f>
        <v>#REF!</v>
      </c>
      <c r="J1278" s="102" t="e">
        <f>SUMIFS('COVID 19 FASE I'!N$2:N$624,'COVID 19 FASE I'!D$2:D$624,Planilha4!B1278,'COVID 19 FASE I'!G$2:G$624,Planilha4!J$348,'COVID 19 FASE I'!#REF!,Planilha4!J$347)</f>
        <v>#REF!</v>
      </c>
      <c r="K1278" s="102" t="e">
        <f>SUMIFS('COVID 19 FASE I'!N$2:N$624,'COVID 19 FASE I'!D$2:D$624,Planilha4!B1278,'COVID 19 FASE I'!G$2:G$624,Planilha4!K$348,'COVID 19 FASE I'!#REF!,Planilha4!K$347)</f>
        <v>#REF!</v>
      </c>
      <c r="L1278" s="102" t="e">
        <f>SUMIFS('COVID 19 FASE I'!N$2:N$624,'COVID 19 FASE I'!D$2:D$624,Planilha4!B1278,'COVID 19 FASE I'!G$2:G$624,Planilha4!L$348,'COVID 19 FASE I'!#REF!,Planilha4!L$347)</f>
        <v>#REF!</v>
      </c>
      <c r="M1278" s="102" t="e">
        <f>SUMIFS('COVID 19 FASE I'!N$2:N$624,'COVID 19 FASE I'!D$2:D$624,Planilha4!B1278,'COVID 19 FASE I'!G$2:G$624,Planilha4!M$348,'COVID 19 FASE I'!#REF!,Planilha4!M$347)</f>
        <v>#REF!</v>
      </c>
      <c r="N1278" s="102" t="e">
        <f>SUMIFS('COVID 19 FASE I'!N$2:N$624,'COVID 19 FASE I'!D$2:D$624,Planilha4!B1278,'COVID 19 FASE I'!G$2:G$624,Planilha4!N$348,'COVID 19 FASE I'!#REF!,Planilha4!N$347)</f>
        <v>#REF!</v>
      </c>
      <c r="O1278" s="103" t="e">
        <f t="shared" si="24"/>
        <v>#REF!</v>
      </c>
    </row>
    <row r="1279" spans="1:15" x14ac:dyDescent="0.25">
      <c r="A1279" s="89" t="s">
        <v>2017</v>
      </c>
      <c r="B1279" s="90" t="s">
        <v>2018</v>
      </c>
      <c r="C1279" s="102" t="e">
        <f>SUMIFS('COVID 19 FASE I'!N$2:N$624,'COVID 19 FASE I'!D$2:D$624,Planilha4!B1279,'COVID 19 FASE I'!G$2:G$624,Planilha4!C$348,'COVID 19 FASE I'!#REF!,Planilha4!C$347)</f>
        <v>#REF!</v>
      </c>
      <c r="D1279" s="102" t="e">
        <f>SUMIFS('COVID 19 FASE I'!N$2:N$624,'COVID 19 FASE I'!D$2:D$624,Planilha4!B1279,'COVID 19 FASE I'!G$2:G$624,Planilha4!D$348,'COVID 19 FASE I'!#REF!,Planilha4!D$347)</f>
        <v>#REF!</v>
      </c>
      <c r="E1279" s="102" t="e">
        <f>SUMIFS('COVID 19 FASE I'!N$2:N$624,'COVID 19 FASE I'!D$2:D$624,Planilha4!B1279,'COVID 19 FASE I'!G$2:G$624,Planilha4!E$348,'COVID 19 FASE I'!#REF!,Planilha4!E$347)</f>
        <v>#REF!</v>
      </c>
      <c r="F1279" s="102" t="e">
        <f>SUMIFS('COVID 19 FASE I'!N$2:N$624,'COVID 19 FASE I'!D$2:D$624,Planilha4!B1279,'COVID 19 FASE I'!G$2:G$624,Planilha4!F$348,'COVID 19 FASE I'!#REF!,Planilha4!F$347)</f>
        <v>#REF!</v>
      </c>
      <c r="G1279" s="102" t="e">
        <f>SUMIFS('COVID 19 FASE I'!N$2:N$624,'COVID 19 FASE I'!D$2:D$624,Planilha4!B1279,'COVID 19 FASE I'!G$2:G$624,Planilha4!G$348,'COVID 19 FASE I'!#REF!,Planilha4!G$347)</f>
        <v>#REF!</v>
      </c>
      <c r="H1279" s="102" t="e">
        <f>SUMIFS('COVID 19 FASE I'!N$2:N$624,'COVID 19 FASE I'!D$2:D$624,Planilha4!B1279,'COVID 19 FASE I'!G$2:G$624,Planilha4!H$348,'COVID 19 FASE I'!#REF!,Planilha4!H$347)</f>
        <v>#REF!</v>
      </c>
      <c r="I1279" s="102" t="e">
        <f>SUMIFS('COVID 19 FASE I'!N$2:N$624,'COVID 19 FASE I'!D$2:D$624,Planilha4!B1279,'COVID 19 FASE I'!G$2:G$624,Planilha4!I$348,'COVID 19 FASE I'!#REF!,Planilha4!I$347)</f>
        <v>#REF!</v>
      </c>
      <c r="J1279" s="102" t="e">
        <f>SUMIFS('COVID 19 FASE I'!N$2:N$624,'COVID 19 FASE I'!D$2:D$624,Planilha4!B1279,'COVID 19 FASE I'!G$2:G$624,Planilha4!J$348,'COVID 19 FASE I'!#REF!,Planilha4!J$347)</f>
        <v>#REF!</v>
      </c>
      <c r="K1279" s="102" t="e">
        <f>SUMIFS('COVID 19 FASE I'!N$2:N$624,'COVID 19 FASE I'!D$2:D$624,Planilha4!B1279,'COVID 19 FASE I'!G$2:G$624,Planilha4!K$348,'COVID 19 FASE I'!#REF!,Planilha4!K$347)</f>
        <v>#REF!</v>
      </c>
      <c r="L1279" s="102" t="e">
        <f>SUMIFS('COVID 19 FASE I'!N$2:N$624,'COVID 19 FASE I'!D$2:D$624,Planilha4!B1279,'COVID 19 FASE I'!G$2:G$624,Planilha4!L$348,'COVID 19 FASE I'!#REF!,Planilha4!L$347)</f>
        <v>#REF!</v>
      </c>
      <c r="M1279" s="102" t="e">
        <f>SUMIFS('COVID 19 FASE I'!N$2:N$624,'COVID 19 FASE I'!D$2:D$624,Planilha4!B1279,'COVID 19 FASE I'!G$2:G$624,Planilha4!M$348,'COVID 19 FASE I'!#REF!,Planilha4!M$347)</f>
        <v>#REF!</v>
      </c>
      <c r="N1279" s="102" t="e">
        <f>SUMIFS('COVID 19 FASE I'!N$2:N$624,'COVID 19 FASE I'!D$2:D$624,Planilha4!B1279,'COVID 19 FASE I'!G$2:G$624,Planilha4!N$348,'COVID 19 FASE I'!#REF!,Planilha4!N$347)</f>
        <v>#REF!</v>
      </c>
      <c r="O1279" s="103" t="e">
        <f t="shared" si="24"/>
        <v>#REF!</v>
      </c>
    </row>
    <row r="1280" spans="1:15" x14ac:dyDescent="0.25">
      <c r="A1280" s="89" t="s">
        <v>2816</v>
      </c>
      <c r="B1280" s="90" t="s">
        <v>2817</v>
      </c>
      <c r="C1280" s="102" t="e">
        <f>SUMIFS('COVID 19 FASE I'!N$2:N$624,'COVID 19 FASE I'!D$2:D$624,Planilha4!B1280,'COVID 19 FASE I'!G$2:G$624,Planilha4!C$348,'COVID 19 FASE I'!#REF!,Planilha4!C$347)</f>
        <v>#REF!</v>
      </c>
      <c r="D1280" s="102" t="e">
        <f>SUMIFS('COVID 19 FASE I'!N$2:N$624,'COVID 19 FASE I'!D$2:D$624,Planilha4!B1280,'COVID 19 FASE I'!G$2:G$624,Planilha4!D$348,'COVID 19 FASE I'!#REF!,Planilha4!D$347)</f>
        <v>#REF!</v>
      </c>
      <c r="E1280" s="102" t="e">
        <f>SUMIFS('COVID 19 FASE I'!N$2:N$624,'COVID 19 FASE I'!D$2:D$624,Planilha4!B1280,'COVID 19 FASE I'!G$2:G$624,Planilha4!E$348,'COVID 19 FASE I'!#REF!,Planilha4!E$347)</f>
        <v>#REF!</v>
      </c>
      <c r="F1280" s="102" t="e">
        <f>SUMIFS('COVID 19 FASE I'!N$2:N$624,'COVID 19 FASE I'!D$2:D$624,Planilha4!B1280,'COVID 19 FASE I'!G$2:G$624,Planilha4!F$348,'COVID 19 FASE I'!#REF!,Planilha4!F$347)</f>
        <v>#REF!</v>
      </c>
      <c r="G1280" s="102" t="e">
        <f>SUMIFS('COVID 19 FASE I'!N$2:N$624,'COVID 19 FASE I'!D$2:D$624,Planilha4!B1280,'COVID 19 FASE I'!G$2:G$624,Planilha4!G$348,'COVID 19 FASE I'!#REF!,Planilha4!G$347)</f>
        <v>#REF!</v>
      </c>
      <c r="H1280" s="102" t="e">
        <f>SUMIFS('COVID 19 FASE I'!N$2:N$624,'COVID 19 FASE I'!D$2:D$624,Planilha4!B1280,'COVID 19 FASE I'!G$2:G$624,Planilha4!H$348,'COVID 19 FASE I'!#REF!,Planilha4!H$347)</f>
        <v>#REF!</v>
      </c>
      <c r="I1280" s="102" t="e">
        <f>SUMIFS('COVID 19 FASE I'!N$2:N$624,'COVID 19 FASE I'!D$2:D$624,Planilha4!B1280,'COVID 19 FASE I'!G$2:G$624,Planilha4!I$348,'COVID 19 FASE I'!#REF!,Planilha4!I$347)</f>
        <v>#REF!</v>
      </c>
      <c r="J1280" s="102" t="e">
        <f>SUMIFS('COVID 19 FASE I'!N$2:N$624,'COVID 19 FASE I'!D$2:D$624,Planilha4!B1280,'COVID 19 FASE I'!G$2:G$624,Planilha4!J$348,'COVID 19 FASE I'!#REF!,Planilha4!J$347)</f>
        <v>#REF!</v>
      </c>
      <c r="K1280" s="102" t="e">
        <f>SUMIFS('COVID 19 FASE I'!N$2:N$624,'COVID 19 FASE I'!D$2:D$624,Planilha4!B1280,'COVID 19 FASE I'!G$2:G$624,Planilha4!K$348,'COVID 19 FASE I'!#REF!,Planilha4!K$347)</f>
        <v>#REF!</v>
      </c>
      <c r="L1280" s="102" t="e">
        <f>SUMIFS('COVID 19 FASE I'!N$2:N$624,'COVID 19 FASE I'!D$2:D$624,Planilha4!B1280,'COVID 19 FASE I'!G$2:G$624,Planilha4!L$348,'COVID 19 FASE I'!#REF!,Planilha4!L$347)</f>
        <v>#REF!</v>
      </c>
      <c r="M1280" s="102" t="e">
        <f>SUMIFS('COVID 19 FASE I'!N$2:N$624,'COVID 19 FASE I'!D$2:D$624,Planilha4!B1280,'COVID 19 FASE I'!G$2:G$624,Planilha4!M$348,'COVID 19 FASE I'!#REF!,Planilha4!M$347)</f>
        <v>#REF!</v>
      </c>
      <c r="N1280" s="102" t="e">
        <f>SUMIFS('COVID 19 FASE I'!N$2:N$624,'COVID 19 FASE I'!D$2:D$624,Planilha4!B1280,'COVID 19 FASE I'!G$2:G$624,Planilha4!N$348,'COVID 19 FASE I'!#REF!,Planilha4!N$347)</f>
        <v>#REF!</v>
      </c>
      <c r="O1280" s="103" t="e">
        <f t="shared" si="24"/>
        <v>#REF!</v>
      </c>
    </row>
    <row r="1281" spans="1:15" x14ac:dyDescent="0.25">
      <c r="A1281" s="89" t="s">
        <v>592</v>
      </c>
      <c r="B1281" s="90" t="s">
        <v>836</v>
      </c>
      <c r="C1281" s="102" t="e">
        <f>SUMIFS('COVID 19 FASE I'!N$2:N$624,'COVID 19 FASE I'!D$2:D$624,Planilha4!B1281,'COVID 19 FASE I'!G$2:G$624,Planilha4!C$348,'COVID 19 FASE I'!#REF!,Planilha4!C$347)</f>
        <v>#REF!</v>
      </c>
      <c r="D1281" s="102" t="e">
        <f>SUMIFS('COVID 19 FASE I'!N$2:N$624,'COVID 19 FASE I'!D$2:D$624,Planilha4!B1281,'COVID 19 FASE I'!G$2:G$624,Planilha4!D$348,'COVID 19 FASE I'!#REF!,Planilha4!D$347)</f>
        <v>#REF!</v>
      </c>
      <c r="E1281" s="102" t="e">
        <f>SUMIFS('COVID 19 FASE I'!N$2:N$624,'COVID 19 FASE I'!D$2:D$624,Planilha4!B1281,'COVID 19 FASE I'!G$2:G$624,Planilha4!E$348,'COVID 19 FASE I'!#REF!,Planilha4!E$347)</f>
        <v>#REF!</v>
      </c>
      <c r="F1281" s="102" t="e">
        <f>SUMIFS('COVID 19 FASE I'!N$2:N$624,'COVID 19 FASE I'!D$2:D$624,Planilha4!B1281,'COVID 19 FASE I'!G$2:G$624,Planilha4!F$348,'COVID 19 FASE I'!#REF!,Planilha4!F$347)</f>
        <v>#REF!</v>
      </c>
      <c r="G1281" s="102" t="e">
        <f>SUMIFS('COVID 19 FASE I'!N$2:N$624,'COVID 19 FASE I'!D$2:D$624,Planilha4!B1281,'COVID 19 FASE I'!G$2:G$624,Planilha4!G$348,'COVID 19 FASE I'!#REF!,Planilha4!G$347)</f>
        <v>#REF!</v>
      </c>
      <c r="H1281" s="102" t="e">
        <f>SUMIFS('COVID 19 FASE I'!N$2:N$624,'COVID 19 FASE I'!D$2:D$624,Planilha4!B1281,'COVID 19 FASE I'!G$2:G$624,Planilha4!H$348,'COVID 19 FASE I'!#REF!,Planilha4!H$347)</f>
        <v>#REF!</v>
      </c>
      <c r="I1281" s="102" t="e">
        <f>SUMIFS('COVID 19 FASE I'!N$2:N$624,'COVID 19 FASE I'!D$2:D$624,Planilha4!B1281,'COVID 19 FASE I'!G$2:G$624,Planilha4!I$348,'COVID 19 FASE I'!#REF!,Planilha4!I$347)</f>
        <v>#REF!</v>
      </c>
      <c r="J1281" s="102" t="e">
        <f>SUMIFS('COVID 19 FASE I'!N$2:N$624,'COVID 19 FASE I'!D$2:D$624,Planilha4!B1281,'COVID 19 FASE I'!G$2:G$624,Planilha4!J$348,'COVID 19 FASE I'!#REF!,Planilha4!J$347)</f>
        <v>#REF!</v>
      </c>
      <c r="K1281" s="102" t="e">
        <f>SUMIFS('COVID 19 FASE I'!N$2:N$624,'COVID 19 FASE I'!D$2:D$624,Planilha4!B1281,'COVID 19 FASE I'!G$2:G$624,Planilha4!K$348,'COVID 19 FASE I'!#REF!,Planilha4!K$347)</f>
        <v>#REF!</v>
      </c>
      <c r="L1281" s="102" t="e">
        <f>SUMIFS('COVID 19 FASE I'!N$2:N$624,'COVID 19 FASE I'!D$2:D$624,Planilha4!B1281,'COVID 19 FASE I'!G$2:G$624,Planilha4!L$348,'COVID 19 FASE I'!#REF!,Planilha4!L$347)</f>
        <v>#REF!</v>
      </c>
      <c r="M1281" s="102" t="e">
        <f>SUMIFS('COVID 19 FASE I'!N$2:N$624,'COVID 19 FASE I'!D$2:D$624,Planilha4!B1281,'COVID 19 FASE I'!G$2:G$624,Planilha4!M$348,'COVID 19 FASE I'!#REF!,Planilha4!M$347)</f>
        <v>#REF!</v>
      </c>
      <c r="N1281" s="102" t="e">
        <f>SUMIFS('COVID 19 FASE I'!N$2:N$624,'COVID 19 FASE I'!D$2:D$624,Planilha4!B1281,'COVID 19 FASE I'!G$2:G$624,Planilha4!N$348,'COVID 19 FASE I'!#REF!,Planilha4!N$347)</f>
        <v>#REF!</v>
      </c>
      <c r="O1281" s="103" t="e">
        <f t="shared" si="24"/>
        <v>#REF!</v>
      </c>
    </row>
    <row r="1282" spans="1:15" x14ac:dyDescent="0.25">
      <c r="A1282" s="87" t="s">
        <v>592</v>
      </c>
      <c r="B1282" s="88" t="s">
        <v>788</v>
      </c>
      <c r="C1282" s="102" t="e">
        <f>SUMIFS('COVID 19 FASE I'!N$2:N$624,'COVID 19 FASE I'!D$2:D$624,Planilha4!B1282,'COVID 19 FASE I'!G$2:G$624,Planilha4!C$348,'COVID 19 FASE I'!#REF!,Planilha4!C$347)</f>
        <v>#REF!</v>
      </c>
      <c r="D1282" s="102" t="e">
        <f>SUMIFS('COVID 19 FASE I'!N$2:N$624,'COVID 19 FASE I'!D$2:D$624,Planilha4!B1282,'COVID 19 FASE I'!G$2:G$624,Planilha4!D$348,'COVID 19 FASE I'!#REF!,Planilha4!D$347)</f>
        <v>#REF!</v>
      </c>
      <c r="E1282" s="102" t="e">
        <f>SUMIFS('COVID 19 FASE I'!N$2:N$624,'COVID 19 FASE I'!D$2:D$624,Planilha4!B1282,'COVID 19 FASE I'!G$2:G$624,Planilha4!E$348,'COVID 19 FASE I'!#REF!,Planilha4!E$347)</f>
        <v>#REF!</v>
      </c>
      <c r="F1282" s="102" t="e">
        <f>SUMIFS('COVID 19 FASE I'!N$2:N$624,'COVID 19 FASE I'!D$2:D$624,Planilha4!B1282,'COVID 19 FASE I'!G$2:G$624,Planilha4!F$348,'COVID 19 FASE I'!#REF!,Planilha4!F$347)</f>
        <v>#REF!</v>
      </c>
      <c r="G1282" s="102" t="e">
        <f>SUMIFS('COVID 19 FASE I'!N$2:N$624,'COVID 19 FASE I'!D$2:D$624,Planilha4!B1282,'COVID 19 FASE I'!G$2:G$624,Planilha4!G$348,'COVID 19 FASE I'!#REF!,Planilha4!G$347)</f>
        <v>#REF!</v>
      </c>
      <c r="H1282" s="102" t="e">
        <f>SUMIFS('COVID 19 FASE I'!N$2:N$624,'COVID 19 FASE I'!D$2:D$624,Planilha4!B1282,'COVID 19 FASE I'!G$2:G$624,Planilha4!H$348,'COVID 19 FASE I'!#REF!,Planilha4!H$347)</f>
        <v>#REF!</v>
      </c>
      <c r="I1282" s="102" t="e">
        <f>SUMIFS('COVID 19 FASE I'!N$2:N$624,'COVID 19 FASE I'!D$2:D$624,Planilha4!B1282,'COVID 19 FASE I'!G$2:G$624,Planilha4!I$348,'COVID 19 FASE I'!#REF!,Planilha4!I$347)</f>
        <v>#REF!</v>
      </c>
      <c r="J1282" s="102" t="e">
        <f>SUMIFS('COVID 19 FASE I'!N$2:N$624,'COVID 19 FASE I'!D$2:D$624,Planilha4!B1282,'COVID 19 FASE I'!G$2:G$624,Planilha4!J$348,'COVID 19 FASE I'!#REF!,Planilha4!J$347)</f>
        <v>#REF!</v>
      </c>
      <c r="K1282" s="102" t="e">
        <f>SUMIFS('COVID 19 FASE I'!N$2:N$624,'COVID 19 FASE I'!D$2:D$624,Planilha4!B1282,'COVID 19 FASE I'!G$2:G$624,Planilha4!K$348,'COVID 19 FASE I'!#REF!,Planilha4!K$347)</f>
        <v>#REF!</v>
      </c>
      <c r="L1282" s="102" t="e">
        <f>SUMIFS('COVID 19 FASE I'!N$2:N$624,'COVID 19 FASE I'!D$2:D$624,Planilha4!B1282,'COVID 19 FASE I'!G$2:G$624,Planilha4!L$348,'COVID 19 FASE I'!#REF!,Planilha4!L$347)</f>
        <v>#REF!</v>
      </c>
      <c r="M1282" s="102" t="e">
        <f>SUMIFS('COVID 19 FASE I'!N$2:N$624,'COVID 19 FASE I'!D$2:D$624,Planilha4!B1282,'COVID 19 FASE I'!G$2:G$624,Planilha4!M$348,'COVID 19 FASE I'!#REF!,Planilha4!M$347)</f>
        <v>#REF!</v>
      </c>
      <c r="N1282" s="102" t="e">
        <f>SUMIFS('COVID 19 FASE I'!N$2:N$624,'COVID 19 FASE I'!D$2:D$624,Planilha4!B1282,'COVID 19 FASE I'!G$2:G$624,Planilha4!N$348,'COVID 19 FASE I'!#REF!,Planilha4!N$347)</f>
        <v>#REF!</v>
      </c>
      <c r="O1282" s="103" t="e">
        <f t="shared" si="24"/>
        <v>#REF!</v>
      </c>
    </row>
    <row r="1283" spans="1:15" x14ac:dyDescent="0.25">
      <c r="A1283" s="87" t="s">
        <v>592</v>
      </c>
      <c r="B1283" s="88" t="s">
        <v>780</v>
      </c>
      <c r="C1283" s="102" t="e">
        <f>SUMIFS('COVID 19 FASE I'!N$2:N$624,'COVID 19 FASE I'!D$2:D$624,Planilha4!B1283,'COVID 19 FASE I'!G$2:G$624,Planilha4!C$348,'COVID 19 FASE I'!#REF!,Planilha4!C$347)</f>
        <v>#REF!</v>
      </c>
      <c r="D1283" s="102" t="e">
        <f>SUMIFS('COVID 19 FASE I'!N$2:N$624,'COVID 19 FASE I'!D$2:D$624,Planilha4!B1283,'COVID 19 FASE I'!G$2:G$624,Planilha4!D$348,'COVID 19 FASE I'!#REF!,Planilha4!D$347)</f>
        <v>#REF!</v>
      </c>
      <c r="E1283" s="102" t="e">
        <f>SUMIFS('COVID 19 FASE I'!N$2:N$624,'COVID 19 FASE I'!D$2:D$624,Planilha4!B1283,'COVID 19 FASE I'!G$2:G$624,Planilha4!E$348,'COVID 19 FASE I'!#REF!,Planilha4!E$347)</f>
        <v>#REF!</v>
      </c>
      <c r="F1283" s="102" t="e">
        <f>SUMIFS('COVID 19 FASE I'!N$2:N$624,'COVID 19 FASE I'!D$2:D$624,Planilha4!B1283,'COVID 19 FASE I'!G$2:G$624,Planilha4!F$348,'COVID 19 FASE I'!#REF!,Planilha4!F$347)</f>
        <v>#REF!</v>
      </c>
      <c r="G1283" s="102" t="e">
        <f>SUMIFS('COVID 19 FASE I'!N$2:N$624,'COVID 19 FASE I'!D$2:D$624,Planilha4!B1283,'COVID 19 FASE I'!G$2:G$624,Planilha4!G$348,'COVID 19 FASE I'!#REF!,Planilha4!G$347)</f>
        <v>#REF!</v>
      </c>
      <c r="H1283" s="102" t="e">
        <f>SUMIFS('COVID 19 FASE I'!N$2:N$624,'COVID 19 FASE I'!D$2:D$624,Planilha4!B1283,'COVID 19 FASE I'!G$2:G$624,Planilha4!H$348,'COVID 19 FASE I'!#REF!,Planilha4!H$347)</f>
        <v>#REF!</v>
      </c>
      <c r="I1283" s="102" t="e">
        <f>SUMIFS('COVID 19 FASE I'!N$2:N$624,'COVID 19 FASE I'!D$2:D$624,Planilha4!B1283,'COVID 19 FASE I'!G$2:G$624,Planilha4!I$348,'COVID 19 FASE I'!#REF!,Planilha4!I$347)</f>
        <v>#REF!</v>
      </c>
      <c r="J1283" s="102" t="e">
        <f>SUMIFS('COVID 19 FASE I'!N$2:N$624,'COVID 19 FASE I'!D$2:D$624,Planilha4!B1283,'COVID 19 FASE I'!G$2:G$624,Planilha4!J$348,'COVID 19 FASE I'!#REF!,Planilha4!J$347)</f>
        <v>#REF!</v>
      </c>
      <c r="K1283" s="102" t="e">
        <f>SUMIFS('COVID 19 FASE I'!N$2:N$624,'COVID 19 FASE I'!D$2:D$624,Planilha4!B1283,'COVID 19 FASE I'!G$2:G$624,Planilha4!K$348,'COVID 19 FASE I'!#REF!,Planilha4!K$347)</f>
        <v>#REF!</v>
      </c>
      <c r="L1283" s="102" t="e">
        <f>SUMIFS('COVID 19 FASE I'!N$2:N$624,'COVID 19 FASE I'!D$2:D$624,Planilha4!B1283,'COVID 19 FASE I'!G$2:G$624,Planilha4!L$348,'COVID 19 FASE I'!#REF!,Planilha4!L$347)</f>
        <v>#REF!</v>
      </c>
      <c r="M1283" s="102" t="e">
        <f>SUMIFS('COVID 19 FASE I'!N$2:N$624,'COVID 19 FASE I'!D$2:D$624,Planilha4!B1283,'COVID 19 FASE I'!G$2:G$624,Planilha4!M$348,'COVID 19 FASE I'!#REF!,Planilha4!M$347)</f>
        <v>#REF!</v>
      </c>
      <c r="N1283" s="102" t="e">
        <f>SUMIFS('COVID 19 FASE I'!N$2:N$624,'COVID 19 FASE I'!D$2:D$624,Planilha4!B1283,'COVID 19 FASE I'!G$2:G$624,Planilha4!N$348,'COVID 19 FASE I'!#REF!,Planilha4!N$347)</f>
        <v>#REF!</v>
      </c>
      <c r="O1283" s="103" t="e">
        <f t="shared" si="24"/>
        <v>#REF!</v>
      </c>
    </row>
    <row r="1284" spans="1:15" x14ac:dyDescent="0.25">
      <c r="A1284" s="87" t="s">
        <v>592</v>
      </c>
      <c r="B1284" s="88" t="s">
        <v>828</v>
      </c>
      <c r="C1284" s="102" t="e">
        <f>SUMIFS('COVID 19 FASE I'!N$2:N$624,'COVID 19 FASE I'!D$2:D$624,Planilha4!B1284,'COVID 19 FASE I'!G$2:G$624,Planilha4!C$348,'COVID 19 FASE I'!#REF!,Planilha4!C$347)</f>
        <v>#REF!</v>
      </c>
      <c r="D1284" s="102" t="e">
        <f>SUMIFS('COVID 19 FASE I'!N$2:N$624,'COVID 19 FASE I'!D$2:D$624,Planilha4!B1284,'COVID 19 FASE I'!G$2:G$624,Planilha4!D$348,'COVID 19 FASE I'!#REF!,Planilha4!D$347)</f>
        <v>#REF!</v>
      </c>
      <c r="E1284" s="102" t="e">
        <f>SUMIFS('COVID 19 FASE I'!N$2:N$624,'COVID 19 FASE I'!D$2:D$624,Planilha4!B1284,'COVID 19 FASE I'!G$2:G$624,Planilha4!E$348,'COVID 19 FASE I'!#REF!,Planilha4!E$347)</f>
        <v>#REF!</v>
      </c>
      <c r="F1284" s="102" t="e">
        <f>SUMIFS('COVID 19 FASE I'!N$2:N$624,'COVID 19 FASE I'!D$2:D$624,Planilha4!B1284,'COVID 19 FASE I'!G$2:G$624,Planilha4!F$348,'COVID 19 FASE I'!#REF!,Planilha4!F$347)</f>
        <v>#REF!</v>
      </c>
      <c r="G1284" s="102" t="e">
        <f>SUMIFS('COVID 19 FASE I'!N$2:N$624,'COVID 19 FASE I'!D$2:D$624,Planilha4!B1284,'COVID 19 FASE I'!G$2:G$624,Planilha4!G$348,'COVID 19 FASE I'!#REF!,Planilha4!G$347)</f>
        <v>#REF!</v>
      </c>
      <c r="H1284" s="102" t="e">
        <f>SUMIFS('COVID 19 FASE I'!N$2:N$624,'COVID 19 FASE I'!D$2:D$624,Planilha4!B1284,'COVID 19 FASE I'!G$2:G$624,Planilha4!H$348,'COVID 19 FASE I'!#REF!,Planilha4!H$347)</f>
        <v>#REF!</v>
      </c>
      <c r="I1284" s="102" t="e">
        <f>SUMIFS('COVID 19 FASE I'!N$2:N$624,'COVID 19 FASE I'!D$2:D$624,Planilha4!B1284,'COVID 19 FASE I'!G$2:G$624,Planilha4!I$348,'COVID 19 FASE I'!#REF!,Planilha4!I$347)</f>
        <v>#REF!</v>
      </c>
      <c r="J1284" s="102" t="e">
        <f>SUMIFS('COVID 19 FASE I'!N$2:N$624,'COVID 19 FASE I'!D$2:D$624,Planilha4!B1284,'COVID 19 FASE I'!G$2:G$624,Planilha4!J$348,'COVID 19 FASE I'!#REF!,Planilha4!J$347)</f>
        <v>#REF!</v>
      </c>
      <c r="K1284" s="102" t="e">
        <f>SUMIFS('COVID 19 FASE I'!N$2:N$624,'COVID 19 FASE I'!D$2:D$624,Planilha4!B1284,'COVID 19 FASE I'!G$2:G$624,Planilha4!K$348,'COVID 19 FASE I'!#REF!,Planilha4!K$347)</f>
        <v>#REF!</v>
      </c>
      <c r="L1284" s="102" t="e">
        <f>SUMIFS('COVID 19 FASE I'!N$2:N$624,'COVID 19 FASE I'!D$2:D$624,Planilha4!B1284,'COVID 19 FASE I'!G$2:G$624,Planilha4!L$348,'COVID 19 FASE I'!#REF!,Planilha4!L$347)</f>
        <v>#REF!</v>
      </c>
      <c r="M1284" s="102" t="e">
        <f>SUMIFS('COVID 19 FASE I'!N$2:N$624,'COVID 19 FASE I'!D$2:D$624,Planilha4!B1284,'COVID 19 FASE I'!G$2:G$624,Planilha4!M$348,'COVID 19 FASE I'!#REF!,Planilha4!M$347)</f>
        <v>#REF!</v>
      </c>
      <c r="N1284" s="102" t="e">
        <f>SUMIFS('COVID 19 FASE I'!N$2:N$624,'COVID 19 FASE I'!D$2:D$624,Planilha4!B1284,'COVID 19 FASE I'!G$2:G$624,Planilha4!N$348,'COVID 19 FASE I'!#REF!,Planilha4!N$347)</f>
        <v>#REF!</v>
      </c>
      <c r="O1284" s="103" t="e">
        <f t="shared" si="24"/>
        <v>#REF!</v>
      </c>
    </row>
    <row r="1285" spans="1:15" x14ac:dyDescent="0.25">
      <c r="A1285" s="87" t="s">
        <v>592</v>
      </c>
      <c r="B1285" s="88" t="s">
        <v>872</v>
      </c>
      <c r="C1285" s="102" t="e">
        <f>SUMIFS('COVID 19 FASE I'!N$2:N$624,'COVID 19 FASE I'!D$2:D$624,Planilha4!B1285,'COVID 19 FASE I'!G$2:G$624,Planilha4!C$348,'COVID 19 FASE I'!#REF!,Planilha4!C$347)</f>
        <v>#REF!</v>
      </c>
      <c r="D1285" s="102" t="e">
        <f>SUMIFS('COVID 19 FASE I'!N$2:N$624,'COVID 19 FASE I'!D$2:D$624,Planilha4!B1285,'COVID 19 FASE I'!G$2:G$624,Planilha4!D$348,'COVID 19 FASE I'!#REF!,Planilha4!D$347)</f>
        <v>#REF!</v>
      </c>
      <c r="E1285" s="102" t="e">
        <f>SUMIFS('COVID 19 FASE I'!N$2:N$624,'COVID 19 FASE I'!D$2:D$624,Planilha4!B1285,'COVID 19 FASE I'!G$2:G$624,Planilha4!E$348,'COVID 19 FASE I'!#REF!,Planilha4!E$347)</f>
        <v>#REF!</v>
      </c>
      <c r="F1285" s="102" t="e">
        <f>SUMIFS('COVID 19 FASE I'!N$2:N$624,'COVID 19 FASE I'!D$2:D$624,Planilha4!B1285,'COVID 19 FASE I'!G$2:G$624,Planilha4!F$348,'COVID 19 FASE I'!#REF!,Planilha4!F$347)</f>
        <v>#REF!</v>
      </c>
      <c r="G1285" s="102" t="e">
        <f>SUMIFS('COVID 19 FASE I'!N$2:N$624,'COVID 19 FASE I'!D$2:D$624,Planilha4!B1285,'COVID 19 FASE I'!G$2:G$624,Planilha4!G$348,'COVID 19 FASE I'!#REF!,Planilha4!G$347)</f>
        <v>#REF!</v>
      </c>
      <c r="H1285" s="102" t="e">
        <f>SUMIFS('COVID 19 FASE I'!N$2:N$624,'COVID 19 FASE I'!D$2:D$624,Planilha4!B1285,'COVID 19 FASE I'!G$2:G$624,Planilha4!H$348,'COVID 19 FASE I'!#REF!,Planilha4!H$347)</f>
        <v>#REF!</v>
      </c>
      <c r="I1285" s="102" t="e">
        <f>SUMIFS('COVID 19 FASE I'!N$2:N$624,'COVID 19 FASE I'!D$2:D$624,Planilha4!B1285,'COVID 19 FASE I'!G$2:G$624,Planilha4!I$348,'COVID 19 FASE I'!#REF!,Planilha4!I$347)</f>
        <v>#REF!</v>
      </c>
      <c r="J1285" s="102" t="e">
        <f>SUMIFS('COVID 19 FASE I'!N$2:N$624,'COVID 19 FASE I'!D$2:D$624,Planilha4!B1285,'COVID 19 FASE I'!G$2:G$624,Planilha4!J$348,'COVID 19 FASE I'!#REF!,Planilha4!J$347)</f>
        <v>#REF!</v>
      </c>
      <c r="K1285" s="102" t="e">
        <f>SUMIFS('COVID 19 FASE I'!N$2:N$624,'COVID 19 FASE I'!D$2:D$624,Planilha4!B1285,'COVID 19 FASE I'!G$2:G$624,Planilha4!K$348,'COVID 19 FASE I'!#REF!,Planilha4!K$347)</f>
        <v>#REF!</v>
      </c>
      <c r="L1285" s="102" t="e">
        <f>SUMIFS('COVID 19 FASE I'!N$2:N$624,'COVID 19 FASE I'!D$2:D$624,Planilha4!B1285,'COVID 19 FASE I'!G$2:G$624,Planilha4!L$348,'COVID 19 FASE I'!#REF!,Planilha4!L$347)</f>
        <v>#REF!</v>
      </c>
      <c r="M1285" s="102" t="e">
        <f>SUMIFS('COVID 19 FASE I'!N$2:N$624,'COVID 19 FASE I'!D$2:D$624,Planilha4!B1285,'COVID 19 FASE I'!G$2:G$624,Planilha4!M$348,'COVID 19 FASE I'!#REF!,Planilha4!M$347)</f>
        <v>#REF!</v>
      </c>
      <c r="N1285" s="102" t="e">
        <f>SUMIFS('COVID 19 FASE I'!N$2:N$624,'COVID 19 FASE I'!D$2:D$624,Planilha4!B1285,'COVID 19 FASE I'!G$2:G$624,Planilha4!N$348,'COVID 19 FASE I'!#REF!,Planilha4!N$347)</f>
        <v>#REF!</v>
      </c>
      <c r="O1285" s="103" t="e">
        <f t="shared" si="24"/>
        <v>#REF!</v>
      </c>
    </row>
    <row r="1286" spans="1:15" x14ac:dyDescent="0.25">
      <c r="A1286" s="89" t="s">
        <v>2119</v>
      </c>
      <c r="B1286" s="90" t="s">
        <v>2120</v>
      </c>
      <c r="C1286" s="102" t="e">
        <f>SUMIFS('COVID 19 FASE I'!N$2:N$624,'COVID 19 FASE I'!D$2:D$624,Planilha4!B1286,'COVID 19 FASE I'!G$2:G$624,Planilha4!C$348,'COVID 19 FASE I'!#REF!,Planilha4!C$347)</f>
        <v>#REF!</v>
      </c>
      <c r="D1286" s="102" t="e">
        <f>SUMIFS('COVID 19 FASE I'!N$2:N$624,'COVID 19 FASE I'!D$2:D$624,Planilha4!B1286,'COVID 19 FASE I'!G$2:G$624,Planilha4!D$348,'COVID 19 FASE I'!#REF!,Planilha4!D$347)</f>
        <v>#REF!</v>
      </c>
      <c r="E1286" s="102" t="e">
        <f>SUMIFS('COVID 19 FASE I'!N$2:N$624,'COVID 19 FASE I'!D$2:D$624,Planilha4!B1286,'COVID 19 FASE I'!G$2:G$624,Planilha4!E$348,'COVID 19 FASE I'!#REF!,Planilha4!E$347)</f>
        <v>#REF!</v>
      </c>
      <c r="F1286" s="102" t="e">
        <f>SUMIFS('COVID 19 FASE I'!N$2:N$624,'COVID 19 FASE I'!D$2:D$624,Planilha4!B1286,'COVID 19 FASE I'!G$2:G$624,Planilha4!F$348,'COVID 19 FASE I'!#REF!,Planilha4!F$347)</f>
        <v>#REF!</v>
      </c>
      <c r="G1286" s="102" t="e">
        <f>SUMIFS('COVID 19 FASE I'!N$2:N$624,'COVID 19 FASE I'!D$2:D$624,Planilha4!B1286,'COVID 19 FASE I'!G$2:G$624,Planilha4!G$348,'COVID 19 FASE I'!#REF!,Planilha4!G$347)</f>
        <v>#REF!</v>
      </c>
      <c r="H1286" s="102" t="e">
        <f>SUMIFS('COVID 19 FASE I'!N$2:N$624,'COVID 19 FASE I'!D$2:D$624,Planilha4!B1286,'COVID 19 FASE I'!G$2:G$624,Planilha4!H$348,'COVID 19 FASE I'!#REF!,Planilha4!H$347)</f>
        <v>#REF!</v>
      </c>
      <c r="I1286" s="102" t="e">
        <f>SUMIFS('COVID 19 FASE I'!N$2:N$624,'COVID 19 FASE I'!D$2:D$624,Planilha4!B1286,'COVID 19 FASE I'!G$2:G$624,Planilha4!I$348,'COVID 19 FASE I'!#REF!,Planilha4!I$347)</f>
        <v>#REF!</v>
      </c>
      <c r="J1286" s="102" t="e">
        <f>SUMIFS('COVID 19 FASE I'!N$2:N$624,'COVID 19 FASE I'!D$2:D$624,Planilha4!B1286,'COVID 19 FASE I'!G$2:G$624,Planilha4!J$348,'COVID 19 FASE I'!#REF!,Planilha4!J$347)</f>
        <v>#REF!</v>
      </c>
      <c r="K1286" s="102" t="e">
        <f>SUMIFS('COVID 19 FASE I'!N$2:N$624,'COVID 19 FASE I'!D$2:D$624,Planilha4!B1286,'COVID 19 FASE I'!G$2:G$624,Planilha4!K$348,'COVID 19 FASE I'!#REF!,Planilha4!K$347)</f>
        <v>#REF!</v>
      </c>
      <c r="L1286" s="102" t="e">
        <f>SUMIFS('COVID 19 FASE I'!N$2:N$624,'COVID 19 FASE I'!D$2:D$624,Planilha4!B1286,'COVID 19 FASE I'!G$2:G$624,Planilha4!L$348,'COVID 19 FASE I'!#REF!,Planilha4!L$347)</f>
        <v>#REF!</v>
      </c>
      <c r="M1286" s="102" t="e">
        <f>SUMIFS('COVID 19 FASE I'!N$2:N$624,'COVID 19 FASE I'!D$2:D$624,Planilha4!B1286,'COVID 19 FASE I'!G$2:G$624,Planilha4!M$348,'COVID 19 FASE I'!#REF!,Planilha4!M$347)</f>
        <v>#REF!</v>
      </c>
      <c r="N1286" s="102" t="e">
        <f>SUMIFS('COVID 19 FASE I'!N$2:N$624,'COVID 19 FASE I'!D$2:D$624,Planilha4!B1286,'COVID 19 FASE I'!G$2:G$624,Planilha4!N$348,'COVID 19 FASE I'!#REF!,Planilha4!N$347)</f>
        <v>#REF!</v>
      </c>
      <c r="O1286" s="103" t="e">
        <f t="shared" si="24"/>
        <v>#REF!</v>
      </c>
    </row>
    <row r="1287" spans="1:15" x14ac:dyDescent="0.25">
      <c r="A1287" s="89" t="s">
        <v>2377</v>
      </c>
      <c r="B1287" s="90" t="s">
        <v>2378</v>
      </c>
      <c r="C1287" s="102" t="e">
        <f>SUMIFS('COVID 19 FASE I'!N$2:N$624,'COVID 19 FASE I'!D$2:D$624,Planilha4!B1287,'COVID 19 FASE I'!G$2:G$624,Planilha4!C$348,'COVID 19 FASE I'!#REF!,Planilha4!C$347)</f>
        <v>#REF!</v>
      </c>
      <c r="D1287" s="102" t="e">
        <f>SUMIFS('COVID 19 FASE I'!N$2:N$624,'COVID 19 FASE I'!D$2:D$624,Planilha4!B1287,'COVID 19 FASE I'!G$2:G$624,Planilha4!D$348,'COVID 19 FASE I'!#REF!,Planilha4!D$347)</f>
        <v>#REF!</v>
      </c>
      <c r="E1287" s="102" t="e">
        <f>SUMIFS('COVID 19 FASE I'!N$2:N$624,'COVID 19 FASE I'!D$2:D$624,Planilha4!B1287,'COVID 19 FASE I'!G$2:G$624,Planilha4!E$348,'COVID 19 FASE I'!#REF!,Planilha4!E$347)</f>
        <v>#REF!</v>
      </c>
      <c r="F1287" s="102" t="e">
        <f>SUMIFS('COVID 19 FASE I'!N$2:N$624,'COVID 19 FASE I'!D$2:D$624,Planilha4!B1287,'COVID 19 FASE I'!G$2:G$624,Planilha4!F$348,'COVID 19 FASE I'!#REF!,Planilha4!F$347)</f>
        <v>#REF!</v>
      </c>
      <c r="G1287" s="102" t="e">
        <f>SUMIFS('COVID 19 FASE I'!N$2:N$624,'COVID 19 FASE I'!D$2:D$624,Planilha4!B1287,'COVID 19 FASE I'!G$2:G$624,Planilha4!G$348,'COVID 19 FASE I'!#REF!,Planilha4!G$347)</f>
        <v>#REF!</v>
      </c>
      <c r="H1287" s="102" t="e">
        <f>SUMIFS('COVID 19 FASE I'!N$2:N$624,'COVID 19 FASE I'!D$2:D$624,Planilha4!B1287,'COVID 19 FASE I'!G$2:G$624,Planilha4!H$348,'COVID 19 FASE I'!#REF!,Planilha4!H$347)</f>
        <v>#REF!</v>
      </c>
      <c r="I1287" s="102" t="e">
        <f>SUMIFS('COVID 19 FASE I'!N$2:N$624,'COVID 19 FASE I'!D$2:D$624,Planilha4!B1287,'COVID 19 FASE I'!G$2:G$624,Planilha4!I$348,'COVID 19 FASE I'!#REF!,Planilha4!I$347)</f>
        <v>#REF!</v>
      </c>
      <c r="J1287" s="102" t="e">
        <f>SUMIFS('COVID 19 FASE I'!N$2:N$624,'COVID 19 FASE I'!D$2:D$624,Planilha4!B1287,'COVID 19 FASE I'!G$2:G$624,Planilha4!J$348,'COVID 19 FASE I'!#REF!,Planilha4!J$347)</f>
        <v>#REF!</v>
      </c>
      <c r="K1287" s="102" t="e">
        <f>SUMIFS('COVID 19 FASE I'!N$2:N$624,'COVID 19 FASE I'!D$2:D$624,Planilha4!B1287,'COVID 19 FASE I'!G$2:G$624,Planilha4!K$348,'COVID 19 FASE I'!#REF!,Planilha4!K$347)</f>
        <v>#REF!</v>
      </c>
      <c r="L1287" s="102" t="e">
        <f>SUMIFS('COVID 19 FASE I'!N$2:N$624,'COVID 19 FASE I'!D$2:D$624,Planilha4!B1287,'COVID 19 FASE I'!G$2:G$624,Planilha4!L$348,'COVID 19 FASE I'!#REF!,Planilha4!L$347)</f>
        <v>#REF!</v>
      </c>
      <c r="M1287" s="102" t="e">
        <f>SUMIFS('COVID 19 FASE I'!N$2:N$624,'COVID 19 FASE I'!D$2:D$624,Planilha4!B1287,'COVID 19 FASE I'!G$2:G$624,Planilha4!M$348,'COVID 19 FASE I'!#REF!,Planilha4!M$347)</f>
        <v>#REF!</v>
      </c>
      <c r="N1287" s="102" t="e">
        <f>SUMIFS('COVID 19 FASE I'!N$2:N$624,'COVID 19 FASE I'!D$2:D$624,Planilha4!B1287,'COVID 19 FASE I'!G$2:G$624,Planilha4!N$348,'COVID 19 FASE I'!#REF!,Planilha4!N$347)</f>
        <v>#REF!</v>
      </c>
      <c r="O1287" s="103" t="e">
        <f t="shared" si="24"/>
        <v>#REF!</v>
      </c>
    </row>
    <row r="1288" spans="1:15" x14ac:dyDescent="0.25">
      <c r="A1288" s="89" t="s">
        <v>411</v>
      </c>
      <c r="B1288" s="90" t="s">
        <v>2798</v>
      </c>
      <c r="C1288" s="102" t="e">
        <f>SUMIFS('COVID 19 FASE I'!N$2:N$624,'COVID 19 FASE I'!D$2:D$624,Planilha4!B1288,'COVID 19 FASE I'!G$2:G$624,Planilha4!C$348,'COVID 19 FASE I'!#REF!,Planilha4!C$347)</f>
        <v>#REF!</v>
      </c>
      <c r="D1288" s="102" t="e">
        <f>SUMIFS('COVID 19 FASE I'!N$2:N$624,'COVID 19 FASE I'!D$2:D$624,Planilha4!B1288,'COVID 19 FASE I'!G$2:G$624,Planilha4!D$348,'COVID 19 FASE I'!#REF!,Planilha4!D$347)</f>
        <v>#REF!</v>
      </c>
      <c r="E1288" s="102" t="e">
        <f>SUMIFS('COVID 19 FASE I'!N$2:N$624,'COVID 19 FASE I'!D$2:D$624,Planilha4!B1288,'COVID 19 FASE I'!G$2:G$624,Planilha4!E$348,'COVID 19 FASE I'!#REF!,Planilha4!E$347)</f>
        <v>#REF!</v>
      </c>
      <c r="F1288" s="102" t="e">
        <f>SUMIFS('COVID 19 FASE I'!N$2:N$624,'COVID 19 FASE I'!D$2:D$624,Planilha4!B1288,'COVID 19 FASE I'!G$2:G$624,Planilha4!F$348,'COVID 19 FASE I'!#REF!,Planilha4!F$347)</f>
        <v>#REF!</v>
      </c>
      <c r="G1288" s="102" t="e">
        <f>SUMIFS('COVID 19 FASE I'!N$2:N$624,'COVID 19 FASE I'!D$2:D$624,Planilha4!B1288,'COVID 19 FASE I'!G$2:G$624,Planilha4!G$348,'COVID 19 FASE I'!#REF!,Planilha4!G$347)</f>
        <v>#REF!</v>
      </c>
      <c r="H1288" s="102" t="e">
        <f>SUMIFS('COVID 19 FASE I'!N$2:N$624,'COVID 19 FASE I'!D$2:D$624,Planilha4!B1288,'COVID 19 FASE I'!G$2:G$624,Planilha4!H$348,'COVID 19 FASE I'!#REF!,Planilha4!H$347)</f>
        <v>#REF!</v>
      </c>
      <c r="I1288" s="102" t="e">
        <f>SUMIFS('COVID 19 FASE I'!N$2:N$624,'COVID 19 FASE I'!D$2:D$624,Planilha4!B1288,'COVID 19 FASE I'!G$2:G$624,Planilha4!I$348,'COVID 19 FASE I'!#REF!,Planilha4!I$347)</f>
        <v>#REF!</v>
      </c>
      <c r="J1288" s="102" t="e">
        <f>SUMIFS('COVID 19 FASE I'!N$2:N$624,'COVID 19 FASE I'!D$2:D$624,Planilha4!B1288,'COVID 19 FASE I'!G$2:G$624,Planilha4!J$348,'COVID 19 FASE I'!#REF!,Planilha4!J$347)</f>
        <v>#REF!</v>
      </c>
      <c r="K1288" s="102" t="e">
        <f>SUMIFS('COVID 19 FASE I'!N$2:N$624,'COVID 19 FASE I'!D$2:D$624,Planilha4!B1288,'COVID 19 FASE I'!G$2:G$624,Planilha4!K$348,'COVID 19 FASE I'!#REF!,Planilha4!K$347)</f>
        <v>#REF!</v>
      </c>
      <c r="L1288" s="102" t="e">
        <f>SUMIFS('COVID 19 FASE I'!N$2:N$624,'COVID 19 FASE I'!D$2:D$624,Planilha4!B1288,'COVID 19 FASE I'!G$2:G$624,Planilha4!L$348,'COVID 19 FASE I'!#REF!,Planilha4!L$347)</f>
        <v>#REF!</v>
      </c>
      <c r="M1288" s="102" t="e">
        <f>SUMIFS('COVID 19 FASE I'!N$2:N$624,'COVID 19 FASE I'!D$2:D$624,Planilha4!B1288,'COVID 19 FASE I'!G$2:G$624,Planilha4!M$348,'COVID 19 FASE I'!#REF!,Planilha4!M$347)</f>
        <v>#REF!</v>
      </c>
      <c r="N1288" s="102" t="e">
        <f>SUMIFS('COVID 19 FASE I'!N$2:N$624,'COVID 19 FASE I'!D$2:D$624,Planilha4!B1288,'COVID 19 FASE I'!G$2:G$624,Planilha4!N$348,'COVID 19 FASE I'!#REF!,Planilha4!N$347)</f>
        <v>#REF!</v>
      </c>
      <c r="O1288" s="103" t="e">
        <f t="shared" si="24"/>
        <v>#REF!</v>
      </c>
    </row>
    <row r="1289" spans="1:15" x14ac:dyDescent="0.25">
      <c r="A1289" s="89" t="s">
        <v>1942</v>
      </c>
      <c r="B1289" s="90" t="s">
        <v>1943</v>
      </c>
      <c r="C1289" s="102" t="e">
        <f>SUMIFS('COVID 19 FASE I'!N$2:N$624,'COVID 19 FASE I'!D$2:D$624,Planilha4!B1289,'COVID 19 FASE I'!G$2:G$624,Planilha4!C$348,'COVID 19 FASE I'!#REF!,Planilha4!C$347)</f>
        <v>#REF!</v>
      </c>
      <c r="D1289" s="102" t="e">
        <f>SUMIFS('COVID 19 FASE I'!N$2:N$624,'COVID 19 FASE I'!D$2:D$624,Planilha4!B1289,'COVID 19 FASE I'!G$2:G$624,Planilha4!D$348,'COVID 19 FASE I'!#REF!,Planilha4!D$347)</f>
        <v>#REF!</v>
      </c>
      <c r="E1289" s="102" t="e">
        <f>SUMIFS('COVID 19 FASE I'!N$2:N$624,'COVID 19 FASE I'!D$2:D$624,Planilha4!B1289,'COVID 19 FASE I'!G$2:G$624,Planilha4!E$348,'COVID 19 FASE I'!#REF!,Planilha4!E$347)</f>
        <v>#REF!</v>
      </c>
      <c r="F1289" s="102" t="e">
        <f>SUMIFS('COVID 19 FASE I'!N$2:N$624,'COVID 19 FASE I'!D$2:D$624,Planilha4!B1289,'COVID 19 FASE I'!G$2:G$624,Planilha4!F$348,'COVID 19 FASE I'!#REF!,Planilha4!F$347)</f>
        <v>#REF!</v>
      </c>
      <c r="G1289" s="102" t="e">
        <f>SUMIFS('COVID 19 FASE I'!N$2:N$624,'COVID 19 FASE I'!D$2:D$624,Planilha4!B1289,'COVID 19 FASE I'!G$2:G$624,Planilha4!G$348,'COVID 19 FASE I'!#REF!,Planilha4!G$347)</f>
        <v>#REF!</v>
      </c>
      <c r="H1289" s="102" t="e">
        <f>SUMIFS('COVID 19 FASE I'!N$2:N$624,'COVID 19 FASE I'!D$2:D$624,Planilha4!B1289,'COVID 19 FASE I'!G$2:G$624,Planilha4!H$348,'COVID 19 FASE I'!#REF!,Planilha4!H$347)</f>
        <v>#REF!</v>
      </c>
      <c r="I1289" s="102" t="e">
        <f>SUMIFS('COVID 19 FASE I'!N$2:N$624,'COVID 19 FASE I'!D$2:D$624,Planilha4!B1289,'COVID 19 FASE I'!G$2:G$624,Planilha4!I$348,'COVID 19 FASE I'!#REF!,Planilha4!I$347)</f>
        <v>#REF!</v>
      </c>
      <c r="J1289" s="102" t="e">
        <f>SUMIFS('COVID 19 FASE I'!N$2:N$624,'COVID 19 FASE I'!D$2:D$624,Planilha4!B1289,'COVID 19 FASE I'!G$2:G$624,Planilha4!J$348,'COVID 19 FASE I'!#REF!,Planilha4!J$347)</f>
        <v>#REF!</v>
      </c>
      <c r="K1289" s="102" t="e">
        <f>SUMIFS('COVID 19 FASE I'!N$2:N$624,'COVID 19 FASE I'!D$2:D$624,Planilha4!B1289,'COVID 19 FASE I'!G$2:G$624,Planilha4!K$348,'COVID 19 FASE I'!#REF!,Planilha4!K$347)</f>
        <v>#REF!</v>
      </c>
      <c r="L1289" s="102" t="e">
        <f>SUMIFS('COVID 19 FASE I'!N$2:N$624,'COVID 19 FASE I'!D$2:D$624,Planilha4!B1289,'COVID 19 FASE I'!G$2:G$624,Planilha4!L$348,'COVID 19 FASE I'!#REF!,Planilha4!L$347)</f>
        <v>#REF!</v>
      </c>
      <c r="M1289" s="102" t="e">
        <f>SUMIFS('COVID 19 FASE I'!N$2:N$624,'COVID 19 FASE I'!D$2:D$624,Planilha4!B1289,'COVID 19 FASE I'!G$2:G$624,Planilha4!M$348,'COVID 19 FASE I'!#REF!,Planilha4!M$347)</f>
        <v>#REF!</v>
      </c>
      <c r="N1289" s="102" t="e">
        <f>SUMIFS('COVID 19 FASE I'!N$2:N$624,'COVID 19 FASE I'!D$2:D$624,Planilha4!B1289,'COVID 19 FASE I'!G$2:G$624,Planilha4!N$348,'COVID 19 FASE I'!#REF!,Planilha4!N$347)</f>
        <v>#REF!</v>
      </c>
      <c r="O1289" s="103" t="e">
        <f t="shared" si="24"/>
        <v>#REF!</v>
      </c>
    </row>
    <row r="1290" spans="1:15" x14ac:dyDescent="0.25">
      <c r="A1290" s="89" t="s">
        <v>2381</v>
      </c>
      <c r="B1290" s="90" t="s">
        <v>2382</v>
      </c>
      <c r="C1290" s="102" t="e">
        <f>SUMIFS('COVID 19 FASE I'!N$2:N$624,'COVID 19 FASE I'!D$2:D$624,Planilha4!B1290,'COVID 19 FASE I'!G$2:G$624,Planilha4!C$348,'COVID 19 FASE I'!#REF!,Planilha4!C$347)</f>
        <v>#REF!</v>
      </c>
      <c r="D1290" s="102" t="e">
        <f>SUMIFS('COVID 19 FASE I'!N$2:N$624,'COVID 19 FASE I'!D$2:D$624,Planilha4!B1290,'COVID 19 FASE I'!G$2:G$624,Planilha4!D$348,'COVID 19 FASE I'!#REF!,Planilha4!D$347)</f>
        <v>#REF!</v>
      </c>
      <c r="E1290" s="102" t="e">
        <f>SUMIFS('COVID 19 FASE I'!N$2:N$624,'COVID 19 FASE I'!D$2:D$624,Planilha4!B1290,'COVID 19 FASE I'!G$2:G$624,Planilha4!E$348,'COVID 19 FASE I'!#REF!,Planilha4!E$347)</f>
        <v>#REF!</v>
      </c>
      <c r="F1290" s="102" t="e">
        <f>SUMIFS('COVID 19 FASE I'!N$2:N$624,'COVID 19 FASE I'!D$2:D$624,Planilha4!B1290,'COVID 19 FASE I'!G$2:G$624,Planilha4!F$348,'COVID 19 FASE I'!#REF!,Planilha4!F$347)</f>
        <v>#REF!</v>
      </c>
      <c r="G1290" s="102" t="e">
        <f>SUMIFS('COVID 19 FASE I'!N$2:N$624,'COVID 19 FASE I'!D$2:D$624,Planilha4!B1290,'COVID 19 FASE I'!G$2:G$624,Planilha4!G$348,'COVID 19 FASE I'!#REF!,Planilha4!G$347)</f>
        <v>#REF!</v>
      </c>
      <c r="H1290" s="102" t="e">
        <f>SUMIFS('COVID 19 FASE I'!N$2:N$624,'COVID 19 FASE I'!D$2:D$624,Planilha4!B1290,'COVID 19 FASE I'!G$2:G$624,Planilha4!H$348,'COVID 19 FASE I'!#REF!,Planilha4!H$347)</f>
        <v>#REF!</v>
      </c>
      <c r="I1290" s="102" t="e">
        <f>SUMIFS('COVID 19 FASE I'!N$2:N$624,'COVID 19 FASE I'!D$2:D$624,Planilha4!B1290,'COVID 19 FASE I'!G$2:G$624,Planilha4!I$348,'COVID 19 FASE I'!#REF!,Planilha4!I$347)</f>
        <v>#REF!</v>
      </c>
      <c r="J1290" s="102" t="e">
        <f>SUMIFS('COVID 19 FASE I'!N$2:N$624,'COVID 19 FASE I'!D$2:D$624,Planilha4!B1290,'COVID 19 FASE I'!G$2:G$624,Planilha4!J$348,'COVID 19 FASE I'!#REF!,Planilha4!J$347)</f>
        <v>#REF!</v>
      </c>
      <c r="K1290" s="102" t="e">
        <f>SUMIFS('COVID 19 FASE I'!N$2:N$624,'COVID 19 FASE I'!D$2:D$624,Planilha4!B1290,'COVID 19 FASE I'!G$2:G$624,Planilha4!K$348,'COVID 19 FASE I'!#REF!,Planilha4!K$347)</f>
        <v>#REF!</v>
      </c>
      <c r="L1290" s="102" t="e">
        <f>SUMIFS('COVID 19 FASE I'!N$2:N$624,'COVID 19 FASE I'!D$2:D$624,Planilha4!B1290,'COVID 19 FASE I'!G$2:G$624,Planilha4!L$348,'COVID 19 FASE I'!#REF!,Planilha4!L$347)</f>
        <v>#REF!</v>
      </c>
      <c r="M1290" s="102" t="e">
        <f>SUMIFS('COVID 19 FASE I'!N$2:N$624,'COVID 19 FASE I'!D$2:D$624,Planilha4!B1290,'COVID 19 FASE I'!G$2:G$624,Planilha4!M$348,'COVID 19 FASE I'!#REF!,Planilha4!M$347)</f>
        <v>#REF!</v>
      </c>
      <c r="N1290" s="102" t="e">
        <f>SUMIFS('COVID 19 FASE I'!N$2:N$624,'COVID 19 FASE I'!D$2:D$624,Planilha4!B1290,'COVID 19 FASE I'!G$2:G$624,Planilha4!N$348,'COVID 19 FASE I'!#REF!,Planilha4!N$347)</f>
        <v>#REF!</v>
      </c>
      <c r="O1290" s="103" t="e">
        <f t="shared" si="24"/>
        <v>#REF!</v>
      </c>
    </row>
    <row r="1291" spans="1:15" x14ac:dyDescent="0.25">
      <c r="A1291" s="87" t="s">
        <v>605</v>
      </c>
      <c r="B1291" s="88" t="s">
        <v>797</v>
      </c>
      <c r="C1291" s="102" t="e">
        <f>SUMIFS('COVID 19 FASE I'!N$2:N$624,'COVID 19 FASE I'!D$2:D$624,Planilha4!B1291,'COVID 19 FASE I'!G$2:G$624,Planilha4!C$348,'COVID 19 FASE I'!#REF!,Planilha4!C$347)</f>
        <v>#REF!</v>
      </c>
      <c r="D1291" s="102" t="e">
        <f>SUMIFS('COVID 19 FASE I'!N$2:N$624,'COVID 19 FASE I'!D$2:D$624,Planilha4!B1291,'COVID 19 FASE I'!G$2:G$624,Planilha4!D$348,'COVID 19 FASE I'!#REF!,Planilha4!D$347)</f>
        <v>#REF!</v>
      </c>
      <c r="E1291" s="102" t="e">
        <f>SUMIFS('COVID 19 FASE I'!N$2:N$624,'COVID 19 FASE I'!D$2:D$624,Planilha4!B1291,'COVID 19 FASE I'!G$2:G$624,Planilha4!E$348,'COVID 19 FASE I'!#REF!,Planilha4!E$347)</f>
        <v>#REF!</v>
      </c>
      <c r="F1291" s="102" t="e">
        <f>SUMIFS('COVID 19 FASE I'!N$2:N$624,'COVID 19 FASE I'!D$2:D$624,Planilha4!B1291,'COVID 19 FASE I'!G$2:G$624,Planilha4!F$348,'COVID 19 FASE I'!#REF!,Planilha4!F$347)</f>
        <v>#REF!</v>
      </c>
      <c r="G1291" s="102" t="e">
        <f>SUMIFS('COVID 19 FASE I'!N$2:N$624,'COVID 19 FASE I'!D$2:D$624,Planilha4!B1291,'COVID 19 FASE I'!G$2:G$624,Planilha4!G$348,'COVID 19 FASE I'!#REF!,Planilha4!G$347)</f>
        <v>#REF!</v>
      </c>
      <c r="H1291" s="102" t="e">
        <f>SUMIFS('COVID 19 FASE I'!N$2:N$624,'COVID 19 FASE I'!D$2:D$624,Planilha4!B1291,'COVID 19 FASE I'!G$2:G$624,Planilha4!H$348,'COVID 19 FASE I'!#REF!,Planilha4!H$347)</f>
        <v>#REF!</v>
      </c>
      <c r="I1291" s="102" t="e">
        <f>SUMIFS('COVID 19 FASE I'!N$2:N$624,'COVID 19 FASE I'!D$2:D$624,Planilha4!B1291,'COVID 19 FASE I'!G$2:G$624,Planilha4!I$348,'COVID 19 FASE I'!#REF!,Planilha4!I$347)</f>
        <v>#REF!</v>
      </c>
      <c r="J1291" s="102" t="e">
        <f>SUMIFS('COVID 19 FASE I'!N$2:N$624,'COVID 19 FASE I'!D$2:D$624,Planilha4!B1291,'COVID 19 FASE I'!G$2:G$624,Planilha4!J$348,'COVID 19 FASE I'!#REF!,Planilha4!J$347)</f>
        <v>#REF!</v>
      </c>
      <c r="K1291" s="102" t="e">
        <f>SUMIFS('COVID 19 FASE I'!N$2:N$624,'COVID 19 FASE I'!D$2:D$624,Planilha4!B1291,'COVID 19 FASE I'!G$2:G$624,Planilha4!K$348,'COVID 19 FASE I'!#REF!,Planilha4!K$347)</f>
        <v>#REF!</v>
      </c>
      <c r="L1291" s="102" t="e">
        <f>SUMIFS('COVID 19 FASE I'!N$2:N$624,'COVID 19 FASE I'!D$2:D$624,Planilha4!B1291,'COVID 19 FASE I'!G$2:G$624,Planilha4!L$348,'COVID 19 FASE I'!#REF!,Planilha4!L$347)</f>
        <v>#REF!</v>
      </c>
      <c r="M1291" s="102" t="e">
        <f>SUMIFS('COVID 19 FASE I'!N$2:N$624,'COVID 19 FASE I'!D$2:D$624,Planilha4!B1291,'COVID 19 FASE I'!G$2:G$624,Planilha4!M$348,'COVID 19 FASE I'!#REF!,Planilha4!M$347)</f>
        <v>#REF!</v>
      </c>
      <c r="N1291" s="102" t="e">
        <f>SUMIFS('COVID 19 FASE I'!N$2:N$624,'COVID 19 FASE I'!D$2:D$624,Planilha4!B1291,'COVID 19 FASE I'!G$2:G$624,Planilha4!N$348,'COVID 19 FASE I'!#REF!,Planilha4!N$347)</f>
        <v>#REF!</v>
      </c>
      <c r="O1291" s="103" t="e">
        <f t="shared" si="24"/>
        <v>#REF!</v>
      </c>
    </row>
    <row r="1292" spans="1:15" x14ac:dyDescent="0.25">
      <c r="A1292" s="89" t="s">
        <v>2333</v>
      </c>
      <c r="B1292" s="90" t="s">
        <v>2334</v>
      </c>
      <c r="C1292" s="102" t="e">
        <f>SUMIFS('COVID 19 FASE I'!N$2:N$624,'COVID 19 FASE I'!D$2:D$624,Planilha4!B1292,'COVID 19 FASE I'!G$2:G$624,Planilha4!C$348,'COVID 19 FASE I'!#REF!,Planilha4!C$347)</f>
        <v>#REF!</v>
      </c>
      <c r="D1292" s="102" t="e">
        <f>SUMIFS('COVID 19 FASE I'!N$2:N$624,'COVID 19 FASE I'!D$2:D$624,Planilha4!B1292,'COVID 19 FASE I'!G$2:G$624,Planilha4!D$348,'COVID 19 FASE I'!#REF!,Planilha4!D$347)</f>
        <v>#REF!</v>
      </c>
      <c r="E1292" s="102" t="e">
        <f>SUMIFS('COVID 19 FASE I'!N$2:N$624,'COVID 19 FASE I'!D$2:D$624,Planilha4!B1292,'COVID 19 FASE I'!G$2:G$624,Planilha4!E$348,'COVID 19 FASE I'!#REF!,Planilha4!E$347)</f>
        <v>#REF!</v>
      </c>
      <c r="F1292" s="102" t="e">
        <f>SUMIFS('COVID 19 FASE I'!N$2:N$624,'COVID 19 FASE I'!D$2:D$624,Planilha4!B1292,'COVID 19 FASE I'!G$2:G$624,Planilha4!F$348,'COVID 19 FASE I'!#REF!,Planilha4!F$347)</f>
        <v>#REF!</v>
      </c>
      <c r="G1292" s="102" t="e">
        <f>SUMIFS('COVID 19 FASE I'!N$2:N$624,'COVID 19 FASE I'!D$2:D$624,Planilha4!B1292,'COVID 19 FASE I'!G$2:G$624,Planilha4!G$348,'COVID 19 FASE I'!#REF!,Planilha4!G$347)</f>
        <v>#REF!</v>
      </c>
      <c r="H1292" s="102" t="e">
        <f>SUMIFS('COVID 19 FASE I'!N$2:N$624,'COVID 19 FASE I'!D$2:D$624,Planilha4!B1292,'COVID 19 FASE I'!G$2:G$624,Planilha4!H$348,'COVID 19 FASE I'!#REF!,Planilha4!H$347)</f>
        <v>#REF!</v>
      </c>
      <c r="I1292" s="102" t="e">
        <f>SUMIFS('COVID 19 FASE I'!N$2:N$624,'COVID 19 FASE I'!D$2:D$624,Planilha4!B1292,'COVID 19 FASE I'!G$2:G$624,Planilha4!I$348,'COVID 19 FASE I'!#REF!,Planilha4!I$347)</f>
        <v>#REF!</v>
      </c>
      <c r="J1292" s="102" t="e">
        <f>SUMIFS('COVID 19 FASE I'!N$2:N$624,'COVID 19 FASE I'!D$2:D$624,Planilha4!B1292,'COVID 19 FASE I'!G$2:G$624,Planilha4!J$348,'COVID 19 FASE I'!#REF!,Planilha4!J$347)</f>
        <v>#REF!</v>
      </c>
      <c r="K1292" s="102" t="e">
        <f>SUMIFS('COVID 19 FASE I'!N$2:N$624,'COVID 19 FASE I'!D$2:D$624,Planilha4!B1292,'COVID 19 FASE I'!G$2:G$624,Planilha4!K$348,'COVID 19 FASE I'!#REF!,Planilha4!K$347)</f>
        <v>#REF!</v>
      </c>
      <c r="L1292" s="102" t="e">
        <f>SUMIFS('COVID 19 FASE I'!N$2:N$624,'COVID 19 FASE I'!D$2:D$624,Planilha4!B1292,'COVID 19 FASE I'!G$2:G$624,Planilha4!L$348,'COVID 19 FASE I'!#REF!,Planilha4!L$347)</f>
        <v>#REF!</v>
      </c>
      <c r="M1292" s="102" t="e">
        <f>SUMIFS('COVID 19 FASE I'!N$2:N$624,'COVID 19 FASE I'!D$2:D$624,Planilha4!B1292,'COVID 19 FASE I'!G$2:G$624,Planilha4!M$348,'COVID 19 FASE I'!#REF!,Planilha4!M$347)</f>
        <v>#REF!</v>
      </c>
      <c r="N1292" s="102" t="e">
        <f>SUMIFS('COVID 19 FASE I'!N$2:N$624,'COVID 19 FASE I'!D$2:D$624,Planilha4!B1292,'COVID 19 FASE I'!G$2:G$624,Planilha4!N$348,'COVID 19 FASE I'!#REF!,Planilha4!N$347)</f>
        <v>#REF!</v>
      </c>
      <c r="O1292" s="103" t="e">
        <f t="shared" si="24"/>
        <v>#REF!</v>
      </c>
    </row>
    <row r="1293" spans="1:15" x14ac:dyDescent="0.25">
      <c r="A1293" s="87" t="s">
        <v>637</v>
      </c>
      <c r="B1293" s="88" t="s">
        <v>833</v>
      </c>
      <c r="C1293" s="102" t="e">
        <f>SUMIFS('COVID 19 FASE I'!N$2:N$624,'COVID 19 FASE I'!D$2:D$624,Planilha4!B1293,'COVID 19 FASE I'!G$2:G$624,Planilha4!C$348,'COVID 19 FASE I'!#REF!,Planilha4!C$347)</f>
        <v>#REF!</v>
      </c>
      <c r="D1293" s="102" t="e">
        <f>SUMIFS('COVID 19 FASE I'!N$2:N$624,'COVID 19 FASE I'!D$2:D$624,Planilha4!B1293,'COVID 19 FASE I'!G$2:G$624,Planilha4!D$348,'COVID 19 FASE I'!#REF!,Planilha4!D$347)</f>
        <v>#REF!</v>
      </c>
      <c r="E1293" s="102" t="e">
        <f>SUMIFS('COVID 19 FASE I'!N$2:N$624,'COVID 19 FASE I'!D$2:D$624,Planilha4!B1293,'COVID 19 FASE I'!G$2:G$624,Planilha4!E$348,'COVID 19 FASE I'!#REF!,Planilha4!E$347)</f>
        <v>#REF!</v>
      </c>
      <c r="F1293" s="102" t="e">
        <f>SUMIFS('COVID 19 FASE I'!N$2:N$624,'COVID 19 FASE I'!D$2:D$624,Planilha4!B1293,'COVID 19 FASE I'!G$2:G$624,Planilha4!F$348,'COVID 19 FASE I'!#REF!,Planilha4!F$347)</f>
        <v>#REF!</v>
      </c>
      <c r="G1293" s="102" t="e">
        <f>SUMIFS('COVID 19 FASE I'!N$2:N$624,'COVID 19 FASE I'!D$2:D$624,Planilha4!B1293,'COVID 19 FASE I'!G$2:G$624,Planilha4!G$348,'COVID 19 FASE I'!#REF!,Planilha4!G$347)</f>
        <v>#REF!</v>
      </c>
      <c r="H1293" s="102" t="e">
        <f>SUMIFS('COVID 19 FASE I'!N$2:N$624,'COVID 19 FASE I'!D$2:D$624,Planilha4!B1293,'COVID 19 FASE I'!G$2:G$624,Planilha4!H$348,'COVID 19 FASE I'!#REF!,Planilha4!H$347)</f>
        <v>#REF!</v>
      </c>
      <c r="I1293" s="102" t="e">
        <f>SUMIFS('COVID 19 FASE I'!N$2:N$624,'COVID 19 FASE I'!D$2:D$624,Planilha4!B1293,'COVID 19 FASE I'!G$2:G$624,Planilha4!I$348,'COVID 19 FASE I'!#REF!,Planilha4!I$347)</f>
        <v>#REF!</v>
      </c>
      <c r="J1293" s="102" t="e">
        <f>SUMIFS('COVID 19 FASE I'!N$2:N$624,'COVID 19 FASE I'!D$2:D$624,Planilha4!B1293,'COVID 19 FASE I'!G$2:G$624,Planilha4!J$348,'COVID 19 FASE I'!#REF!,Planilha4!J$347)</f>
        <v>#REF!</v>
      </c>
      <c r="K1293" s="102" t="e">
        <f>SUMIFS('COVID 19 FASE I'!N$2:N$624,'COVID 19 FASE I'!D$2:D$624,Planilha4!B1293,'COVID 19 FASE I'!G$2:G$624,Planilha4!K$348,'COVID 19 FASE I'!#REF!,Planilha4!K$347)</f>
        <v>#REF!</v>
      </c>
      <c r="L1293" s="102" t="e">
        <f>SUMIFS('COVID 19 FASE I'!N$2:N$624,'COVID 19 FASE I'!D$2:D$624,Planilha4!B1293,'COVID 19 FASE I'!G$2:G$624,Planilha4!L$348,'COVID 19 FASE I'!#REF!,Planilha4!L$347)</f>
        <v>#REF!</v>
      </c>
      <c r="M1293" s="102" t="e">
        <f>SUMIFS('COVID 19 FASE I'!N$2:N$624,'COVID 19 FASE I'!D$2:D$624,Planilha4!B1293,'COVID 19 FASE I'!G$2:G$624,Planilha4!M$348,'COVID 19 FASE I'!#REF!,Planilha4!M$347)</f>
        <v>#REF!</v>
      </c>
      <c r="N1293" s="102" t="e">
        <f>SUMIFS('COVID 19 FASE I'!N$2:N$624,'COVID 19 FASE I'!D$2:D$624,Planilha4!B1293,'COVID 19 FASE I'!G$2:G$624,Planilha4!N$348,'COVID 19 FASE I'!#REF!,Planilha4!N$347)</f>
        <v>#REF!</v>
      </c>
      <c r="O1293" s="103" t="e">
        <f t="shared" si="24"/>
        <v>#REF!</v>
      </c>
    </row>
    <row r="1294" spans="1:15" x14ac:dyDescent="0.25">
      <c r="A1294" s="89" t="s">
        <v>510</v>
      </c>
      <c r="B1294" s="90" t="s">
        <v>2026</v>
      </c>
      <c r="C1294" s="102" t="e">
        <f>SUMIFS('COVID 19 FASE I'!N$2:N$624,'COVID 19 FASE I'!D$2:D$624,Planilha4!B1294,'COVID 19 FASE I'!G$2:G$624,Planilha4!C$348,'COVID 19 FASE I'!#REF!,Planilha4!C$347)</f>
        <v>#REF!</v>
      </c>
      <c r="D1294" s="102" t="e">
        <f>SUMIFS('COVID 19 FASE I'!N$2:N$624,'COVID 19 FASE I'!D$2:D$624,Planilha4!B1294,'COVID 19 FASE I'!G$2:G$624,Planilha4!D$348,'COVID 19 FASE I'!#REF!,Planilha4!D$347)</f>
        <v>#REF!</v>
      </c>
      <c r="E1294" s="102" t="e">
        <f>SUMIFS('COVID 19 FASE I'!N$2:N$624,'COVID 19 FASE I'!D$2:D$624,Planilha4!B1294,'COVID 19 FASE I'!G$2:G$624,Planilha4!E$348,'COVID 19 FASE I'!#REF!,Planilha4!E$347)</f>
        <v>#REF!</v>
      </c>
      <c r="F1294" s="102" t="e">
        <f>SUMIFS('COVID 19 FASE I'!N$2:N$624,'COVID 19 FASE I'!D$2:D$624,Planilha4!B1294,'COVID 19 FASE I'!G$2:G$624,Planilha4!F$348,'COVID 19 FASE I'!#REF!,Planilha4!F$347)</f>
        <v>#REF!</v>
      </c>
      <c r="G1294" s="102" t="e">
        <f>SUMIFS('COVID 19 FASE I'!N$2:N$624,'COVID 19 FASE I'!D$2:D$624,Planilha4!B1294,'COVID 19 FASE I'!G$2:G$624,Planilha4!G$348,'COVID 19 FASE I'!#REF!,Planilha4!G$347)</f>
        <v>#REF!</v>
      </c>
      <c r="H1294" s="102" t="e">
        <f>SUMIFS('COVID 19 FASE I'!N$2:N$624,'COVID 19 FASE I'!D$2:D$624,Planilha4!B1294,'COVID 19 FASE I'!G$2:G$624,Planilha4!H$348,'COVID 19 FASE I'!#REF!,Planilha4!H$347)</f>
        <v>#REF!</v>
      </c>
      <c r="I1294" s="102" t="e">
        <f>SUMIFS('COVID 19 FASE I'!N$2:N$624,'COVID 19 FASE I'!D$2:D$624,Planilha4!B1294,'COVID 19 FASE I'!G$2:G$624,Planilha4!I$348,'COVID 19 FASE I'!#REF!,Planilha4!I$347)</f>
        <v>#REF!</v>
      </c>
      <c r="J1294" s="102" t="e">
        <f>SUMIFS('COVID 19 FASE I'!N$2:N$624,'COVID 19 FASE I'!D$2:D$624,Planilha4!B1294,'COVID 19 FASE I'!G$2:G$624,Planilha4!J$348,'COVID 19 FASE I'!#REF!,Planilha4!J$347)</f>
        <v>#REF!</v>
      </c>
      <c r="K1294" s="102" t="e">
        <f>SUMIFS('COVID 19 FASE I'!N$2:N$624,'COVID 19 FASE I'!D$2:D$624,Planilha4!B1294,'COVID 19 FASE I'!G$2:G$624,Planilha4!K$348,'COVID 19 FASE I'!#REF!,Planilha4!K$347)</f>
        <v>#REF!</v>
      </c>
      <c r="L1294" s="102" t="e">
        <f>SUMIFS('COVID 19 FASE I'!N$2:N$624,'COVID 19 FASE I'!D$2:D$624,Planilha4!B1294,'COVID 19 FASE I'!G$2:G$624,Planilha4!L$348,'COVID 19 FASE I'!#REF!,Planilha4!L$347)</f>
        <v>#REF!</v>
      </c>
      <c r="M1294" s="102" t="e">
        <f>SUMIFS('COVID 19 FASE I'!N$2:N$624,'COVID 19 FASE I'!D$2:D$624,Planilha4!B1294,'COVID 19 FASE I'!G$2:G$624,Planilha4!M$348,'COVID 19 FASE I'!#REF!,Planilha4!M$347)</f>
        <v>#REF!</v>
      </c>
      <c r="N1294" s="102" t="e">
        <f>SUMIFS('COVID 19 FASE I'!N$2:N$624,'COVID 19 FASE I'!D$2:D$624,Planilha4!B1294,'COVID 19 FASE I'!G$2:G$624,Planilha4!N$348,'COVID 19 FASE I'!#REF!,Planilha4!N$347)</f>
        <v>#REF!</v>
      </c>
      <c r="O1294" s="103" t="e">
        <f t="shared" si="24"/>
        <v>#REF!</v>
      </c>
    </row>
    <row r="1295" spans="1:15" ht="18.75" customHeight="1" x14ac:dyDescent="0.25">
      <c r="A1295" s="89" t="s">
        <v>3402</v>
      </c>
      <c r="B1295" s="90" t="s">
        <v>2367</v>
      </c>
      <c r="C1295" s="102" t="e">
        <f>SUMIFS('COVID 19 FASE I'!N$2:N$624,'COVID 19 FASE I'!D$2:D$624,Planilha4!B1295,'COVID 19 FASE I'!G$2:G$624,Planilha4!C$348,'COVID 19 FASE I'!#REF!,Planilha4!C$347)</f>
        <v>#REF!</v>
      </c>
      <c r="D1295" s="102" t="e">
        <f>SUMIFS('COVID 19 FASE I'!N$2:N$624,'COVID 19 FASE I'!D$2:D$624,Planilha4!B1295,'COVID 19 FASE I'!G$2:G$624,Planilha4!D$348,'COVID 19 FASE I'!#REF!,Planilha4!D$347)</f>
        <v>#REF!</v>
      </c>
      <c r="E1295" s="102" t="e">
        <f>SUMIFS('COVID 19 FASE I'!N$2:N$624,'COVID 19 FASE I'!D$2:D$624,Planilha4!B1295,'COVID 19 FASE I'!G$2:G$624,Planilha4!E$348,'COVID 19 FASE I'!#REF!,Planilha4!E$347)</f>
        <v>#REF!</v>
      </c>
      <c r="F1295" s="102" t="e">
        <f>SUMIFS('COVID 19 FASE I'!N$2:N$624,'COVID 19 FASE I'!D$2:D$624,Planilha4!B1295,'COVID 19 FASE I'!G$2:G$624,Planilha4!F$348,'COVID 19 FASE I'!#REF!,Planilha4!F$347)</f>
        <v>#REF!</v>
      </c>
      <c r="G1295" s="102" t="e">
        <f>SUMIFS('COVID 19 FASE I'!N$2:N$624,'COVID 19 FASE I'!D$2:D$624,Planilha4!B1295,'COVID 19 FASE I'!G$2:G$624,Planilha4!G$348,'COVID 19 FASE I'!#REF!,Planilha4!G$347)</f>
        <v>#REF!</v>
      </c>
      <c r="H1295" s="102" t="e">
        <f>SUMIFS('COVID 19 FASE I'!N$2:N$624,'COVID 19 FASE I'!D$2:D$624,Planilha4!B1295,'COVID 19 FASE I'!G$2:G$624,Planilha4!H$348,'COVID 19 FASE I'!#REF!,Planilha4!H$347)</f>
        <v>#REF!</v>
      </c>
      <c r="I1295" s="102" t="e">
        <f>SUMIFS('COVID 19 FASE I'!N$2:N$624,'COVID 19 FASE I'!D$2:D$624,Planilha4!B1295,'COVID 19 FASE I'!G$2:G$624,Planilha4!I$348,'COVID 19 FASE I'!#REF!,Planilha4!I$347)</f>
        <v>#REF!</v>
      </c>
      <c r="J1295" s="102" t="e">
        <f>SUMIFS('COVID 19 FASE I'!N$2:N$624,'COVID 19 FASE I'!D$2:D$624,Planilha4!B1295,'COVID 19 FASE I'!G$2:G$624,Planilha4!J$348,'COVID 19 FASE I'!#REF!,Planilha4!J$347)</f>
        <v>#REF!</v>
      </c>
      <c r="K1295" s="102" t="e">
        <f>SUMIFS('COVID 19 FASE I'!N$2:N$624,'COVID 19 FASE I'!D$2:D$624,Planilha4!B1295,'COVID 19 FASE I'!G$2:G$624,Planilha4!K$348,'COVID 19 FASE I'!#REF!,Planilha4!K$347)</f>
        <v>#REF!</v>
      </c>
      <c r="L1295" s="102" t="e">
        <f>SUMIFS('COVID 19 FASE I'!N$2:N$624,'COVID 19 FASE I'!D$2:D$624,Planilha4!B1295,'COVID 19 FASE I'!G$2:G$624,Planilha4!L$348,'COVID 19 FASE I'!#REF!,Planilha4!L$347)</f>
        <v>#REF!</v>
      </c>
      <c r="M1295" s="102" t="e">
        <f>SUMIFS('COVID 19 FASE I'!N$2:N$624,'COVID 19 FASE I'!D$2:D$624,Planilha4!B1295,'COVID 19 FASE I'!G$2:G$624,Planilha4!M$348,'COVID 19 FASE I'!#REF!,Planilha4!M$347)</f>
        <v>#REF!</v>
      </c>
      <c r="N1295" s="102" t="e">
        <f>SUMIFS('COVID 19 FASE I'!N$2:N$624,'COVID 19 FASE I'!D$2:D$624,Planilha4!B1295,'COVID 19 FASE I'!G$2:G$624,Planilha4!N$348,'COVID 19 FASE I'!#REF!,Planilha4!N$347)</f>
        <v>#REF!</v>
      </c>
      <c r="O1295" s="103" t="e">
        <f t="shared" si="24"/>
        <v>#REF!</v>
      </c>
    </row>
    <row r="1296" spans="1:15" x14ac:dyDescent="0.25">
      <c r="A1296" s="89" t="s">
        <v>2113</v>
      </c>
      <c r="B1296" s="90" t="s">
        <v>2114</v>
      </c>
      <c r="C1296" s="102" t="e">
        <f>SUMIFS('COVID 19 FASE I'!N$2:N$624,'COVID 19 FASE I'!D$2:D$624,Planilha4!B1296,'COVID 19 FASE I'!G$2:G$624,Planilha4!C$348,'COVID 19 FASE I'!#REF!,Planilha4!C$347)</f>
        <v>#REF!</v>
      </c>
      <c r="D1296" s="102" t="e">
        <f>SUMIFS('COVID 19 FASE I'!N$2:N$624,'COVID 19 FASE I'!D$2:D$624,Planilha4!B1296,'COVID 19 FASE I'!G$2:G$624,Planilha4!D$348,'COVID 19 FASE I'!#REF!,Planilha4!D$347)</f>
        <v>#REF!</v>
      </c>
      <c r="E1296" s="102" t="e">
        <f>SUMIFS('COVID 19 FASE I'!N$2:N$624,'COVID 19 FASE I'!D$2:D$624,Planilha4!B1296,'COVID 19 FASE I'!G$2:G$624,Planilha4!E$348,'COVID 19 FASE I'!#REF!,Planilha4!E$347)</f>
        <v>#REF!</v>
      </c>
      <c r="F1296" s="102" t="e">
        <f>SUMIFS('COVID 19 FASE I'!N$2:N$624,'COVID 19 FASE I'!D$2:D$624,Planilha4!B1296,'COVID 19 FASE I'!G$2:G$624,Planilha4!F$348,'COVID 19 FASE I'!#REF!,Planilha4!F$347)</f>
        <v>#REF!</v>
      </c>
      <c r="G1296" s="102" t="e">
        <f>SUMIFS('COVID 19 FASE I'!N$2:N$624,'COVID 19 FASE I'!D$2:D$624,Planilha4!B1296,'COVID 19 FASE I'!G$2:G$624,Planilha4!G$348,'COVID 19 FASE I'!#REF!,Planilha4!G$347)</f>
        <v>#REF!</v>
      </c>
      <c r="H1296" s="102" t="e">
        <f>SUMIFS('COVID 19 FASE I'!N$2:N$624,'COVID 19 FASE I'!D$2:D$624,Planilha4!B1296,'COVID 19 FASE I'!G$2:G$624,Planilha4!H$348,'COVID 19 FASE I'!#REF!,Planilha4!H$347)</f>
        <v>#REF!</v>
      </c>
      <c r="I1296" s="102" t="e">
        <f>SUMIFS('COVID 19 FASE I'!N$2:N$624,'COVID 19 FASE I'!D$2:D$624,Planilha4!B1296,'COVID 19 FASE I'!G$2:G$624,Planilha4!I$348,'COVID 19 FASE I'!#REF!,Planilha4!I$347)</f>
        <v>#REF!</v>
      </c>
      <c r="J1296" s="102" t="e">
        <f>SUMIFS('COVID 19 FASE I'!N$2:N$624,'COVID 19 FASE I'!D$2:D$624,Planilha4!B1296,'COVID 19 FASE I'!G$2:G$624,Planilha4!J$348,'COVID 19 FASE I'!#REF!,Planilha4!J$347)</f>
        <v>#REF!</v>
      </c>
      <c r="K1296" s="102" t="e">
        <f>SUMIFS('COVID 19 FASE I'!N$2:N$624,'COVID 19 FASE I'!D$2:D$624,Planilha4!B1296,'COVID 19 FASE I'!G$2:G$624,Planilha4!K$348,'COVID 19 FASE I'!#REF!,Planilha4!K$347)</f>
        <v>#REF!</v>
      </c>
      <c r="L1296" s="102" t="e">
        <f>SUMIFS('COVID 19 FASE I'!N$2:N$624,'COVID 19 FASE I'!D$2:D$624,Planilha4!B1296,'COVID 19 FASE I'!G$2:G$624,Planilha4!L$348,'COVID 19 FASE I'!#REF!,Planilha4!L$347)</f>
        <v>#REF!</v>
      </c>
      <c r="M1296" s="102" t="e">
        <f>SUMIFS('COVID 19 FASE I'!N$2:N$624,'COVID 19 FASE I'!D$2:D$624,Planilha4!B1296,'COVID 19 FASE I'!G$2:G$624,Planilha4!M$348,'COVID 19 FASE I'!#REF!,Planilha4!M$347)</f>
        <v>#REF!</v>
      </c>
      <c r="N1296" s="102" t="e">
        <f>SUMIFS('COVID 19 FASE I'!N$2:N$624,'COVID 19 FASE I'!D$2:D$624,Planilha4!B1296,'COVID 19 FASE I'!G$2:G$624,Planilha4!N$348,'COVID 19 FASE I'!#REF!,Planilha4!N$347)</f>
        <v>#REF!</v>
      </c>
      <c r="O1296" s="103" t="e">
        <f t="shared" si="24"/>
        <v>#REF!</v>
      </c>
    </row>
    <row r="1297" spans="1:15" x14ac:dyDescent="0.25">
      <c r="A1297" s="87" t="s">
        <v>689</v>
      </c>
      <c r="B1297" s="88" t="s">
        <v>902</v>
      </c>
      <c r="C1297" s="102" t="e">
        <f>SUMIFS('COVID 19 FASE I'!N$2:N$624,'COVID 19 FASE I'!D$2:D$624,Planilha4!B1297,'COVID 19 FASE I'!G$2:G$624,Planilha4!C$348,'COVID 19 FASE I'!#REF!,Planilha4!C$347)</f>
        <v>#REF!</v>
      </c>
      <c r="D1297" s="102" t="e">
        <f>SUMIFS('COVID 19 FASE I'!N$2:N$624,'COVID 19 FASE I'!D$2:D$624,Planilha4!B1297,'COVID 19 FASE I'!G$2:G$624,Planilha4!D$348,'COVID 19 FASE I'!#REF!,Planilha4!D$347)</f>
        <v>#REF!</v>
      </c>
      <c r="E1297" s="102" t="e">
        <f>SUMIFS('COVID 19 FASE I'!N$2:N$624,'COVID 19 FASE I'!D$2:D$624,Planilha4!B1297,'COVID 19 FASE I'!G$2:G$624,Planilha4!E$348,'COVID 19 FASE I'!#REF!,Planilha4!E$347)</f>
        <v>#REF!</v>
      </c>
      <c r="F1297" s="102" t="e">
        <f>SUMIFS('COVID 19 FASE I'!N$2:N$624,'COVID 19 FASE I'!D$2:D$624,Planilha4!B1297,'COVID 19 FASE I'!G$2:G$624,Planilha4!F$348,'COVID 19 FASE I'!#REF!,Planilha4!F$347)</f>
        <v>#REF!</v>
      </c>
      <c r="G1297" s="102" t="e">
        <f>SUMIFS('COVID 19 FASE I'!N$2:N$624,'COVID 19 FASE I'!D$2:D$624,Planilha4!B1297,'COVID 19 FASE I'!G$2:G$624,Planilha4!G$348,'COVID 19 FASE I'!#REF!,Planilha4!G$347)</f>
        <v>#REF!</v>
      </c>
      <c r="H1297" s="102" t="e">
        <f>SUMIFS('COVID 19 FASE I'!N$2:N$624,'COVID 19 FASE I'!D$2:D$624,Planilha4!B1297,'COVID 19 FASE I'!G$2:G$624,Planilha4!H$348,'COVID 19 FASE I'!#REF!,Planilha4!H$347)</f>
        <v>#REF!</v>
      </c>
      <c r="I1297" s="102" t="e">
        <f>SUMIFS('COVID 19 FASE I'!N$2:N$624,'COVID 19 FASE I'!D$2:D$624,Planilha4!B1297,'COVID 19 FASE I'!G$2:G$624,Planilha4!I$348,'COVID 19 FASE I'!#REF!,Planilha4!I$347)</f>
        <v>#REF!</v>
      </c>
      <c r="J1297" s="102" t="e">
        <f>SUMIFS('COVID 19 FASE I'!N$2:N$624,'COVID 19 FASE I'!D$2:D$624,Planilha4!B1297,'COVID 19 FASE I'!G$2:G$624,Planilha4!J$348,'COVID 19 FASE I'!#REF!,Planilha4!J$347)</f>
        <v>#REF!</v>
      </c>
      <c r="K1297" s="102" t="e">
        <f>SUMIFS('COVID 19 FASE I'!N$2:N$624,'COVID 19 FASE I'!D$2:D$624,Planilha4!B1297,'COVID 19 FASE I'!G$2:G$624,Planilha4!K$348,'COVID 19 FASE I'!#REF!,Planilha4!K$347)</f>
        <v>#REF!</v>
      </c>
      <c r="L1297" s="102" t="e">
        <f>SUMIFS('COVID 19 FASE I'!N$2:N$624,'COVID 19 FASE I'!D$2:D$624,Planilha4!B1297,'COVID 19 FASE I'!G$2:G$624,Planilha4!L$348,'COVID 19 FASE I'!#REF!,Planilha4!L$347)</f>
        <v>#REF!</v>
      </c>
      <c r="M1297" s="102" t="e">
        <f>SUMIFS('COVID 19 FASE I'!N$2:N$624,'COVID 19 FASE I'!D$2:D$624,Planilha4!B1297,'COVID 19 FASE I'!G$2:G$624,Planilha4!M$348,'COVID 19 FASE I'!#REF!,Planilha4!M$347)</f>
        <v>#REF!</v>
      </c>
      <c r="N1297" s="102" t="e">
        <f>SUMIFS('COVID 19 FASE I'!N$2:N$624,'COVID 19 FASE I'!D$2:D$624,Planilha4!B1297,'COVID 19 FASE I'!G$2:G$624,Planilha4!N$348,'COVID 19 FASE I'!#REF!,Planilha4!N$347)</f>
        <v>#REF!</v>
      </c>
      <c r="O1297" s="103" t="e">
        <f t="shared" si="24"/>
        <v>#REF!</v>
      </c>
    </row>
    <row r="1298" spans="1:15" x14ac:dyDescent="0.25">
      <c r="A1298" s="89" t="s">
        <v>2793</v>
      </c>
      <c r="B1298" s="90" t="s">
        <v>2794</v>
      </c>
      <c r="C1298" s="102" t="e">
        <f>SUMIFS('COVID 19 FASE I'!N$2:N$624,'COVID 19 FASE I'!D$2:D$624,Planilha4!B1298,'COVID 19 FASE I'!G$2:G$624,Planilha4!C$348,'COVID 19 FASE I'!#REF!,Planilha4!C$347)</f>
        <v>#REF!</v>
      </c>
      <c r="D1298" s="102" t="e">
        <f>SUMIFS('COVID 19 FASE I'!N$2:N$624,'COVID 19 FASE I'!D$2:D$624,Planilha4!B1298,'COVID 19 FASE I'!G$2:G$624,Planilha4!D$348,'COVID 19 FASE I'!#REF!,Planilha4!D$347)</f>
        <v>#REF!</v>
      </c>
      <c r="E1298" s="102" t="e">
        <f>SUMIFS('COVID 19 FASE I'!N$2:N$624,'COVID 19 FASE I'!D$2:D$624,Planilha4!B1298,'COVID 19 FASE I'!G$2:G$624,Planilha4!E$348,'COVID 19 FASE I'!#REF!,Planilha4!E$347)</f>
        <v>#REF!</v>
      </c>
      <c r="F1298" s="102" t="e">
        <f>SUMIFS('COVID 19 FASE I'!N$2:N$624,'COVID 19 FASE I'!D$2:D$624,Planilha4!B1298,'COVID 19 FASE I'!G$2:G$624,Planilha4!F$348,'COVID 19 FASE I'!#REF!,Planilha4!F$347)</f>
        <v>#REF!</v>
      </c>
      <c r="G1298" s="102" t="e">
        <f>SUMIFS('COVID 19 FASE I'!N$2:N$624,'COVID 19 FASE I'!D$2:D$624,Planilha4!B1298,'COVID 19 FASE I'!G$2:G$624,Planilha4!G$348,'COVID 19 FASE I'!#REF!,Planilha4!G$347)</f>
        <v>#REF!</v>
      </c>
      <c r="H1298" s="102" t="e">
        <f>SUMIFS('COVID 19 FASE I'!N$2:N$624,'COVID 19 FASE I'!D$2:D$624,Planilha4!B1298,'COVID 19 FASE I'!G$2:G$624,Planilha4!H$348,'COVID 19 FASE I'!#REF!,Planilha4!H$347)</f>
        <v>#REF!</v>
      </c>
      <c r="I1298" s="102" t="e">
        <f>SUMIFS('COVID 19 FASE I'!N$2:N$624,'COVID 19 FASE I'!D$2:D$624,Planilha4!B1298,'COVID 19 FASE I'!G$2:G$624,Planilha4!I$348,'COVID 19 FASE I'!#REF!,Planilha4!I$347)</f>
        <v>#REF!</v>
      </c>
      <c r="J1298" s="102" t="e">
        <f>SUMIFS('COVID 19 FASE I'!N$2:N$624,'COVID 19 FASE I'!D$2:D$624,Planilha4!B1298,'COVID 19 FASE I'!G$2:G$624,Planilha4!J$348,'COVID 19 FASE I'!#REF!,Planilha4!J$347)</f>
        <v>#REF!</v>
      </c>
      <c r="K1298" s="102" t="e">
        <f>SUMIFS('COVID 19 FASE I'!N$2:N$624,'COVID 19 FASE I'!D$2:D$624,Planilha4!B1298,'COVID 19 FASE I'!G$2:G$624,Planilha4!K$348,'COVID 19 FASE I'!#REF!,Planilha4!K$347)</f>
        <v>#REF!</v>
      </c>
      <c r="L1298" s="102" t="e">
        <f>SUMIFS('COVID 19 FASE I'!N$2:N$624,'COVID 19 FASE I'!D$2:D$624,Planilha4!B1298,'COVID 19 FASE I'!G$2:G$624,Planilha4!L$348,'COVID 19 FASE I'!#REF!,Planilha4!L$347)</f>
        <v>#REF!</v>
      </c>
      <c r="M1298" s="102" t="e">
        <f>SUMIFS('COVID 19 FASE I'!N$2:N$624,'COVID 19 FASE I'!D$2:D$624,Planilha4!B1298,'COVID 19 FASE I'!G$2:G$624,Planilha4!M$348,'COVID 19 FASE I'!#REF!,Planilha4!M$347)</f>
        <v>#REF!</v>
      </c>
      <c r="N1298" s="102" t="e">
        <f>SUMIFS('COVID 19 FASE I'!N$2:N$624,'COVID 19 FASE I'!D$2:D$624,Planilha4!B1298,'COVID 19 FASE I'!G$2:G$624,Planilha4!N$348,'COVID 19 FASE I'!#REF!,Planilha4!N$347)</f>
        <v>#REF!</v>
      </c>
      <c r="O1298" s="103" t="e">
        <f t="shared" si="24"/>
        <v>#REF!</v>
      </c>
    </row>
    <row r="1299" spans="1:15" x14ac:dyDescent="0.25">
      <c r="A1299" s="89" t="s">
        <v>2795</v>
      </c>
      <c r="B1299" s="90" t="s">
        <v>2796</v>
      </c>
      <c r="C1299" s="102" t="e">
        <f>SUMIFS('COVID 19 FASE I'!N$2:N$624,'COVID 19 FASE I'!D$2:D$624,Planilha4!B1299,'COVID 19 FASE I'!G$2:G$624,Planilha4!C$348,'COVID 19 FASE I'!#REF!,Planilha4!C$347)</f>
        <v>#REF!</v>
      </c>
      <c r="D1299" s="102" t="e">
        <f>SUMIFS('COVID 19 FASE I'!N$2:N$624,'COVID 19 FASE I'!D$2:D$624,Planilha4!B1299,'COVID 19 FASE I'!G$2:G$624,Planilha4!D$348,'COVID 19 FASE I'!#REF!,Planilha4!D$347)</f>
        <v>#REF!</v>
      </c>
      <c r="E1299" s="102" t="e">
        <f>SUMIFS('COVID 19 FASE I'!N$2:N$624,'COVID 19 FASE I'!D$2:D$624,Planilha4!B1299,'COVID 19 FASE I'!G$2:G$624,Planilha4!E$348,'COVID 19 FASE I'!#REF!,Planilha4!E$347)</f>
        <v>#REF!</v>
      </c>
      <c r="F1299" s="102" t="e">
        <f>SUMIFS('COVID 19 FASE I'!N$2:N$624,'COVID 19 FASE I'!D$2:D$624,Planilha4!B1299,'COVID 19 FASE I'!G$2:G$624,Planilha4!F$348,'COVID 19 FASE I'!#REF!,Planilha4!F$347)</f>
        <v>#REF!</v>
      </c>
      <c r="G1299" s="102" t="e">
        <f>SUMIFS('COVID 19 FASE I'!N$2:N$624,'COVID 19 FASE I'!D$2:D$624,Planilha4!B1299,'COVID 19 FASE I'!G$2:G$624,Planilha4!G$348,'COVID 19 FASE I'!#REF!,Planilha4!G$347)</f>
        <v>#REF!</v>
      </c>
      <c r="H1299" s="102" t="e">
        <f>SUMIFS('COVID 19 FASE I'!N$2:N$624,'COVID 19 FASE I'!D$2:D$624,Planilha4!B1299,'COVID 19 FASE I'!G$2:G$624,Planilha4!H$348,'COVID 19 FASE I'!#REF!,Planilha4!H$347)</f>
        <v>#REF!</v>
      </c>
      <c r="I1299" s="102" t="e">
        <f>SUMIFS('COVID 19 FASE I'!N$2:N$624,'COVID 19 FASE I'!D$2:D$624,Planilha4!B1299,'COVID 19 FASE I'!G$2:G$624,Planilha4!I$348,'COVID 19 FASE I'!#REF!,Planilha4!I$347)</f>
        <v>#REF!</v>
      </c>
      <c r="J1299" s="102" t="e">
        <f>SUMIFS('COVID 19 FASE I'!N$2:N$624,'COVID 19 FASE I'!D$2:D$624,Planilha4!B1299,'COVID 19 FASE I'!G$2:G$624,Planilha4!J$348,'COVID 19 FASE I'!#REF!,Planilha4!J$347)</f>
        <v>#REF!</v>
      </c>
      <c r="K1299" s="102" t="e">
        <f>SUMIFS('COVID 19 FASE I'!N$2:N$624,'COVID 19 FASE I'!D$2:D$624,Planilha4!B1299,'COVID 19 FASE I'!G$2:G$624,Planilha4!K$348,'COVID 19 FASE I'!#REF!,Planilha4!K$347)</f>
        <v>#REF!</v>
      </c>
      <c r="L1299" s="102" t="e">
        <f>SUMIFS('COVID 19 FASE I'!N$2:N$624,'COVID 19 FASE I'!D$2:D$624,Planilha4!B1299,'COVID 19 FASE I'!G$2:G$624,Planilha4!L$348,'COVID 19 FASE I'!#REF!,Planilha4!L$347)</f>
        <v>#REF!</v>
      </c>
      <c r="M1299" s="102" t="e">
        <f>SUMIFS('COVID 19 FASE I'!N$2:N$624,'COVID 19 FASE I'!D$2:D$624,Planilha4!B1299,'COVID 19 FASE I'!G$2:G$624,Planilha4!M$348,'COVID 19 FASE I'!#REF!,Planilha4!M$347)</f>
        <v>#REF!</v>
      </c>
      <c r="N1299" s="102" t="e">
        <f>SUMIFS('COVID 19 FASE I'!N$2:N$624,'COVID 19 FASE I'!D$2:D$624,Planilha4!B1299,'COVID 19 FASE I'!G$2:G$624,Planilha4!N$348,'COVID 19 FASE I'!#REF!,Planilha4!N$347)</f>
        <v>#REF!</v>
      </c>
      <c r="O1299" s="103" t="e">
        <f t="shared" si="24"/>
        <v>#REF!</v>
      </c>
    </row>
    <row r="1300" spans="1:15" x14ac:dyDescent="0.25">
      <c r="A1300" s="89" t="s">
        <v>2840</v>
      </c>
      <c r="B1300" s="90" t="s">
        <v>2841</v>
      </c>
      <c r="C1300" s="102" t="e">
        <f>SUMIFS('COVID 19 FASE I'!N$2:N$624,'COVID 19 FASE I'!D$2:D$624,Planilha4!B1300,'COVID 19 FASE I'!G$2:G$624,Planilha4!C$348,'COVID 19 FASE I'!#REF!,Planilha4!C$347)</f>
        <v>#REF!</v>
      </c>
      <c r="D1300" s="102" t="e">
        <f>SUMIFS('COVID 19 FASE I'!N$2:N$624,'COVID 19 FASE I'!D$2:D$624,Planilha4!B1300,'COVID 19 FASE I'!G$2:G$624,Planilha4!D$348,'COVID 19 FASE I'!#REF!,Planilha4!D$347)</f>
        <v>#REF!</v>
      </c>
      <c r="E1300" s="102" t="e">
        <f>SUMIFS('COVID 19 FASE I'!N$2:N$624,'COVID 19 FASE I'!D$2:D$624,Planilha4!B1300,'COVID 19 FASE I'!G$2:G$624,Planilha4!E$348,'COVID 19 FASE I'!#REF!,Planilha4!E$347)</f>
        <v>#REF!</v>
      </c>
      <c r="F1300" s="102" t="e">
        <f>SUMIFS('COVID 19 FASE I'!N$2:N$624,'COVID 19 FASE I'!D$2:D$624,Planilha4!B1300,'COVID 19 FASE I'!G$2:G$624,Planilha4!F$348,'COVID 19 FASE I'!#REF!,Planilha4!F$347)</f>
        <v>#REF!</v>
      </c>
      <c r="G1300" s="102" t="e">
        <f>SUMIFS('COVID 19 FASE I'!N$2:N$624,'COVID 19 FASE I'!D$2:D$624,Planilha4!B1300,'COVID 19 FASE I'!G$2:G$624,Planilha4!G$348,'COVID 19 FASE I'!#REF!,Planilha4!G$347)</f>
        <v>#REF!</v>
      </c>
      <c r="H1300" s="102" t="e">
        <f>SUMIFS('COVID 19 FASE I'!N$2:N$624,'COVID 19 FASE I'!D$2:D$624,Planilha4!B1300,'COVID 19 FASE I'!G$2:G$624,Planilha4!H$348,'COVID 19 FASE I'!#REF!,Planilha4!H$347)</f>
        <v>#REF!</v>
      </c>
      <c r="I1300" s="102" t="e">
        <f>SUMIFS('COVID 19 FASE I'!N$2:N$624,'COVID 19 FASE I'!D$2:D$624,Planilha4!B1300,'COVID 19 FASE I'!G$2:G$624,Planilha4!I$348,'COVID 19 FASE I'!#REF!,Planilha4!I$347)</f>
        <v>#REF!</v>
      </c>
      <c r="J1300" s="102" t="e">
        <f>SUMIFS('COVID 19 FASE I'!N$2:N$624,'COVID 19 FASE I'!D$2:D$624,Planilha4!B1300,'COVID 19 FASE I'!G$2:G$624,Planilha4!J$348,'COVID 19 FASE I'!#REF!,Planilha4!J$347)</f>
        <v>#REF!</v>
      </c>
      <c r="K1300" s="102" t="e">
        <f>SUMIFS('COVID 19 FASE I'!N$2:N$624,'COVID 19 FASE I'!D$2:D$624,Planilha4!B1300,'COVID 19 FASE I'!G$2:G$624,Planilha4!K$348,'COVID 19 FASE I'!#REF!,Planilha4!K$347)</f>
        <v>#REF!</v>
      </c>
      <c r="L1300" s="102" t="e">
        <f>SUMIFS('COVID 19 FASE I'!N$2:N$624,'COVID 19 FASE I'!D$2:D$624,Planilha4!B1300,'COVID 19 FASE I'!G$2:G$624,Planilha4!L$348,'COVID 19 FASE I'!#REF!,Planilha4!L$347)</f>
        <v>#REF!</v>
      </c>
      <c r="M1300" s="102" t="e">
        <f>SUMIFS('COVID 19 FASE I'!N$2:N$624,'COVID 19 FASE I'!D$2:D$624,Planilha4!B1300,'COVID 19 FASE I'!G$2:G$624,Planilha4!M$348,'COVID 19 FASE I'!#REF!,Planilha4!M$347)</f>
        <v>#REF!</v>
      </c>
      <c r="N1300" s="102" t="e">
        <f>SUMIFS('COVID 19 FASE I'!N$2:N$624,'COVID 19 FASE I'!D$2:D$624,Planilha4!B1300,'COVID 19 FASE I'!G$2:G$624,Planilha4!N$348,'COVID 19 FASE I'!#REF!,Planilha4!N$347)</f>
        <v>#REF!</v>
      </c>
      <c r="O1300" s="103" t="e">
        <f t="shared" si="24"/>
        <v>#REF!</v>
      </c>
    </row>
    <row r="1301" spans="1:15" x14ac:dyDescent="0.25">
      <c r="A1301" s="89" t="s">
        <v>1948</v>
      </c>
      <c r="B1301" s="90" t="s">
        <v>1949</v>
      </c>
      <c r="C1301" s="102" t="e">
        <f>SUMIFS('COVID 19 FASE I'!N$2:N$624,'COVID 19 FASE I'!D$2:D$624,Planilha4!B1301,'COVID 19 FASE I'!G$2:G$624,Planilha4!C$348,'COVID 19 FASE I'!#REF!,Planilha4!C$347)</f>
        <v>#REF!</v>
      </c>
      <c r="D1301" s="102" t="e">
        <f>SUMIFS('COVID 19 FASE I'!N$2:N$624,'COVID 19 FASE I'!D$2:D$624,Planilha4!B1301,'COVID 19 FASE I'!G$2:G$624,Planilha4!D$348,'COVID 19 FASE I'!#REF!,Planilha4!D$347)</f>
        <v>#REF!</v>
      </c>
      <c r="E1301" s="102" t="e">
        <f>SUMIFS('COVID 19 FASE I'!N$2:N$624,'COVID 19 FASE I'!D$2:D$624,Planilha4!B1301,'COVID 19 FASE I'!G$2:G$624,Planilha4!E$348,'COVID 19 FASE I'!#REF!,Planilha4!E$347)</f>
        <v>#REF!</v>
      </c>
      <c r="F1301" s="102" t="e">
        <f>SUMIFS('COVID 19 FASE I'!N$2:N$624,'COVID 19 FASE I'!D$2:D$624,Planilha4!B1301,'COVID 19 FASE I'!G$2:G$624,Planilha4!F$348,'COVID 19 FASE I'!#REF!,Planilha4!F$347)</f>
        <v>#REF!</v>
      </c>
      <c r="G1301" s="102" t="e">
        <f>SUMIFS('COVID 19 FASE I'!N$2:N$624,'COVID 19 FASE I'!D$2:D$624,Planilha4!B1301,'COVID 19 FASE I'!G$2:G$624,Planilha4!G$348,'COVID 19 FASE I'!#REF!,Planilha4!G$347)</f>
        <v>#REF!</v>
      </c>
      <c r="H1301" s="102" t="e">
        <f>SUMIFS('COVID 19 FASE I'!N$2:N$624,'COVID 19 FASE I'!D$2:D$624,Planilha4!B1301,'COVID 19 FASE I'!G$2:G$624,Planilha4!H$348,'COVID 19 FASE I'!#REF!,Planilha4!H$347)</f>
        <v>#REF!</v>
      </c>
      <c r="I1301" s="102" t="e">
        <f>SUMIFS('COVID 19 FASE I'!N$2:N$624,'COVID 19 FASE I'!D$2:D$624,Planilha4!B1301,'COVID 19 FASE I'!G$2:G$624,Planilha4!I$348,'COVID 19 FASE I'!#REF!,Planilha4!I$347)</f>
        <v>#REF!</v>
      </c>
      <c r="J1301" s="102" t="e">
        <f>SUMIFS('COVID 19 FASE I'!N$2:N$624,'COVID 19 FASE I'!D$2:D$624,Planilha4!B1301,'COVID 19 FASE I'!G$2:G$624,Planilha4!J$348,'COVID 19 FASE I'!#REF!,Planilha4!J$347)</f>
        <v>#REF!</v>
      </c>
      <c r="K1301" s="102" t="e">
        <f>SUMIFS('COVID 19 FASE I'!N$2:N$624,'COVID 19 FASE I'!D$2:D$624,Planilha4!B1301,'COVID 19 FASE I'!G$2:G$624,Planilha4!K$348,'COVID 19 FASE I'!#REF!,Planilha4!K$347)</f>
        <v>#REF!</v>
      </c>
      <c r="L1301" s="102" t="e">
        <f>SUMIFS('COVID 19 FASE I'!N$2:N$624,'COVID 19 FASE I'!D$2:D$624,Planilha4!B1301,'COVID 19 FASE I'!G$2:G$624,Planilha4!L$348,'COVID 19 FASE I'!#REF!,Planilha4!L$347)</f>
        <v>#REF!</v>
      </c>
      <c r="M1301" s="102" t="e">
        <f>SUMIFS('COVID 19 FASE I'!N$2:N$624,'COVID 19 FASE I'!D$2:D$624,Planilha4!B1301,'COVID 19 FASE I'!G$2:G$624,Planilha4!M$348,'COVID 19 FASE I'!#REF!,Planilha4!M$347)</f>
        <v>#REF!</v>
      </c>
      <c r="N1301" s="102" t="e">
        <f>SUMIFS('COVID 19 FASE I'!N$2:N$624,'COVID 19 FASE I'!D$2:D$624,Planilha4!B1301,'COVID 19 FASE I'!G$2:G$624,Planilha4!N$348,'COVID 19 FASE I'!#REF!,Planilha4!N$347)</f>
        <v>#REF!</v>
      </c>
      <c r="O1301" s="103" t="e">
        <f t="shared" si="24"/>
        <v>#REF!</v>
      </c>
    </row>
    <row r="1302" spans="1:15" x14ac:dyDescent="0.25">
      <c r="A1302" s="87" t="s">
        <v>680</v>
      </c>
      <c r="B1302" s="88" t="s">
        <v>892</v>
      </c>
      <c r="C1302" s="102" t="e">
        <f>SUMIFS('COVID 19 FASE I'!N$2:N$624,'COVID 19 FASE I'!D$2:D$624,Planilha4!B1302,'COVID 19 FASE I'!G$2:G$624,Planilha4!C$348,'COVID 19 FASE I'!#REF!,Planilha4!C$347)</f>
        <v>#REF!</v>
      </c>
      <c r="D1302" s="102" t="e">
        <f>SUMIFS('COVID 19 FASE I'!N$2:N$624,'COVID 19 FASE I'!D$2:D$624,Planilha4!B1302,'COVID 19 FASE I'!G$2:G$624,Planilha4!D$348,'COVID 19 FASE I'!#REF!,Planilha4!D$347)</f>
        <v>#REF!</v>
      </c>
      <c r="E1302" s="102" t="e">
        <f>SUMIFS('COVID 19 FASE I'!N$2:N$624,'COVID 19 FASE I'!D$2:D$624,Planilha4!B1302,'COVID 19 FASE I'!G$2:G$624,Planilha4!E$348,'COVID 19 FASE I'!#REF!,Planilha4!E$347)</f>
        <v>#REF!</v>
      </c>
      <c r="F1302" s="102" t="e">
        <f>SUMIFS('COVID 19 FASE I'!N$2:N$624,'COVID 19 FASE I'!D$2:D$624,Planilha4!B1302,'COVID 19 FASE I'!G$2:G$624,Planilha4!F$348,'COVID 19 FASE I'!#REF!,Planilha4!F$347)</f>
        <v>#REF!</v>
      </c>
      <c r="G1302" s="102" t="e">
        <f>SUMIFS('COVID 19 FASE I'!N$2:N$624,'COVID 19 FASE I'!D$2:D$624,Planilha4!B1302,'COVID 19 FASE I'!G$2:G$624,Planilha4!G$348,'COVID 19 FASE I'!#REF!,Planilha4!G$347)</f>
        <v>#REF!</v>
      </c>
      <c r="H1302" s="102" t="e">
        <f>SUMIFS('COVID 19 FASE I'!N$2:N$624,'COVID 19 FASE I'!D$2:D$624,Planilha4!B1302,'COVID 19 FASE I'!G$2:G$624,Planilha4!H$348,'COVID 19 FASE I'!#REF!,Planilha4!H$347)</f>
        <v>#REF!</v>
      </c>
      <c r="I1302" s="102" t="e">
        <f>SUMIFS('COVID 19 FASE I'!N$2:N$624,'COVID 19 FASE I'!D$2:D$624,Planilha4!B1302,'COVID 19 FASE I'!G$2:G$624,Planilha4!I$348,'COVID 19 FASE I'!#REF!,Planilha4!I$347)</f>
        <v>#REF!</v>
      </c>
      <c r="J1302" s="102" t="e">
        <f>SUMIFS('COVID 19 FASE I'!N$2:N$624,'COVID 19 FASE I'!D$2:D$624,Planilha4!B1302,'COVID 19 FASE I'!G$2:G$624,Planilha4!J$348,'COVID 19 FASE I'!#REF!,Planilha4!J$347)</f>
        <v>#REF!</v>
      </c>
      <c r="K1302" s="102" t="e">
        <f>SUMIFS('COVID 19 FASE I'!N$2:N$624,'COVID 19 FASE I'!D$2:D$624,Planilha4!B1302,'COVID 19 FASE I'!G$2:G$624,Planilha4!K$348,'COVID 19 FASE I'!#REF!,Planilha4!K$347)</f>
        <v>#REF!</v>
      </c>
      <c r="L1302" s="102" t="e">
        <f>SUMIFS('COVID 19 FASE I'!N$2:N$624,'COVID 19 FASE I'!D$2:D$624,Planilha4!B1302,'COVID 19 FASE I'!G$2:G$624,Planilha4!L$348,'COVID 19 FASE I'!#REF!,Planilha4!L$347)</f>
        <v>#REF!</v>
      </c>
      <c r="M1302" s="102" t="e">
        <f>SUMIFS('COVID 19 FASE I'!N$2:N$624,'COVID 19 FASE I'!D$2:D$624,Planilha4!B1302,'COVID 19 FASE I'!G$2:G$624,Planilha4!M$348,'COVID 19 FASE I'!#REF!,Planilha4!M$347)</f>
        <v>#REF!</v>
      </c>
      <c r="N1302" s="102" t="e">
        <f>SUMIFS('COVID 19 FASE I'!N$2:N$624,'COVID 19 FASE I'!D$2:D$624,Planilha4!B1302,'COVID 19 FASE I'!G$2:G$624,Planilha4!N$348,'COVID 19 FASE I'!#REF!,Planilha4!N$347)</f>
        <v>#REF!</v>
      </c>
      <c r="O1302" s="103" t="e">
        <f t="shared" si="24"/>
        <v>#REF!</v>
      </c>
    </row>
    <row r="1303" spans="1:15" x14ac:dyDescent="0.25">
      <c r="A1303" s="89" t="s">
        <v>1926</v>
      </c>
      <c r="B1303" s="90" t="s">
        <v>1927</v>
      </c>
      <c r="C1303" s="102" t="e">
        <f>SUMIFS('COVID 19 FASE I'!N$2:N$624,'COVID 19 FASE I'!D$2:D$624,Planilha4!B1303,'COVID 19 FASE I'!G$2:G$624,Planilha4!C$348,'COVID 19 FASE I'!#REF!,Planilha4!C$347)</f>
        <v>#REF!</v>
      </c>
      <c r="D1303" s="102" t="e">
        <f>SUMIFS('COVID 19 FASE I'!N$2:N$624,'COVID 19 FASE I'!D$2:D$624,Planilha4!B1303,'COVID 19 FASE I'!G$2:G$624,Planilha4!D$348,'COVID 19 FASE I'!#REF!,Planilha4!D$347)</f>
        <v>#REF!</v>
      </c>
      <c r="E1303" s="102" t="e">
        <f>SUMIFS('COVID 19 FASE I'!N$2:N$624,'COVID 19 FASE I'!D$2:D$624,Planilha4!B1303,'COVID 19 FASE I'!G$2:G$624,Planilha4!E$348,'COVID 19 FASE I'!#REF!,Planilha4!E$347)</f>
        <v>#REF!</v>
      </c>
      <c r="F1303" s="102" t="e">
        <f>SUMIFS('COVID 19 FASE I'!N$2:N$624,'COVID 19 FASE I'!D$2:D$624,Planilha4!B1303,'COVID 19 FASE I'!G$2:G$624,Planilha4!F$348,'COVID 19 FASE I'!#REF!,Planilha4!F$347)</f>
        <v>#REF!</v>
      </c>
      <c r="G1303" s="102" t="e">
        <f>SUMIFS('COVID 19 FASE I'!N$2:N$624,'COVID 19 FASE I'!D$2:D$624,Planilha4!B1303,'COVID 19 FASE I'!G$2:G$624,Planilha4!G$348,'COVID 19 FASE I'!#REF!,Planilha4!G$347)</f>
        <v>#REF!</v>
      </c>
      <c r="H1303" s="102" t="e">
        <f>SUMIFS('COVID 19 FASE I'!N$2:N$624,'COVID 19 FASE I'!D$2:D$624,Planilha4!B1303,'COVID 19 FASE I'!G$2:G$624,Planilha4!H$348,'COVID 19 FASE I'!#REF!,Planilha4!H$347)</f>
        <v>#REF!</v>
      </c>
      <c r="I1303" s="102" t="e">
        <f>SUMIFS('COVID 19 FASE I'!N$2:N$624,'COVID 19 FASE I'!D$2:D$624,Planilha4!B1303,'COVID 19 FASE I'!G$2:G$624,Planilha4!I$348,'COVID 19 FASE I'!#REF!,Planilha4!I$347)</f>
        <v>#REF!</v>
      </c>
      <c r="J1303" s="102" t="e">
        <f>SUMIFS('COVID 19 FASE I'!N$2:N$624,'COVID 19 FASE I'!D$2:D$624,Planilha4!B1303,'COVID 19 FASE I'!G$2:G$624,Planilha4!J$348,'COVID 19 FASE I'!#REF!,Planilha4!J$347)</f>
        <v>#REF!</v>
      </c>
      <c r="K1303" s="102" t="e">
        <f>SUMIFS('COVID 19 FASE I'!N$2:N$624,'COVID 19 FASE I'!D$2:D$624,Planilha4!B1303,'COVID 19 FASE I'!G$2:G$624,Planilha4!K$348,'COVID 19 FASE I'!#REF!,Planilha4!K$347)</f>
        <v>#REF!</v>
      </c>
      <c r="L1303" s="102" t="e">
        <f>SUMIFS('COVID 19 FASE I'!N$2:N$624,'COVID 19 FASE I'!D$2:D$624,Planilha4!B1303,'COVID 19 FASE I'!G$2:G$624,Planilha4!L$348,'COVID 19 FASE I'!#REF!,Planilha4!L$347)</f>
        <v>#REF!</v>
      </c>
      <c r="M1303" s="102" t="e">
        <f>SUMIFS('COVID 19 FASE I'!N$2:N$624,'COVID 19 FASE I'!D$2:D$624,Planilha4!B1303,'COVID 19 FASE I'!G$2:G$624,Planilha4!M$348,'COVID 19 FASE I'!#REF!,Planilha4!M$347)</f>
        <v>#REF!</v>
      </c>
      <c r="N1303" s="102" t="e">
        <f>SUMIFS('COVID 19 FASE I'!N$2:N$624,'COVID 19 FASE I'!D$2:D$624,Planilha4!B1303,'COVID 19 FASE I'!G$2:G$624,Planilha4!N$348,'COVID 19 FASE I'!#REF!,Planilha4!N$347)</f>
        <v>#REF!</v>
      </c>
      <c r="O1303" s="103" t="e">
        <f t="shared" si="24"/>
        <v>#REF!</v>
      </c>
    </row>
    <row r="1304" spans="1:15" x14ac:dyDescent="0.25">
      <c r="A1304" s="89" t="s">
        <v>2161</v>
      </c>
      <c r="B1304" s="90" t="s">
        <v>2162</v>
      </c>
      <c r="C1304" s="102" t="e">
        <f>SUMIFS('COVID 19 FASE I'!N$2:N$624,'COVID 19 FASE I'!D$2:D$624,Planilha4!B1304,'COVID 19 FASE I'!G$2:G$624,Planilha4!C$348,'COVID 19 FASE I'!#REF!,Planilha4!C$347)</f>
        <v>#REF!</v>
      </c>
      <c r="D1304" s="102" t="e">
        <f>SUMIFS('COVID 19 FASE I'!N$2:N$624,'COVID 19 FASE I'!D$2:D$624,Planilha4!B1304,'COVID 19 FASE I'!G$2:G$624,Planilha4!D$348,'COVID 19 FASE I'!#REF!,Planilha4!D$347)</f>
        <v>#REF!</v>
      </c>
      <c r="E1304" s="102" t="e">
        <f>SUMIFS('COVID 19 FASE I'!N$2:N$624,'COVID 19 FASE I'!D$2:D$624,Planilha4!B1304,'COVID 19 FASE I'!G$2:G$624,Planilha4!E$348,'COVID 19 FASE I'!#REF!,Planilha4!E$347)</f>
        <v>#REF!</v>
      </c>
      <c r="F1304" s="102" t="e">
        <f>SUMIFS('COVID 19 FASE I'!N$2:N$624,'COVID 19 FASE I'!D$2:D$624,Planilha4!B1304,'COVID 19 FASE I'!G$2:G$624,Planilha4!F$348,'COVID 19 FASE I'!#REF!,Planilha4!F$347)</f>
        <v>#REF!</v>
      </c>
      <c r="G1304" s="102" t="e">
        <f>SUMIFS('COVID 19 FASE I'!N$2:N$624,'COVID 19 FASE I'!D$2:D$624,Planilha4!B1304,'COVID 19 FASE I'!G$2:G$624,Planilha4!G$348,'COVID 19 FASE I'!#REF!,Planilha4!G$347)</f>
        <v>#REF!</v>
      </c>
      <c r="H1304" s="102" t="e">
        <f>SUMIFS('COVID 19 FASE I'!N$2:N$624,'COVID 19 FASE I'!D$2:D$624,Planilha4!B1304,'COVID 19 FASE I'!G$2:G$624,Planilha4!H$348,'COVID 19 FASE I'!#REF!,Planilha4!H$347)</f>
        <v>#REF!</v>
      </c>
      <c r="I1304" s="102" t="e">
        <f>SUMIFS('COVID 19 FASE I'!N$2:N$624,'COVID 19 FASE I'!D$2:D$624,Planilha4!B1304,'COVID 19 FASE I'!G$2:G$624,Planilha4!I$348,'COVID 19 FASE I'!#REF!,Planilha4!I$347)</f>
        <v>#REF!</v>
      </c>
      <c r="J1304" s="102" t="e">
        <f>SUMIFS('COVID 19 FASE I'!N$2:N$624,'COVID 19 FASE I'!D$2:D$624,Planilha4!B1304,'COVID 19 FASE I'!G$2:G$624,Planilha4!J$348,'COVID 19 FASE I'!#REF!,Planilha4!J$347)</f>
        <v>#REF!</v>
      </c>
      <c r="K1304" s="102" t="e">
        <f>SUMIFS('COVID 19 FASE I'!N$2:N$624,'COVID 19 FASE I'!D$2:D$624,Planilha4!B1304,'COVID 19 FASE I'!G$2:G$624,Planilha4!K$348,'COVID 19 FASE I'!#REF!,Planilha4!K$347)</f>
        <v>#REF!</v>
      </c>
      <c r="L1304" s="102" t="e">
        <f>SUMIFS('COVID 19 FASE I'!N$2:N$624,'COVID 19 FASE I'!D$2:D$624,Planilha4!B1304,'COVID 19 FASE I'!G$2:G$624,Planilha4!L$348,'COVID 19 FASE I'!#REF!,Planilha4!L$347)</f>
        <v>#REF!</v>
      </c>
      <c r="M1304" s="102" t="e">
        <f>SUMIFS('COVID 19 FASE I'!N$2:N$624,'COVID 19 FASE I'!D$2:D$624,Planilha4!B1304,'COVID 19 FASE I'!G$2:G$624,Planilha4!M$348,'COVID 19 FASE I'!#REF!,Planilha4!M$347)</f>
        <v>#REF!</v>
      </c>
      <c r="N1304" s="102" t="e">
        <f>SUMIFS('COVID 19 FASE I'!N$2:N$624,'COVID 19 FASE I'!D$2:D$624,Planilha4!B1304,'COVID 19 FASE I'!G$2:G$624,Planilha4!N$348,'COVID 19 FASE I'!#REF!,Planilha4!N$347)</f>
        <v>#REF!</v>
      </c>
      <c r="O1304" s="103" t="e">
        <f t="shared" si="24"/>
        <v>#REF!</v>
      </c>
    </row>
    <row r="1305" spans="1:15" x14ac:dyDescent="0.25">
      <c r="A1305" s="89" t="s">
        <v>1761</v>
      </c>
      <c r="B1305" s="90" t="s">
        <v>1762</v>
      </c>
      <c r="C1305" s="102" t="e">
        <f>SUMIFS('COVID 19 FASE I'!N$2:N$624,'COVID 19 FASE I'!D$2:D$624,Planilha4!B1305,'COVID 19 FASE I'!G$2:G$624,Planilha4!C$348,'COVID 19 FASE I'!#REF!,Planilha4!C$347)</f>
        <v>#REF!</v>
      </c>
      <c r="D1305" s="102" t="e">
        <f>SUMIFS('COVID 19 FASE I'!N$2:N$624,'COVID 19 FASE I'!D$2:D$624,Planilha4!B1305,'COVID 19 FASE I'!G$2:G$624,Planilha4!D$348,'COVID 19 FASE I'!#REF!,Planilha4!D$347)</f>
        <v>#REF!</v>
      </c>
      <c r="E1305" s="102" t="e">
        <f>SUMIFS('COVID 19 FASE I'!N$2:N$624,'COVID 19 FASE I'!D$2:D$624,Planilha4!B1305,'COVID 19 FASE I'!G$2:G$624,Planilha4!E$348,'COVID 19 FASE I'!#REF!,Planilha4!E$347)</f>
        <v>#REF!</v>
      </c>
      <c r="F1305" s="102" t="e">
        <f>SUMIFS('COVID 19 FASE I'!N$2:N$624,'COVID 19 FASE I'!D$2:D$624,Planilha4!B1305,'COVID 19 FASE I'!G$2:G$624,Planilha4!F$348,'COVID 19 FASE I'!#REF!,Planilha4!F$347)</f>
        <v>#REF!</v>
      </c>
      <c r="G1305" s="102" t="e">
        <f>SUMIFS('COVID 19 FASE I'!N$2:N$624,'COVID 19 FASE I'!D$2:D$624,Planilha4!B1305,'COVID 19 FASE I'!G$2:G$624,Planilha4!G$348,'COVID 19 FASE I'!#REF!,Planilha4!G$347)</f>
        <v>#REF!</v>
      </c>
      <c r="H1305" s="102" t="e">
        <f>SUMIFS('COVID 19 FASE I'!N$2:N$624,'COVID 19 FASE I'!D$2:D$624,Planilha4!B1305,'COVID 19 FASE I'!G$2:G$624,Planilha4!H$348,'COVID 19 FASE I'!#REF!,Planilha4!H$347)</f>
        <v>#REF!</v>
      </c>
      <c r="I1305" s="102" t="e">
        <f>SUMIFS('COVID 19 FASE I'!N$2:N$624,'COVID 19 FASE I'!D$2:D$624,Planilha4!B1305,'COVID 19 FASE I'!G$2:G$624,Planilha4!I$348,'COVID 19 FASE I'!#REF!,Planilha4!I$347)</f>
        <v>#REF!</v>
      </c>
      <c r="J1305" s="102" t="e">
        <f>SUMIFS('COVID 19 FASE I'!N$2:N$624,'COVID 19 FASE I'!D$2:D$624,Planilha4!B1305,'COVID 19 FASE I'!G$2:G$624,Planilha4!J$348,'COVID 19 FASE I'!#REF!,Planilha4!J$347)</f>
        <v>#REF!</v>
      </c>
      <c r="K1305" s="102" t="e">
        <f>SUMIFS('COVID 19 FASE I'!N$2:N$624,'COVID 19 FASE I'!D$2:D$624,Planilha4!B1305,'COVID 19 FASE I'!G$2:G$624,Planilha4!K$348,'COVID 19 FASE I'!#REF!,Planilha4!K$347)</f>
        <v>#REF!</v>
      </c>
      <c r="L1305" s="102" t="e">
        <f>SUMIFS('COVID 19 FASE I'!N$2:N$624,'COVID 19 FASE I'!D$2:D$624,Planilha4!B1305,'COVID 19 FASE I'!G$2:G$624,Planilha4!L$348,'COVID 19 FASE I'!#REF!,Planilha4!L$347)</f>
        <v>#REF!</v>
      </c>
      <c r="M1305" s="102" t="e">
        <f>SUMIFS('COVID 19 FASE I'!N$2:N$624,'COVID 19 FASE I'!D$2:D$624,Planilha4!B1305,'COVID 19 FASE I'!G$2:G$624,Planilha4!M$348,'COVID 19 FASE I'!#REF!,Planilha4!M$347)</f>
        <v>#REF!</v>
      </c>
      <c r="N1305" s="102" t="e">
        <f>SUMIFS('COVID 19 FASE I'!N$2:N$624,'COVID 19 FASE I'!D$2:D$624,Planilha4!B1305,'COVID 19 FASE I'!G$2:G$624,Planilha4!N$348,'COVID 19 FASE I'!#REF!,Planilha4!N$347)</f>
        <v>#REF!</v>
      </c>
      <c r="O1305" s="103" t="e">
        <f t="shared" si="24"/>
        <v>#REF!</v>
      </c>
    </row>
    <row r="1306" spans="1:15" x14ac:dyDescent="0.25">
      <c r="A1306" s="89" t="s">
        <v>2788</v>
      </c>
      <c r="B1306" s="90" t="s">
        <v>2789</v>
      </c>
      <c r="C1306" s="102" t="e">
        <f>SUMIFS('COVID 19 FASE I'!N$2:N$624,'COVID 19 FASE I'!D$2:D$624,Planilha4!B1306,'COVID 19 FASE I'!G$2:G$624,Planilha4!C$348,'COVID 19 FASE I'!#REF!,Planilha4!C$347)</f>
        <v>#REF!</v>
      </c>
      <c r="D1306" s="102" t="e">
        <f>SUMIFS('COVID 19 FASE I'!N$2:N$624,'COVID 19 FASE I'!D$2:D$624,Planilha4!B1306,'COVID 19 FASE I'!G$2:G$624,Planilha4!D$348,'COVID 19 FASE I'!#REF!,Planilha4!D$347)</f>
        <v>#REF!</v>
      </c>
      <c r="E1306" s="102" t="e">
        <f>SUMIFS('COVID 19 FASE I'!N$2:N$624,'COVID 19 FASE I'!D$2:D$624,Planilha4!B1306,'COVID 19 FASE I'!G$2:G$624,Planilha4!E$348,'COVID 19 FASE I'!#REF!,Planilha4!E$347)</f>
        <v>#REF!</v>
      </c>
      <c r="F1306" s="102" t="e">
        <f>SUMIFS('COVID 19 FASE I'!N$2:N$624,'COVID 19 FASE I'!D$2:D$624,Planilha4!B1306,'COVID 19 FASE I'!G$2:G$624,Planilha4!F$348,'COVID 19 FASE I'!#REF!,Planilha4!F$347)</f>
        <v>#REF!</v>
      </c>
      <c r="G1306" s="102" t="e">
        <f>SUMIFS('COVID 19 FASE I'!N$2:N$624,'COVID 19 FASE I'!D$2:D$624,Planilha4!B1306,'COVID 19 FASE I'!G$2:G$624,Planilha4!G$348,'COVID 19 FASE I'!#REF!,Planilha4!G$347)</f>
        <v>#REF!</v>
      </c>
      <c r="H1306" s="102" t="e">
        <f>SUMIFS('COVID 19 FASE I'!N$2:N$624,'COVID 19 FASE I'!D$2:D$624,Planilha4!B1306,'COVID 19 FASE I'!G$2:G$624,Planilha4!H$348,'COVID 19 FASE I'!#REF!,Planilha4!H$347)</f>
        <v>#REF!</v>
      </c>
      <c r="I1306" s="102" t="e">
        <f>SUMIFS('COVID 19 FASE I'!N$2:N$624,'COVID 19 FASE I'!D$2:D$624,Planilha4!B1306,'COVID 19 FASE I'!G$2:G$624,Planilha4!I$348,'COVID 19 FASE I'!#REF!,Planilha4!I$347)</f>
        <v>#REF!</v>
      </c>
      <c r="J1306" s="102" t="e">
        <f>SUMIFS('COVID 19 FASE I'!N$2:N$624,'COVID 19 FASE I'!D$2:D$624,Planilha4!B1306,'COVID 19 FASE I'!G$2:G$624,Planilha4!J$348,'COVID 19 FASE I'!#REF!,Planilha4!J$347)</f>
        <v>#REF!</v>
      </c>
      <c r="K1306" s="102" t="e">
        <f>SUMIFS('COVID 19 FASE I'!N$2:N$624,'COVID 19 FASE I'!D$2:D$624,Planilha4!B1306,'COVID 19 FASE I'!G$2:G$624,Planilha4!K$348,'COVID 19 FASE I'!#REF!,Planilha4!K$347)</f>
        <v>#REF!</v>
      </c>
      <c r="L1306" s="102" t="e">
        <f>SUMIFS('COVID 19 FASE I'!N$2:N$624,'COVID 19 FASE I'!D$2:D$624,Planilha4!B1306,'COVID 19 FASE I'!G$2:G$624,Planilha4!L$348,'COVID 19 FASE I'!#REF!,Planilha4!L$347)</f>
        <v>#REF!</v>
      </c>
      <c r="M1306" s="102" t="e">
        <f>SUMIFS('COVID 19 FASE I'!N$2:N$624,'COVID 19 FASE I'!D$2:D$624,Planilha4!B1306,'COVID 19 FASE I'!G$2:G$624,Planilha4!M$348,'COVID 19 FASE I'!#REF!,Planilha4!M$347)</f>
        <v>#REF!</v>
      </c>
      <c r="N1306" s="102" t="e">
        <f>SUMIFS('COVID 19 FASE I'!N$2:N$624,'COVID 19 FASE I'!D$2:D$624,Planilha4!B1306,'COVID 19 FASE I'!G$2:G$624,Planilha4!N$348,'COVID 19 FASE I'!#REF!,Planilha4!N$347)</f>
        <v>#REF!</v>
      </c>
      <c r="O1306" s="103" t="e">
        <f t="shared" si="24"/>
        <v>#REF!</v>
      </c>
    </row>
    <row r="1307" spans="1:15" x14ac:dyDescent="0.25">
      <c r="A1307" s="89" t="s">
        <v>2472</v>
      </c>
      <c r="B1307" s="90" t="s">
        <v>2473</v>
      </c>
      <c r="C1307" s="102" t="e">
        <f>SUMIFS('COVID 19 FASE I'!N$2:N$624,'COVID 19 FASE I'!D$2:D$624,Planilha4!B1307,'COVID 19 FASE I'!G$2:G$624,Planilha4!C$348,'COVID 19 FASE I'!#REF!,Planilha4!C$347)</f>
        <v>#REF!</v>
      </c>
      <c r="D1307" s="102" t="e">
        <f>SUMIFS('COVID 19 FASE I'!N$2:N$624,'COVID 19 FASE I'!D$2:D$624,Planilha4!B1307,'COVID 19 FASE I'!G$2:G$624,Planilha4!D$348,'COVID 19 FASE I'!#REF!,Planilha4!D$347)</f>
        <v>#REF!</v>
      </c>
      <c r="E1307" s="102" t="e">
        <f>SUMIFS('COVID 19 FASE I'!N$2:N$624,'COVID 19 FASE I'!D$2:D$624,Planilha4!B1307,'COVID 19 FASE I'!G$2:G$624,Planilha4!E$348,'COVID 19 FASE I'!#REF!,Planilha4!E$347)</f>
        <v>#REF!</v>
      </c>
      <c r="F1307" s="102" t="e">
        <f>SUMIFS('COVID 19 FASE I'!N$2:N$624,'COVID 19 FASE I'!D$2:D$624,Planilha4!B1307,'COVID 19 FASE I'!G$2:G$624,Planilha4!F$348,'COVID 19 FASE I'!#REF!,Planilha4!F$347)</f>
        <v>#REF!</v>
      </c>
      <c r="G1307" s="102" t="e">
        <f>SUMIFS('COVID 19 FASE I'!N$2:N$624,'COVID 19 FASE I'!D$2:D$624,Planilha4!B1307,'COVID 19 FASE I'!G$2:G$624,Planilha4!G$348,'COVID 19 FASE I'!#REF!,Planilha4!G$347)</f>
        <v>#REF!</v>
      </c>
      <c r="H1307" s="102" t="e">
        <f>SUMIFS('COVID 19 FASE I'!N$2:N$624,'COVID 19 FASE I'!D$2:D$624,Planilha4!B1307,'COVID 19 FASE I'!G$2:G$624,Planilha4!H$348,'COVID 19 FASE I'!#REF!,Planilha4!H$347)</f>
        <v>#REF!</v>
      </c>
      <c r="I1307" s="102" t="e">
        <f>SUMIFS('COVID 19 FASE I'!N$2:N$624,'COVID 19 FASE I'!D$2:D$624,Planilha4!B1307,'COVID 19 FASE I'!G$2:G$624,Planilha4!I$348,'COVID 19 FASE I'!#REF!,Planilha4!I$347)</f>
        <v>#REF!</v>
      </c>
      <c r="J1307" s="102" t="e">
        <f>SUMIFS('COVID 19 FASE I'!N$2:N$624,'COVID 19 FASE I'!D$2:D$624,Planilha4!B1307,'COVID 19 FASE I'!G$2:G$624,Planilha4!J$348,'COVID 19 FASE I'!#REF!,Planilha4!J$347)</f>
        <v>#REF!</v>
      </c>
      <c r="K1307" s="102" t="e">
        <f>SUMIFS('COVID 19 FASE I'!N$2:N$624,'COVID 19 FASE I'!D$2:D$624,Planilha4!B1307,'COVID 19 FASE I'!G$2:G$624,Planilha4!K$348,'COVID 19 FASE I'!#REF!,Planilha4!K$347)</f>
        <v>#REF!</v>
      </c>
      <c r="L1307" s="102" t="e">
        <f>SUMIFS('COVID 19 FASE I'!N$2:N$624,'COVID 19 FASE I'!D$2:D$624,Planilha4!B1307,'COVID 19 FASE I'!G$2:G$624,Planilha4!L$348,'COVID 19 FASE I'!#REF!,Planilha4!L$347)</f>
        <v>#REF!</v>
      </c>
      <c r="M1307" s="102" t="e">
        <f>SUMIFS('COVID 19 FASE I'!N$2:N$624,'COVID 19 FASE I'!D$2:D$624,Planilha4!B1307,'COVID 19 FASE I'!G$2:G$624,Planilha4!M$348,'COVID 19 FASE I'!#REF!,Planilha4!M$347)</f>
        <v>#REF!</v>
      </c>
      <c r="N1307" s="102" t="e">
        <f>SUMIFS('COVID 19 FASE I'!N$2:N$624,'COVID 19 FASE I'!D$2:D$624,Planilha4!B1307,'COVID 19 FASE I'!G$2:G$624,Planilha4!N$348,'COVID 19 FASE I'!#REF!,Planilha4!N$347)</f>
        <v>#REF!</v>
      </c>
      <c r="O1307" s="103" t="e">
        <f t="shared" si="24"/>
        <v>#REF!</v>
      </c>
    </row>
    <row r="1308" spans="1:15" x14ac:dyDescent="0.25">
      <c r="A1308" s="89" t="s">
        <v>413</v>
      </c>
      <c r="B1308" s="90" t="s">
        <v>2792</v>
      </c>
      <c r="C1308" s="102" t="e">
        <f>SUMIFS('COVID 19 FASE I'!N$2:N$624,'COVID 19 FASE I'!D$2:D$624,Planilha4!B1308,'COVID 19 FASE I'!G$2:G$624,Planilha4!C$348,'COVID 19 FASE I'!#REF!,Planilha4!C$347)</f>
        <v>#REF!</v>
      </c>
      <c r="D1308" s="102" t="e">
        <f>SUMIFS('COVID 19 FASE I'!N$2:N$624,'COVID 19 FASE I'!D$2:D$624,Planilha4!B1308,'COVID 19 FASE I'!G$2:G$624,Planilha4!D$348,'COVID 19 FASE I'!#REF!,Planilha4!D$347)</f>
        <v>#REF!</v>
      </c>
      <c r="E1308" s="102" t="e">
        <f>SUMIFS('COVID 19 FASE I'!N$2:N$624,'COVID 19 FASE I'!D$2:D$624,Planilha4!B1308,'COVID 19 FASE I'!G$2:G$624,Planilha4!E$348,'COVID 19 FASE I'!#REF!,Planilha4!E$347)</f>
        <v>#REF!</v>
      </c>
      <c r="F1308" s="102" t="e">
        <f>SUMIFS('COVID 19 FASE I'!N$2:N$624,'COVID 19 FASE I'!D$2:D$624,Planilha4!B1308,'COVID 19 FASE I'!G$2:G$624,Planilha4!F$348,'COVID 19 FASE I'!#REF!,Planilha4!F$347)</f>
        <v>#REF!</v>
      </c>
      <c r="G1308" s="102" t="e">
        <f>SUMIFS('COVID 19 FASE I'!N$2:N$624,'COVID 19 FASE I'!D$2:D$624,Planilha4!B1308,'COVID 19 FASE I'!G$2:G$624,Planilha4!G$348,'COVID 19 FASE I'!#REF!,Planilha4!G$347)</f>
        <v>#REF!</v>
      </c>
      <c r="H1308" s="102" t="e">
        <f>SUMIFS('COVID 19 FASE I'!N$2:N$624,'COVID 19 FASE I'!D$2:D$624,Planilha4!B1308,'COVID 19 FASE I'!G$2:G$624,Planilha4!H$348,'COVID 19 FASE I'!#REF!,Planilha4!H$347)</f>
        <v>#REF!</v>
      </c>
      <c r="I1308" s="102" t="e">
        <f>SUMIFS('COVID 19 FASE I'!N$2:N$624,'COVID 19 FASE I'!D$2:D$624,Planilha4!B1308,'COVID 19 FASE I'!G$2:G$624,Planilha4!I$348,'COVID 19 FASE I'!#REF!,Planilha4!I$347)</f>
        <v>#REF!</v>
      </c>
      <c r="J1308" s="102" t="e">
        <f>SUMIFS('COVID 19 FASE I'!N$2:N$624,'COVID 19 FASE I'!D$2:D$624,Planilha4!B1308,'COVID 19 FASE I'!G$2:G$624,Planilha4!J$348,'COVID 19 FASE I'!#REF!,Planilha4!J$347)</f>
        <v>#REF!</v>
      </c>
      <c r="K1308" s="102" t="e">
        <f>SUMIFS('COVID 19 FASE I'!N$2:N$624,'COVID 19 FASE I'!D$2:D$624,Planilha4!B1308,'COVID 19 FASE I'!G$2:G$624,Planilha4!K$348,'COVID 19 FASE I'!#REF!,Planilha4!K$347)</f>
        <v>#REF!</v>
      </c>
      <c r="L1308" s="102" t="e">
        <f>SUMIFS('COVID 19 FASE I'!N$2:N$624,'COVID 19 FASE I'!D$2:D$624,Planilha4!B1308,'COVID 19 FASE I'!G$2:G$624,Planilha4!L$348,'COVID 19 FASE I'!#REF!,Planilha4!L$347)</f>
        <v>#REF!</v>
      </c>
      <c r="M1308" s="102" t="e">
        <f>SUMIFS('COVID 19 FASE I'!N$2:N$624,'COVID 19 FASE I'!D$2:D$624,Planilha4!B1308,'COVID 19 FASE I'!G$2:G$624,Planilha4!M$348,'COVID 19 FASE I'!#REF!,Planilha4!M$347)</f>
        <v>#REF!</v>
      </c>
      <c r="N1308" s="102" t="e">
        <f>SUMIFS('COVID 19 FASE I'!N$2:N$624,'COVID 19 FASE I'!D$2:D$624,Planilha4!B1308,'COVID 19 FASE I'!G$2:G$624,Planilha4!N$348,'COVID 19 FASE I'!#REF!,Planilha4!N$347)</f>
        <v>#REF!</v>
      </c>
      <c r="O1308" s="103" t="e">
        <f t="shared" si="24"/>
        <v>#REF!</v>
      </c>
    </row>
    <row r="1309" spans="1:15" x14ac:dyDescent="0.25">
      <c r="A1309" s="89" t="s">
        <v>2391</v>
      </c>
      <c r="B1309" s="90" t="s">
        <v>2392</v>
      </c>
      <c r="C1309" s="102" t="e">
        <f>SUMIFS('COVID 19 FASE I'!N$2:N$624,'COVID 19 FASE I'!D$2:D$624,Planilha4!B1309,'COVID 19 FASE I'!G$2:G$624,Planilha4!C$348,'COVID 19 FASE I'!#REF!,Planilha4!C$347)</f>
        <v>#REF!</v>
      </c>
      <c r="D1309" s="102" t="e">
        <f>SUMIFS('COVID 19 FASE I'!N$2:N$624,'COVID 19 FASE I'!D$2:D$624,Planilha4!B1309,'COVID 19 FASE I'!G$2:G$624,Planilha4!D$348,'COVID 19 FASE I'!#REF!,Planilha4!D$347)</f>
        <v>#REF!</v>
      </c>
      <c r="E1309" s="102" t="e">
        <f>SUMIFS('COVID 19 FASE I'!N$2:N$624,'COVID 19 FASE I'!D$2:D$624,Planilha4!B1309,'COVID 19 FASE I'!G$2:G$624,Planilha4!E$348,'COVID 19 FASE I'!#REF!,Planilha4!E$347)</f>
        <v>#REF!</v>
      </c>
      <c r="F1309" s="102" t="e">
        <f>SUMIFS('COVID 19 FASE I'!N$2:N$624,'COVID 19 FASE I'!D$2:D$624,Planilha4!B1309,'COVID 19 FASE I'!G$2:G$624,Planilha4!F$348,'COVID 19 FASE I'!#REF!,Planilha4!F$347)</f>
        <v>#REF!</v>
      </c>
      <c r="G1309" s="102" t="e">
        <f>SUMIFS('COVID 19 FASE I'!N$2:N$624,'COVID 19 FASE I'!D$2:D$624,Planilha4!B1309,'COVID 19 FASE I'!G$2:G$624,Planilha4!G$348,'COVID 19 FASE I'!#REF!,Planilha4!G$347)</f>
        <v>#REF!</v>
      </c>
      <c r="H1309" s="102" t="e">
        <f>SUMIFS('COVID 19 FASE I'!N$2:N$624,'COVID 19 FASE I'!D$2:D$624,Planilha4!B1309,'COVID 19 FASE I'!G$2:G$624,Planilha4!H$348,'COVID 19 FASE I'!#REF!,Planilha4!H$347)</f>
        <v>#REF!</v>
      </c>
      <c r="I1309" s="102" t="e">
        <f>SUMIFS('COVID 19 FASE I'!N$2:N$624,'COVID 19 FASE I'!D$2:D$624,Planilha4!B1309,'COVID 19 FASE I'!G$2:G$624,Planilha4!I$348,'COVID 19 FASE I'!#REF!,Planilha4!I$347)</f>
        <v>#REF!</v>
      </c>
      <c r="J1309" s="102" t="e">
        <f>SUMIFS('COVID 19 FASE I'!N$2:N$624,'COVID 19 FASE I'!D$2:D$624,Planilha4!B1309,'COVID 19 FASE I'!G$2:G$624,Planilha4!J$348,'COVID 19 FASE I'!#REF!,Planilha4!J$347)</f>
        <v>#REF!</v>
      </c>
      <c r="K1309" s="102" t="e">
        <f>SUMIFS('COVID 19 FASE I'!N$2:N$624,'COVID 19 FASE I'!D$2:D$624,Planilha4!B1309,'COVID 19 FASE I'!G$2:G$624,Planilha4!K$348,'COVID 19 FASE I'!#REF!,Planilha4!K$347)</f>
        <v>#REF!</v>
      </c>
      <c r="L1309" s="102" t="e">
        <f>SUMIFS('COVID 19 FASE I'!N$2:N$624,'COVID 19 FASE I'!D$2:D$624,Planilha4!B1309,'COVID 19 FASE I'!G$2:G$624,Planilha4!L$348,'COVID 19 FASE I'!#REF!,Planilha4!L$347)</f>
        <v>#REF!</v>
      </c>
      <c r="M1309" s="102" t="e">
        <f>SUMIFS('COVID 19 FASE I'!N$2:N$624,'COVID 19 FASE I'!D$2:D$624,Planilha4!B1309,'COVID 19 FASE I'!G$2:G$624,Planilha4!M$348,'COVID 19 FASE I'!#REF!,Planilha4!M$347)</f>
        <v>#REF!</v>
      </c>
      <c r="N1309" s="102" t="e">
        <f>SUMIFS('COVID 19 FASE I'!N$2:N$624,'COVID 19 FASE I'!D$2:D$624,Planilha4!B1309,'COVID 19 FASE I'!G$2:G$624,Planilha4!N$348,'COVID 19 FASE I'!#REF!,Planilha4!N$347)</f>
        <v>#REF!</v>
      </c>
      <c r="O1309" s="103" t="e">
        <f t="shared" si="24"/>
        <v>#REF!</v>
      </c>
    </row>
    <row r="1310" spans="1:15" x14ac:dyDescent="0.25">
      <c r="A1310" s="89" t="s">
        <v>1963</v>
      </c>
      <c r="B1310" s="90" t="s">
        <v>1964</v>
      </c>
      <c r="C1310" s="102" t="e">
        <f>SUMIFS('COVID 19 FASE I'!N$2:N$624,'COVID 19 FASE I'!D$2:D$624,Planilha4!B1310,'COVID 19 FASE I'!G$2:G$624,Planilha4!C$348,'COVID 19 FASE I'!#REF!,Planilha4!C$347)</f>
        <v>#REF!</v>
      </c>
      <c r="D1310" s="102" t="e">
        <f>SUMIFS('COVID 19 FASE I'!N$2:N$624,'COVID 19 FASE I'!D$2:D$624,Planilha4!B1310,'COVID 19 FASE I'!G$2:G$624,Planilha4!D$348,'COVID 19 FASE I'!#REF!,Planilha4!D$347)</f>
        <v>#REF!</v>
      </c>
      <c r="E1310" s="102" t="e">
        <f>SUMIFS('COVID 19 FASE I'!N$2:N$624,'COVID 19 FASE I'!D$2:D$624,Planilha4!B1310,'COVID 19 FASE I'!G$2:G$624,Planilha4!E$348,'COVID 19 FASE I'!#REF!,Planilha4!E$347)</f>
        <v>#REF!</v>
      </c>
      <c r="F1310" s="102" t="e">
        <f>SUMIFS('COVID 19 FASE I'!N$2:N$624,'COVID 19 FASE I'!D$2:D$624,Planilha4!B1310,'COVID 19 FASE I'!G$2:G$624,Planilha4!F$348,'COVID 19 FASE I'!#REF!,Planilha4!F$347)</f>
        <v>#REF!</v>
      </c>
      <c r="G1310" s="102" t="e">
        <f>SUMIFS('COVID 19 FASE I'!N$2:N$624,'COVID 19 FASE I'!D$2:D$624,Planilha4!B1310,'COVID 19 FASE I'!G$2:G$624,Planilha4!G$348,'COVID 19 FASE I'!#REF!,Planilha4!G$347)</f>
        <v>#REF!</v>
      </c>
      <c r="H1310" s="102" t="e">
        <f>SUMIFS('COVID 19 FASE I'!N$2:N$624,'COVID 19 FASE I'!D$2:D$624,Planilha4!B1310,'COVID 19 FASE I'!G$2:G$624,Planilha4!H$348,'COVID 19 FASE I'!#REF!,Planilha4!H$347)</f>
        <v>#REF!</v>
      </c>
      <c r="I1310" s="102" t="e">
        <f>SUMIFS('COVID 19 FASE I'!N$2:N$624,'COVID 19 FASE I'!D$2:D$624,Planilha4!B1310,'COVID 19 FASE I'!G$2:G$624,Planilha4!I$348,'COVID 19 FASE I'!#REF!,Planilha4!I$347)</f>
        <v>#REF!</v>
      </c>
      <c r="J1310" s="102" t="e">
        <f>SUMIFS('COVID 19 FASE I'!N$2:N$624,'COVID 19 FASE I'!D$2:D$624,Planilha4!B1310,'COVID 19 FASE I'!G$2:G$624,Planilha4!J$348,'COVID 19 FASE I'!#REF!,Planilha4!J$347)</f>
        <v>#REF!</v>
      </c>
      <c r="K1310" s="102" t="e">
        <f>SUMIFS('COVID 19 FASE I'!N$2:N$624,'COVID 19 FASE I'!D$2:D$624,Planilha4!B1310,'COVID 19 FASE I'!G$2:G$624,Planilha4!K$348,'COVID 19 FASE I'!#REF!,Planilha4!K$347)</f>
        <v>#REF!</v>
      </c>
      <c r="L1310" s="102" t="e">
        <f>SUMIFS('COVID 19 FASE I'!N$2:N$624,'COVID 19 FASE I'!D$2:D$624,Planilha4!B1310,'COVID 19 FASE I'!G$2:G$624,Planilha4!L$348,'COVID 19 FASE I'!#REF!,Planilha4!L$347)</f>
        <v>#REF!</v>
      </c>
      <c r="M1310" s="102" t="e">
        <f>SUMIFS('COVID 19 FASE I'!N$2:N$624,'COVID 19 FASE I'!D$2:D$624,Planilha4!B1310,'COVID 19 FASE I'!G$2:G$624,Planilha4!M$348,'COVID 19 FASE I'!#REF!,Planilha4!M$347)</f>
        <v>#REF!</v>
      </c>
      <c r="N1310" s="102" t="e">
        <f>SUMIFS('COVID 19 FASE I'!N$2:N$624,'COVID 19 FASE I'!D$2:D$624,Planilha4!B1310,'COVID 19 FASE I'!G$2:G$624,Planilha4!N$348,'COVID 19 FASE I'!#REF!,Planilha4!N$347)</f>
        <v>#REF!</v>
      </c>
      <c r="O1310" s="103" t="e">
        <f t="shared" si="24"/>
        <v>#REF!</v>
      </c>
    </row>
    <row r="1311" spans="1:15" x14ac:dyDescent="0.25">
      <c r="A1311" s="85" t="s">
        <v>3128</v>
      </c>
      <c r="B1311" s="86" t="s">
        <v>3129</v>
      </c>
      <c r="C1311" s="102" t="e">
        <f>SUMIFS('COVID 19 FASE I'!N$2:N$624,'COVID 19 FASE I'!D$2:D$624,Planilha4!B1311,'COVID 19 FASE I'!G$2:G$624,Planilha4!C$348,'COVID 19 FASE I'!#REF!,Planilha4!C$347)</f>
        <v>#REF!</v>
      </c>
      <c r="D1311" s="102" t="e">
        <f>SUMIFS('COVID 19 FASE I'!N$2:N$624,'COVID 19 FASE I'!D$2:D$624,Planilha4!B1311,'COVID 19 FASE I'!G$2:G$624,Planilha4!D$348,'COVID 19 FASE I'!#REF!,Planilha4!D$347)</f>
        <v>#REF!</v>
      </c>
      <c r="E1311" s="102" t="e">
        <f>SUMIFS('COVID 19 FASE I'!N$2:N$624,'COVID 19 FASE I'!D$2:D$624,Planilha4!B1311,'COVID 19 FASE I'!G$2:G$624,Planilha4!E$348,'COVID 19 FASE I'!#REF!,Planilha4!E$347)</f>
        <v>#REF!</v>
      </c>
      <c r="F1311" s="102" t="e">
        <f>SUMIFS('COVID 19 FASE I'!N$2:N$624,'COVID 19 FASE I'!D$2:D$624,Planilha4!B1311,'COVID 19 FASE I'!G$2:G$624,Planilha4!F$348,'COVID 19 FASE I'!#REF!,Planilha4!F$347)</f>
        <v>#REF!</v>
      </c>
      <c r="G1311" s="102" t="e">
        <f>SUMIFS('COVID 19 FASE I'!N$2:N$624,'COVID 19 FASE I'!D$2:D$624,Planilha4!B1311,'COVID 19 FASE I'!G$2:G$624,Planilha4!G$348,'COVID 19 FASE I'!#REF!,Planilha4!G$347)</f>
        <v>#REF!</v>
      </c>
      <c r="H1311" s="102" t="e">
        <f>SUMIFS('COVID 19 FASE I'!N$2:N$624,'COVID 19 FASE I'!D$2:D$624,Planilha4!B1311,'COVID 19 FASE I'!G$2:G$624,Planilha4!H$348,'COVID 19 FASE I'!#REF!,Planilha4!H$347)</f>
        <v>#REF!</v>
      </c>
      <c r="I1311" s="102" t="e">
        <f>SUMIFS('COVID 19 FASE I'!N$2:N$624,'COVID 19 FASE I'!D$2:D$624,Planilha4!B1311,'COVID 19 FASE I'!G$2:G$624,Planilha4!I$348,'COVID 19 FASE I'!#REF!,Planilha4!I$347)</f>
        <v>#REF!</v>
      </c>
      <c r="J1311" s="102" t="e">
        <f>SUMIFS('COVID 19 FASE I'!N$2:N$624,'COVID 19 FASE I'!D$2:D$624,Planilha4!B1311,'COVID 19 FASE I'!G$2:G$624,Planilha4!J$348,'COVID 19 FASE I'!#REF!,Planilha4!J$347)</f>
        <v>#REF!</v>
      </c>
      <c r="K1311" s="102" t="e">
        <f>SUMIFS('COVID 19 FASE I'!N$2:N$624,'COVID 19 FASE I'!D$2:D$624,Planilha4!B1311,'COVID 19 FASE I'!G$2:G$624,Planilha4!K$348,'COVID 19 FASE I'!#REF!,Planilha4!K$347)</f>
        <v>#REF!</v>
      </c>
      <c r="L1311" s="102" t="e">
        <f>SUMIFS('COVID 19 FASE I'!N$2:N$624,'COVID 19 FASE I'!D$2:D$624,Planilha4!B1311,'COVID 19 FASE I'!G$2:G$624,Planilha4!L$348,'COVID 19 FASE I'!#REF!,Planilha4!L$347)</f>
        <v>#REF!</v>
      </c>
      <c r="M1311" s="102" t="e">
        <f>SUMIFS('COVID 19 FASE I'!N$2:N$624,'COVID 19 FASE I'!D$2:D$624,Planilha4!B1311,'COVID 19 FASE I'!G$2:G$624,Planilha4!M$348,'COVID 19 FASE I'!#REF!,Planilha4!M$347)</f>
        <v>#REF!</v>
      </c>
      <c r="N1311" s="102" t="e">
        <f>SUMIFS('COVID 19 FASE I'!N$2:N$624,'COVID 19 FASE I'!D$2:D$624,Planilha4!B1311,'COVID 19 FASE I'!G$2:G$624,Planilha4!N$348,'COVID 19 FASE I'!#REF!,Planilha4!N$347)</f>
        <v>#REF!</v>
      </c>
      <c r="O1311" s="103" t="e">
        <f t="shared" si="24"/>
        <v>#REF!</v>
      </c>
    </row>
    <row r="1312" spans="1:15" x14ac:dyDescent="0.25">
      <c r="A1312" s="87" t="s">
        <v>708</v>
      </c>
      <c r="B1312" s="88" t="s">
        <v>929</v>
      </c>
      <c r="C1312" s="102" t="e">
        <f>SUMIFS('COVID 19 FASE I'!N$2:N$624,'COVID 19 FASE I'!D$2:D$624,Planilha4!B1312,'COVID 19 FASE I'!G$2:G$624,Planilha4!C$348,'COVID 19 FASE I'!#REF!,Planilha4!C$347)</f>
        <v>#REF!</v>
      </c>
      <c r="D1312" s="102" t="e">
        <f>SUMIFS('COVID 19 FASE I'!N$2:N$624,'COVID 19 FASE I'!D$2:D$624,Planilha4!B1312,'COVID 19 FASE I'!G$2:G$624,Planilha4!D$348,'COVID 19 FASE I'!#REF!,Planilha4!D$347)</f>
        <v>#REF!</v>
      </c>
      <c r="E1312" s="102" t="e">
        <f>SUMIFS('COVID 19 FASE I'!N$2:N$624,'COVID 19 FASE I'!D$2:D$624,Planilha4!B1312,'COVID 19 FASE I'!G$2:G$624,Planilha4!E$348,'COVID 19 FASE I'!#REF!,Planilha4!E$347)</f>
        <v>#REF!</v>
      </c>
      <c r="F1312" s="102" t="e">
        <f>SUMIFS('COVID 19 FASE I'!N$2:N$624,'COVID 19 FASE I'!D$2:D$624,Planilha4!B1312,'COVID 19 FASE I'!G$2:G$624,Planilha4!F$348,'COVID 19 FASE I'!#REF!,Planilha4!F$347)</f>
        <v>#REF!</v>
      </c>
      <c r="G1312" s="102" t="e">
        <f>SUMIFS('COVID 19 FASE I'!N$2:N$624,'COVID 19 FASE I'!D$2:D$624,Planilha4!B1312,'COVID 19 FASE I'!G$2:G$624,Planilha4!G$348,'COVID 19 FASE I'!#REF!,Planilha4!G$347)</f>
        <v>#REF!</v>
      </c>
      <c r="H1312" s="102" t="e">
        <f>SUMIFS('COVID 19 FASE I'!N$2:N$624,'COVID 19 FASE I'!D$2:D$624,Planilha4!B1312,'COVID 19 FASE I'!G$2:G$624,Planilha4!H$348,'COVID 19 FASE I'!#REF!,Planilha4!H$347)</f>
        <v>#REF!</v>
      </c>
      <c r="I1312" s="102" t="e">
        <f>SUMIFS('COVID 19 FASE I'!N$2:N$624,'COVID 19 FASE I'!D$2:D$624,Planilha4!B1312,'COVID 19 FASE I'!G$2:G$624,Planilha4!I$348,'COVID 19 FASE I'!#REF!,Planilha4!I$347)</f>
        <v>#REF!</v>
      </c>
      <c r="J1312" s="102" t="e">
        <f>SUMIFS('COVID 19 FASE I'!N$2:N$624,'COVID 19 FASE I'!D$2:D$624,Planilha4!B1312,'COVID 19 FASE I'!G$2:G$624,Planilha4!J$348,'COVID 19 FASE I'!#REF!,Planilha4!J$347)</f>
        <v>#REF!</v>
      </c>
      <c r="K1312" s="102" t="e">
        <f>SUMIFS('COVID 19 FASE I'!N$2:N$624,'COVID 19 FASE I'!D$2:D$624,Planilha4!B1312,'COVID 19 FASE I'!G$2:G$624,Planilha4!K$348,'COVID 19 FASE I'!#REF!,Planilha4!K$347)</f>
        <v>#REF!</v>
      </c>
      <c r="L1312" s="102" t="e">
        <f>SUMIFS('COVID 19 FASE I'!N$2:N$624,'COVID 19 FASE I'!D$2:D$624,Planilha4!B1312,'COVID 19 FASE I'!G$2:G$624,Planilha4!L$348,'COVID 19 FASE I'!#REF!,Planilha4!L$347)</f>
        <v>#REF!</v>
      </c>
      <c r="M1312" s="102" t="e">
        <f>SUMIFS('COVID 19 FASE I'!N$2:N$624,'COVID 19 FASE I'!D$2:D$624,Planilha4!B1312,'COVID 19 FASE I'!G$2:G$624,Planilha4!M$348,'COVID 19 FASE I'!#REF!,Planilha4!M$347)</f>
        <v>#REF!</v>
      </c>
      <c r="N1312" s="102" t="e">
        <f>SUMIFS('COVID 19 FASE I'!N$2:N$624,'COVID 19 FASE I'!D$2:D$624,Planilha4!B1312,'COVID 19 FASE I'!G$2:G$624,Planilha4!N$348,'COVID 19 FASE I'!#REF!,Planilha4!N$347)</f>
        <v>#REF!</v>
      </c>
      <c r="O1312" s="103" t="e">
        <f t="shared" si="24"/>
        <v>#REF!</v>
      </c>
    </row>
    <row r="1313" spans="1:15" x14ac:dyDescent="0.25">
      <c r="A1313" s="85" t="s">
        <v>2846</v>
      </c>
      <c r="B1313" s="86" t="s">
        <v>2960</v>
      </c>
      <c r="C1313" s="102" t="e">
        <f>SUMIFS('COVID 19 FASE I'!N$2:N$624,'COVID 19 FASE I'!D$2:D$624,Planilha4!B1313,'COVID 19 FASE I'!G$2:G$624,Planilha4!C$348,'COVID 19 FASE I'!#REF!,Planilha4!C$347)</f>
        <v>#REF!</v>
      </c>
      <c r="D1313" s="102" t="e">
        <f>SUMIFS('COVID 19 FASE I'!N$2:N$624,'COVID 19 FASE I'!D$2:D$624,Planilha4!B1313,'COVID 19 FASE I'!G$2:G$624,Planilha4!D$348,'COVID 19 FASE I'!#REF!,Planilha4!D$347)</f>
        <v>#REF!</v>
      </c>
      <c r="E1313" s="102" t="e">
        <f>SUMIFS('COVID 19 FASE I'!N$2:N$624,'COVID 19 FASE I'!D$2:D$624,Planilha4!B1313,'COVID 19 FASE I'!G$2:G$624,Planilha4!E$348,'COVID 19 FASE I'!#REF!,Planilha4!E$347)</f>
        <v>#REF!</v>
      </c>
      <c r="F1313" s="102" t="e">
        <f>SUMIFS('COVID 19 FASE I'!N$2:N$624,'COVID 19 FASE I'!D$2:D$624,Planilha4!B1313,'COVID 19 FASE I'!G$2:G$624,Planilha4!F$348,'COVID 19 FASE I'!#REF!,Planilha4!F$347)</f>
        <v>#REF!</v>
      </c>
      <c r="G1313" s="102" t="e">
        <f>SUMIFS('COVID 19 FASE I'!N$2:N$624,'COVID 19 FASE I'!D$2:D$624,Planilha4!B1313,'COVID 19 FASE I'!G$2:G$624,Planilha4!G$348,'COVID 19 FASE I'!#REF!,Planilha4!G$347)</f>
        <v>#REF!</v>
      </c>
      <c r="H1313" s="102" t="e">
        <f>SUMIFS('COVID 19 FASE I'!N$2:N$624,'COVID 19 FASE I'!D$2:D$624,Planilha4!B1313,'COVID 19 FASE I'!G$2:G$624,Planilha4!H$348,'COVID 19 FASE I'!#REF!,Planilha4!H$347)</f>
        <v>#REF!</v>
      </c>
      <c r="I1313" s="102" t="e">
        <f>SUMIFS('COVID 19 FASE I'!N$2:N$624,'COVID 19 FASE I'!D$2:D$624,Planilha4!B1313,'COVID 19 FASE I'!G$2:G$624,Planilha4!I$348,'COVID 19 FASE I'!#REF!,Planilha4!I$347)</f>
        <v>#REF!</v>
      </c>
      <c r="J1313" s="102" t="e">
        <f>SUMIFS('COVID 19 FASE I'!N$2:N$624,'COVID 19 FASE I'!D$2:D$624,Planilha4!B1313,'COVID 19 FASE I'!G$2:G$624,Planilha4!J$348,'COVID 19 FASE I'!#REF!,Planilha4!J$347)</f>
        <v>#REF!</v>
      </c>
      <c r="K1313" s="102" t="e">
        <f>SUMIFS('COVID 19 FASE I'!N$2:N$624,'COVID 19 FASE I'!D$2:D$624,Planilha4!B1313,'COVID 19 FASE I'!G$2:G$624,Planilha4!K$348,'COVID 19 FASE I'!#REF!,Planilha4!K$347)</f>
        <v>#REF!</v>
      </c>
      <c r="L1313" s="102" t="e">
        <f>SUMIFS('COVID 19 FASE I'!N$2:N$624,'COVID 19 FASE I'!D$2:D$624,Planilha4!B1313,'COVID 19 FASE I'!G$2:G$624,Planilha4!L$348,'COVID 19 FASE I'!#REF!,Planilha4!L$347)</f>
        <v>#REF!</v>
      </c>
      <c r="M1313" s="102" t="e">
        <f>SUMIFS('COVID 19 FASE I'!N$2:N$624,'COVID 19 FASE I'!D$2:D$624,Planilha4!B1313,'COVID 19 FASE I'!G$2:G$624,Planilha4!M$348,'COVID 19 FASE I'!#REF!,Planilha4!M$347)</f>
        <v>#REF!</v>
      </c>
      <c r="N1313" s="102" t="e">
        <f>SUMIFS('COVID 19 FASE I'!N$2:N$624,'COVID 19 FASE I'!D$2:D$624,Planilha4!B1313,'COVID 19 FASE I'!G$2:G$624,Planilha4!N$348,'COVID 19 FASE I'!#REF!,Planilha4!N$347)</f>
        <v>#REF!</v>
      </c>
      <c r="O1313" s="103" t="e">
        <f t="shared" si="24"/>
        <v>#REF!</v>
      </c>
    </row>
    <row r="1314" spans="1:15" x14ac:dyDescent="0.25">
      <c r="A1314" s="89" t="s">
        <v>1980</v>
      </c>
      <c r="B1314" s="90" t="s">
        <v>1981</v>
      </c>
      <c r="C1314" s="102" t="e">
        <f>SUMIFS('COVID 19 FASE I'!N$2:N$624,'COVID 19 FASE I'!D$2:D$624,Planilha4!B1314,'COVID 19 FASE I'!G$2:G$624,Planilha4!C$348,'COVID 19 FASE I'!#REF!,Planilha4!C$347)</f>
        <v>#REF!</v>
      </c>
      <c r="D1314" s="102" t="e">
        <f>SUMIFS('COVID 19 FASE I'!N$2:N$624,'COVID 19 FASE I'!D$2:D$624,Planilha4!B1314,'COVID 19 FASE I'!G$2:G$624,Planilha4!D$348,'COVID 19 FASE I'!#REF!,Planilha4!D$347)</f>
        <v>#REF!</v>
      </c>
      <c r="E1314" s="102" t="e">
        <f>SUMIFS('COVID 19 FASE I'!N$2:N$624,'COVID 19 FASE I'!D$2:D$624,Planilha4!B1314,'COVID 19 FASE I'!G$2:G$624,Planilha4!E$348,'COVID 19 FASE I'!#REF!,Planilha4!E$347)</f>
        <v>#REF!</v>
      </c>
      <c r="F1314" s="102" t="e">
        <f>SUMIFS('COVID 19 FASE I'!N$2:N$624,'COVID 19 FASE I'!D$2:D$624,Planilha4!B1314,'COVID 19 FASE I'!G$2:G$624,Planilha4!F$348,'COVID 19 FASE I'!#REF!,Planilha4!F$347)</f>
        <v>#REF!</v>
      </c>
      <c r="G1314" s="102" t="e">
        <f>SUMIFS('COVID 19 FASE I'!N$2:N$624,'COVID 19 FASE I'!D$2:D$624,Planilha4!B1314,'COVID 19 FASE I'!G$2:G$624,Planilha4!G$348,'COVID 19 FASE I'!#REF!,Planilha4!G$347)</f>
        <v>#REF!</v>
      </c>
      <c r="H1314" s="102" t="e">
        <f>SUMIFS('COVID 19 FASE I'!N$2:N$624,'COVID 19 FASE I'!D$2:D$624,Planilha4!B1314,'COVID 19 FASE I'!G$2:G$624,Planilha4!H$348,'COVID 19 FASE I'!#REF!,Planilha4!H$347)</f>
        <v>#REF!</v>
      </c>
      <c r="I1314" s="102" t="e">
        <f>SUMIFS('COVID 19 FASE I'!N$2:N$624,'COVID 19 FASE I'!D$2:D$624,Planilha4!B1314,'COVID 19 FASE I'!G$2:G$624,Planilha4!I$348,'COVID 19 FASE I'!#REF!,Planilha4!I$347)</f>
        <v>#REF!</v>
      </c>
      <c r="J1314" s="102" t="e">
        <f>SUMIFS('COVID 19 FASE I'!N$2:N$624,'COVID 19 FASE I'!D$2:D$624,Planilha4!B1314,'COVID 19 FASE I'!G$2:G$624,Planilha4!J$348,'COVID 19 FASE I'!#REF!,Planilha4!J$347)</f>
        <v>#REF!</v>
      </c>
      <c r="K1314" s="102" t="e">
        <f>SUMIFS('COVID 19 FASE I'!N$2:N$624,'COVID 19 FASE I'!D$2:D$624,Planilha4!B1314,'COVID 19 FASE I'!G$2:G$624,Planilha4!K$348,'COVID 19 FASE I'!#REF!,Planilha4!K$347)</f>
        <v>#REF!</v>
      </c>
      <c r="L1314" s="102" t="e">
        <f>SUMIFS('COVID 19 FASE I'!N$2:N$624,'COVID 19 FASE I'!D$2:D$624,Planilha4!B1314,'COVID 19 FASE I'!G$2:G$624,Planilha4!L$348,'COVID 19 FASE I'!#REF!,Planilha4!L$347)</f>
        <v>#REF!</v>
      </c>
      <c r="M1314" s="102" t="e">
        <f>SUMIFS('COVID 19 FASE I'!N$2:N$624,'COVID 19 FASE I'!D$2:D$624,Planilha4!B1314,'COVID 19 FASE I'!G$2:G$624,Planilha4!M$348,'COVID 19 FASE I'!#REF!,Planilha4!M$347)</f>
        <v>#REF!</v>
      </c>
      <c r="N1314" s="102" t="e">
        <f>SUMIFS('COVID 19 FASE I'!N$2:N$624,'COVID 19 FASE I'!D$2:D$624,Planilha4!B1314,'COVID 19 FASE I'!G$2:G$624,Planilha4!N$348,'COVID 19 FASE I'!#REF!,Planilha4!N$347)</f>
        <v>#REF!</v>
      </c>
      <c r="O1314" s="103" t="e">
        <f t="shared" ref="O1314:O1377" si="25">SUM(C1314:N1314)</f>
        <v>#REF!</v>
      </c>
    </row>
    <row r="1315" spans="1:15" x14ac:dyDescent="0.25">
      <c r="A1315" s="89" t="s">
        <v>2133</v>
      </c>
      <c r="B1315" s="90" t="s">
        <v>2134</v>
      </c>
      <c r="C1315" s="102" t="e">
        <f>SUMIFS('COVID 19 FASE I'!N$2:N$624,'COVID 19 FASE I'!D$2:D$624,Planilha4!B1315,'COVID 19 FASE I'!G$2:G$624,Planilha4!C$348,'COVID 19 FASE I'!#REF!,Planilha4!C$347)</f>
        <v>#REF!</v>
      </c>
      <c r="D1315" s="102" t="e">
        <f>SUMIFS('COVID 19 FASE I'!N$2:N$624,'COVID 19 FASE I'!D$2:D$624,Planilha4!B1315,'COVID 19 FASE I'!G$2:G$624,Planilha4!D$348,'COVID 19 FASE I'!#REF!,Planilha4!D$347)</f>
        <v>#REF!</v>
      </c>
      <c r="E1315" s="102" t="e">
        <f>SUMIFS('COVID 19 FASE I'!N$2:N$624,'COVID 19 FASE I'!D$2:D$624,Planilha4!B1315,'COVID 19 FASE I'!G$2:G$624,Planilha4!E$348,'COVID 19 FASE I'!#REF!,Planilha4!E$347)</f>
        <v>#REF!</v>
      </c>
      <c r="F1315" s="102" t="e">
        <f>SUMIFS('COVID 19 FASE I'!N$2:N$624,'COVID 19 FASE I'!D$2:D$624,Planilha4!B1315,'COVID 19 FASE I'!G$2:G$624,Planilha4!F$348,'COVID 19 FASE I'!#REF!,Planilha4!F$347)</f>
        <v>#REF!</v>
      </c>
      <c r="G1315" s="102" t="e">
        <f>SUMIFS('COVID 19 FASE I'!N$2:N$624,'COVID 19 FASE I'!D$2:D$624,Planilha4!B1315,'COVID 19 FASE I'!G$2:G$624,Planilha4!G$348,'COVID 19 FASE I'!#REF!,Planilha4!G$347)</f>
        <v>#REF!</v>
      </c>
      <c r="H1315" s="102" t="e">
        <f>SUMIFS('COVID 19 FASE I'!N$2:N$624,'COVID 19 FASE I'!D$2:D$624,Planilha4!B1315,'COVID 19 FASE I'!G$2:G$624,Planilha4!H$348,'COVID 19 FASE I'!#REF!,Planilha4!H$347)</f>
        <v>#REF!</v>
      </c>
      <c r="I1315" s="102" t="e">
        <f>SUMIFS('COVID 19 FASE I'!N$2:N$624,'COVID 19 FASE I'!D$2:D$624,Planilha4!B1315,'COVID 19 FASE I'!G$2:G$624,Planilha4!I$348,'COVID 19 FASE I'!#REF!,Planilha4!I$347)</f>
        <v>#REF!</v>
      </c>
      <c r="J1315" s="102" t="e">
        <f>SUMIFS('COVID 19 FASE I'!N$2:N$624,'COVID 19 FASE I'!D$2:D$624,Planilha4!B1315,'COVID 19 FASE I'!G$2:G$624,Planilha4!J$348,'COVID 19 FASE I'!#REF!,Planilha4!J$347)</f>
        <v>#REF!</v>
      </c>
      <c r="K1315" s="102" t="e">
        <f>SUMIFS('COVID 19 FASE I'!N$2:N$624,'COVID 19 FASE I'!D$2:D$624,Planilha4!B1315,'COVID 19 FASE I'!G$2:G$624,Planilha4!K$348,'COVID 19 FASE I'!#REF!,Planilha4!K$347)</f>
        <v>#REF!</v>
      </c>
      <c r="L1315" s="102" t="e">
        <f>SUMIFS('COVID 19 FASE I'!N$2:N$624,'COVID 19 FASE I'!D$2:D$624,Planilha4!B1315,'COVID 19 FASE I'!G$2:G$624,Planilha4!L$348,'COVID 19 FASE I'!#REF!,Planilha4!L$347)</f>
        <v>#REF!</v>
      </c>
      <c r="M1315" s="102" t="e">
        <f>SUMIFS('COVID 19 FASE I'!N$2:N$624,'COVID 19 FASE I'!D$2:D$624,Planilha4!B1315,'COVID 19 FASE I'!G$2:G$624,Planilha4!M$348,'COVID 19 FASE I'!#REF!,Planilha4!M$347)</f>
        <v>#REF!</v>
      </c>
      <c r="N1315" s="102" t="e">
        <f>SUMIFS('COVID 19 FASE I'!N$2:N$624,'COVID 19 FASE I'!D$2:D$624,Planilha4!B1315,'COVID 19 FASE I'!G$2:G$624,Planilha4!N$348,'COVID 19 FASE I'!#REF!,Planilha4!N$347)</f>
        <v>#REF!</v>
      </c>
      <c r="O1315" s="103" t="e">
        <f t="shared" si="25"/>
        <v>#REF!</v>
      </c>
    </row>
    <row r="1316" spans="1:15" x14ac:dyDescent="0.25">
      <c r="A1316" s="89" t="s">
        <v>2398</v>
      </c>
      <c r="B1316" s="90" t="s">
        <v>2399</v>
      </c>
      <c r="C1316" s="102" t="e">
        <f>SUMIFS('COVID 19 FASE I'!N$2:N$624,'COVID 19 FASE I'!D$2:D$624,Planilha4!B1316,'COVID 19 FASE I'!G$2:G$624,Planilha4!C$348,'COVID 19 FASE I'!#REF!,Planilha4!C$347)</f>
        <v>#REF!</v>
      </c>
      <c r="D1316" s="102" t="e">
        <f>SUMIFS('COVID 19 FASE I'!N$2:N$624,'COVID 19 FASE I'!D$2:D$624,Planilha4!B1316,'COVID 19 FASE I'!G$2:G$624,Planilha4!D$348,'COVID 19 FASE I'!#REF!,Planilha4!D$347)</f>
        <v>#REF!</v>
      </c>
      <c r="E1316" s="102" t="e">
        <f>SUMIFS('COVID 19 FASE I'!N$2:N$624,'COVID 19 FASE I'!D$2:D$624,Planilha4!B1316,'COVID 19 FASE I'!G$2:G$624,Planilha4!E$348,'COVID 19 FASE I'!#REF!,Planilha4!E$347)</f>
        <v>#REF!</v>
      </c>
      <c r="F1316" s="102" t="e">
        <f>SUMIFS('COVID 19 FASE I'!N$2:N$624,'COVID 19 FASE I'!D$2:D$624,Planilha4!B1316,'COVID 19 FASE I'!G$2:G$624,Planilha4!F$348,'COVID 19 FASE I'!#REF!,Planilha4!F$347)</f>
        <v>#REF!</v>
      </c>
      <c r="G1316" s="102" t="e">
        <f>SUMIFS('COVID 19 FASE I'!N$2:N$624,'COVID 19 FASE I'!D$2:D$624,Planilha4!B1316,'COVID 19 FASE I'!G$2:G$624,Planilha4!G$348,'COVID 19 FASE I'!#REF!,Planilha4!G$347)</f>
        <v>#REF!</v>
      </c>
      <c r="H1316" s="102" t="e">
        <f>SUMIFS('COVID 19 FASE I'!N$2:N$624,'COVID 19 FASE I'!D$2:D$624,Planilha4!B1316,'COVID 19 FASE I'!G$2:G$624,Planilha4!H$348,'COVID 19 FASE I'!#REF!,Planilha4!H$347)</f>
        <v>#REF!</v>
      </c>
      <c r="I1316" s="102" t="e">
        <f>SUMIFS('COVID 19 FASE I'!N$2:N$624,'COVID 19 FASE I'!D$2:D$624,Planilha4!B1316,'COVID 19 FASE I'!G$2:G$624,Planilha4!I$348,'COVID 19 FASE I'!#REF!,Planilha4!I$347)</f>
        <v>#REF!</v>
      </c>
      <c r="J1316" s="102" t="e">
        <f>SUMIFS('COVID 19 FASE I'!N$2:N$624,'COVID 19 FASE I'!D$2:D$624,Planilha4!B1316,'COVID 19 FASE I'!G$2:G$624,Planilha4!J$348,'COVID 19 FASE I'!#REF!,Planilha4!J$347)</f>
        <v>#REF!</v>
      </c>
      <c r="K1316" s="102" t="e">
        <f>SUMIFS('COVID 19 FASE I'!N$2:N$624,'COVID 19 FASE I'!D$2:D$624,Planilha4!B1316,'COVID 19 FASE I'!G$2:G$624,Planilha4!K$348,'COVID 19 FASE I'!#REF!,Planilha4!K$347)</f>
        <v>#REF!</v>
      </c>
      <c r="L1316" s="102" t="e">
        <f>SUMIFS('COVID 19 FASE I'!N$2:N$624,'COVID 19 FASE I'!D$2:D$624,Planilha4!B1316,'COVID 19 FASE I'!G$2:G$624,Planilha4!L$348,'COVID 19 FASE I'!#REF!,Planilha4!L$347)</f>
        <v>#REF!</v>
      </c>
      <c r="M1316" s="102" t="e">
        <f>SUMIFS('COVID 19 FASE I'!N$2:N$624,'COVID 19 FASE I'!D$2:D$624,Planilha4!B1316,'COVID 19 FASE I'!G$2:G$624,Planilha4!M$348,'COVID 19 FASE I'!#REF!,Planilha4!M$347)</f>
        <v>#REF!</v>
      </c>
      <c r="N1316" s="102" t="e">
        <f>SUMIFS('COVID 19 FASE I'!N$2:N$624,'COVID 19 FASE I'!D$2:D$624,Planilha4!B1316,'COVID 19 FASE I'!G$2:G$624,Planilha4!N$348,'COVID 19 FASE I'!#REF!,Planilha4!N$347)</f>
        <v>#REF!</v>
      </c>
      <c r="O1316" s="103" t="e">
        <f t="shared" si="25"/>
        <v>#REF!</v>
      </c>
    </row>
    <row r="1317" spans="1:15" x14ac:dyDescent="0.25">
      <c r="A1317" s="89" t="s">
        <v>2197</v>
      </c>
      <c r="B1317" s="90" t="s">
        <v>2198</v>
      </c>
      <c r="C1317" s="102" t="e">
        <f>SUMIFS('COVID 19 FASE I'!N$2:N$624,'COVID 19 FASE I'!D$2:D$624,Planilha4!B1317,'COVID 19 FASE I'!G$2:G$624,Planilha4!C$348,'COVID 19 FASE I'!#REF!,Planilha4!C$347)</f>
        <v>#REF!</v>
      </c>
      <c r="D1317" s="102" t="e">
        <f>SUMIFS('COVID 19 FASE I'!N$2:N$624,'COVID 19 FASE I'!D$2:D$624,Planilha4!B1317,'COVID 19 FASE I'!G$2:G$624,Planilha4!D$348,'COVID 19 FASE I'!#REF!,Planilha4!D$347)</f>
        <v>#REF!</v>
      </c>
      <c r="E1317" s="102" t="e">
        <f>SUMIFS('COVID 19 FASE I'!N$2:N$624,'COVID 19 FASE I'!D$2:D$624,Planilha4!B1317,'COVID 19 FASE I'!G$2:G$624,Planilha4!E$348,'COVID 19 FASE I'!#REF!,Planilha4!E$347)</f>
        <v>#REF!</v>
      </c>
      <c r="F1317" s="102" t="e">
        <f>SUMIFS('COVID 19 FASE I'!N$2:N$624,'COVID 19 FASE I'!D$2:D$624,Planilha4!B1317,'COVID 19 FASE I'!G$2:G$624,Planilha4!F$348,'COVID 19 FASE I'!#REF!,Planilha4!F$347)</f>
        <v>#REF!</v>
      </c>
      <c r="G1317" s="102" t="e">
        <f>SUMIFS('COVID 19 FASE I'!N$2:N$624,'COVID 19 FASE I'!D$2:D$624,Planilha4!B1317,'COVID 19 FASE I'!G$2:G$624,Planilha4!G$348,'COVID 19 FASE I'!#REF!,Planilha4!G$347)</f>
        <v>#REF!</v>
      </c>
      <c r="H1317" s="102" t="e">
        <f>SUMIFS('COVID 19 FASE I'!N$2:N$624,'COVID 19 FASE I'!D$2:D$624,Planilha4!B1317,'COVID 19 FASE I'!G$2:G$624,Planilha4!H$348,'COVID 19 FASE I'!#REF!,Planilha4!H$347)</f>
        <v>#REF!</v>
      </c>
      <c r="I1317" s="102" t="e">
        <f>SUMIFS('COVID 19 FASE I'!N$2:N$624,'COVID 19 FASE I'!D$2:D$624,Planilha4!B1317,'COVID 19 FASE I'!G$2:G$624,Planilha4!I$348,'COVID 19 FASE I'!#REF!,Planilha4!I$347)</f>
        <v>#REF!</v>
      </c>
      <c r="J1317" s="102" t="e">
        <f>SUMIFS('COVID 19 FASE I'!N$2:N$624,'COVID 19 FASE I'!D$2:D$624,Planilha4!B1317,'COVID 19 FASE I'!G$2:G$624,Planilha4!J$348,'COVID 19 FASE I'!#REF!,Planilha4!J$347)</f>
        <v>#REF!</v>
      </c>
      <c r="K1317" s="102" t="e">
        <f>SUMIFS('COVID 19 FASE I'!N$2:N$624,'COVID 19 FASE I'!D$2:D$624,Planilha4!B1317,'COVID 19 FASE I'!G$2:G$624,Planilha4!K$348,'COVID 19 FASE I'!#REF!,Planilha4!K$347)</f>
        <v>#REF!</v>
      </c>
      <c r="L1317" s="102" t="e">
        <f>SUMIFS('COVID 19 FASE I'!N$2:N$624,'COVID 19 FASE I'!D$2:D$624,Planilha4!B1317,'COVID 19 FASE I'!G$2:G$624,Planilha4!L$348,'COVID 19 FASE I'!#REF!,Planilha4!L$347)</f>
        <v>#REF!</v>
      </c>
      <c r="M1317" s="102" t="e">
        <f>SUMIFS('COVID 19 FASE I'!N$2:N$624,'COVID 19 FASE I'!D$2:D$624,Planilha4!B1317,'COVID 19 FASE I'!G$2:G$624,Planilha4!M$348,'COVID 19 FASE I'!#REF!,Planilha4!M$347)</f>
        <v>#REF!</v>
      </c>
      <c r="N1317" s="102" t="e">
        <f>SUMIFS('COVID 19 FASE I'!N$2:N$624,'COVID 19 FASE I'!D$2:D$624,Planilha4!B1317,'COVID 19 FASE I'!G$2:G$624,Planilha4!N$348,'COVID 19 FASE I'!#REF!,Planilha4!N$347)</f>
        <v>#REF!</v>
      </c>
      <c r="O1317" s="103" t="e">
        <f t="shared" si="25"/>
        <v>#REF!</v>
      </c>
    </row>
    <row r="1318" spans="1:15" x14ac:dyDescent="0.25">
      <c r="A1318" s="89" t="s">
        <v>2006</v>
      </c>
      <c r="B1318" s="90" t="s">
        <v>2007</v>
      </c>
      <c r="C1318" s="102" t="e">
        <f>SUMIFS('COVID 19 FASE I'!N$2:N$624,'COVID 19 FASE I'!D$2:D$624,Planilha4!B1318,'COVID 19 FASE I'!G$2:G$624,Planilha4!C$348,'COVID 19 FASE I'!#REF!,Planilha4!C$347)</f>
        <v>#REF!</v>
      </c>
      <c r="D1318" s="102" t="e">
        <f>SUMIFS('COVID 19 FASE I'!N$2:N$624,'COVID 19 FASE I'!D$2:D$624,Planilha4!B1318,'COVID 19 FASE I'!G$2:G$624,Planilha4!D$348,'COVID 19 FASE I'!#REF!,Planilha4!D$347)</f>
        <v>#REF!</v>
      </c>
      <c r="E1318" s="102" t="e">
        <f>SUMIFS('COVID 19 FASE I'!N$2:N$624,'COVID 19 FASE I'!D$2:D$624,Planilha4!B1318,'COVID 19 FASE I'!G$2:G$624,Planilha4!E$348,'COVID 19 FASE I'!#REF!,Planilha4!E$347)</f>
        <v>#REF!</v>
      </c>
      <c r="F1318" s="102" t="e">
        <f>SUMIFS('COVID 19 FASE I'!N$2:N$624,'COVID 19 FASE I'!D$2:D$624,Planilha4!B1318,'COVID 19 FASE I'!G$2:G$624,Planilha4!F$348,'COVID 19 FASE I'!#REF!,Planilha4!F$347)</f>
        <v>#REF!</v>
      </c>
      <c r="G1318" s="102" t="e">
        <f>SUMIFS('COVID 19 FASE I'!N$2:N$624,'COVID 19 FASE I'!D$2:D$624,Planilha4!B1318,'COVID 19 FASE I'!G$2:G$624,Planilha4!G$348,'COVID 19 FASE I'!#REF!,Planilha4!G$347)</f>
        <v>#REF!</v>
      </c>
      <c r="H1318" s="102" t="e">
        <f>SUMIFS('COVID 19 FASE I'!N$2:N$624,'COVID 19 FASE I'!D$2:D$624,Planilha4!B1318,'COVID 19 FASE I'!G$2:G$624,Planilha4!H$348,'COVID 19 FASE I'!#REF!,Planilha4!H$347)</f>
        <v>#REF!</v>
      </c>
      <c r="I1318" s="102" t="e">
        <f>SUMIFS('COVID 19 FASE I'!N$2:N$624,'COVID 19 FASE I'!D$2:D$624,Planilha4!B1318,'COVID 19 FASE I'!G$2:G$624,Planilha4!I$348,'COVID 19 FASE I'!#REF!,Planilha4!I$347)</f>
        <v>#REF!</v>
      </c>
      <c r="J1318" s="102" t="e">
        <f>SUMIFS('COVID 19 FASE I'!N$2:N$624,'COVID 19 FASE I'!D$2:D$624,Planilha4!B1318,'COVID 19 FASE I'!G$2:G$624,Planilha4!J$348,'COVID 19 FASE I'!#REF!,Planilha4!J$347)</f>
        <v>#REF!</v>
      </c>
      <c r="K1318" s="102" t="e">
        <f>SUMIFS('COVID 19 FASE I'!N$2:N$624,'COVID 19 FASE I'!D$2:D$624,Planilha4!B1318,'COVID 19 FASE I'!G$2:G$624,Planilha4!K$348,'COVID 19 FASE I'!#REF!,Planilha4!K$347)</f>
        <v>#REF!</v>
      </c>
      <c r="L1318" s="102" t="e">
        <f>SUMIFS('COVID 19 FASE I'!N$2:N$624,'COVID 19 FASE I'!D$2:D$624,Planilha4!B1318,'COVID 19 FASE I'!G$2:G$624,Planilha4!L$348,'COVID 19 FASE I'!#REF!,Planilha4!L$347)</f>
        <v>#REF!</v>
      </c>
      <c r="M1318" s="102" t="e">
        <f>SUMIFS('COVID 19 FASE I'!N$2:N$624,'COVID 19 FASE I'!D$2:D$624,Planilha4!B1318,'COVID 19 FASE I'!G$2:G$624,Planilha4!M$348,'COVID 19 FASE I'!#REF!,Planilha4!M$347)</f>
        <v>#REF!</v>
      </c>
      <c r="N1318" s="102" t="e">
        <f>SUMIFS('COVID 19 FASE I'!N$2:N$624,'COVID 19 FASE I'!D$2:D$624,Planilha4!B1318,'COVID 19 FASE I'!G$2:G$624,Planilha4!N$348,'COVID 19 FASE I'!#REF!,Planilha4!N$347)</f>
        <v>#REF!</v>
      </c>
      <c r="O1318" s="103" t="e">
        <f t="shared" si="25"/>
        <v>#REF!</v>
      </c>
    </row>
    <row r="1319" spans="1:15" x14ac:dyDescent="0.25">
      <c r="A1319" s="89" t="s">
        <v>2786</v>
      </c>
      <c r="B1319" s="90" t="s">
        <v>2787</v>
      </c>
      <c r="C1319" s="102" t="e">
        <f>SUMIFS('COVID 19 FASE I'!N$2:N$624,'COVID 19 FASE I'!D$2:D$624,Planilha4!B1319,'COVID 19 FASE I'!G$2:G$624,Planilha4!C$348,'COVID 19 FASE I'!#REF!,Planilha4!C$347)</f>
        <v>#REF!</v>
      </c>
      <c r="D1319" s="102" t="e">
        <f>SUMIFS('COVID 19 FASE I'!N$2:N$624,'COVID 19 FASE I'!D$2:D$624,Planilha4!B1319,'COVID 19 FASE I'!G$2:G$624,Planilha4!D$348,'COVID 19 FASE I'!#REF!,Planilha4!D$347)</f>
        <v>#REF!</v>
      </c>
      <c r="E1319" s="102" t="e">
        <f>SUMIFS('COVID 19 FASE I'!N$2:N$624,'COVID 19 FASE I'!D$2:D$624,Planilha4!B1319,'COVID 19 FASE I'!G$2:G$624,Planilha4!E$348,'COVID 19 FASE I'!#REF!,Planilha4!E$347)</f>
        <v>#REF!</v>
      </c>
      <c r="F1319" s="102" t="e">
        <f>SUMIFS('COVID 19 FASE I'!N$2:N$624,'COVID 19 FASE I'!D$2:D$624,Planilha4!B1319,'COVID 19 FASE I'!G$2:G$624,Planilha4!F$348,'COVID 19 FASE I'!#REF!,Planilha4!F$347)</f>
        <v>#REF!</v>
      </c>
      <c r="G1319" s="102" t="e">
        <f>SUMIFS('COVID 19 FASE I'!N$2:N$624,'COVID 19 FASE I'!D$2:D$624,Planilha4!B1319,'COVID 19 FASE I'!G$2:G$624,Planilha4!G$348,'COVID 19 FASE I'!#REF!,Planilha4!G$347)</f>
        <v>#REF!</v>
      </c>
      <c r="H1319" s="102" t="e">
        <f>SUMIFS('COVID 19 FASE I'!N$2:N$624,'COVID 19 FASE I'!D$2:D$624,Planilha4!B1319,'COVID 19 FASE I'!G$2:G$624,Planilha4!H$348,'COVID 19 FASE I'!#REF!,Planilha4!H$347)</f>
        <v>#REF!</v>
      </c>
      <c r="I1319" s="102" t="e">
        <f>SUMIFS('COVID 19 FASE I'!N$2:N$624,'COVID 19 FASE I'!D$2:D$624,Planilha4!B1319,'COVID 19 FASE I'!G$2:G$624,Planilha4!I$348,'COVID 19 FASE I'!#REF!,Planilha4!I$347)</f>
        <v>#REF!</v>
      </c>
      <c r="J1319" s="102" t="e">
        <f>SUMIFS('COVID 19 FASE I'!N$2:N$624,'COVID 19 FASE I'!D$2:D$624,Planilha4!B1319,'COVID 19 FASE I'!G$2:G$624,Planilha4!J$348,'COVID 19 FASE I'!#REF!,Planilha4!J$347)</f>
        <v>#REF!</v>
      </c>
      <c r="K1319" s="102" t="e">
        <f>SUMIFS('COVID 19 FASE I'!N$2:N$624,'COVID 19 FASE I'!D$2:D$624,Planilha4!B1319,'COVID 19 FASE I'!G$2:G$624,Planilha4!K$348,'COVID 19 FASE I'!#REF!,Planilha4!K$347)</f>
        <v>#REF!</v>
      </c>
      <c r="L1319" s="102" t="e">
        <f>SUMIFS('COVID 19 FASE I'!N$2:N$624,'COVID 19 FASE I'!D$2:D$624,Planilha4!B1319,'COVID 19 FASE I'!G$2:G$624,Planilha4!L$348,'COVID 19 FASE I'!#REF!,Planilha4!L$347)</f>
        <v>#REF!</v>
      </c>
      <c r="M1319" s="102" t="e">
        <f>SUMIFS('COVID 19 FASE I'!N$2:N$624,'COVID 19 FASE I'!D$2:D$624,Planilha4!B1319,'COVID 19 FASE I'!G$2:G$624,Planilha4!M$348,'COVID 19 FASE I'!#REF!,Planilha4!M$347)</f>
        <v>#REF!</v>
      </c>
      <c r="N1319" s="102" t="e">
        <f>SUMIFS('COVID 19 FASE I'!N$2:N$624,'COVID 19 FASE I'!D$2:D$624,Planilha4!B1319,'COVID 19 FASE I'!G$2:G$624,Planilha4!N$348,'COVID 19 FASE I'!#REF!,Planilha4!N$347)</f>
        <v>#REF!</v>
      </c>
      <c r="O1319" s="103" t="e">
        <f t="shared" si="25"/>
        <v>#REF!</v>
      </c>
    </row>
    <row r="1320" spans="1:15" x14ac:dyDescent="0.25">
      <c r="A1320" s="89" t="s">
        <v>2137</v>
      </c>
      <c r="B1320" s="90" t="s">
        <v>2138</v>
      </c>
      <c r="C1320" s="102" t="e">
        <f>SUMIFS('COVID 19 FASE I'!N$2:N$624,'COVID 19 FASE I'!D$2:D$624,Planilha4!B1320,'COVID 19 FASE I'!G$2:G$624,Planilha4!C$348,'COVID 19 FASE I'!#REF!,Planilha4!C$347)</f>
        <v>#REF!</v>
      </c>
      <c r="D1320" s="102" t="e">
        <f>SUMIFS('COVID 19 FASE I'!N$2:N$624,'COVID 19 FASE I'!D$2:D$624,Planilha4!B1320,'COVID 19 FASE I'!G$2:G$624,Planilha4!D$348,'COVID 19 FASE I'!#REF!,Planilha4!D$347)</f>
        <v>#REF!</v>
      </c>
      <c r="E1320" s="102" t="e">
        <f>SUMIFS('COVID 19 FASE I'!N$2:N$624,'COVID 19 FASE I'!D$2:D$624,Planilha4!B1320,'COVID 19 FASE I'!G$2:G$624,Planilha4!E$348,'COVID 19 FASE I'!#REF!,Planilha4!E$347)</f>
        <v>#REF!</v>
      </c>
      <c r="F1320" s="102" t="e">
        <f>SUMIFS('COVID 19 FASE I'!N$2:N$624,'COVID 19 FASE I'!D$2:D$624,Planilha4!B1320,'COVID 19 FASE I'!G$2:G$624,Planilha4!F$348,'COVID 19 FASE I'!#REF!,Planilha4!F$347)</f>
        <v>#REF!</v>
      </c>
      <c r="G1320" s="102" t="e">
        <f>SUMIFS('COVID 19 FASE I'!N$2:N$624,'COVID 19 FASE I'!D$2:D$624,Planilha4!B1320,'COVID 19 FASE I'!G$2:G$624,Planilha4!G$348,'COVID 19 FASE I'!#REF!,Planilha4!G$347)</f>
        <v>#REF!</v>
      </c>
      <c r="H1320" s="102" t="e">
        <f>SUMIFS('COVID 19 FASE I'!N$2:N$624,'COVID 19 FASE I'!D$2:D$624,Planilha4!B1320,'COVID 19 FASE I'!G$2:G$624,Planilha4!H$348,'COVID 19 FASE I'!#REF!,Planilha4!H$347)</f>
        <v>#REF!</v>
      </c>
      <c r="I1320" s="102" t="e">
        <f>SUMIFS('COVID 19 FASE I'!N$2:N$624,'COVID 19 FASE I'!D$2:D$624,Planilha4!B1320,'COVID 19 FASE I'!G$2:G$624,Planilha4!I$348,'COVID 19 FASE I'!#REF!,Planilha4!I$347)</f>
        <v>#REF!</v>
      </c>
      <c r="J1320" s="102" t="e">
        <f>SUMIFS('COVID 19 FASE I'!N$2:N$624,'COVID 19 FASE I'!D$2:D$624,Planilha4!B1320,'COVID 19 FASE I'!G$2:G$624,Planilha4!J$348,'COVID 19 FASE I'!#REF!,Planilha4!J$347)</f>
        <v>#REF!</v>
      </c>
      <c r="K1320" s="102" t="e">
        <f>SUMIFS('COVID 19 FASE I'!N$2:N$624,'COVID 19 FASE I'!D$2:D$624,Planilha4!B1320,'COVID 19 FASE I'!G$2:G$624,Planilha4!K$348,'COVID 19 FASE I'!#REF!,Planilha4!K$347)</f>
        <v>#REF!</v>
      </c>
      <c r="L1320" s="102" t="e">
        <f>SUMIFS('COVID 19 FASE I'!N$2:N$624,'COVID 19 FASE I'!D$2:D$624,Planilha4!B1320,'COVID 19 FASE I'!G$2:G$624,Planilha4!L$348,'COVID 19 FASE I'!#REF!,Planilha4!L$347)</f>
        <v>#REF!</v>
      </c>
      <c r="M1320" s="102" t="e">
        <f>SUMIFS('COVID 19 FASE I'!N$2:N$624,'COVID 19 FASE I'!D$2:D$624,Planilha4!B1320,'COVID 19 FASE I'!G$2:G$624,Planilha4!M$348,'COVID 19 FASE I'!#REF!,Planilha4!M$347)</f>
        <v>#REF!</v>
      </c>
      <c r="N1320" s="102" t="e">
        <f>SUMIFS('COVID 19 FASE I'!N$2:N$624,'COVID 19 FASE I'!D$2:D$624,Planilha4!B1320,'COVID 19 FASE I'!G$2:G$624,Planilha4!N$348,'COVID 19 FASE I'!#REF!,Planilha4!N$347)</f>
        <v>#REF!</v>
      </c>
      <c r="O1320" s="103" t="e">
        <f t="shared" si="25"/>
        <v>#REF!</v>
      </c>
    </row>
    <row r="1321" spans="1:15" x14ac:dyDescent="0.25">
      <c r="A1321" s="89" t="s">
        <v>2337</v>
      </c>
      <c r="B1321" s="90" t="s">
        <v>2338</v>
      </c>
      <c r="C1321" s="102" t="e">
        <f>SUMIFS('COVID 19 FASE I'!N$2:N$624,'COVID 19 FASE I'!D$2:D$624,Planilha4!B1321,'COVID 19 FASE I'!G$2:G$624,Planilha4!C$348,'COVID 19 FASE I'!#REF!,Planilha4!C$347)</f>
        <v>#REF!</v>
      </c>
      <c r="D1321" s="102" t="e">
        <f>SUMIFS('COVID 19 FASE I'!N$2:N$624,'COVID 19 FASE I'!D$2:D$624,Planilha4!B1321,'COVID 19 FASE I'!G$2:G$624,Planilha4!D$348,'COVID 19 FASE I'!#REF!,Planilha4!D$347)</f>
        <v>#REF!</v>
      </c>
      <c r="E1321" s="102" t="e">
        <f>SUMIFS('COVID 19 FASE I'!N$2:N$624,'COVID 19 FASE I'!D$2:D$624,Planilha4!B1321,'COVID 19 FASE I'!G$2:G$624,Planilha4!E$348,'COVID 19 FASE I'!#REF!,Planilha4!E$347)</f>
        <v>#REF!</v>
      </c>
      <c r="F1321" s="102" t="e">
        <f>SUMIFS('COVID 19 FASE I'!N$2:N$624,'COVID 19 FASE I'!D$2:D$624,Planilha4!B1321,'COVID 19 FASE I'!G$2:G$624,Planilha4!F$348,'COVID 19 FASE I'!#REF!,Planilha4!F$347)</f>
        <v>#REF!</v>
      </c>
      <c r="G1321" s="102" t="e">
        <f>SUMIFS('COVID 19 FASE I'!N$2:N$624,'COVID 19 FASE I'!D$2:D$624,Planilha4!B1321,'COVID 19 FASE I'!G$2:G$624,Planilha4!G$348,'COVID 19 FASE I'!#REF!,Planilha4!G$347)</f>
        <v>#REF!</v>
      </c>
      <c r="H1321" s="102" t="e">
        <f>SUMIFS('COVID 19 FASE I'!N$2:N$624,'COVID 19 FASE I'!D$2:D$624,Planilha4!B1321,'COVID 19 FASE I'!G$2:G$624,Planilha4!H$348,'COVID 19 FASE I'!#REF!,Planilha4!H$347)</f>
        <v>#REF!</v>
      </c>
      <c r="I1321" s="102" t="e">
        <f>SUMIFS('COVID 19 FASE I'!N$2:N$624,'COVID 19 FASE I'!D$2:D$624,Planilha4!B1321,'COVID 19 FASE I'!G$2:G$624,Planilha4!I$348,'COVID 19 FASE I'!#REF!,Planilha4!I$347)</f>
        <v>#REF!</v>
      </c>
      <c r="J1321" s="102" t="e">
        <f>SUMIFS('COVID 19 FASE I'!N$2:N$624,'COVID 19 FASE I'!D$2:D$624,Planilha4!B1321,'COVID 19 FASE I'!G$2:G$624,Planilha4!J$348,'COVID 19 FASE I'!#REF!,Planilha4!J$347)</f>
        <v>#REF!</v>
      </c>
      <c r="K1321" s="102" t="e">
        <f>SUMIFS('COVID 19 FASE I'!N$2:N$624,'COVID 19 FASE I'!D$2:D$624,Planilha4!B1321,'COVID 19 FASE I'!G$2:G$624,Planilha4!K$348,'COVID 19 FASE I'!#REF!,Planilha4!K$347)</f>
        <v>#REF!</v>
      </c>
      <c r="L1321" s="102" t="e">
        <f>SUMIFS('COVID 19 FASE I'!N$2:N$624,'COVID 19 FASE I'!D$2:D$624,Planilha4!B1321,'COVID 19 FASE I'!G$2:G$624,Planilha4!L$348,'COVID 19 FASE I'!#REF!,Planilha4!L$347)</f>
        <v>#REF!</v>
      </c>
      <c r="M1321" s="102" t="e">
        <f>SUMIFS('COVID 19 FASE I'!N$2:N$624,'COVID 19 FASE I'!D$2:D$624,Planilha4!B1321,'COVID 19 FASE I'!G$2:G$624,Planilha4!M$348,'COVID 19 FASE I'!#REF!,Planilha4!M$347)</f>
        <v>#REF!</v>
      </c>
      <c r="N1321" s="102" t="e">
        <f>SUMIFS('COVID 19 FASE I'!N$2:N$624,'COVID 19 FASE I'!D$2:D$624,Planilha4!B1321,'COVID 19 FASE I'!G$2:G$624,Planilha4!N$348,'COVID 19 FASE I'!#REF!,Planilha4!N$347)</f>
        <v>#REF!</v>
      </c>
      <c r="O1321" s="103" t="e">
        <f t="shared" si="25"/>
        <v>#REF!</v>
      </c>
    </row>
    <row r="1322" spans="1:15" x14ac:dyDescent="0.25">
      <c r="A1322" s="89" t="s">
        <v>2404</v>
      </c>
      <c r="B1322" s="90" t="s">
        <v>2405</v>
      </c>
      <c r="C1322" s="102" t="e">
        <f>SUMIFS('COVID 19 FASE I'!N$2:N$624,'COVID 19 FASE I'!D$2:D$624,Planilha4!B1322,'COVID 19 FASE I'!G$2:G$624,Planilha4!C$348,'COVID 19 FASE I'!#REF!,Planilha4!C$347)</f>
        <v>#REF!</v>
      </c>
      <c r="D1322" s="102" t="e">
        <f>SUMIFS('COVID 19 FASE I'!N$2:N$624,'COVID 19 FASE I'!D$2:D$624,Planilha4!B1322,'COVID 19 FASE I'!G$2:G$624,Planilha4!D$348,'COVID 19 FASE I'!#REF!,Planilha4!D$347)</f>
        <v>#REF!</v>
      </c>
      <c r="E1322" s="102" t="e">
        <f>SUMIFS('COVID 19 FASE I'!N$2:N$624,'COVID 19 FASE I'!D$2:D$624,Planilha4!B1322,'COVID 19 FASE I'!G$2:G$624,Planilha4!E$348,'COVID 19 FASE I'!#REF!,Planilha4!E$347)</f>
        <v>#REF!</v>
      </c>
      <c r="F1322" s="102" t="e">
        <f>SUMIFS('COVID 19 FASE I'!N$2:N$624,'COVID 19 FASE I'!D$2:D$624,Planilha4!B1322,'COVID 19 FASE I'!G$2:G$624,Planilha4!F$348,'COVID 19 FASE I'!#REF!,Planilha4!F$347)</f>
        <v>#REF!</v>
      </c>
      <c r="G1322" s="102" t="e">
        <f>SUMIFS('COVID 19 FASE I'!N$2:N$624,'COVID 19 FASE I'!D$2:D$624,Planilha4!B1322,'COVID 19 FASE I'!G$2:G$624,Planilha4!G$348,'COVID 19 FASE I'!#REF!,Planilha4!G$347)</f>
        <v>#REF!</v>
      </c>
      <c r="H1322" s="102" t="e">
        <f>SUMIFS('COVID 19 FASE I'!N$2:N$624,'COVID 19 FASE I'!D$2:D$624,Planilha4!B1322,'COVID 19 FASE I'!G$2:G$624,Planilha4!H$348,'COVID 19 FASE I'!#REF!,Planilha4!H$347)</f>
        <v>#REF!</v>
      </c>
      <c r="I1322" s="102" t="e">
        <f>SUMIFS('COVID 19 FASE I'!N$2:N$624,'COVID 19 FASE I'!D$2:D$624,Planilha4!B1322,'COVID 19 FASE I'!G$2:G$624,Planilha4!I$348,'COVID 19 FASE I'!#REF!,Planilha4!I$347)</f>
        <v>#REF!</v>
      </c>
      <c r="J1322" s="102" t="e">
        <f>SUMIFS('COVID 19 FASE I'!N$2:N$624,'COVID 19 FASE I'!D$2:D$624,Planilha4!B1322,'COVID 19 FASE I'!G$2:G$624,Planilha4!J$348,'COVID 19 FASE I'!#REF!,Planilha4!J$347)</f>
        <v>#REF!</v>
      </c>
      <c r="K1322" s="102" t="e">
        <f>SUMIFS('COVID 19 FASE I'!N$2:N$624,'COVID 19 FASE I'!D$2:D$624,Planilha4!B1322,'COVID 19 FASE I'!G$2:G$624,Planilha4!K$348,'COVID 19 FASE I'!#REF!,Planilha4!K$347)</f>
        <v>#REF!</v>
      </c>
      <c r="L1322" s="102" t="e">
        <f>SUMIFS('COVID 19 FASE I'!N$2:N$624,'COVID 19 FASE I'!D$2:D$624,Planilha4!B1322,'COVID 19 FASE I'!G$2:G$624,Planilha4!L$348,'COVID 19 FASE I'!#REF!,Planilha4!L$347)</f>
        <v>#REF!</v>
      </c>
      <c r="M1322" s="102" t="e">
        <f>SUMIFS('COVID 19 FASE I'!N$2:N$624,'COVID 19 FASE I'!D$2:D$624,Planilha4!B1322,'COVID 19 FASE I'!G$2:G$624,Planilha4!M$348,'COVID 19 FASE I'!#REF!,Planilha4!M$347)</f>
        <v>#REF!</v>
      </c>
      <c r="N1322" s="102" t="e">
        <f>SUMIFS('COVID 19 FASE I'!N$2:N$624,'COVID 19 FASE I'!D$2:D$624,Planilha4!B1322,'COVID 19 FASE I'!G$2:G$624,Planilha4!N$348,'COVID 19 FASE I'!#REF!,Planilha4!N$347)</f>
        <v>#REF!</v>
      </c>
      <c r="O1322" s="103" t="e">
        <f t="shared" si="25"/>
        <v>#REF!</v>
      </c>
    </row>
    <row r="1323" spans="1:15" x14ac:dyDescent="0.25">
      <c r="A1323" s="89" t="s">
        <v>1909</v>
      </c>
      <c r="B1323" s="90" t="s">
        <v>1910</v>
      </c>
      <c r="C1323" s="102" t="e">
        <f>SUMIFS('COVID 19 FASE I'!N$2:N$624,'COVID 19 FASE I'!D$2:D$624,Planilha4!B1323,'COVID 19 FASE I'!G$2:G$624,Planilha4!C$348,'COVID 19 FASE I'!#REF!,Planilha4!C$347)</f>
        <v>#REF!</v>
      </c>
      <c r="D1323" s="102" t="e">
        <f>SUMIFS('COVID 19 FASE I'!N$2:N$624,'COVID 19 FASE I'!D$2:D$624,Planilha4!B1323,'COVID 19 FASE I'!G$2:G$624,Planilha4!D$348,'COVID 19 FASE I'!#REF!,Planilha4!D$347)</f>
        <v>#REF!</v>
      </c>
      <c r="E1323" s="102" t="e">
        <f>SUMIFS('COVID 19 FASE I'!N$2:N$624,'COVID 19 FASE I'!D$2:D$624,Planilha4!B1323,'COVID 19 FASE I'!G$2:G$624,Planilha4!E$348,'COVID 19 FASE I'!#REF!,Planilha4!E$347)</f>
        <v>#REF!</v>
      </c>
      <c r="F1323" s="102" t="e">
        <f>SUMIFS('COVID 19 FASE I'!N$2:N$624,'COVID 19 FASE I'!D$2:D$624,Planilha4!B1323,'COVID 19 FASE I'!G$2:G$624,Planilha4!F$348,'COVID 19 FASE I'!#REF!,Planilha4!F$347)</f>
        <v>#REF!</v>
      </c>
      <c r="G1323" s="102" t="e">
        <f>SUMIFS('COVID 19 FASE I'!N$2:N$624,'COVID 19 FASE I'!D$2:D$624,Planilha4!B1323,'COVID 19 FASE I'!G$2:G$624,Planilha4!G$348,'COVID 19 FASE I'!#REF!,Planilha4!G$347)</f>
        <v>#REF!</v>
      </c>
      <c r="H1323" s="102" t="e">
        <f>SUMIFS('COVID 19 FASE I'!N$2:N$624,'COVID 19 FASE I'!D$2:D$624,Planilha4!B1323,'COVID 19 FASE I'!G$2:G$624,Planilha4!H$348,'COVID 19 FASE I'!#REF!,Planilha4!H$347)</f>
        <v>#REF!</v>
      </c>
      <c r="I1323" s="102" t="e">
        <f>SUMIFS('COVID 19 FASE I'!N$2:N$624,'COVID 19 FASE I'!D$2:D$624,Planilha4!B1323,'COVID 19 FASE I'!G$2:G$624,Planilha4!I$348,'COVID 19 FASE I'!#REF!,Planilha4!I$347)</f>
        <v>#REF!</v>
      </c>
      <c r="J1323" s="102" t="e">
        <f>SUMIFS('COVID 19 FASE I'!N$2:N$624,'COVID 19 FASE I'!D$2:D$624,Planilha4!B1323,'COVID 19 FASE I'!G$2:G$624,Planilha4!J$348,'COVID 19 FASE I'!#REF!,Planilha4!J$347)</f>
        <v>#REF!</v>
      </c>
      <c r="K1323" s="102" t="e">
        <f>SUMIFS('COVID 19 FASE I'!N$2:N$624,'COVID 19 FASE I'!D$2:D$624,Planilha4!B1323,'COVID 19 FASE I'!G$2:G$624,Planilha4!K$348,'COVID 19 FASE I'!#REF!,Planilha4!K$347)</f>
        <v>#REF!</v>
      </c>
      <c r="L1323" s="102" t="e">
        <f>SUMIFS('COVID 19 FASE I'!N$2:N$624,'COVID 19 FASE I'!D$2:D$624,Planilha4!B1323,'COVID 19 FASE I'!G$2:G$624,Planilha4!L$348,'COVID 19 FASE I'!#REF!,Planilha4!L$347)</f>
        <v>#REF!</v>
      </c>
      <c r="M1323" s="102" t="e">
        <f>SUMIFS('COVID 19 FASE I'!N$2:N$624,'COVID 19 FASE I'!D$2:D$624,Planilha4!B1323,'COVID 19 FASE I'!G$2:G$624,Planilha4!M$348,'COVID 19 FASE I'!#REF!,Planilha4!M$347)</f>
        <v>#REF!</v>
      </c>
      <c r="N1323" s="102" t="e">
        <f>SUMIFS('COVID 19 FASE I'!N$2:N$624,'COVID 19 FASE I'!D$2:D$624,Planilha4!B1323,'COVID 19 FASE I'!G$2:G$624,Planilha4!N$348,'COVID 19 FASE I'!#REF!,Planilha4!N$347)</f>
        <v>#REF!</v>
      </c>
      <c r="O1323" s="103" t="e">
        <f t="shared" si="25"/>
        <v>#REF!</v>
      </c>
    </row>
    <row r="1324" spans="1:15" x14ac:dyDescent="0.25">
      <c r="A1324" s="89" t="s">
        <v>71</v>
      </c>
      <c r="B1324" s="90" t="s">
        <v>830</v>
      </c>
      <c r="C1324" s="102" t="e">
        <f>SUMIFS('COVID 19 FASE I'!N$2:N$624,'COVID 19 FASE I'!D$2:D$624,Planilha4!B1324,'COVID 19 FASE I'!G$2:G$624,Planilha4!C$348,'COVID 19 FASE I'!#REF!,Planilha4!C$347)</f>
        <v>#REF!</v>
      </c>
      <c r="D1324" s="102" t="e">
        <f>SUMIFS('COVID 19 FASE I'!N$2:N$624,'COVID 19 FASE I'!D$2:D$624,Planilha4!B1324,'COVID 19 FASE I'!G$2:G$624,Planilha4!D$348,'COVID 19 FASE I'!#REF!,Planilha4!D$347)</f>
        <v>#REF!</v>
      </c>
      <c r="E1324" s="102" t="e">
        <f>SUMIFS('COVID 19 FASE I'!N$2:N$624,'COVID 19 FASE I'!D$2:D$624,Planilha4!B1324,'COVID 19 FASE I'!G$2:G$624,Planilha4!E$348,'COVID 19 FASE I'!#REF!,Planilha4!E$347)</f>
        <v>#REF!</v>
      </c>
      <c r="F1324" s="102" t="e">
        <f>SUMIFS('COVID 19 FASE I'!N$2:N$624,'COVID 19 FASE I'!D$2:D$624,Planilha4!B1324,'COVID 19 FASE I'!G$2:G$624,Planilha4!F$348,'COVID 19 FASE I'!#REF!,Planilha4!F$347)</f>
        <v>#REF!</v>
      </c>
      <c r="G1324" s="102" t="e">
        <f>SUMIFS('COVID 19 FASE I'!N$2:N$624,'COVID 19 FASE I'!D$2:D$624,Planilha4!B1324,'COVID 19 FASE I'!G$2:G$624,Planilha4!G$348,'COVID 19 FASE I'!#REF!,Planilha4!G$347)</f>
        <v>#REF!</v>
      </c>
      <c r="H1324" s="102" t="e">
        <f>SUMIFS('COVID 19 FASE I'!N$2:N$624,'COVID 19 FASE I'!D$2:D$624,Planilha4!B1324,'COVID 19 FASE I'!G$2:G$624,Planilha4!H$348,'COVID 19 FASE I'!#REF!,Planilha4!H$347)</f>
        <v>#REF!</v>
      </c>
      <c r="I1324" s="102" t="e">
        <f>SUMIFS('COVID 19 FASE I'!N$2:N$624,'COVID 19 FASE I'!D$2:D$624,Planilha4!B1324,'COVID 19 FASE I'!G$2:G$624,Planilha4!I$348,'COVID 19 FASE I'!#REF!,Planilha4!I$347)</f>
        <v>#REF!</v>
      </c>
      <c r="J1324" s="102" t="e">
        <f>SUMIFS('COVID 19 FASE I'!N$2:N$624,'COVID 19 FASE I'!D$2:D$624,Planilha4!B1324,'COVID 19 FASE I'!G$2:G$624,Planilha4!J$348,'COVID 19 FASE I'!#REF!,Planilha4!J$347)</f>
        <v>#REF!</v>
      </c>
      <c r="K1324" s="102" t="e">
        <f>SUMIFS('COVID 19 FASE I'!N$2:N$624,'COVID 19 FASE I'!D$2:D$624,Planilha4!B1324,'COVID 19 FASE I'!G$2:G$624,Planilha4!K$348,'COVID 19 FASE I'!#REF!,Planilha4!K$347)</f>
        <v>#REF!</v>
      </c>
      <c r="L1324" s="102" t="e">
        <f>SUMIFS('COVID 19 FASE I'!N$2:N$624,'COVID 19 FASE I'!D$2:D$624,Planilha4!B1324,'COVID 19 FASE I'!G$2:G$624,Planilha4!L$348,'COVID 19 FASE I'!#REF!,Planilha4!L$347)</f>
        <v>#REF!</v>
      </c>
      <c r="M1324" s="102" t="e">
        <f>SUMIFS('COVID 19 FASE I'!N$2:N$624,'COVID 19 FASE I'!D$2:D$624,Planilha4!B1324,'COVID 19 FASE I'!G$2:G$624,Planilha4!M$348,'COVID 19 FASE I'!#REF!,Planilha4!M$347)</f>
        <v>#REF!</v>
      </c>
      <c r="N1324" s="102" t="e">
        <f>SUMIFS('COVID 19 FASE I'!N$2:N$624,'COVID 19 FASE I'!D$2:D$624,Planilha4!B1324,'COVID 19 FASE I'!G$2:G$624,Planilha4!N$348,'COVID 19 FASE I'!#REF!,Planilha4!N$347)</f>
        <v>#REF!</v>
      </c>
      <c r="O1324" s="103" t="e">
        <f t="shared" si="25"/>
        <v>#REF!</v>
      </c>
    </row>
    <row r="1325" spans="1:15" x14ac:dyDescent="0.25">
      <c r="A1325" s="89" t="s">
        <v>2379</v>
      </c>
      <c r="B1325" s="90" t="s">
        <v>2380</v>
      </c>
      <c r="C1325" s="102" t="e">
        <f>SUMIFS('COVID 19 FASE I'!N$2:N$624,'COVID 19 FASE I'!D$2:D$624,Planilha4!B1325,'COVID 19 FASE I'!G$2:G$624,Planilha4!C$348,'COVID 19 FASE I'!#REF!,Planilha4!C$347)</f>
        <v>#REF!</v>
      </c>
      <c r="D1325" s="102" t="e">
        <f>SUMIFS('COVID 19 FASE I'!N$2:N$624,'COVID 19 FASE I'!D$2:D$624,Planilha4!B1325,'COVID 19 FASE I'!G$2:G$624,Planilha4!D$348,'COVID 19 FASE I'!#REF!,Planilha4!D$347)</f>
        <v>#REF!</v>
      </c>
      <c r="E1325" s="102" t="e">
        <f>SUMIFS('COVID 19 FASE I'!N$2:N$624,'COVID 19 FASE I'!D$2:D$624,Planilha4!B1325,'COVID 19 FASE I'!G$2:G$624,Planilha4!E$348,'COVID 19 FASE I'!#REF!,Planilha4!E$347)</f>
        <v>#REF!</v>
      </c>
      <c r="F1325" s="102" t="e">
        <f>SUMIFS('COVID 19 FASE I'!N$2:N$624,'COVID 19 FASE I'!D$2:D$624,Planilha4!B1325,'COVID 19 FASE I'!G$2:G$624,Planilha4!F$348,'COVID 19 FASE I'!#REF!,Planilha4!F$347)</f>
        <v>#REF!</v>
      </c>
      <c r="G1325" s="102" t="e">
        <f>SUMIFS('COVID 19 FASE I'!N$2:N$624,'COVID 19 FASE I'!D$2:D$624,Planilha4!B1325,'COVID 19 FASE I'!G$2:G$624,Planilha4!G$348,'COVID 19 FASE I'!#REF!,Planilha4!G$347)</f>
        <v>#REF!</v>
      </c>
      <c r="H1325" s="102" t="e">
        <f>SUMIFS('COVID 19 FASE I'!N$2:N$624,'COVID 19 FASE I'!D$2:D$624,Planilha4!B1325,'COVID 19 FASE I'!G$2:G$624,Planilha4!H$348,'COVID 19 FASE I'!#REF!,Planilha4!H$347)</f>
        <v>#REF!</v>
      </c>
      <c r="I1325" s="102" t="e">
        <f>SUMIFS('COVID 19 FASE I'!N$2:N$624,'COVID 19 FASE I'!D$2:D$624,Planilha4!B1325,'COVID 19 FASE I'!G$2:G$624,Planilha4!I$348,'COVID 19 FASE I'!#REF!,Planilha4!I$347)</f>
        <v>#REF!</v>
      </c>
      <c r="J1325" s="102" t="e">
        <f>SUMIFS('COVID 19 FASE I'!N$2:N$624,'COVID 19 FASE I'!D$2:D$624,Planilha4!B1325,'COVID 19 FASE I'!G$2:G$624,Planilha4!J$348,'COVID 19 FASE I'!#REF!,Planilha4!J$347)</f>
        <v>#REF!</v>
      </c>
      <c r="K1325" s="102" t="e">
        <f>SUMIFS('COVID 19 FASE I'!N$2:N$624,'COVID 19 FASE I'!D$2:D$624,Planilha4!B1325,'COVID 19 FASE I'!G$2:G$624,Planilha4!K$348,'COVID 19 FASE I'!#REF!,Planilha4!K$347)</f>
        <v>#REF!</v>
      </c>
      <c r="L1325" s="102" t="e">
        <f>SUMIFS('COVID 19 FASE I'!N$2:N$624,'COVID 19 FASE I'!D$2:D$624,Planilha4!B1325,'COVID 19 FASE I'!G$2:G$624,Planilha4!L$348,'COVID 19 FASE I'!#REF!,Planilha4!L$347)</f>
        <v>#REF!</v>
      </c>
      <c r="M1325" s="102" t="e">
        <f>SUMIFS('COVID 19 FASE I'!N$2:N$624,'COVID 19 FASE I'!D$2:D$624,Planilha4!B1325,'COVID 19 FASE I'!G$2:G$624,Planilha4!M$348,'COVID 19 FASE I'!#REF!,Planilha4!M$347)</f>
        <v>#REF!</v>
      </c>
      <c r="N1325" s="102" t="e">
        <f>SUMIFS('COVID 19 FASE I'!N$2:N$624,'COVID 19 FASE I'!D$2:D$624,Planilha4!B1325,'COVID 19 FASE I'!G$2:G$624,Planilha4!N$348,'COVID 19 FASE I'!#REF!,Planilha4!N$347)</f>
        <v>#REF!</v>
      </c>
      <c r="O1325" s="103" t="e">
        <f t="shared" si="25"/>
        <v>#REF!</v>
      </c>
    </row>
    <row r="1326" spans="1:15" x14ac:dyDescent="0.25">
      <c r="A1326" s="89" t="s">
        <v>1738</v>
      </c>
      <c r="B1326" s="90" t="s">
        <v>1739</v>
      </c>
      <c r="C1326" s="102" t="e">
        <f>SUMIFS('COVID 19 FASE I'!N$2:N$624,'COVID 19 FASE I'!D$2:D$624,Planilha4!B1326,'COVID 19 FASE I'!G$2:G$624,Planilha4!C$348,'COVID 19 FASE I'!#REF!,Planilha4!C$347)</f>
        <v>#REF!</v>
      </c>
      <c r="D1326" s="102" t="e">
        <f>SUMIFS('COVID 19 FASE I'!N$2:N$624,'COVID 19 FASE I'!D$2:D$624,Planilha4!B1326,'COVID 19 FASE I'!G$2:G$624,Planilha4!D$348,'COVID 19 FASE I'!#REF!,Planilha4!D$347)</f>
        <v>#REF!</v>
      </c>
      <c r="E1326" s="102" t="e">
        <f>SUMIFS('COVID 19 FASE I'!N$2:N$624,'COVID 19 FASE I'!D$2:D$624,Planilha4!B1326,'COVID 19 FASE I'!G$2:G$624,Planilha4!E$348,'COVID 19 FASE I'!#REF!,Planilha4!E$347)</f>
        <v>#REF!</v>
      </c>
      <c r="F1326" s="102" t="e">
        <f>SUMIFS('COVID 19 FASE I'!N$2:N$624,'COVID 19 FASE I'!D$2:D$624,Planilha4!B1326,'COVID 19 FASE I'!G$2:G$624,Planilha4!F$348,'COVID 19 FASE I'!#REF!,Planilha4!F$347)</f>
        <v>#REF!</v>
      </c>
      <c r="G1326" s="102" t="e">
        <f>SUMIFS('COVID 19 FASE I'!N$2:N$624,'COVID 19 FASE I'!D$2:D$624,Planilha4!B1326,'COVID 19 FASE I'!G$2:G$624,Planilha4!G$348,'COVID 19 FASE I'!#REF!,Planilha4!G$347)</f>
        <v>#REF!</v>
      </c>
      <c r="H1326" s="102" t="e">
        <f>SUMIFS('COVID 19 FASE I'!N$2:N$624,'COVID 19 FASE I'!D$2:D$624,Planilha4!B1326,'COVID 19 FASE I'!G$2:G$624,Planilha4!H$348,'COVID 19 FASE I'!#REF!,Planilha4!H$347)</f>
        <v>#REF!</v>
      </c>
      <c r="I1326" s="102" t="e">
        <f>SUMIFS('COVID 19 FASE I'!N$2:N$624,'COVID 19 FASE I'!D$2:D$624,Planilha4!B1326,'COVID 19 FASE I'!G$2:G$624,Planilha4!I$348,'COVID 19 FASE I'!#REF!,Planilha4!I$347)</f>
        <v>#REF!</v>
      </c>
      <c r="J1326" s="102" t="e">
        <f>SUMIFS('COVID 19 FASE I'!N$2:N$624,'COVID 19 FASE I'!D$2:D$624,Planilha4!B1326,'COVID 19 FASE I'!G$2:G$624,Planilha4!J$348,'COVID 19 FASE I'!#REF!,Planilha4!J$347)</f>
        <v>#REF!</v>
      </c>
      <c r="K1326" s="102" t="e">
        <f>SUMIFS('COVID 19 FASE I'!N$2:N$624,'COVID 19 FASE I'!D$2:D$624,Planilha4!B1326,'COVID 19 FASE I'!G$2:G$624,Planilha4!K$348,'COVID 19 FASE I'!#REF!,Planilha4!K$347)</f>
        <v>#REF!</v>
      </c>
      <c r="L1326" s="102" t="e">
        <f>SUMIFS('COVID 19 FASE I'!N$2:N$624,'COVID 19 FASE I'!D$2:D$624,Planilha4!B1326,'COVID 19 FASE I'!G$2:G$624,Planilha4!L$348,'COVID 19 FASE I'!#REF!,Planilha4!L$347)</f>
        <v>#REF!</v>
      </c>
      <c r="M1326" s="102" t="e">
        <f>SUMIFS('COVID 19 FASE I'!N$2:N$624,'COVID 19 FASE I'!D$2:D$624,Planilha4!B1326,'COVID 19 FASE I'!G$2:G$624,Planilha4!M$348,'COVID 19 FASE I'!#REF!,Planilha4!M$347)</f>
        <v>#REF!</v>
      </c>
      <c r="N1326" s="102" t="e">
        <f>SUMIFS('COVID 19 FASE I'!N$2:N$624,'COVID 19 FASE I'!D$2:D$624,Planilha4!B1326,'COVID 19 FASE I'!G$2:G$624,Planilha4!N$348,'COVID 19 FASE I'!#REF!,Planilha4!N$347)</f>
        <v>#REF!</v>
      </c>
      <c r="O1326" s="103" t="e">
        <f t="shared" si="25"/>
        <v>#REF!</v>
      </c>
    </row>
    <row r="1327" spans="1:15" x14ac:dyDescent="0.25">
      <c r="A1327" s="89" t="s">
        <v>2167</v>
      </c>
      <c r="B1327" s="90" t="s">
        <v>2168</v>
      </c>
      <c r="C1327" s="102" t="e">
        <f>SUMIFS('COVID 19 FASE I'!N$2:N$624,'COVID 19 FASE I'!D$2:D$624,Planilha4!B1327,'COVID 19 FASE I'!G$2:G$624,Planilha4!C$348,'COVID 19 FASE I'!#REF!,Planilha4!C$347)</f>
        <v>#REF!</v>
      </c>
      <c r="D1327" s="102" t="e">
        <f>SUMIFS('COVID 19 FASE I'!N$2:N$624,'COVID 19 FASE I'!D$2:D$624,Planilha4!B1327,'COVID 19 FASE I'!G$2:G$624,Planilha4!D$348,'COVID 19 FASE I'!#REF!,Planilha4!D$347)</f>
        <v>#REF!</v>
      </c>
      <c r="E1327" s="102" t="e">
        <f>SUMIFS('COVID 19 FASE I'!N$2:N$624,'COVID 19 FASE I'!D$2:D$624,Planilha4!B1327,'COVID 19 FASE I'!G$2:G$624,Planilha4!E$348,'COVID 19 FASE I'!#REF!,Planilha4!E$347)</f>
        <v>#REF!</v>
      </c>
      <c r="F1327" s="102" t="e">
        <f>SUMIFS('COVID 19 FASE I'!N$2:N$624,'COVID 19 FASE I'!D$2:D$624,Planilha4!B1327,'COVID 19 FASE I'!G$2:G$624,Planilha4!F$348,'COVID 19 FASE I'!#REF!,Planilha4!F$347)</f>
        <v>#REF!</v>
      </c>
      <c r="G1327" s="102" t="e">
        <f>SUMIFS('COVID 19 FASE I'!N$2:N$624,'COVID 19 FASE I'!D$2:D$624,Planilha4!B1327,'COVID 19 FASE I'!G$2:G$624,Planilha4!G$348,'COVID 19 FASE I'!#REF!,Planilha4!G$347)</f>
        <v>#REF!</v>
      </c>
      <c r="H1327" s="102" t="e">
        <f>SUMIFS('COVID 19 FASE I'!N$2:N$624,'COVID 19 FASE I'!D$2:D$624,Planilha4!B1327,'COVID 19 FASE I'!G$2:G$624,Planilha4!H$348,'COVID 19 FASE I'!#REF!,Planilha4!H$347)</f>
        <v>#REF!</v>
      </c>
      <c r="I1327" s="102" t="e">
        <f>SUMIFS('COVID 19 FASE I'!N$2:N$624,'COVID 19 FASE I'!D$2:D$624,Planilha4!B1327,'COVID 19 FASE I'!G$2:G$624,Planilha4!I$348,'COVID 19 FASE I'!#REF!,Planilha4!I$347)</f>
        <v>#REF!</v>
      </c>
      <c r="J1327" s="102" t="e">
        <f>SUMIFS('COVID 19 FASE I'!N$2:N$624,'COVID 19 FASE I'!D$2:D$624,Planilha4!B1327,'COVID 19 FASE I'!G$2:G$624,Planilha4!J$348,'COVID 19 FASE I'!#REF!,Planilha4!J$347)</f>
        <v>#REF!</v>
      </c>
      <c r="K1327" s="102" t="e">
        <f>SUMIFS('COVID 19 FASE I'!N$2:N$624,'COVID 19 FASE I'!D$2:D$624,Planilha4!B1327,'COVID 19 FASE I'!G$2:G$624,Planilha4!K$348,'COVID 19 FASE I'!#REF!,Planilha4!K$347)</f>
        <v>#REF!</v>
      </c>
      <c r="L1327" s="102" t="e">
        <f>SUMIFS('COVID 19 FASE I'!N$2:N$624,'COVID 19 FASE I'!D$2:D$624,Planilha4!B1327,'COVID 19 FASE I'!G$2:G$624,Planilha4!L$348,'COVID 19 FASE I'!#REF!,Planilha4!L$347)</f>
        <v>#REF!</v>
      </c>
      <c r="M1327" s="102" t="e">
        <f>SUMIFS('COVID 19 FASE I'!N$2:N$624,'COVID 19 FASE I'!D$2:D$624,Planilha4!B1327,'COVID 19 FASE I'!G$2:G$624,Planilha4!M$348,'COVID 19 FASE I'!#REF!,Planilha4!M$347)</f>
        <v>#REF!</v>
      </c>
      <c r="N1327" s="102" t="e">
        <f>SUMIFS('COVID 19 FASE I'!N$2:N$624,'COVID 19 FASE I'!D$2:D$624,Planilha4!B1327,'COVID 19 FASE I'!G$2:G$624,Planilha4!N$348,'COVID 19 FASE I'!#REF!,Planilha4!N$347)</f>
        <v>#REF!</v>
      </c>
      <c r="O1327" s="103" t="e">
        <f t="shared" si="25"/>
        <v>#REF!</v>
      </c>
    </row>
    <row r="1328" spans="1:15" x14ac:dyDescent="0.25">
      <c r="A1328" s="89" t="s">
        <v>2775</v>
      </c>
      <c r="B1328" s="90" t="s">
        <v>2776</v>
      </c>
      <c r="C1328" s="102" t="e">
        <f>SUMIFS('COVID 19 FASE I'!N$2:N$624,'COVID 19 FASE I'!D$2:D$624,Planilha4!B1328,'COVID 19 FASE I'!G$2:G$624,Planilha4!C$348,'COVID 19 FASE I'!#REF!,Planilha4!C$347)</f>
        <v>#REF!</v>
      </c>
      <c r="D1328" s="102" t="e">
        <f>SUMIFS('COVID 19 FASE I'!N$2:N$624,'COVID 19 FASE I'!D$2:D$624,Planilha4!B1328,'COVID 19 FASE I'!G$2:G$624,Planilha4!D$348,'COVID 19 FASE I'!#REF!,Planilha4!D$347)</f>
        <v>#REF!</v>
      </c>
      <c r="E1328" s="102" t="e">
        <f>SUMIFS('COVID 19 FASE I'!N$2:N$624,'COVID 19 FASE I'!D$2:D$624,Planilha4!B1328,'COVID 19 FASE I'!G$2:G$624,Planilha4!E$348,'COVID 19 FASE I'!#REF!,Planilha4!E$347)</f>
        <v>#REF!</v>
      </c>
      <c r="F1328" s="102" t="e">
        <f>SUMIFS('COVID 19 FASE I'!N$2:N$624,'COVID 19 FASE I'!D$2:D$624,Planilha4!B1328,'COVID 19 FASE I'!G$2:G$624,Planilha4!F$348,'COVID 19 FASE I'!#REF!,Planilha4!F$347)</f>
        <v>#REF!</v>
      </c>
      <c r="G1328" s="102" t="e">
        <f>SUMIFS('COVID 19 FASE I'!N$2:N$624,'COVID 19 FASE I'!D$2:D$624,Planilha4!B1328,'COVID 19 FASE I'!G$2:G$624,Planilha4!G$348,'COVID 19 FASE I'!#REF!,Planilha4!G$347)</f>
        <v>#REF!</v>
      </c>
      <c r="H1328" s="102" t="e">
        <f>SUMIFS('COVID 19 FASE I'!N$2:N$624,'COVID 19 FASE I'!D$2:D$624,Planilha4!B1328,'COVID 19 FASE I'!G$2:G$624,Planilha4!H$348,'COVID 19 FASE I'!#REF!,Planilha4!H$347)</f>
        <v>#REF!</v>
      </c>
      <c r="I1328" s="102" t="e">
        <f>SUMIFS('COVID 19 FASE I'!N$2:N$624,'COVID 19 FASE I'!D$2:D$624,Planilha4!B1328,'COVID 19 FASE I'!G$2:G$624,Planilha4!I$348,'COVID 19 FASE I'!#REF!,Planilha4!I$347)</f>
        <v>#REF!</v>
      </c>
      <c r="J1328" s="102" t="e">
        <f>SUMIFS('COVID 19 FASE I'!N$2:N$624,'COVID 19 FASE I'!D$2:D$624,Planilha4!B1328,'COVID 19 FASE I'!G$2:G$624,Planilha4!J$348,'COVID 19 FASE I'!#REF!,Planilha4!J$347)</f>
        <v>#REF!</v>
      </c>
      <c r="K1328" s="102" t="e">
        <f>SUMIFS('COVID 19 FASE I'!N$2:N$624,'COVID 19 FASE I'!D$2:D$624,Planilha4!B1328,'COVID 19 FASE I'!G$2:G$624,Planilha4!K$348,'COVID 19 FASE I'!#REF!,Planilha4!K$347)</f>
        <v>#REF!</v>
      </c>
      <c r="L1328" s="102" t="e">
        <f>SUMIFS('COVID 19 FASE I'!N$2:N$624,'COVID 19 FASE I'!D$2:D$624,Planilha4!B1328,'COVID 19 FASE I'!G$2:G$624,Planilha4!L$348,'COVID 19 FASE I'!#REF!,Planilha4!L$347)</f>
        <v>#REF!</v>
      </c>
      <c r="M1328" s="102" t="e">
        <f>SUMIFS('COVID 19 FASE I'!N$2:N$624,'COVID 19 FASE I'!D$2:D$624,Planilha4!B1328,'COVID 19 FASE I'!G$2:G$624,Planilha4!M$348,'COVID 19 FASE I'!#REF!,Planilha4!M$347)</f>
        <v>#REF!</v>
      </c>
      <c r="N1328" s="102" t="e">
        <f>SUMIFS('COVID 19 FASE I'!N$2:N$624,'COVID 19 FASE I'!D$2:D$624,Planilha4!B1328,'COVID 19 FASE I'!G$2:G$624,Planilha4!N$348,'COVID 19 FASE I'!#REF!,Planilha4!N$347)</f>
        <v>#REF!</v>
      </c>
      <c r="O1328" s="103" t="e">
        <f t="shared" si="25"/>
        <v>#REF!</v>
      </c>
    </row>
    <row r="1329" spans="1:15" x14ac:dyDescent="0.25">
      <c r="A1329" s="89" t="s">
        <v>2577</v>
      </c>
      <c r="B1329" s="90" t="s">
        <v>2578</v>
      </c>
      <c r="C1329" s="102" t="e">
        <f>SUMIFS('COVID 19 FASE I'!N$2:N$624,'COVID 19 FASE I'!D$2:D$624,Planilha4!B1329,'COVID 19 FASE I'!G$2:G$624,Planilha4!C$348,'COVID 19 FASE I'!#REF!,Planilha4!C$347)</f>
        <v>#REF!</v>
      </c>
      <c r="D1329" s="102" t="e">
        <f>SUMIFS('COVID 19 FASE I'!N$2:N$624,'COVID 19 FASE I'!D$2:D$624,Planilha4!B1329,'COVID 19 FASE I'!G$2:G$624,Planilha4!D$348,'COVID 19 FASE I'!#REF!,Planilha4!D$347)</f>
        <v>#REF!</v>
      </c>
      <c r="E1329" s="102" t="e">
        <f>SUMIFS('COVID 19 FASE I'!N$2:N$624,'COVID 19 FASE I'!D$2:D$624,Planilha4!B1329,'COVID 19 FASE I'!G$2:G$624,Planilha4!E$348,'COVID 19 FASE I'!#REF!,Planilha4!E$347)</f>
        <v>#REF!</v>
      </c>
      <c r="F1329" s="102" t="e">
        <f>SUMIFS('COVID 19 FASE I'!N$2:N$624,'COVID 19 FASE I'!D$2:D$624,Planilha4!B1329,'COVID 19 FASE I'!G$2:G$624,Planilha4!F$348,'COVID 19 FASE I'!#REF!,Planilha4!F$347)</f>
        <v>#REF!</v>
      </c>
      <c r="G1329" s="102" t="e">
        <f>SUMIFS('COVID 19 FASE I'!N$2:N$624,'COVID 19 FASE I'!D$2:D$624,Planilha4!B1329,'COVID 19 FASE I'!G$2:G$624,Planilha4!G$348,'COVID 19 FASE I'!#REF!,Planilha4!G$347)</f>
        <v>#REF!</v>
      </c>
      <c r="H1329" s="102" t="e">
        <f>SUMIFS('COVID 19 FASE I'!N$2:N$624,'COVID 19 FASE I'!D$2:D$624,Planilha4!B1329,'COVID 19 FASE I'!G$2:G$624,Planilha4!H$348,'COVID 19 FASE I'!#REF!,Planilha4!H$347)</f>
        <v>#REF!</v>
      </c>
      <c r="I1329" s="102" t="e">
        <f>SUMIFS('COVID 19 FASE I'!N$2:N$624,'COVID 19 FASE I'!D$2:D$624,Planilha4!B1329,'COVID 19 FASE I'!G$2:G$624,Planilha4!I$348,'COVID 19 FASE I'!#REF!,Planilha4!I$347)</f>
        <v>#REF!</v>
      </c>
      <c r="J1329" s="102" t="e">
        <f>SUMIFS('COVID 19 FASE I'!N$2:N$624,'COVID 19 FASE I'!D$2:D$624,Planilha4!B1329,'COVID 19 FASE I'!G$2:G$624,Planilha4!J$348,'COVID 19 FASE I'!#REF!,Planilha4!J$347)</f>
        <v>#REF!</v>
      </c>
      <c r="K1329" s="102" t="e">
        <f>SUMIFS('COVID 19 FASE I'!N$2:N$624,'COVID 19 FASE I'!D$2:D$624,Planilha4!B1329,'COVID 19 FASE I'!G$2:G$624,Planilha4!K$348,'COVID 19 FASE I'!#REF!,Planilha4!K$347)</f>
        <v>#REF!</v>
      </c>
      <c r="L1329" s="102" t="e">
        <f>SUMIFS('COVID 19 FASE I'!N$2:N$624,'COVID 19 FASE I'!D$2:D$624,Planilha4!B1329,'COVID 19 FASE I'!G$2:G$624,Planilha4!L$348,'COVID 19 FASE I'!#REF!,Planilha4!L$347)</f>
        <v>#REF!</v>
      </c>
      <c r="M1329" s="102" t="e">
        <f>SUMIFS('COVID 19 FASE I'!N$2:N$624,'COVID 19 FASE I'!D$2:D$624,Planilha4!B1329,'COVID 19 FASE I'!G$2:G$624,Planilha4!M$348,'COVID 19 FASE I'!#REF!,Planilha4!M$347)</f>
        <v>#REF!</v>
      </c>
      <c r="N1329" s="102" t="e">
        <f>SUMIFS('COVID 19 FASE I'!N$2:N$624,'COVID 19 FASE I'!D$2:D$624,Planilha4!B1329,'COVID 19 FASE I'!G$2:G$624,Planilha4!N$348,'COVID 19 FASE I'!#REF!,Planilha4!N$347)</f>
        <v>#REF!</v>
      </c>
      <c r="O1329" s="103" t="e">
        <f t="shared" si="25"/>
        <v>#REF!</v>
      </c>
    </row>
    <row r="1330" spans="1:15" x14ac:dyDescent="0.25">
      <c r="A1330" s="89" t="s">
        <v>2396</v>
      </c>
      <c r="B1330" s="90" t="s">
        <v>2397</v>
      </c>
      <c r="C1330" s="102" t="e">
        <f>SUMIFS('COVID 19 FASE I'!N$2:N$624,'COVID 19 FASE I'!D$2:D$624,Planilha4!B1330,'COVID 19 FASE I'!G$2:G$624,Planilha4!C$348,'COVID 19 FASE I'!#REF!,Planilha4!C$347)</f>
        <v>#REF!</v>
      </c>
      <c r="D1330" s="102" t="e">
        <f>SUMIFS('COVID 19 FASE I'!N$2:N$624,'COVID 19 FASE I'!D$2:D$624,Planilha4!B1330,'COVID 19 FASE I'!G$2:G$624,Planilha4!D$348,'COVID 19 FASE I'!#REF!,Planilha4!D$347)</f>
        <v>#REF!</v>
      </c>
      <c r="E1330" s="102" t="e">
        <f>SUMIFS('COVID 19 FASE I'!N$2:N$624,'COVID 19 FASE I'!D$2:D$624,Planilha4!B1330,'COVID 19 FASE I'!G$2:G$624,Planilha4!E$348,'COVID 19 FASE I'!#REF!,Planilha4!E$347)</f>
        <v>#REF!</v>
      </c>
      <c r="F1330" s="102" t="e">
        <f>SUMIFS('COVID 19 FASE I'!N$2:N$624,'COVID 19 FASE I'!D$2:D$624,Planilha4!B1330,'COVID 19 FASE I'!G$2:G$624,Planilha4!F$348,'COVID 19 FASE I'!#REF!,Planilha4!F$347)</f>
        <v>#REF!</v>
      </c>
      <c r="G1330" s="102" t="e">
        <f>SUMIFS('COVID 19 FASE I'!N$2:N$624,'COVID 19 FASE I'!D$2:D$624,Planilha4!B1330,'COVID 19 FASE I'!G$2:G$624,Planilha4!G$348,'COVID 19 FASE I'!#REF!,Planilha4!G$347)</f>
        <v>#REF!</v>
      </c>
      <c r="H1330" s="102" t="e">
        <f>SUMIFS('COVID 19 FASE I'!N$2:N$624,'COVID 19 FASE I'!D$2:D$624,Planilha4!B1330,'COVID 19 FASE I'!G$2:G$624,Planilha4!H$348,'COVID 19 FASE I'!#REF!,Planilha4!H$347)</f>
        <v>#REF!</v>
      </c>
      <c r="I1330" s="102" t="e">
        <f>SUMIFS('COVID 19 FASE I'!N$2:N$624,'COVID 19 FASE I'!D$2:D$624,Planilha4!B1330,'COVID 19 FASE I'!G$2:G$624,Planilha4!I$348,'COVID 19 FASE I'!#REF!,Planilha4!I$347)</f>
        <v>#REF!</v>
      </c>
      <c r="J1330" s="102" t="e">
        <f>SUMIFS('COVID 19 FASE I'!N$2:N$624,'COVID 19 FASE I'!D$2:D$624,Planilha4!B1330,'COVID 19 FASE I'!G$2:G$624,Planilha4!J$348,'COVID 19 FASE I'!#REF!,Planilha4!J$347)</f>
        <v>#REF!</v>
      </c>
      <c r="K1330" s="102" t="e">
        <f>SUMIFS('COVID 19 FASE I'!N$2:N$624,'COVID 19 FASE I'!D$2:D$624,Planilha4!B1330,'COVID 19 FASE I'!G$2:G$624,Planilha4!K$348,'COVID 19 FASE I'!#REF!,Planilha4!K$347)</f>
        <v>#REF!</v>
      </c>
      <c r="L1330" s="102" t="e">
        <f>SUMIFS('COVID 19 FASE I'!N$2:N$624,'COVID 19 FASE I'!D$2:D$624,Planilha4!B1330,'COVID 19 FASE I'!G$2:G$624,Planilha4!L$348,'COVID 19 FASE I'!#REF!,Planilha4!L$347)</f>
        <v>#REF!</v>
      </c>
      <c r="M1330" s="102" t="e">
        <f>SUMIFS('COVID 19 FASE I'!N$2:N$624,'COVID 19 FASE I'!D$2:D$624,Planilha4!B1330,'COVID 19 FASE I'!G$2:G$624,Planilha4!M$348,'COVID 19 FASE I'!#REF!,Planilha4!M$347)</f>
        <v>#REF!</v>
      </c>
      <c r="N1330" s="102" t="e">
        <f>SUMIFS('COVID 19 FASE I'!N$2:N$624,'COVID 19 FASE I'!D$2:D$624,Planilha4!B1330,'COVID 19 FASE I'!G$2:G$624,Planilha4!N$348,'COVID 19 FASE I'!#REF!,Planilha4!N$347)</f>
        <v>#REF!</v>
      </c>
      <c r="O1330" s="103" t="e">
        <f t="shared" si="25"/>
        <v>#REF!</v>
      </c>
    </row>
    <row r="1331" spans="1:15" x14ac:dyDescent="0.25">
      <c r="A1331" s="89" t="s">
        <v>1931</v>
      </c>
      <c r="B1331" s="90" t="s">
        <v>1932</v>
      </c>
      <c r="C1331" s="102" t="e">
        <f>SUMIFS('COVID 19 FASE I'!N$2:N$624,'COVID 19 FASE I'!D$2:D$624,Planilha4!B1331,'COVID 19 FASE I'!G$2:G$624,Planilha4!C$348,'COVID 19 FASE I'!#REF!,Planilha4!C$347)</f>
        <v>#REF!</v>
      </c>
      <c r="D1331" s="102" t="e">
        <f>SUMIFS('COVID 19 FASE I'!N$2:N$624,'COVID 19 FASE I'!D$2:D$624,Planilha4!B1331,'COVID 19 FASE I'!G$2:G$624,Planilha4!D$348,'COVID 19 FASE I'!#REF!,Planilha4!D$347)</f>
        <v>#REF!</v>
      </c>
      <c r="E1331" s="102" t="e">
        <f>SUMIFS('COVID 19 FASE I'!N$2:N$624,'COVID 19 FASE I'!D$2:D$624,Planilha4!B1331,'COVID 19 FASE I'!G$2:G$624,Planilha4!E$348,'COVID 19 FASE I'!#REF!,Planilha4!E$347)</f>
        <v>#REF!</v>
      </c>
      <c r="F1331" s="102" t="e">
        <f>SUMIFS('COVID 19 FASE I'!N$2:N$624,'COVID 19 FASE I'!D$2:D$624,Planilha4!B1331,'COVID 19 FASE I'!G$2:G$624,Planilha4!F$348,'COVID 19 FASE I'!#REF!,Planilha4!F$347)</f>
        <v>#REF!</v>
      </c>
      <c r="G1331" s="102" t="e">
        <f>SUMIFS('COVID 19 FASE I'!N$2:N$624,'COVID 19 FASE I'!D$2:D$624,Planilha4!B1331,'COVID 19 FASE I'!G$2:G$624,Planilha4!G$348,'COVID 19 FASE I'!#REF!,Planilha4!G$347)</f>
        <v>#REF!</v>
      </c>
      <c r="H1331" s="102" t="e">
        <f>SUMIFS('COVID 19 FASE I'!N$2:N$624,'COVID 19 FASE I'!D$2:D$624,Planilha4!B1331,'COVID 19 FASE I'!G$2:G$624,Planilha4!H$348,'COVID 19 FASE I'!#REF!,Planilha4!H$347)</f>
        <v>#REF!</v>
      </c>
      <c r="I1331" s="102" t="e">
        <f>SUMIFS('COVID 19 FASE I'!N$2:N$624,'COVID 19 FASE I'!D$2:D$624,Planilha4!B1331,'COVID 19 FASE I'!G$2:G$624,Planilha4!I$348,'COVID 19 FASE I'!#REF!,Planilha4!I$347)</f>
        <v>#REF!</v>
      </c>
      <c r="J1331" s="102" t="e">
        <f>SUMIFS('COVID 19 FASE I'!N$2:N$624,'COVID 19 FASE I'!D$2:D$624,Planilha4!B1331,'COVID 19 FASE I'!G$2:G$624,Planilha4!J$348,'COVID 19 FASE I'!#REF!,Planilha4!J$347)</f>
        <v>#REF!</v>
      </c>
      <c r="K1331" s="102" t="e">
        <f>SUMIFS('COVID 19 FASE I'!N$2:N$624,'COVID 19 FASE I'!D$2:D$624,Planilha4!B1331,'COVID 19 FASE I'!G$2:G$624,Planilha4!K$348,'COVID 19 FASE I'!#REF!,Planilha4!K$347)</f>
        <v>#REF!</v>
      </c>
      <c r="L1331" s="102" t="e">
        <f>SUMIFS('COVID 19 FASE I'!N$2:N$624,'COVID 19 FASE I'!D$2:D$624,Planilha4!B1331,'COVID 19 FASE I'!G$2:G$624,Planilha4!L$348,'COVID 19 FASE I'!#REF!,Planilha4!L$347)</f>
        <v>#REF!</v>
      </c>
      <c r="M1331" s="102" t="e">
        <f>SUMIFS('COVID 19 FASE I'!N$2:N$624,'COVID 19 FASE I'!D$2:D$624,Planilha4!B1331,'COVID 19 FASE I'!G$2:G$624,Planilha4!M$348,'COVID 19 FASE I'!#REF!,Planilha4!M$347)</f>
        <v>#REF!</v>
      </c>
      <c r="N1331" s="102" t="e">
        <f>SUMIFS('COVID 19 FASE I'!N$2:N$624,'COVID 19 FASE I'!D$2:D$624,Planilha4!B1331,'COVID 19 FASE I'!G$2:G$624,Planilha4!N$348,'COVID 19 FASE I'!#REF!,Planilha4!N$347)</f>
        <v>#REF!</v>
      </c>
      <c r="O1331" s="103" t="e">
        <f t="shared" si="25"/>
        <v>#REF!</v>
      </c>
    </row>
    <row r="1332" spans="1:15" x14ac:dyDescent="0.25">
      <c r="A1332" s="85" t="s">
        <v>3165</v>
      </c>
      <c r="B1332" s="86" t="s">
        <v>3166</v>
      </c>
      <c r="C1332" s="102" t="e">
        <f>SUMIFS('COVID 19 FASE I'!N$2:N$624,'COVID 19 FASE I'!D$2:D$624,Planilha4!B1332,'COVID 19 FASE I'!G$2:G$624,Planilha4!C$348,'COVID 19 FASE I'!#REF!,Planilha4!C$347)</f>
        <v>#REF!</v>
      </c>
      <c r="D1332" s="102" t="e">
        <f>SUMIFS('COVID 19 FASE I'!N$2:N$624,'COVID 19 FASE I'!D$2:D$624,Planilha4!B1332,'COVID 19 FASE I'!G$2:G$624,Planilha4!D$348,'COVID 19 FASE I'!#REF!,Planilha4!D$347)</f>
        <v>#REF!</v>
      </c>
      <c r="E1332" s="102" t="e">
        <f>SUMIFS('COVID 19 FASE I'!N$2:N$624,'COVID 19 FASE I'!D$2:D$624,Planilha4!B1332,'COVID 19 FASE I'!G$2:G$624,Planilha4!E$348,'COVID 19 FASE I'!#REF!,Planilha4!E$347)</f>
        <v>#REF!</v>
      </c>
      <c r="F1332" s="102" t="e">
        <f>SUMIFS('COVID 19 FASE I'!N$2:N$624,'COVID 19 FASE I'!D$2:D$624,Planilha4!B1332,'COVID 19 FASE I'!G$2:G$624,Planilha4!F$348,'COVID 19 FASE I'!#REF!,Planilha4!F$347)</f>
        <v>#REF!</v>
      </c>
      <c r="G1332" s="102" t="e">
        <f>SUMIFS('COVID 19 FASE I'!N$2:N$624,'COVID 19 FASE I'!D$2:D$624,Planilha4!B1332,'COVID 19 FASE I'!G$2:G$624,Planilha4!G$348,'COVID 19 FASE I'!#REF!,Planilha4!G$347)</f>
        <v>#REF!</v>
      </c>
      <c r="H1332" s="102" t="e">
        <f>SUMIFS('COVID 19 FASE I'!N$2:N$624,'COVID 19 FASE I'!D$2:D$624,Planilha4!B1332,'COVID 19 FASE I'!G$2:G$624,Planilha4!H$348,'COVID 19 FASE I'!#REF!,Planilha4!H$347)</f>
        <v>#REF!</v>
      </c>
      <c r="I1332" s="102" t="e">
        <f>SUMIFS('COVID 19 FASE I'!N$2:N$624,'COVID 19 FASE I'!D$2:D$624,Planilha4!B1332,'COVID 19 FASE I'!G$2:G$624,Planilha4!I$348,'COVID 19 FASE I'!#REF!,Planilha4!I$347)</f>
        <v>#REF!</v>
      </c>
      <c r="J1332" s="102" t="e">
        <f>SUMIFS('COVID 19 FASE I'!N$2:N$624,'COVID 19 FASE I'!D$2:D$624,Planilha4!B1332,'COVID 19 FASE I'!G$2:G$624,Planilha4!J$348,'COVID 19 FASE I'!#REF!,Planilha4!J$347)</f>
        <v>#REF!</v>
      </c>
      <c r="K1332" s="102" t="e">
        <f>SUMIFS('COVID 19 FASE I'!N$2:N$624,'COVID 19 FASE I'!D$2:D$624,Planilha4!B1332,'COVID 19 FASE I'!G$2:G$624,Planilha4!K$348,'COVID 19 FASE I'!#REF!,Planilha4!K$347)</f>
        <v>#REF!</v>
      </c>
      <c r="L1332" s="102" t="e">
        <f>SUMIFS('COVID 19 FASE I'!N$2:N$624,'COVID 19 FASE I'!D$2:D$624,Planilha4!B1332,'COVID 19 FASE I'!G$2:G$624,Planilha4!L$348,'COVID 19 FASE I'!#REF!,Planilha4!L$347)</f>
        <v>#REF!</v>
      </c>
      <c r="M1332" s="102" t="e">
        <f>SUMIFS('COVID 19 FASE I'!N$2:N$624,'COVID 19 FASE I'!D$2:D$624,Planilha4!B1332,'COVID 19 FASE I'!G$2:G$624,Planilha4!M$348,'COVID 19 FASE I'!#REF!,Planilha4!M$347)</f>
        <v>#REF!</v>
      </c>
      <c r="N1332" s="102" t="e">
        <f>SUMIFS('COVID 19 FASE I'!N$2:N$624,'COVID 19 FASE I'!D$2:D$624,Planilha4!B1332,'COVID 19 FASE I'!G$2:G$624,Planilha4!N$348,'COVID 19 FASE I'!#REF!,Planilha4!N$347)</f>
        <v>#REF!</v>
      </c>
      <c r="O1332" s="103" t="e">
        <f t="shared" si="25"/>
        <v>#REF!</v>
      </c>
    </row>
    <row r="1333" spans="1:15" x14ac:dyDescent="0.25">
      <c r="A1333" s="85" t="s">
        <v>2897</v>
      </c>
      <c r="B1333" s="86" t="s">
        <v>2898</v>
      </c>
      <c r="C1333" s="102" t="e">
        <f>SUMIFS('COVID 19 FASE I'!N$2:N$624,'COVID 19 FASE I'!D$2:D$624,Planilha4!B1333,'COVID 19 FASE I'!G$2:G$624,Planilha4!C$348,'COVID 19 FASE I'!#REF!,Planilha4!C$347)</f>
        <v>#REF!</v>
      </c>
      <c r="D1333" s="102" t="e">
        <f>SUMIFS('COVID 19 FASE I'!N$2:N$624,'COVID 19 FASE I'!D$2:D$624,Planilha4!B1333,'COVID 19 FASE I'!G$2:G$624,Planilha4!D$348,'COVID 19 FASE I'!#REF!,Planilha4!D$347)</f>
        <v>#REF!</v>
      </c>
      <c r="E1333" s="102" t="e">
        <f>SUMIFS('COVID 19 FASE I'!N$2:N$624,'COVID 19 FASE I'!D$2:D$624,Planilha4!B1333,'COVID 19 FASE I'!G$2:G$624,Planilha4!E$348,'COVID 19 FASE I'!#REF!,Planilha4!E$347)</f>
        <v>#REF!</v>
      </c>
      <c r="F1333" s="102" t="e">
        <f>SUMIFS('COVID 19 FASE I'!N$2:N$624,'COVID 19 FASE I'!D$2:D$624,Planilha4!B1333,'COVID 19 FASE I'!G$2:G$624,Planilha4!F$348,'COVID 19 FASE I'!#REF!,Planilha4!F$347)</f>
        <v>#REF!</v>
      </c>
      <c r="G1333" s="102" t="e">
        <f>SUMIFS('COVID 19 FASE I'!N$2:N$624,'COVID 19 FASE I'!D$2:D$624,Planilha4!B1333,'COVID 19 FASE I'!G$2:G$624,Planilha4!G$348,'COVID 19 FASE I'!#REF!,Planilha4!G$347)</f>
        <v>#REF!</v>
      </c>
      <c r="H1333" s="102" t="e">
        <f>SUMIFS('COVID 19 FASE I'!N$2:N$624,'COVID 19 FASE I'!D$2:D$624,Planilha4!B1333,'COVID 19 FASE I'!G$2:G$624,Planilha4!H$348,'COVID 19 FASE I'!#REF!,Planilha4!H$347)</f>
        <v>#REF!</v>
      </c>
      <c r="I1333" s="102" t="e">
        <f>SUMIFS('COVID 19 FASE I'!N$2:N$624,'COVID 19 FASE I'!D$2:D$624,Planilha4!B1333,'COVID 19 FASE I'!G$2:G$624,Planilha4!I$348,'COVID 19 FASE I'!#REF!,Planilha4!I$347)</f>
        <v>#REF!</v>
      </c>
      <c r="J1333" s="102" t="e">
        <f>SUMIFS('COVID 19 FASE I'!N$2:N$624,'COVID 19 FASE I'!D$2:D$624,Planilha4!B1333,'COVID 19 FASE I'!G$2:G$624,Planilha4!J$348,'COVID 19 FASE I'!#REF!,Planilha4!J$347)</f>
        <v>#REF!</v>
      </c>
      <c r="K1333" s="102" t="e">
        <f>SUMIFS('COVID 19 FASE I'!N$2:N$624,'COVID 19 FASE I'!D$2:D$624,Planilha4!B1333,'COVID 19 FASE I'!G$2:G$624,Planilha4!K$348,'COVID 19 FASE I'!#REF!,Planilha4!K$347)</f>
        <v>#REF!</v>
      </c>
      <c r="L1333" s="102" t="e">
        <f>SUMIFS('COVID 19 FASE I'!N$2:N$624,'COVID 19 FASE I'!D$2:D$624,Planilha4!B1333,'COVID 19 FASE I'!G$2:G$624,Planilha4!L$348,'COVID 19 FASE I'!#REF!,Planilha4!L$347)</f>
        <v>#REF!</v>
      </c>
      <c r="M1333" s="102" t="e">
        <f>SUMIFS('COVID 19 FASE I'!N$2:N$624,'COVID 19 FASE I'!D$2:D$624,Planilha4!B1333,'COVID 19 FASE I'!G$2:G$624,Planilha4!M$348,'COVID 19 FASE I'!#REF!,Planilha4!M$347)</f>
        <v>#REF!</v>
      </c>
      <c r="N1333" s="102" t="e">
        <f>SUMIFS('COVID 19 FASE I'!N$2:N$624,'COVID 19 FASE I'!D$2:D$624,Planilha4!B1333,'COVID 19 FASE I'!G$2:G$624,Planilha4!N$348,'COVID 19 FASE I'!#REF!,Planilha4!N$347)</f>
        <v>#REF!</v>
      </c>
      <c r="O1333" s="103" t="e">
        <f t="shared" si="25"/>
        <v>#REF!</v>
      </c>
    </row>
    <row r="1334" spans="1:15" x14ac:dyDescent="0.25">
      <c r="A1334" s="89" t="s">
        <v>2842</v>
      </c>
      <c r="B1334" s="90" t="s">
        <v>2843</v>
      </c>
      <c r="C1334" s="102" t="e">
        <f>SUMIFS('COVID 19 FASE I'!N$2:N$624,'COVID 19 FASE I'!D$2:D$624,Planilha4!B1334,'COVID 19 FASE I'!G$2:G$624,Planilha4!C$348,'COVID 19 FASE I'!#REF!,Planilha4!C$347)</f>
        <v>#REF!</v>
      </c>
      <c r="D1334" s="102" t="e">
        <f>SUMIFS('COVID 19 FASE I'!N$2:N$624,'COVID 19 FASE I'!D$2:D$624,Planilha4!B1334,'COVID 19 FASE I'!G$2:G$624,Planilha4!D$348,'COVID 19 FASE I'!#REF!,Planilha4!D$347)</f>
        <v>#REF!</v>
      </c>
      <c r="E1334" s="102" t="e">
        <f>SUMIFS('COVID 19 FASE I'!N$2:N$624,'COVID 19 FASE I'!D$2:D$624,Planilha4!B1334,'COVID 19 FASE I'!G$2:G$624,Planilha4!E$348,'COVID 19 FASE I'!#REF!,Planilha4!E$347)</f>
        <v>#REF!</v>
      </c>
      <c r="F1334" s="102" t="e">
        <f>SUMIFS('COVID 19 FASE I'!N$2:N$624,'COVID 19 FASE I'!D$2:D$624,Planilha4!B1334,'COVID 19 FASE I'!G$2:G$624,Planilha4!F$348,'COVID 19 FASE I'!#REF!,Planilha4!F$347)</f>
        <v>#REF!</v>
      </c>
      <c r="G1334" s="102" t="e">
        <f>SUMIFS('COVID 19 FASE I'!N$2:N$624,'COVID 19 FASE I'!D$2:D$624,Planilha4!B1334,'COVID 19 FASE I'!G$2:G$624,Planilha4!G$348,'COVID 19 FASE I'!#REF!,Planilha4!G$347)</f>
        <v>#REF!</v>
      </c>
      <c r="H1334" s="102" t="e">
        <f>SUMIFS('COVID 19 FASE I'!N$2:N$624,'COVID 19 FASE I'!D$2:D$624,Planilha4!B1334,'COVID 19 FASE I'!G$2:G$624,Planilha4!H$348,'COVID 19 FASE I'!#REF!,Planilha4!H$347)</f>
        <v>#REF!</v>
      </c>
      <c r="I1334" s="102" t="e">
        <f>SUMIFS('COVID 19 FASE I'!N$2:N$624,'COVID 19 FASE I'!D$2:D$624,Planilha4!B1334,'COVID 19 FASE I'!G$2:G$624,Planilha4!I$348,'COVID 19 FASE I'!#REF!,Planilha4!I$347)</f>
        <v>#REF!</v>
      </c>
      <c r="J1334" s="102" t="e">
        <f>SUMIFS('COVID 19 FASE I'!N$2:N$624,'COVID 19 FASE I'!D$2:D$624,Planilha4!B1334,'COVID 19 FASE I'!G$2:G$624,Planilha4!J$348,'COVID 19 FASE I'!#REF!,Planilha4!J$347)</f>
        <v>#REF!</v>
      </c>
      <c r="K1334" s="102" t="e">
        <f>SUMIFS('COVID 19 FASE I'!N$2:N$624,'COVID 19 FASE I'!D$2:D$624,Planilha4!B1334,'COVID 19 FASE I'!G$2:G$624,Planilha4!K$348,'COVID 19 FASE I'!#REF!,Planilha4!K$347)</f>
        <v>#REF!</v>
      </c>
      <c r="L1334" s="102" t="e">
        <f>SUMIFS('COVID 19 FASE I'!N$2:N$624,'COVID 19 FASE I'!D$2:D$624,Planilha4!B1334,'COVID 19 FASE I'!G$2:G$624,Planilha4!L$348,'COVID 19 FASE I'!#REF!,Planilha4!L$347)</f>
        <v>#REF!</v>
      </c>
      <c r="M1334" s="102" t="e">
        <f>SUMIFS('COVID 19 FASE I'!N$2:N$624,'COVID 19 FASE I'!D$2:D$624,Planilha4!B1334,'COVID 19 FASE I'!G$2:G$624,Planilha4!M$348,'COVID 19 FASE I'!#REF!,Planilha4!M$347)</f>
        <v>#REF!</v>
      </c>
      <c r="N1334" s="102" t="e">
        <f>SUMIFS('COVID 19 FASE I'!N$2:N$624,'COVID 19 FASE I'!D$2:D$624,Planilha4!B1334,'COVID 19 FASE I'!G$2:G$624,Planilha4!N$348,'COVID 19 FASE I'!#REF!,Planilha4!N$347)</f>
        <v>#REF!</v>
      </c>
      <c r="O1334" s="103" t="e">
        <f t="shared" si="25"/>
        <v>#REF!</v>
      </c>
    </row>
    <row r="1335" spans="1:15" x14ac:dyDescent="0.25">
      <c r="A1335" s="89" t="s">
        <v>3403</v>
      </c>
      <c r="B1335" s="90" t="s">
        <v>2357</v>
      </c>
      <c r="C1335" s="102" t="e">
        <f>SUMIFS('COVID 19 FASE I'!N$2:N$624,'COVID 19 FASE I'!D$2:D$624,Planilha4!B1335,'COVID 19 FASE I'!G$2:G$624,Planilha4!C$348,'COVID 19 FASE I'!#REF!,Planilha4!C$347)</f>
        <v>#REF!</v>
      </c>
      <c r="D1335" s="102" t="e">
        <f>SUMIFS('COVID 19 FASE I'!N$2:N$624,'COVID 19 FASE I'!D$2:D$624,Planilha4!B1335,'COVID 19 FASE I'!G$2:G$624,Planilha4!D$348,'COVID 19 FASE I'!#REF!,Planilha4!D$347)</f>
        <v>#REF!</v>
      </c>
      <c r="E1335" s="102" t="e">
        <f>SUMIFS('COVID 19 FASE I'!N$2:N$624,'COVID 19 FASE I'!D$2:D$624,Planilha4!B1335,'COVID 19 FASE I'!G$2:G$624,Planilha4!E$348,'COVID 19 FASE I'!#REF!,Planilha4!E$347)</f>
        <v>#REF!</v>
      </c>
      <c r="F1335" s="102" t="e">
        <f>SUMIFS('COVID 19 FASE I'!N$2:N$624,'COVID 19 FASE I'!D$2:D$624,Planilha4!B1335,'COVID 19 FASE I'!G$2:G$624,Planilha4!F$348,'COVID 19 FASE I'!#REF!,Planilha4!F$347)</f>
        <v>#REF!</v>
      </c>
      <c r="G1335" s="102" t="e">
        <f>SUMIFS('COVID 19 FASE I'!N$2:N$624,'COVID 19 FASE I'!D$2:D$624,Planilha4!B1335,'COVID 19 FASE I'!G$2:G$624,Planilha4!G$348,'COVID 19 FASE I'!#REF!,Planilha4!G$347)</f>
        <v>#REF!</v>
      </c>
      <c r="H1335" s="102" t="e">
        <f>SUMIFS('COVID 19 FASE I'!N$2:N$624,'COVID 19 FASE I'!D$2:D$624,Planilha4!B1335,'COVID 19 FASE I'!G$2:G$624,Planilha4!H$348,'COVID 19 FASE I'!#REF!,Planilha4!H$347)</f>
        <v>#REF!</v>
      </c>
      <c r="I1335" s="102" t="e">
        <f>SUMIFS('COVID 19 FASE I'!N$2:N$624,'COVID 19 FASE I'!D$2:D$624,Planilha4!B1335,'COVID 19 FASE I'!G$2:G$624,Planilha4!I$348,'COVID 19 FASE I'!#REF!,Planilha4!I$347)</f>
        <v>#REF!</v>
      </c>
      <c r="J1335" s="102" t="e">
        <f>SUMIFS('COVID 19 FASE I'!N$2:N$624,'COVID 19 FASE I'!D$2:D$624,Planilha4!B1335,'COVID 19 FASE I'!G$2:G$624,Planilha4!J$348,'COVID 19 FASE I'!#REF!,Planilha4!J$347)</f>
        <v>#REF!</v>
      </c>
      <c r="K1335" s="102" t="e">
        <f>SUMIFS('COVID 19 FASE I'!N$2:N$624,'COVID 19 FASE I'!D$2:D$624,Planilha4!B1335,'COVID 19 FASE I'!G$2:G$624,Planilha4!K$348,'COVID 19 FASE I'!#REF!,Planilha4!K$347)</f>
        <v>#REF!</v>
      </c>
      <c r="L1335" s="102" t="e">
        <f>SUMIFS('COVID 19 FASE I'!N$2:N$624,'COVID 19 FASE I'!D$2:D$624,Planilha4!B1335,'COVID 19 FASE I'!G$2:G$624,Planilha4!L$348,'COVID 19 FASE I'!#REF!,Planilha4!L$347)</f>
        <v>#REF!</v>
      </c>
      <c r="M1335" s="102" t="e">
        <f>SUMIFS('COVID 19 FASE I'!N$2:N$624,'COVID 19 FASE I'!D$2:D$624,Planilha4!B1335,'COVID 19 FASE I'!G$2:G$624,Planilha4!M$348,'COVID 19 FASE I'!#REF!,Planilha4!M$347)</f>
        <v>#REF!</v>
      </c>
      <c r="N1335" s="102" t="e">
        <f>SUMIFS('COVID 19 FASE I'!N$2:N$624,'COVID 19 FASE I'!D$2:D$624,Planilha4!B1335,'COVID 19 FASE I'!G$2:G$624,Planilha4!N$348,'COVID 19 FASE I'!#REF!,Planilha4!N$347)</f>
        <v>#REF!</v>
      </c>
      <c r="O1335" s="103" t="e">
        <f t="shared" si="25"/>
        <v>#REF!</v>
      </c>
    </row>
    <row r="1336" spans="1:15" x14ac:dyDescent="0.25">
      <c r="A1336" s="89" t="s">
        <v>2038</v>
      </c>
      <c r="B1336" s="90" t="s">
        <v>2039</v>
      </c>
      <c r="C1336" s="102" t="e">
        <f>SUMIFS('COVID 19 FASE I'!N$2:N$624,'COVID 19 FASE I'!D$2:D$624,Planilha4!B1336,'COVID 19 FASE I'!G$2:G$624,Planilha4!C$348,'COVID 19 FASE I'!#REF!,Planilha4!C$347)</f>
        <v>#REF!</v>
      </c>
      <c r="D1336" s="102" t="e">
        <f>SUMIFS('COVID 19 FASE I'!N$2:N$624,'COVID 19 FASE I'!D$2:D$624,Planilha4!B1336,'COVID 19 FASE I'!G$2:G$624,Planilha4!D$348,'COVID 19 FASE I'!#REF!,Planilha4!D$347)</f>
        <v>#REF!</v>
      </c>
      <c r="E1336" s="102" t="e">
        <f>SUMIFS('COVID 19 FASE I'!N$2:N$624,'COVID 19 FASE I'!D$2:D$624,Planilha4!B1336,'COVID 19 FASE I'!G$2:G$624,Planilha4!E$348,'COVID 19 FASE I'!#REF!,Planilha4!E$347)</f>
        <v>#REF!</v>
      </c>
      <c r="F1336" s="102" t="e">
        <f>SUMIFS('COVID 19 FASE I'!N$2:N$624,'COVID 19 FASE I'!D$2:D$624,Planilha4!B1336,'COVID 19 FASE I'!G$2:G$624,Planilha4!F$348,'COVID 19 FASE I'!#REF!,Planilha4!F$347)</f>
        <v>#REF!</v>
      </c>
      <c r="G1336" s="102" t="e">
        <f>SUMIFS('COVID 19 FASE I'!N$2:N$624,'COVID 19 FASE I'!D$2:D$624,Planilha4!B1336,'COVID 19 FASE I'!G$2:G$624,Planilha4!G$348,'COVID 19 FASE I'!#REF!,Planilha4!G$347)</f>
        <v>#REF!</v>
      </c>
      <c r="H1336" s="102" t="e">
        <f>SUMIFS('COVID 19 FASE I'!N$2:N$624,'COVID 19 FASE I'!D$2:D$624,Planilha4!B1336,'COVID 19 FASE I'!G$2:G$624,Planilha4!H$348,'COVID 19 FASE I'!#REF!,Planilha4!H$347)</f>
        <v>#REF!</v>
      </c>
      <c r="I1336" s="102" t="e">
        <f>SUMIFS('COVID 19 FASE I'!N$2:N$624,'COVID 19 FASE I'!D$2:D$624,Planilha4!B1336,'COVID 19 FASE I'!G$2:G$624,Planilha4!I$348,'COVID 19 FASE I'!#REF!,Planilha4!I$347)</f>
        <v>#REF!</v>
      </c>
      <c r="J1336" s="102" t="e">
        <f>SUMIFS('COVID 19 FASE I'!N$2:N$624,'COVID 19 FASE I'!D$2:D$624,Planilha4!B1336,'COVID 19 FASE I'!G$2:G$624,Planilha4!J$348,'COVID 19 FASE I'!#REF!,Planilha4!J$347)</f>
        <v>#REF!</v>
      </c>
      <c r="K1336" s="102" t="e">
        <f>SUMIFS('COVID 19 FASE I'!N$2:N$624,'COVID 19 FASE I'!D$2:D$624,Planilha4!B1336,'COVID 19 FASE I'!G$2:G$624,Planilha4!K$348,'COVID 19 FASE I'!#REF!,Planilha4!K$347)</f>
        <v>#REF!</v>
      </c>
      <c r="L1336" s="102" t="e">
        <f>SUMIFS('COVID 19 FASE I'!N$2:N$624,'COVID 19 FASE I'!D$2:D$624,Planilha4!B1336,'COVID 19 FASE I'!G$2:G$624,Planilha4!L$348,'COVID 19 FASE I'!#REF!,Planilha4!L$347)</f>
        <v>#REF!</v>
      </c>
      <c r="M1336" s="102" t="e">
        <f>SUMIFS('COVID 19 FASE I'!N$2:N$624,'COVID 19 FASE I'!D$2:D$624,Planilha4!B1336,'COVID 19 FASE I'!G$2:G$624,Planilha4!M$348,'COVID 19 FASE I'!#REF!,Planilha4!M$347)</f>
        <v>#REF!</v>
      </c>
      <c r="N1336" s="102" t="e">
        <f>SUMIFS('COVID 19 FASE I'!N$2:N$624,'COVID 19 FASE I'!D$2:D$624,Planilha4!B1336,'COVID 19 FASE I'!G$2:G$624,Planilha4!N$348,'COVID 19 FASE I'!#REF!,Planilha4!N$347)</f>
        <v>#REF!</v>
      </c>
      <c r="O1336" s="103" t="e">
        <f t="shared" si="25"/>
        <v>#REF!</v>
      </c>
    </row>
    <row r="1337" spans="1:15" x14ac:dyDescent="0.25">
      <c r="A1337" s="89" t="s">
        <v>2040</v>
      </c>
      <c r="B1337" s="90" t="s">
        <v>2041</v>
      </c>
      <c r="C1337" s="102" t="e">
        <f>SUMIFS('COVID 19 FASE I'!N$2:N$624,'COVID 19 FASE I'!D$2:D$624,Planilha4!B1337,'COVID 19 FASE I'!G$2:G$624,Planilha4!C$348,'COVID 19 FASE I'!#REF!,Planilha4!C$347)</f>
        <v>#REF!</v>
      </c>
      <c r="D1337" s="102" t="e">
        <f>SUMIFS('COVID 19 FASE I'!N$2:N$624,'COVID 19 FASE I'!D$2:D$624,Planilha4!B1337,'COVID 19 FASE I'!G$2:G$624,Planilha4!D$348,'COVID 19 FASE I'!#REF!,Planilha4!D$347)</f>
        <v>#REF!</v>
      </c>
      <c r="E1337" s="102" t="e">
        <f>SUMIFS('COVID 19 FASE I'!N$2:N$624,'COVID 19 FASE I'!D$2:D$624,Planilha4!B1337,'COVID 19 FASE I'!G$2:G$624,Planilha4!E$348,'COVID 19 FASE I'!#REF!,Planilha4!E$347)</f>
        <v>#REF!</v>
      </c>
      <c r="F1337" s="102" t="e">
        <f>SUMIFS('COVID 19 FASE I'!N$2:N$624,'COVID 19 FASE I'!D$2:D$624,Planilha4!B1337,'COVID 19 FASE I'!G$2:G$624,Planilha4!F$348,'COVID 19 FASE I'!#REF!,Planilha4!F$347)</f>
        <v>#REF!</v>
      </c>
      <c r="G1337" s="102" t="e">
        <f>SUMIFS('COVID 19 FASE I'!N$2:N$624,'COVID 19 FASE I'!D$2:D$624,Planilha4!B1337,'COVID 19 FASE I'!G$2:G$624,Planilha4!G$348,'COVID 19 FASE I'!#REF!,Planilha4!G$347)</f>
        <v>#REF!</v>
      </c>
      <c r="H1337" s="102" t="e">
        <f>SUMIFS('COVID 19 FASE I'!N$2:N$624,'COVID 19 FASE I'!D$2:D$624,Planilha4!B1337,'COVID 19 FASE I'!G$2:G$624,Planilha4!H$348,'COVID 19 FASE I'!#REF!,Planilha4!H$347)</f>
        <v>#REF!</v>
      </c>
      <c r="I1337" s="102" t="e">
        <f>SUMIFS('COVID 19 FASE I'!N$2:N$624,'COVID 19 FASE I'!D$2:D$624,Planilha4!B1337,'COVID 19 FASE I'!G$2:G$624,Planilha4!I$348,'COVID 19 FASE I'!#REF!,Planilha4!I$347)</f>
        <v>#REF!</v>
      </c>
      <c r="J1337" s="102" t="e">
        <f>SUMIFS('COVID 19 FASE I'!N$2:N$624,'COVID 19 FASE I'!D$2:D$624,Planilha4!B1337,'COVID 19 FASE I'!G$2:G$624,Planilha4!J$348,'COVID 19 FASE I'!#REF!,Planilha4!J$347)</f>
        <v>#REF!</v>
      </c>
      <c r="K1337" s="102" t="e">
        <f>SUMIFS('COVID 19 FASE I'!N$2:N$624,'COVID 19 FASE I'!D$2:D$624,Planilha4!B1337,'COVID 19 FASE I'!G$2:G$624,Planilha4!K$348,'COVID 19 FASE I'!#REF!,Planilha4!K$347)</f>
        <v>#REF!</v>
      </c>
      <c r="L1337" s="102" t="e">
        <f>SUMIFS('COVID 19 FASE I'!N$2:N$624,'COVID 19 FASE I'!D$2:D$624,Planilha4!B1337,'COVID 19 FASE I'!G$2:G$624,Planilha4!L$348,'COVID 19 FASE I'!#REF!,Planilha4!L$347)</f>
        <v>#REF!</v>
      </c>
      <c r="M1337" s="102" t="e">
        <f>SUMIFS('COVID 19 FASE I'!N$2:N$624,'COVID 19 FASE I'!D$2:D$624,Planilha4!B1337,'COVID 19 FASE I'!G$2:G$624,Planilha4!M$348,'COVID 19 FASE I'!#REF!,Planilha4!M$347)</f>
        <v>#REF!</v>
      </c>
      <c r="N1337" s="102" t="e">
        <f>SUMIFS('COVID 19 FASE I'!N$2:N$624,'COVID 19 FASE I'!D$2:D$624,Planilha4!B1337,'COVID 19 FASE I'!G$2:G$624,Planilha4!N$348,'COVID 19 FASE I'!#REF!,Planilha4!N$347)</f>
        <v>#REF!</v>
      </c>
      <c r="O1337" s="103" t="e">
        <f t="shared" si="25"/>
        <v>#REF!</v>
      </c>
    </row>
    <row r="1338" spans="1:15" x14ac:dyDescent="0.25">
      <c r="A1338" s="89" t="s">
        <v>2475</v>
      </c>
      <c r="B1338" s="90" t="s">
        <v>2476</v>
      </c>
      <c r="C1338" s="102" t="e">
        <f>SUMIFS('COVID 19 FASE I'!N$2:N$624,'COVID 19 FASE I'!D$2:D$624,Planilha4!B1338,'COVID 19 FASE I'!G$2:G$624,Planilha4!C$348,'COVID 19 FASE I'!#REF!,Planilha4!C$347)</f>
        <v>#REF!</v>
      </c>
      <c r="D1338" s="102" t="e">
        <f>SUMIFS('COVID 19 FASE I'!N$2:N$624,'COVID 19 FASE I'!D$2:D$624,Planilha4!B1338,'COVID 19 FASE I'!G$2:G$624,Planilha4!D$348,'COVID 19 FASE I'!#REF!,Planilha4!D$347)</f>
        <v>#REF!</v>
      </c>
      <c r="E1338" s="102" t="e">
        <f>SUMIFS('COVID 19 FASE I'!N$2:N$624,'COVID 19 FASE I'!D$2:D$624,Planilha4!B1338,'COVID 19 FASE I'!G$2:G$624,Planilha4!E$348,'COVID 19 FASE I'!#REF!,Planilha4!E$347)</f>
        <v>#REF!</v>
      </c>
      <c r="F1338" s="102" t="e">
        <f>SUMIFS('COVID 19 FASE I'!N$2:N$624,'COVID 19 FASE I'!D$2:D$624,Planilha4!B1338,'COVID 19 FASE I'!G$2:G$624,Planilha4!F$348,'COVID 19 FASE I'!#REF!,Planilha4!F$347)</f>
        <v>#REF!</v>
      </c>
      <c r="G1338" s="102" t="e">
        <f>SUMIFS('COVID 19 FASE I'!N$2:N$624,'COVID 19 FASE I'!D$2:D$624,Planilha4!B1338,'COVID 19 FASE I'!G$2:G$624,Planilha4!G$348,'COVID 19 FASE I'!#REF!,Planilha4!G$347)</f>
        <v>#REF!</v>
      </c>
      <c r="H1338" s="102" t="e">
        <f>SUMIFS('COVID 19 FASE I'!N$2:N$624,'COVID 19 FASE I'!D$2:D$624,Planilha4!B1338,'COVID 19 FASE I'!G$2:G$624,Planilha4!H$348,'COVID 19 FASE I'!#REF!,Planilha4!H$347)</f>
        <v>#REF!</v>
      </c>
      <c r="I1338" s="102" t="e">
        <f>SUMIFS('COVID 19 FASE I'!N$2:N$624,'COVID 19 FASE I'!D$2:D$624,Planilha4!B1338,'COVID 19 FASE I'!G$2:G$624,Planilha4!I$348,'COVID 19 FASE I'!#REF!,Planilha4!I$347)</f>
        <v>#REF!</v>
      </c>
      <c r="J1338" s="102" t="e">
        <f>SUMIFS('COVID 19 FASE I'!N$2:N$624,'COVID 19 FASE I'!D$2:D$624,Planilha4!B1338,'COVID 19 FASE I'!G$2:G$624,Planilha4!J$348,'COVID 19 FASE I'!#REF!,Planilha4!J$347)</f>
        <v>#REF!</v>
      </c>
      <c r="K1338" s="102" t="e">
        <f>SUMIFS('COVID 19 FASE I'!N$2:N$624,'COVID 19 FASE I'!D$2:D$624,Planilha4!B1338,'COVID 19 FASE I'!G$2:G$624,Planilha4!K$348,'COVID 19 FASE I'!#REF!,Planilha4!K$347)</f>
        <v>#REF!</v>
      </c>
      <c r="L1338" s="102" t="e">
        <f>SUMIFS('COVID 19 FASE I'!N$2:N$624,'COVID 19 FASE I'!D$2:D$624,Planilha4!B1338,'COVID 19 FASE I'!G$2:G$624,Planilha4!L$348,'COVID 19 FASE I'!#REF!,Planilha4!L$347)</f>
        <v>#REF!</v>
      </c>
      <c r="M1338" s="102" t="e">
        <f>SUMIFS('COVID 19 FASE I'!N$2:N$624,'COVID 19 FASE I'!D$2:D$624,Planilha4!B1338,'COVID 19 FASE I'!G$2:G$624,Planilha4!M$348,'COVID 19 FASE I'!#REF!,Planilha4!M$347)</f>
        <v>#REF!</v>
      </c>
      <c r="N1338" s="102" t="e">
        <f>SUMIFS('COVID 19 FASE I'!N$2:N$624,'COVID 19 FASE I'!D$2:D$624,Planilha4!B1338,'COVID 19 FASE I'!G$2:G$624,Planilha4!N$348,'COVID 19 FASE I'!#REF!,Planilha4!N$347)</f>
        <v>#REF!</v>
      </c>
      <c r="O1338" s="103" t="e">
        <f t="shared" si="25"/>
        <v>#REF!</v>
      </c>
    </row>
    <row r="1339" spans="1:15" x14ac:dyDescent="0.25">
      <c r="A1339" s="85" t="s">
        <v>3180</v>
      </c>
      <c r="B1339" s="86" t="s">
        <v>3181</v>
      </c>
      <c r="C1339" s="102" t="e">
        <f>SUMIFS('COVID 19 FASE I'!N$2:N$624,'COVID 19 FASE I'!D$2:D$624,Planilha4!B1339,'COVID 19 FASE I'!G$2:G$624,Planilha4!C$348,'COVID 19 FASE I'!#REF!,Planilha4!C$347)</f>
        <v>#REF!</v>
      </c>
      <c r="D1339" s="102" t="e">
        <f>SUMIFS('COVID 19 FASE I'!N$2:N$624,'COVID 19 FASE I'!D$2:D$624,Planilha4!B1339,'COVID 19 FASE I'!G$2:G$624,Planilha4!D$348,'COVID 19 FASE I'!#REF!,Planilha4!D$347)</f>
        <v>#REF!</v>
      </c>
      <c r="E1339" s="102" t="e">
        <f>SUMIFS('COVID 19 FASE I'!N$2:N$624,'COVID 19 FASE I'!D$2:D$624,Planilha4!B1339,'COVID 19 FASE I'!G$2:G$624,Planilha4!E$348,'COVID 19 FASE I'!#REF!,Planilha4!E$347)</f>
        <v>#REF!</v>
      </c>
      <c r="F1339" s="102" t="e">
        <f>SUMIFS('COVID 19 FASE I'!N$2:N$624,'COVID 19 FASE I'!D$2:D$624,Planilha4!B1339,'COVID 19 FASE I'!G$2:G$624,Planilha4!F$348,'COVID 19 FASE I'!#REF!,Planilha4!F$347)</f>
        <v>#REF!</v>
      </c>
      <c r="G1339" s="102" t="e">
        <f>SUMIFS('COVID 19 FASE I'!N$2:N$624,'COVID 19 FASE I'!D$2:D$624,Planilha4!B1339,'COVID 19 FASE I'!G$2:G$624,Planilha4!G$348,'COVID 19 FASE I'!#REF!,Planilha4!G$347)</f>
        <v>#REF!</v>
      </c>
      <c r="H1339" s="102" t="e">
        <f>SUMIFS('COVID 19 FASE I'!N$2:N$624,'COVID 19 FASE I'!D$2:D$624,Planilha4!B1339,'COVID 19 FASE I'!G$2:G$624,Planilha4!H$348,'COVID 19 FASE I'!#REF!,Planilha4!H$347)</f>
        <v>#REF!</v>
      </c>
      <c r="I1339" s="102" t="e">
        <f>SUMIFS('COVID 19 FASE I'!N$2:N$624,'COVID 19 FASE I'!D$2:D$624,Planilha4!B1339,'COVID 19 FASE I'!G$2:G$624,Planilha4!I$348,'COVID 19 FASE I'!#REF!,Planilha4!I$347)</f>
        <v>#REF!</v>
      </c>
      <c r="J1339" s="102" t="e">
        <f>SUMIFS('COVID 19 FASE I'!N$2:N$624,'COVID 19 FASE I'!D$2:D$624,Planilha4!B1339,'COVID 19 FASE I'!G$2:G$624,Planilha4!J$348,'COVID 19 FASE I'!#REF!,Planilha4!J$347)</f>
        <v>#REF!</v>
      </c>
      <c r="K1339" s="102" t="e">
        <f>SUMIFS('COVID 19 FASE I'!N$2:N$624,'COVID 19 FASE I'!D$2:D$624,Planilha4!B1339,'COVID 19 FASE I'!G$2:G$624,Planilha4!K$348,'COVID 19 FASE I'!#REF!,Planilha4!K$347)</f>
        <v>#REF!</v>
      </c>
      <c r="L1339" s="102" t="e">
        <f>SUMIFS('COVID 19 FASE I'!N$2:N$624,'COVID 19 FASE I'!D$2:D$624,Planilha4!B1339,'COVID 19 FASE I'!G$2:G$624,Planilha4!L$348,'COVID 19 FASE I'!#REF!,Planilha4!L$347)</f>
        <v>#REF!</v>
      </c>
      <c r="M1339" s="102" t="e">
        <f>SUMIFS('COVID 19 FASE I'!N$2:N$624,'COVID 19 FASE I'!D$2:D$624,Planilha4!B1339,'COVID 19 FASE I'!G$2:G$624,Planilha4!M$348,'COVID 19 FASE I'!#REF!,Planilha4!M$347)</f>
        <v>#REF!</v>
      </c>
      <c r="N1339" s="102" t="e">
        <f>SUMIFS('COVID 19 FASE I'!N$2:N$624,'COVID 19 FASE I'!D$2:D$624,Planilha4!B1339,'COVID 19 FASE I'!G$2:G$624,Planilha4!N$348,'COVID 19 FASE I'!#REF!,Planilha4!N$347)</f>
        <v>#REF!</v>
      </c>
      <c r="O1339" s="103" t="e">
        <f t="shared" si="25"/>
        <v>#REF!</v>
      </c>
    </row>
    <row r="1340" spans="1:15" x14ac:dyDescent="0.25">
      <c r="A1340" s="89" t="s">
        <v>2123</v>
      </c>
      <c r="B1340" s="90" t="s">
        <v>2124</v>
      </c>
      <c r="C1340" s="102" t="e">
        <f>SUMIFS('COVID 19 FASE I'!N$2:N$624,'COVID 19 FASE I'!D$2:D$624,Planilha4!B1340,'COVID 19 FASE I'!G$2:G$624,Planilha4!C$348,'COVID 19 FASE I'!#REF!,Planilha4!C$347)</f>
        <v>#REF!</v>
      </c>
      <c r="D1340" s="102" t="e">
        <f>SUMIFS('COVID 19 FASE I'!N$2:N$624,'COVID 19 FASE I'!D$2:D$624,Planilha4!B1340,'COVID 19 FASE I'!G$2:G$624,Planilha4!D$348,'COVID 19 FASE I'!#REF!,Planilha4!D$347)</f>
        <v>#REF!</v>
      </c>
      <c r="E1340" s="102" t="e">
        <f>SUMIFS('COVID 19 FASE I'!N$2:N$624,'COVID 19 FASE I'!D$2:D$624,Planilha4!B1340,'COVID 19 FASE I'!G$2:G$624,Planilha4!E$348,'COVID 19 FASE I'!#REF!,Planilha4!E$347)</f>
        <v>#REF!</v>
      </c>
      <c r="F1340" s="102" t="e">
        <f>SUMIFS('COVID 19 FASE I'!N$2:N$624,'COVID 19 FASE I'!D$2:D$624,Planilha4!B1340,'COVID 19 FASE I'!G$2:G$624,Planilha4!F$348,'COVID 19 FASE I'!#REF!,Planilha4!F$347)</f>
        <v>#REF!</v>
      </c>
      <c r="G1340" s="102" t="e">
        <f>SUMIFS('COVID 19 FASE I'!N$2:N$624,'COVID 19 FASE I'!D$2:D$624,Planilha4!B1340,'COVID 19 FASE I'!G$2:G$624,Planilha4!G$348,'COVID 19 FASE I'!#REF!,Planilha4!G$347)</f>
        <v>#REF!</v>
      </c>
      <c r="H1340" s="102" t="e">
        <f>SUMIFS('COVID 19 FASE I'!N$2:N$624,'COVID 19 FASE I'!D$2:D$624,Planilha4!B1340,'COVID 19 FASE I'!G$2:G$624,Planilha4!H$348,'COVID 19 FASE I'!#REF!,Planilha4!H$347)</f>
        <v>#REF!</v>
      </c>
      <c r="I1340" s="102" t="e">
        <f>SUMIFS('COVID 19 FASE I'!N$2:N$624,'COVID 19 FASE I'!D$2:D$624,Planilha4!B1340,'COVID 19 FASE I'!G$2:G$624,Planilha4!I$348,'COVID 19 FASE I'!#REF!,Planilha4!I$347)</f>
        <v>#REF!</v>
      </c>
      <c r="J1340" s="102" t="e">
        <f>SUMIFS('COVID 19 FASE I'!N$2:N$624,'COVID 19 FASE I'!D$2:D$624,Planilha4!B1340,'COVID 19 FASE I'!G$2:G$624,Planilha4!J$348,'COVID 19 FASE I'!#REF!,Planilha4!J$347)</f>
        <v>#REF!</v>
      </c>
      <c r="K1340" s="102" t="e">
        <f>SUMIFS('COVID 19 FASE I'!N$2:N$624,'COVID 19 FASE I'!D$2:D$624,Planilha4!B1340,'COVID 19 FASE I'!G$2:G$624,Planilha4!K$348,'COVID 19 FASE I'!#REF!,Planilha4!K$347)</f>
        <v>#REF!</v>
      </c>
      <c r="L1340" s="102" t="e">
        <f>SUMIFS('COVID 19 FASE I'!N$2:N$624,'COVID 19 FASE I'!D$2:D$624,Planilha4!B1340,'COVID 19 FASE I'!G$2:G$624,Planilha4!L$348,'COVID 19 FASE I'!#REF!,Planilha4!L$347)</f>
        <v>#REF!</v>
      </c>
      <c r="M1340" s="102" t="e">
        <f>SUMIFS('COVID 19 FASE I'!N$2:N$624,'COVID 19 FASE I'!D$2:D$624,Planilha4!B1340,'COVID 19 FASE I'!G$2:G$624,Planilha4!M$348,'COVID 19 FASE I'!#REF!,Planilha4!M$347)</f>
        <v>#REF!</v>
      </c>
      <c r="N1340" s="102" t="e">
        <f>SUMIFS('COVID 19 FASE I'!N$2:N$624,'COVID 19 FASE I'!D$2:D$624,Planilha4!B1340,'COVID 19 FASE I'!G$2:G$624,Planilha4!N$348,'COVID 19 FASE I'!#REF!,Planilha4!N$347)</f>
        <v>#REF!</v>
      </c>
      <c r="O1340" s="103" t="e">
        <f t="shared" si="25"/>
        <v>#REF!</v>
      </c>
    </row>
    <row r="1341" spans="1:15" x14ac:dyDescent="0.25">
      <c r="A1341" s="89" t="s">
        <v>2341</v>
      </c>
      <c r="B1341" s="90" t="s">
        <v>2342</v>
      </c>
      <c r="C1341" s="102" t="e">
        <f>SUMIFS('COVID 19 FASE I'!N$2:N$624,'COVID 19 FASE I'!D$2:D$624,Planilha4!B1341,'COVID 19 FASE I'!G$2:G$624,Planilha4!C$348,'COVID 19 FASE I'!#REF!,Planilha4!C$347)</f>
        <v>#REF!</v>
      </c>
      <c r="D1341" s="102" t="e">
        <f>SUMIFS('COVID 19 FASE I'!N$2:N$624,'COVID 19 FASE I'!D$2:D$624,Planilha4!B1341,'COVID 19 FASE I'!G$2:G$624,Planilha4!D$348,'COVID 19 FASE I'!#REF!,Planilha4!D$347)</f>
        <v>#REF!</v>
      </c>
      <c r="E1341" s="102" t="e">
        <f>SUMIFS('COVID 19 FASE I'!N$2:N$624,'COVID 19 FASE I'!D$2:D$624,Planilha4!B1341,'COVID 19 FASE I'!G$2:G$624,Planilha4!E$348,'COVID 19 FASE I'!#REF!,Planilha4!E$347)</f>
        <v>#REF!</v>
      </c>
      <c r="F1341" s="102" t="e">
        <f>SUMIFS('COVID 19 FASE I'!N$2:N$624,'COVID 19 FASE I'!D$2:D$624,Planilha4!B1341,'COVID 19 FASE I'!G$2:G$624,Planilha4!F$348,'COVID 19 FASE I'!#REF!,Planilha4!F$347)</f>
        <v>#REF!</v>
      </c>
      <c r="G1341" s="102" t="e">
        <f>SUMIFS('COVID 19 FASE I'!N$2:N$624,'COVID 19 FASE I'!D$2:D$624,Planilha4!B1341,'COVID 19 FASE I'!G$2:G$624,Planilha4!G$348,'COVID 19 FASE I'!#REF!,Planilha4!G$347)</f>
        <v>#REF!</v>
      </c>
      <c r="H1341" s="102" t="e">
        <f>SUMIFS('COVID 19 FASE I'!N$2:N$624,'COVID 19 FASE I'!D$2:D$624,Planilha4!B1341,'COVID 19 FASE I'!G$2:G$624,Planilha4!H$348,'COVID 19 FASE I'!#REF!,Planilha4!H$347)</f>
        <v>#REF!</v>
      </c>
      <c r="I1341" s="102" t="e">
        <f>SUMIFS('COVID 19 FASE I'!N$2:N$624,'COVID 19 FASE I'!D$2:D$624,Planilha4!B1341,'COVID 19 FASE I'!G$2:G$624,Planilha4!I$348,'COVID 19 FASE I'!#REF!,Planilha4!I$347)</f>
        <v>#REF!</v>
      </c>
      <c r="J1341" s="102" t="e">
        <f>SUMIFS('COVID 19 FASE I'!N$2:N$624,'COVID 19 FASE I'!D$2:D$624,Planilha4!B1341,'COVID 19 FASE I'!G$2:G$624,Planilha4!J$348,'COVID 19 FASE I'!#REF!,Planilha4!J$347)</f>
        <v>#REF!</v>
      </c>
      <c r="K1341" s="102" t="e">
        <f>SUMIFS('COVID 19 FASE I'!N$2:N$624,'COVID 19 FASE I'!D$2:D$624,Planilha4!B1341,'COVID 19 FASE I'!G$2:G$624,Planilha4!K$348,'COVID 19 FASE I'!#REF!,Planilha4!K$347)</f>
        <v>#REF!</v>
      </c>
      <c r="L1341" s="102" t="e">
        <f>SUMIFS('COVID 19 FASE I'!N$2:N$624,'COVID 19 FASE I'!D$2:D$624,Planilha4!B1341,'COVID 19 FASE I'!G$2:G$624,Planilha4!L$348,'COVID 19 FASE I'!#REF!,Planilha4!L$347)</f>
        <v>#REF!</v>
      </c>
      <c r="M1341" s="102" t="e">
        <f>SUMIFS('COVID 19 FASE I'!N$2:N$624,'COVID 19 FASE I'!D$2:D$624,Planilha4!B1341,'COVID 19 FASE I'!G$2:G$624,Planilha4!M$348,'COVID 19 FASE I'!#REF!,Planilha4!M$347)</f>
        <v>#REF!</v>
      </c>
      <c r="N1341" s="102" t="e">
        <f>SUMIFS('COVID 19 FASE I'!N$2:N$624,'COVID 19 FASE I'!D$2:D$624,Planilha4!B1341,'COVID 19 FASE I'!G$2:G$624,Planilha4!N$348,'COVID 19 FASE I'!#REF!,Planilha4!N$347)</f>
        <v>#REF!</v>
      </c>
      <c r="O1341" s="103" t="e">
        <f t="shared" si="25"/>
        <v>#REF!</v>
      </c>
    </row>
    <row r="1342" spans="1:15" x14ac:dyDescent="0.25">
      <c r="A1342" s="89" t="s">
        <v>2389</v>
      </c>
      <c r="B1342" s="90" t="s">
        <v>2390</v>
      </c>
      <c r="C1342" s="102" t="e">
        <f>SUMIFS('COVID 19 FASE I'!N$2:N$624,'COVID 19 FASE I'!D$2:D$624,Planilha4!B1342,'COVID 19 FASE I'!G$2:G$624,Planilha4!C$348,'COVID 19 FASE I'!#REF!,Planilha4!C$347)</f>
        <v>#REF!</v>
      </c>
      <c r="D1342" s="102" t="e">
        <f>SUMIFS('COVID 19 FASE I'!N$2:N$624,'COVID 19 FASE I'!D$2:D$624,Planilha4!B1342,'COVID 19 FASE I'!G$2:G$624,Planilha4!D$348,'COVID 19 FASE I'!#REF!,Planilha4!D$347)</f>
        <v>#REF!</v>
      </c>
      <c r="E1342" s="102" t="e">
        <f>SUMIFS('COVID 19 FASE I'!N$2:N$624,'COVID 19 FASE I'!D$2:D$624,Planilha4!B1342,'COVID 19 FASE I'!G$2:G$624,Planilha4!E$348,'COVID 19 FASE I'!#REF!,Planilha4!E$347)</f>
        <v>#REF!</v>
      </c>
      <c r="F1342" s="102" t="e">
        <f>SUMIFS('COVID 19 FASE I'!N$2:N$624,'COVID 19 FASE I'!D$2:D$624,Planilha4!B1342,'COVID 19 FASE I'!G$2:G$624,Planilha4!F$348,'COVID 19 FASE I'!#REF!,Planilha4!F$347)</f>
        <v>#REF!</v>
      </c>
      <c r="G1342" s="102" t="e">
        <f>SUMIFS('COVID 19 FASE I'!N$2:N$624,'COVID 19 FASE I'!D$2:D$624,Planilha4!B1342,'COVID 19 FASE I'!G$2:G$624,Planilha4!G$348,'COVID 19 FASE I'!#REF!,Planilha4!G$347)</f>
        <v>#REF!</v>
      </c>
      <c r="H1342" s="102" t="e">
        <f>SUMIFS('COVID 19 FASE I'!N$2:N$624,'COVID 19 FASE I'!D$2:D$624,Planilha4!B1342,'COVID 19 FASE I'!G$2:G$624,Planilha4!H$348,'COVID 19 FASE I'!#REF!,Planilha4!H$347)</f>
        <v>#REF!</v>
      </c>
      <c r="I1342" s="102" t="e">
        <f>SUMIFS('COVID 19 FASE I'!N$2:N$624,'COVID 19 FASE I'!D$2:D$624,Planilha4!B1342,'COVID 19 FASE I'!G$2:G$624,Planilha4!I$348,'COVID 19 FASE I'!#REF!,Planilha4!I$347)</f>
        <v>#REF!</v>
      </c>
      <c r="J1342" s="102" t="e">
        <f>SUMIFS('COVID 19 FASE I'!N$2:N$624,'COVID 19 FASE I'!D$2:D$624,Planilha4!B1342,'COVID 19 FASE I'!G$2:G$624,Planilha4!J$348,'COVID 19 FASE I'!#REF!,Planilha4!J$347)</f>
        <v>#REF!</v>
      </c>
      <c r="K1342" s="102" t="e">
        <f>SUMIFS('COVID 19 FASE I'!N$2:N$624,'COVID 19 FASE I'!D$2:D$624,Planilha4!B1342,'COVID 19 FASE I'!G$2:G$624,Planilha4!K$348,'COVID 19 FASE I'!#REF!,Planilha4!K$347)</f>
        <v>#REF!</v>
      </c>
      <c r="L1342" s="102" t="e">
        <f>SUMIFS('COVID 19 FASE I'!N$2:N$624,'COVID 19 FASE I'!D$2:D$624,Planilha4!B1342,'COVID 19 FASE I'!G$2:G$624,Planilha4!L$348,'COVID 19 FASE I'!#REF!,Planilha4!L$347)</f>
        <v>#REF!</v>
      </c>
      <c r="M1342" s="102" t="e">
        <f>SUMIFS('COVID 19 FASE I'!N$2:N$624,'COVID 19 FASE I'!D$2:D$624,Planilha4!B1342,'COVID 19 FASE I'!G$2:G$624,Planilha4!M$348,'COVID 19 FASE I'!#REF!,Planilha4!M$347)</f>
        <v>#REF!</v>
      </c>
      <c r="N1342" s="102" t="e">
        <f>SUMIFS('COVID 19 FASE I'!N$2:N$624,'COVID 19 FASE I'!D$2:D$624,Planilha4!B1342,'COVID 19 FASE I'!G$2:G$624,Planilha4!N$348,'COVID 19 FASE I'!#REF!,Planilha4!N$347)</f>
        <v>#REF!</v>
      </c>
      <c r="O1342" s="103" t="e">
        <f t="shared" si="25"/>
        <v>#REF!</v>
      </c>
    </row>
    <row r="1343" spans="1:15" x14ac:dyDescent="0.25">
      <c r="A1343" s="89" t="s">
        <v>1976</v>
      </c>
      <c r="B1343" s="90" t="s">
        <v>1977</v>
      </c>
      <c r="C1343" s="102" t="e">
        <f>SUMIFS('COVID 19 FASE I'!N$2:N$624,'COVID 19 FASE I'!D$2:D$624,Planilha4!B1343,'COVID 19 FASE I'!G$2:G$624,Planilha4!C$348,'COVID 19 FASE I'!#REF!,Planilha4!C$347)</f>
        <v>#REF!</v>
      </c>
      <c r="D1343" s="102" t="e">
        <f>SUMIFS('COVID 19 FASE I'!N$2:N$624,'COVID 19 FASE I'!D$2:D$624,Planilha4!B1343,'COVID 19 FASE I'!G$2:G$624,Planilha4!D$348,'COVID 19 FASE I'!#REF!,Planilha4!D$347)</f>
        <v>#REF!</v>
      </c>
      <c r="E1343" s="102" t="e">
        <f>SUMIFS('COVID 19 FASE I'!N$2:N$624,'COVID 19 FASE I'!D$2:D$624,Planilha4!B1343,'COVID 19 FASE I'!G$2:G$624,Planilha4!E$348,'COVID 19 FASE I'!#REF!,Planilha4!E$347)</f>
        <v>#REF!</v>
      </c>
      <c r="F1343" s="102" t="e">
        <f>SUMIFS('COVID 19 FASE I'!N$2:N$624,'COVID 19 FASE I'!D$2:D$624,Planilha4!B1343,'COVID 19 FASE I'!G$2:G$624,Planilha4!F$348,'COVID 19 FASE I'!#REF!,Planilha4!F$347)</f>
        <v>#REF!</v>
      </c>
      <c r="G1343" s="102" t="e">
        <f>SUMIFS('COVID 19 FASE I'!N$2:N$624,'COVID 19 FASE I'!D$2:D$624,Planilha4!B1343,'COVID 19 FASE I'!G$2:G$624,Planilha4!G$348,'COVID 19 FASE I'!#REF!,Planilha4!G$347)</f>
        <v>#REF!</v>
      </c>
      <c r="H1343" s="102" t="e">
        <f>SUMIFS('COVID 19 FASE I'!N$2:N$624,'COVID 19 FASE I'!D$2:D$624,Planilha4!B1343,'COVID 19 FASE I'!G$2:G$624,Planilha4!H$348,'COVID 19 FASE I'!#REF!,Planilha4!H$347)</f>
        <v>#REF!</v>
      </c>
      <c r="I1343" s="102" t="e">
        <f>SUMIFS('COVID 19 FASE I'!N$2:N$624,'COVID 19 FASE I'!D$2:D$624,Planilha4!B1343,'COVID 19 FASE I'!G$2:G$624,Planilha4!I$348,'COVID 19 FASE I'!#REF!,Planilha4!I$347)</f>
        <v>#REF!</v>
      </c>
      <c r="J1343" s="102" t="e">
        <f>SUMIFS('COVID 19 FASE I'!N$2:N$624,'COVID 19 FASE I'!D$2:D$624,Planilha4!B1343,'COVID 19 FASE I'!G$2:G$624,Planilha4!J$348,'COVID 19 FASE I'!#REF!,Planilha4!J$347)</f>
        <v>#REF!</v>
      </c>
      <c r="K1343" s="102" t="e">
        <f>SUMIFS('COVID 19 FASE I'!N$2:N$624,'COVID 19 FASE I'!D$2:D$624,Planilha4!B1343,'COVID 19 FASE I'!G$2:G$624,Planilha4!K$348,'COVID 19 FASE I'!#REF!,Planilha4!K$347)</f>
        <v>#REF!</v>
      </c>
      <c r="L1343" s="102" t="e">
        <f>SUMIFS('COVID 19 FASE I'!N$2:N$624,'COVID 19 FASE I'!D$2:D$624,Planilha4!B1343,'COVID 19 FASE I'!G$2:G$624,Planilha4!L$348,'COVID 19 FASE I'!#REF!,Planilha4!L$347)</f>
        <v>#REF!</v>
      </c>
      <c r="M1343" s="102" t="e">
        <f>SUMIFS('COVID 19 FASE I'!N$2:N$624,'COVID 19 FASE I'!D$2:D$624,Planilha4!B1343,'COVID 19 FASE I'!G$2:G$624,Planilha4!M$348,'COVID 19 FASE I'!#REF!,Planilha4!M$347)</f>
        <v>#REF!</v>
      </c>
      <c r="N1343" s="102" t="e">
        <f>SUMIFS('COVID 19 FASE I'!N$2:N$624,'COVID 19 FASE I'!D$2:D$624,Planilha4!B1343,'COVID 19 FASE I'!G$2:G$624,Planilha4!N$348,'COVID 19 FASE I'!#REF!,Planilha4!N$347)</f>
        <v>#REF!</v>
      </c>
      <c r="O1343" s="103" t="e">
        <f t="shared" si="25"/>
        <v>#REF!</v>
      </c>
    </row>
    <row r="1344" spans="1:15" x14ac:dyDescent="0.25">
      <c r="A1344" s="89" t="s">
        <v>1994</v>
      </c>
      <c r="B1344" s="90" t="s">
        <v>1995</v>
      </c>
      <c r="C1344" s="102" t="e">
        <f>SUMIFS('COVID 19 FASE I'!N$2:N$624,'COVID 19 FASE I'!D$2:D$624,Planilha4!B1344,'COVID 19 FASE I'!G$2:G$624,Planilha4!C$348,'COVID 19 FASE I'!#REF!,Planilha4!C$347)</f>
        <v>#REF!</v>
      </c>
      <c r="D1344" s="102" t="e">
        <f>SUMIFS('COVID 19 FASE I'!N$2:N$624,'COVID 19 FASE I'!D$2:D$624,Planilha4!B1344,'COVID 19 FASE I'!G$2:G$624,Planilha4!D$348,'COVID 19 FASE I'!#REF!,Planilha4!D$347)</f>
        <v>#REF!</v>
      </c>
      <c r="E1344" s="102" t="e">
        <f>SUMIFS('COVID 19 FASE I'!N$2:N$624,'COVID 19 FASE I'!D$2:D$624,Planilha4!B1344,'COVID 19 FASE I'!G$2:G$624,Planilha4!E$348,'COVID 19 FASE I'!#REF!,Planilha4!E$347)</f>
        <v>#REF!</v>
      </c>
      <c r="F1344" s="102" t="e">
        <f>SUMIFS('COVID 19 FASE I'!N$2:N$624,'COVID 19 FASE I'!D$2:D$624,Planilha4!B1344,'COVID 19 FASE I'!G$2:G$624,Planilha4!F$348,'COVID 19 FASE I'!#REF!,Planilha4!F$347)</f>
        <v>#REF!</v>
      </c>
      <c r="G1344" s="102" t="e">
        <f>SUMIFS('COVID 19 FASE I'!N$2:N$624,'COVID 19 FASE I'!D$2:D$624,Planilha4!B1344,'COVID 19 FASE I'!G$2:G$624,Planilha4!G$348,'COVID 19 FASE I'!#REF!,Planilha4!G$347)</f>
        <v>#REF!</v>
      </c>
      <c r="H1344" s="102" t="e">
        <f>SUMIFS('COVID 19 FASE I'!N$2:N$624,'COVID 19 FASE I'!D$2:D$624,Planilha4!B1344,'COVID 19 FASE I'!G$2:G$624,Planilha4!H$348,'COVID 19 FASE I'!#REF!,Planilha4!H$347)</f>
        <v>#REF!</v>
      </c>
      <c r="I1344" s="102" t="e">
        <f>SUMIFS('COVID 19 FASE I'!N$2:N$624,'COVID 19 FASE I'!D$2:D$624,Planilha4!B1344,'COVID 19 FASE I'!G$2:G$624,Planilha4!I$348,'COVID 19 FASE I'!#REF!,Planilha4!I$347)</f>
        <v>#REF!</v>
      </c>
      <c r="J1344" s="102" t="e">
        <f>SUMIFS('COVID 19 FASE I'!N$2:N$624,'COVID 19 FASE I'!D$2:D$624,Planilha4!B1344,'COVID 19 FASE I'!G$2:G$624,Planilha4!J$348,'COVID 19 FASE I'!#REF!,Planilha4!J$347)</f>
        <v>#REF!</v>
      </c>
      <c r="K1344" s="102" t="e">
        <f>SUMIFS('COVID 19 FASE I'!N$2:N$624,'COVID 19 FASE I'!D$2:D$624,Planilha4!B1344,'COVID 19 FASE I'!G$2:G$624,Planilha4!K$348,'COVID 19 FASE I'!#REF!,Planilha4!K$347)</f>
        <v>#REF!</v>
      </c>
      <c r="L1344" s="102" t="e">
        <f>SUMIFS('COVID 19 FASE I'!N$2:N$624,'COVID 19 FASE I'!D$2:D$624,Planilha4!B1344,'COVID 19 FASE I'!G$2:G$624,Planilha4!L$348,'COVID 19 FASE I'!#REF!,Planilha4!L$347)</f>
        <v>#REF!</v>
      </c>
      <c r="M1344" s="102" t="e">
        <f>SUMIFS('COVID 19 FASE I'!N$2:N$624,'COVID 19 FASE I'!D$2:D$624,Planilha4!B1344,'COVID 19 FASE I'!G$2:G$624,Planilha4!M$348,'COVID 19 FASE I'!#REF!,Planilha4!M$347)</f>
        <v>#REF!</v>
      </c>
      <c r="N1344" s="102" t="e">
        <f>SUMIFS('COVID 19 FASE I'!N$2:N$624,'COVID 19 FASE I'!D$2:D$624,Planilha4!B1344,'COVID 19 FASE I'!G$2:G$624,Planilha4!N$348,'COVID 19 FASE I'!#REF!,Planilha4!N$347)</f>
        <v>#REF!</v>
      </c>
      <c r="O1344" s="103" t="e">
        <f t="shared" si="25"/>
        <v>#REF!</v>
      </c>
    </row>
    <row r="1345" spans="1:15" x14ac:dyDescent="0.25">
      <c r="A1345" s="89" t="s">
        <v>2370</v>
      </c>
      <c r="B1345" s="90" t="s">
        <v>2371</v>
      </c>
      <c r="C1345" s="102" t="e">
        <f>SUMIFS('COVID 19 FASE I'!N$2:N$624,'COVID 19 FASE I'!D$2:D$624,Planilha4!B1345,'COVID 19 FASE I'!G$2:G$624,Planilha4!C$348,'COVID 19 FASE I'!#REF!,Planilha4!C$347)</f>
        <v>#REF!</v>
      </c>
      <c r="D1345" s="102" t="e">
        <f>SUMIFS('COVID 19 FASE I'!N$2:N$624,'COVID 19 FASE I'!D$2:D$624,Planilha4!B1345,'COVID 19 FASE I'!G$2:G$624,Planilha4!D$348,'COVID 19 FASE I'!#REF!,Planilha4!D$347)</f>
        <v>#REF!</v>
      </c>
      <c r="E1345" s="102" t="e">
        <f>SUMIFS('COVID 19 FASE I'!N$2:N$624,'COVID 19 FASE I'!D$2:D$624,Planilha4!B1345,'COVID 19 FASE I'!G$2:G$624,Planilha4!E$348,'COVID 19 FASE I'!#REF!,Planilha4!E$347)</f>
        <v>#REF!</v>
      </c>
      <c r="F1345" s="102" t="e">
        <f>SUMIFS('COVID 19 FASE I'!N$2:N$624,'COVID 19 FASE I'!D$2:D$624,Planilha4!B1345,'COVID 19 FASE I'!G$2:G$624,Planilha4!F$348,'COVID 19 FASE I'!#REF!,Planilha4!F$347)</f>
        <v>#REF!</v>
      </c>
      <c r="G1345" s="102" t="e">
        <f>SUMIFS('COVID 19 FASE I'!N$2:N$624,'COVID 19 FASE I'!D$2:D$624,Planilha4!B1345,'COVID 19 FASE I'!G$2:G$624,Planilha4!G$348,'COVID 19 FASE I'!#REF!,Planilha4!G$347)</f>
        <v>#REF!</v>
      </c>
      <c r="H1345" s="102" t="e">
        <f>SUMIFS('COVID 19 FASE I'!N$2:N$624,'COVID 19 FASE I'!D$2:D$624,Planilha4!B1345,'COVID 19 FASE I'!G$2:G$624,Planilha4!H$348,'COVID 19 FASE I'!#REF!,Planilha4!H$347)</f>
        <v>#REF!</v>
      </c>
      <c r="I1345" s="102" t="e">
        <f>SUMIFS('COVID 19 FASE I'!N$2:N$624,'COVID 19 FASE I'!D$2:D$624,Planilha4!B1345,'COVID 19 FASE I'!G$2:G$624,Planilha4!I$348,'COVID 19 FASE I'!#REF!,Planilha4!I$347)</f>
        <v>#REF!</v>
      </c>
      <c r="J1345" s="102" t="e">
        <f>SUMIFS('COVID 19 FASE I'!N$2:N$624,'COVID 19 FASE I'!D$2:D$624,Planilha4!B1345,'COVID 19 FASE I'!G$2:G$624,Planilha4!J$348,'COVID 19 FASE I'!#REF!,Planilha4!J$347)</f>
        <v>#REF!</v>
      </c>
      <c r="K1345" s="102" t="e">
        <f>SUMIFS('COVID 19 FASE I'!N$2:N$624,'COVID 19 FASE I'!D$2:D$624,Planilha4!B1345,'COVID 19 FASE I'!G$2:G$624,Planilha4!K$348,'COVID 19 FASE I'!#REF!,Planilha4!K$347)</f>
        <v>#REF!</v>
      </c>
      <c r="L1345" s="102" t="e">
        <f>SUMIFS('COVID 19 FASE I'!N$2:N$624,'COVID 19 FASE I'!D$2:D$624,Planilha4!B1345,'COVID 19 FASE I'!G$2:G$624,Planilha4!L$348,'COVID 19 FASE I'!#REF!,Planilha4!L$347)</f>
        <v>#REF!</v>
      </c>
      <c r="M1345" s="102" t="e">
        <f>SUMIFS('COVID 19 FASE I'!N$2:N$624,'COVID 19 FASE I'!D$2:D$624,Planilha4!B1345,'COVID 19 FASE I'!G$2:G$624,Planilha4!M$348,'COVID 19 FASE I'!#REF!,Planilha4!M$347)</f>
        <v>#REF!</v>
      </c>
      <c r="N1345" s="102" t="e">
        <f>SUMIFS('COVID 19 FASE I'!N$2:N$624,'COVID 19 FASE I'!D$2:D$624,Planilha4!B1345,'COVID 19 FASE I'!G$2:G$624,Planilha4!N$348,'COVID 19 FASE I'!#REF!,Planilha4!N$347)</f>
        <v>#REF!</v>
      </c>
      <c r="O1345" s="103" t="e">
        <f t="shared" si="25"/>
        <v>#REF!</v>
      </c>
    </row>
    <row r="1346" spans="1:15" x14ac:dyDescent="0.25">
      <c r="A1346" s="89" t="s">
        <v>1996</v>
      </c>
      <c r="B1346" s="90" t="s">
        <v>1997</v>
      </c>
      <c r="C1346" s="102" t="e">
        <f>SUMIFS('COVID 19 FASE I'!N$2:N$624,'COVID 19 FASE I'!D$2:D$624,Planilha4!B1346,'COVID 19 FASE I'!G$2:G$624,Planilha4!C$348,'COVID 19 FASE I'!#REF!,Planilha4!C$347)</f>
        <v>#REF!</v>
      </c>
      <c r="D1346" s="102" t="e">
        <f>SUMIFS('COVID 19 FASE I'!N$2:N$624,'COVID 19 FASE I'!D$2:D$624,Planilha4!B1346,'COVID 19 FASE I'!G$2:G$624,Planilha4!D$348,'COVID 19 FASE I'!#REF!,Planilha4!D$347)</f>
        <v>#REF!</v>
      </c>
      <c r="E1346" s="102" t="e">
        <f>SUMIFS('COVID 19 FASE I'!N$2:N$624,'COVID 19 FASE I'!D$2:D$624,Planilha4!B1346,'COVID 19 FASE I'!G$2:G$624,Planilha4!E$348,'COVID 19 FASE I'!#REF!,Planilha4!E$347)</f>
        <v>#REF!</v>
      </c>
      <c r="F1346" s="102" t="e">
        <f>SUMIFS('COVID 19 FASE I'!N$2:N$624,'COVID 19 FASE I'!D$2:D$624,Planilha4!B1346,'COVID 19 FASE I'!G$2:G$624,Planilha4!F$348,'COVID 19 FASE I'!#REF!,Planilha4!F$347)</f>
        <v>#REF!</v>
      </c>
      <c r="G1346" s="102" t="e">
        <f>SUMIFS('COVID 19 FASE I'!N$2:N$624,'COVID 19 FASE I'!D$2:D$624,Planilha4!B1346,'COVID 19 FASE I'!G$2:G$624,Planilha4!G$348,'COVID 19 FASE I'!#REF!,Planilha4!G$347)</f>
        <v>#REF!</v>
      </c>
      <c r="H1346" s="102" t="e">
        <f>SUMIFS('COVID 19 FASE I'!N$2:N$624,'COVID 19 FASE I'!D$2:D$624,Planilha4!B1346,'COVID 19 FASE I'!G$2:G$624,Planilha4!H$348,'COVID 19 FASE I'!#REF!,Planilha4!H$347)</f>
        <v>#REF!</v>
      </c>
      <c r="I1346" s="102" t="e">
        <f>SUMIFS('COVID 19 FASE I'!N$2:N$624,'COVID 19 FASE I'!D$2:D$624,Planilha4!B1346,'COVID 19 FASE I'!G$2:G$624,Planilha4!I$348,'COVID 19 FASE I'!#REF!,Planilha4!I$347)</f>
        <v>#REF!</v>
      </c>
      <c r="J1346" s="102" t="e">
        <f>SUMIFS('COVID 19 FASE I'!N$2:N$624,'COVID 19 FASE I'!D$2:D$624,Planilha4!B1346,'COVID 19 FASE I'!G$2:G$624,Planilha4!J$348,'COVID 19 FASE I'!#REF!,Planilha4!J$347)</f>
        <v>#REF!</v>
      </c>
      <c r="K1346" s="102" t="e">
        <f>SUMIFS('COVID 19 FASE I'!N$2:N$624,'COVID 19 FASE I'!D$2:D$624,Planilha4!B1346,'COVID 19 FASE I'!G$2:G$624,Planilha4!K$348,'COVID 19 FASE I'!#REF!,Planilha4!K$347)</f>
        <v>#REF!</v>
      </c>
      <c r="L1346" s="102" t="e">
        <f>SUMIFS('COVID 19 FASE I'!N$2:N$624,'COVID 19 FASE I'!D$2:D$624,Planilha4!B1346,'COVID 19 FASE I'!G$2:G$624,Planilha4!L$348,'COVID 19 FASE I'!#REF!,Planilha4!L$347)</f>
        <v>#REF!</v>
      </c>
      <c r="M1346" s="102" t="e">
        <f>SUMIFS('COVID 19 FASE I'!N$2:N$624,'COVID 19 FASE I'!D$2:D$624,Planilha4!B1346,'COVID 19 FASE I'!G$2:G$624,Planilha4!M$348,'COVID 19 FASE I'!#REF!,Planilha4!M$347)</f>
        <v>#REF!</v>
      </c>
      <c r="N1346" s="102" t="e">
        <f>SUMIFS('COVID 19 FASE I'!N$2:N$624,'COVID 19 FASE I'!D$2:D$624,Planilha4!B1346,'COVID 19 FASE I'!G$2:G$624,Planilha4!N$348,'COVID 19 FASE I'!#REF!,Planilha4!N$347)</f>
        <v>#REF!</v>
      </c>
      <c r="O1346" s="103" t="e">
        <f t="shared" si="25"/>
        <v>#REF!</v>
      </c>
    </row>
    <row r="1347" spans="1:15" x14ac:dyDescent="0.25">
      <c r="A1347" s="89" t="s">
        <v>2215</v>
      </c>
      <c r="B1347" s="90" t="s">
        <v>2216</v>
      </c>
      <c r="C1347" s="102" t="e">
        <f>SUMIFS('COVID 19 FASE I'!N$2:N$624,'COVID 19 FASE I'!D$2:D$624,Planilha4!B1347,'COVID 19 FASE I'!G$2:G$624,Planilha4!C$348,'COVID 19 FASE I'!#REF!,Planilha4!C$347)</f>
        <v>#REF!</v>
      </c>
      <c r="D1347" s="102" t="e">
        <f>SUMIFS('COVID 19 FASE I'!N$2:N$624,'COVID 19 FASE I'!D$2:D$624,Planilha4!B1347,'COVID 19 FASE I'!G$2:G$624,Planilha4!D$348,'COVID 19 FASE I'!#REF!,Planilha4!D$347)</f>
        <v>#REF!</v>
      </c>
      <c r="E1347" s="102" t="e">
        <f>SUMIFS('COVID 19 FASE I'!N$2:N$624,'COVID 19 FASE I'!D$2:D$624,Planilha4!B1347,'COVID 19 FASE I'!G$2:G$624,Planilha4!E$348,'COVID 19 FASE I'!#REF!,Planilha4!E$347)</f>
        <v>#REF!</v>
      </c>
      <c r="F1347" s="102" t="e">
        <f>SUMIFS('COVID 19 FASE I'!N$2:N$624,'COVID 19 FASE I'!D$2:D$624,Planilha4!B1347,'COVID 19 FASE I'!G$2:G$624,Planilha4!F$348,'COVID 19 FASE I'!#REF!,Planilha4!F$347)</f>
        <v>#REF!</v>
      </c>
      <c r="G1347" s="102" t="e">
        <f>SUMIFS('COVID 19 FASE I'!N$2:N$624,'COVID 19 FASE I'!D$2:D$624,Planilha4!B1347,'COVID 19 FASE I'!G$2:G$624,Planilha4!G$348,'COVID 19 FASE I'!#REF!,Planilha4!G$347)</f>
        <v>#REF!</v>
      </c>
      <c r="H1347" s="102" t="e">
        <f>SUMIFS('COVID 19 FASE I'!N$2:N$624,'COVID 19 FASE I'!D$2:D$624,Planilha4!B1347,'COVID 19 FASE I'!G$2:G$624,Planilha4!H$348,'COVID 19 FASE I'!#REF!,Planilha4!H$347)</f>
        <v>#REF!</v>
      </c>
      <c r="I1347" s="102" t="e">
        <f>SUMIFS('COVID 19 FASE I'!N$2:N$624,'COVID 19 FASE I'!D$2:D$624,Planilha4!B1347,'COVID 19 FASE I'!G$2:G$624,Planilha4!I$348,'COVID 19 FASE I'!#REF!,Planilha4!I$347)</f>
        <v>#REF!</v>
      </c>
      <c r="J1347" s="102" t="e">
        <f>SUMIFS('COVID 19 FASE I'!N$2:N$624,'COVID 19 FASE I'!D$2:D$624,Planilha4!B1347,'COVID 19 FASE I'!G$2:G$624,Planilha4!J$348,'COVID 19 FASE I'!#REF!,Planilha4!J$347)</f>
        <v>#REF!</v>
      </c>
      <c r="K1347" s="102" t="e">
        <f>SUMIFS('COVID 19 FASE I'!N$2:N$624,'COVID 19 FASE I'!D$2:D$624,Planilha4!B1347,'COVID 19 FASE I'!G$2:G$624,Planilha4!K$348,'COVID 19 FASE I'!#REF!,Planilha4!K$347)</f>
        <v>#REF!</v>
      </c>
      <c r="L1347" s="102" t="e">
        <f>SUMIFS('COVID 19 FASE I'!N$2:N$624,'COVID 19 FASE I'!D$2:D$624,Planilha4!B1347,'COVID 19 FASE I'!G$2:G$624,Planilha4!L$348,'COVID 19 FASE I'!#REF!,Planilha4!L$347)</f>
        <v>#REF!</v>
      </c>
      <c r="M1347" s="102" t="e">
        <f>SUMIFS('COVID 19 FASE I'!N$2:N$624,'COVID 19 FASE I'!D$2:D$624,Planilha4!B1347,'COVID 19 FASE I'!G$2:G$624,Planilha4!M$348,'COVID 19 FASE I'!#REF!,Planilha4!M$347)</f>
        <v>#REF!</v>
      </c>
      <c r="N1347" s="102" t="e">
        <f>SUMIFS('COVID 19 FASE I'!N$2:N$624,'COVID 19 FASE I'!D$2:D$624,Planilha4!B1347,'COVID 19 FASE I'!G$2:G$624,Planilha4!N$348,'COVID 19 FASE I'!#REF!,Planilha4!N$347)</f>
        <v>#REF!</v>
      </c>
      <c r="O1347" s="103" t="e">
        <f t="shared" si="25"/>
        <v>#REF!</v>
      </c>
    </row>
    <row r="1348" spans="1:15" x14ac:dyDescent="0.25">
      <c r="A1348" s="89" t="s">
        <v>2111</v>
      </c>
      <c r="B1348" s="90" t="s">
        <v>2112</v>
      </c>
      <c r="C1348" s="102" t="e">
        <f>SUMIFS('COVID 19 FASE I'!N$2:N$624,'COVID 19 FASE I'!D$2:D$624,Planilha4!B1348,'COVID 19 FASE I'!G$2:G$624,Planilha4!C$348,'COVID 19 FASE I'!#REF!,Planilha4!C$347)</f>
        <v>#REF!</v>
      </c>
      <c r="D1348" s="102" t="e">
        <f>SUMIFS('COVID 19 FASE I'!N$2:N$624,'COVID 19 FASE I'!D$2:D$624,Planilha4!B1348,'COVID 19 FASE I'!G$2:G$624,Planilha4!D$348,'COVID 19 FASE I'!#REF!,Planilha4!D$347)</f>
        <v>#REF!</v>
      </c>
      <c r="E1348" s="102" t="e">
        <f>SUMIFS('COVID 19 FASE I'!N$2:N$624,'COVID 19 FASE I'!D$2:D$624,Planilha4!B1348,'COVID 19 FASE I'!G$2:G$624,Planilha4!E$348,'COVID 19 FASE I'!#REF!,Planilha4!E$347)</f>
        <v>#REF!</v>
      </c>
      <c r="F1348" s="102" t="e">
        <f>SUMIFS('COVID 19 FASE I'!N$2:N$624,'COVID 19 FASE I'!D$2:D$624,Planilha4!B1348,'COVID 19 FASE I'!G$2:G$624,Planilha4!F$348,'COVID 19 FASE I'!#REF!,Planilha4!F$347)</f>
        <v>#REF!</v>
      </c>
      <c r="G1348" s="102" t="e">
        <f>SUMIFS('COVID 19 FASE I'!N$2:N$624,'COVID 19 FASE I'!D$2:D$624,Planilha4!B1348,'COVID 19 FASE I'!G$2:G$624,Planilha4!G$348,'COVID 19 FASE I'!#REF!,Planilha4!G$347)</f>
        <v>#REF!</v>
      </c>
      <c r="H1348" s="102" t="e">
        <f>SUMIFS('COVID 19 FASE I'!N$2:N$624,'COVID 19 FASE I'!D$2:D$624,Planilha4!B1348,'COVID 19 FASE I'!G$2:G$624,Planilha4!H$348,'COVID 19 FASE I'!#REF!,Planilha4!H$347)</f>
        <v>#REF!</v>
      </c>
      <c r="I1348" s="102" t="e">
        <f>SUMIFS('COVID 19 FASE I'!N$2:N$624,'COVID 19 FASE I'!D$2:D$624,Planilha4!B1348,'COVID 19 FASE I'!G$2:G$624,Planilha4!I$348,'COVID 19 FASE I'!#REF!,Planilha4!I$347)</f>
        <v>#REF!</v>
      </c>
      <c r="J1348" s="102" t="e">
        <f>SUMIFS('COVID 19 FASE I'!N$2:N$624,'COVID 19 FASE I'!D$2:D$624,Planilha4!B1348,'COVID 19 FASE I'!G$2:G$624,Planilha4!J$348,'COVID 19 FASE I'!#REF!,Planilha4!J$347)</f>
        <v>#REF!</v>
      </c>
      <c r="K1348" s="102" t="e">
        <f>SUMIFS('COVID 19 FASE I'!N$2:N$624,'COVID 19 FASE I'!D$2:D$624,Planilha4!B1348,'COVID 19 FASE I'!G$2:G$624,Planilha4!K$348,'COVID 19 FASE I'!#REF!,Planilha4!K$347)</f>
        <v>#REF!</v>
      </c>
      <c r="L1348" s="102" t="e">
        <f>SUMIFS('COVID 19 FASE I'!N$2:N$624,'COVID 19 FASE I'!D$2:D$624,Planilha4!B1348,'COVID 19 FASE I'!G$2:G$624,Planilha4!L$348,'COVID 19 FASE I'!#REF!,Planilha4!L$347)</f>
        <v>#REF!</v>
      </c>
      <c r="M1348" s="102" t="e">
        <f>SUMIFS('COVID 19 FASE I'!N$2:N$624,'COVID 19 FASE I'!D$2:D$624,Planilha4!B1348,'COVID 19 FASE I'!G$2:G$624,Planilha4!M$348,'COVID 19 FASE I'!#REF!,Planilha4!M$347)</f>
        <v>#REF!</v>
      </c>
      <c r="N1348" s="102" t="e">
        <f>SUMIFS('COVID 19 FASE I'!N$2:N$624,'COVID 19 FASE I'!D$2:D$624,Planilha4!B1348,'COVID 19 FASE I'!G$2:G$624,Planilha4!N$348,'COVID 19 FASE I'!#REF!,Planilha4!N$347)</f>
        <v>#REF!</v>
      </c>
      <c r="O1348" s="103" t="e">
        <f t="shared" si="25"/>
        <v>#REF!</v>
      </c>
    </row>
    <row r="1349" spans="1:15" x14ac:dyDescent="0.25">
      <c r="A1349" s="89" t="s">
        <v>1972</v>
      </c>
      <c r="B1349" s="90" t="s">
        <v>1973</v>
      </c>
      <c r="C1349" s="102" t="e">
        <f>SUMIFS('COVID 19 FASE I'!N$2:N$624,'COVID 19 FASE I'!D$2:D$624,Planilha4!B1349,'COVID 19 FASE I'!G$2:G$624,Planilha4!C$348,'COVID 19 FASE I'!#REF!,Planilha4!C$347)</f>
        <v>#REF!</v>
      </c>
      <c r="D1349" s="102" t="e">
        <f>SUMIFS('COVID 19 FASE I'!N$2:N$624,'COVID 19 FASE I'!D$2:D$624,Planilha4!B1349,'COVID 19 FASE I'!G$2:G$624,Planilha4!D$348,'COVID 19 FASE I'!#REF!,Planilha4!D$347)</f>
        <v>#REF!</v>
      </c>
      <c r="E1349" s="102" t="e">
        <f>SUMIFS('COVID 19 FASE I'!N$2:N$624,'COVID 19 FASE I'!D$2:D$624,Planilha4!B1349,'COVID 19 FASE I'!G$2:G$624,Planilha4!E$348,'COVID 19 FASE I'!#REF!,Planilha4!E$347)</f>
        <v>#REF!</v>
      </c>
      <c r="F1349" s="102" t="e">
        <f>SUMIFS('COVID 19 FASE I'!N$2:N$624,'COVID 19 FASE I'!D$2:D$624,Planilha4!B1349,'COVID 19 FASE I'!G$2:G$624,Planilha4!F$348,'COVID 19 FASE I'!#REF!,Planilha4!F$347)</f>
        <v>#REF!</v>
      </c>
      <c r="G1349" s="102" t="e">
        <f>SUMIFS('COVID 19 FASE I'!N$2:N$624,'COVID 19 FASE I'!D$2:D$624,Planilha4!B1349,'COVID 19 FASE I'!G$2:G$624,Planilha4!G$348,'COVID 19 FASE I'!#REF!,Planilha4!G$347)</f>
        <v>#REF!</v>
      </c>
      <c r="H1349" s="102" t="e">
        <f>SUMIFS('COVID 19 FASE I'!N$2:N$624,'COVID 19 FASE I'!D$2:D$624,Planilha4!B1349,'COVID 19 FASE I'!G$2:G$624,Planilha4!H$348,'COVID 19 FASE I'!#REF!,Planilha4!H$347)</f>
        <v>#REF!</v>
      </c>
      <c r="I1349" s="102" t="e">
        <f>SUMIFS('COVID 19 FASE I'!N$2:N$624,'COVID 19 FASE I'!D$2:D$624,Planilha4!B1349,'COVID 19 FASE I'!G$2:G$624,Planilha4!I$348,'COVID 19 FASE I'!#REF!,Planilha4!I$347)</f>
        <v>#REF!</v>
      </c>
      <c r="J1349" s="102" t="e">
        <f>SUMIFS('COVID 19 FASE I'!N$2:N$624,'COVID 19 FASE I'!D$2:D$624,Planilha4!B1349,'COVID 19 FASE I'!G$2:G$624,Planilha4!J$348,'COVID 19 FASE I'!#REF!,Planilha4!J$347)</f>
        <v>#REF!</v>
      </c>
      <c r="K1349" s="102" t="e">
        <f>SUMIFS('COVID 19 FASE I'!N$2:N$624,'COVID 19 FASE I'!D$2:D$624,Planilha4!B1349,'COVID 19 FASE I'!G$2:G$624,Planilha4!K$348,'COVID 19 FASE I'!#REF!,Planilha4!K$347)</f>
        <v>#REF!</v>
      </c>
      <c r="L1349" s="102" t="e">
        <f>SUMIFS('COVID 19 FASE I'!N$2:N$624,'COVID 19 FASE I'!D$2:D$624,Planilha4!B1349,'COVID 19 FASE I'!G$2:G$624,Planilha4!L$348,'COVID 19 FASE I'!#REF!,Planilha4!L$347)</f>
        <v>#REF!</v>
      </c>
      <c r="M1349" s="102" t="e">
        <f>SUMIFS('COVID 19 FASE I'!N$2:N$624,'COVID 19 FASE I'!D$2:D$624,Planilha4!B1349,'COVID 19 FASE I'!G$2:G$624,Planilha4!M$348,'COVID 19 FASE I'!#REF!,Planilha4!M$347)</f>
        <v>#REF!</v>
      </c>
      <c r="N1349" s="102" t="e">
        <f>SUMIFS('COVID 19 FASE I'!N$2:N$624,'COVID 19 FASE I'!D$2:D$624,Planilha4!B1349,'COVID 19 FASE I'!G$2:G$624,Planilha4!N$348,'COVID 19 FASE I'!#REF!,Planilha4!N$347)</f>
        <v>#REF!</v>
      </c>
      <c r="O1349" s="103" t="e">
        <f t="shared" si="25"/>
        <v>#REF!</v>
      </c>
    </row>
    <row r="1350" spans="1:15" x14ac:dyDescent="0.25">
      <c r="A1350" s="91" t="s">
        <v>3335</v>
      </c>
      <c r="B1350" s="92" t="s">
        <v>3336</v>
      </c>
      <c r="C1350" s="102" t="e">
        <f>SUMIFS('COVID 19 FASE I'!N$2:N$624,'COVID 19 FASE I'!D$2:D$624,Planilha4!B1350,'COVID 19 FASE I'!G$2:G$624,Planilha4!C$348,'COVID 19 FASE I'!#REF!,Planilha4!C$347)</f>
        <v>#REF!</v>
      </c>
      <c r="D1350" s="102" t="e">
        <f>SUMIFS('COVID 19 FASE I'!N$2:N$624,'COVID 19 FASE I'!D$2:D$624,Planilha4!B1350,'COVID 19 FASE I'!G$2:G$624,Planilha4!D$348,'COVID 19 FASE I'!#REF!,Planilha4!D$347)</f>
        <v>#REF!</v>
      </c>
      <c r="E1350" s="102" t="e">
        <f>SUMIFS('COVID 19 FASE I'!N$2:N$624,'COVID 19 FASE I'!D$2:D$624,Planilha4!B1350,'COVID 19 FASE I'!G$2:G$624,Planilha4!E$348,'COVID 19 FASE I'!#REF!,Planilha4!E$347)</f>
        <v>#REF!</v>
      </c>
      <c r="F1350" s="102" t="e">
        <f>SUMIFS('COVID 19 FASE I'!N$2:N$624,'COVID 19 FASE I'!D$2:D$624,Planilha4!B1350,'COVID 19 FASE I'!G$2:G$624,Planilha4!F$348,'COVID 19 FASE I'!#REF!,Planilha4!F$347)</f>
        <v>#REF!</v>
      </c>
      <c r="G1350" s="102" t="e">
        <f>SUMIFS('COVID 19 FASE I'!N$2:N$624,'COVID 19 FASE I'!D$2:D$624,Planilha4!B1350,'COVID 19 FASE I'!G$2:G$624,Planilha4!G$348,'COVID 19 FASE I'!#REF!,Planilha4!G$347)</f>
        <v>#REF!</v>
      </c>
      <c r="H1350" s="102" t="e">
        <f>SUMIFS('COVID 19 FASE I'!N$2:N$624,'COVID 19 FASE I'!D$2:D$624,Planilha4!B1350,'COVID 19 FASE I'!G$2:G$624,Planilha4!H$348,'COVID 19 FASE I'!#REF!,Planilha4!H$347)</f>
        <v>#REF!</v>
      </c>
      <c r="I1350" s="102" t="e">
        <f>SUMIFS('COVID 19 FASE I'!N$2:N$624,'COVID 19 FASE I'!D$2:D$624,Planilha4!B1350,'COVID 19 FASE I'!G$2:G$624,Planilha4!I$348,'COVID 19 FASE I'!#REF!,Planilha4!I$347)</f>
        <v>#REF!</v>
      </c>
      <c r="J1350" s="102" t="e">
        <f>SUMIFS('COVID 19 FASE I'!N$2:N$624,'COVID 19 FASE I'!D$2:D$624,Planilha4!B1350,'COVID 19 FASE I'!G$2:G$624,Planilha4!J$348,'COVID 19 FASE I'!#REF!,Planilha4!J$347)</f>
        <v>#REF!</v>
      </c>
      <c r="K1350" s="102" t="e">
        <f>SUMIFS('COVID 19 FASE I'!N$2:N$624,'COVID 19 FASE I'!D$2:D$624,Planilha4!B1350,'COVID 19 FASE I'!G$2:G$624,Planilha4!K$348,'COVID 19 FASE I'!#REF!,Planilha4!K$347)</f>
        <v>#REF!</v>
      </c>
      <c r="L1350" s="102" t="e">
        <f>SUMIFS('COVID 19 FASE I'!N$2:N$624,'COVID 19 FASE I'!D$2:D$624,Planilha4!B1350,'COVID 19 FASE I'!G$2:G$624,Planilha4!L$348,'COVID 19 FASE I'!#REF!,Planilha4!L$347)</f>
        <v>#REF!</v>
      </c>
      <c r="M1350" s="102" t="e">
        <f>SUMIFS('COVID 19 FASE I'!N$2:N$624,'COVID 19 FASE I'!D$2:D$624,Planilha4!B1350,'COVID 19 FASE I'!G$2:G$624,Planilha4!M$348,'COVID 19 FASE I'!#REF!,Planilha4!M$347)</f>
        <v>#REF!</v>
      </c>
      <c r="N1350" s="102" t="e">
        <f>SUMIFS('COVID 19 FASE I'!N$2:N$624,'COVID 19 FASE I'!D$2:D$624,Planilha4!B1350,'COVID 19 FASE I'!G$2:G$624,Planilha4!N$348,'COVID 19 FASE I'!#REF!,Planilha4!N$347)</f>
        <v>#REF!</v>
      </c>
      <c r="O1350" s="103" t="e">
        <f t="shared" si="25"/>
        <v>#REF!</v>
      </c>
    </row>
    <row r="1351" spans="1:15" x14ac:dyDescent="0.25">
      <c r="A1351" s="89" t="s">
        <v>2155</v>
      </c>
      <c r="B1351" s="90" t="s">
        <v>2156</v>
      </c>
      <c r="C1351" s="102" t="e">
        <f>SUMIFS('COVID 19 FASE I'!N$2:N$624,'COVID 19 FASE I'!D$2:D$624,Planilha4!B1351,'COVID 19 FASE I'!G$2:G$624,Planilha4!C$348,'COVID 19 FASE I'!#REF!,Planilha4!C$347)</f>
        <v>#REF!</v>
      </c>
      <c r="D1351" s="102" t="e">
        <f>SUMIFS('COVID 19 FASE I'!N$2:N$624,'COVID 19 FASE I'!D$2:D$624,Planilha4!B1351,'COVID 19 FASE I'!G$2:G$624,Planilha4!D$348,'COVID 19 FASE I'!#REF!,Planilha4!D$347)</f>
        <v>#REF!</v>
      </c>
      <c r="E1351" s="102" t="e">
        <f>SUMIFS('COVID 19 FASE I'!N$2:N$624,'COVID 19 FASE I'!D$2:D$624,Planilha4!B1351,'COVID 19 FASE I'!G$2:G$624,Planilha4!E$348,'COVID 19 FASE I'!#REF!,Planilha4!E$347)</f>
        <v>#REF!</v>
      </c>
      <c r="F1351" s="102" t="e">
        <f>SUMIFS('COVID 19 FASE I'!N$2:N$624,'COVID 19 FASE I'!D$2:D$624,Planilha4!B1351,'COVID 19 FASE I'!G$2:G$624,Planilha4!F$348,'COVID 19 FASE I'!#REF!,Planilha4!F$347)</f>
        <v>#REF!</v>
      </c>
      <c r="G1351" s="102" t="e">
        <f>SUMIFS('COVID 19 FASE I'!N$2:N$624,'COVID 19 FASE I'!D$2:D$624,Planilha4!B1351,'COVID 19 FASE I'!G$2:G$624,Planilha4!G$348,'COVID 19 FASE I'!#REF!,Planilha4!G$347)</f>
        <v>#REF!</v>
      </c>
      <c r="H1351" s="102" t="e">
        <f>SUMIFS('COVID 19 FASE I'!N$2:N$624,'COVID 19 FASE I'!D$2:D$624,Planilha4!B1351,'COVID 19 FASE I'!G$2:G$624,Planilha4!H$348,'COVID 19 FASE I'!#REF!,Planilha4!H$347)</f>
        <v>#REF!</v>
      </c>
      <c r="I1351" s="102" t="e">
        <f>SUMIFS('COVID 19 FASE I'!N$2:N$624,'COVID 19 FASE I'!D$2:D$624,Planilha4!B1351,'COVID 19 FASE I'!G$2:G$624,Planilha4!I$348,'COVID 19 FASE I'!#REF!,Planilha4!I$347)</f>
        <v>#REF!</v>
      </c>
      <c r="J1351" s="102" t="e">
        <f>SUMIFS('COVID 19 FASE I'!N$2:N$624,'COVID 19 FASE I'!D$2:D$624,Planilha4!B1351,'COVID 19 FASE I'!G$2:G$624,Planilha4!J$348,'COVID 19 FASE I'!#REF!,Planilha4!J$347)</f>
        <v>#REF!</v>
      </c>
      <c r="K1351" s="102" t="e">
        <f>SUMIFS('COVID 19 FASE I'!N$2:N$624,'COVID 19 FASE I'!D$2:D$624,Planilha4!B1351,'COVID 19 FASE I'!G$2:G$624,Planilha4!K$348,'COVID 19 FASE I'!#REF!,Planilha4!K$347)</f>
        <v>#REF!</v>
      </c>
      <c r="L1351" s="102" t="e">
        <f>SUMIFS('COVID 19 FASE I'!N$2:N$624,'COVID 19 FASE I'!D$2:D$624,Planilha4!B1351,'COVID 19 FASE I'!G$2:G$624,Planilha4!L$348,'COVID 19 FASE I'!#REF!,Planilha4!L$347)</f>
        <v>#REF!</v>
      </c>
      <c r="M1351" s="102" t="e">
        <f>SUMIFS('COVID 19 FASE I'!N$2:N$624,'COVID 19 FASE I'!D$2:D$624,Planilha4!B1351,'COVID 19 FASE I'!G$2:G$624,Planilha4!M$348,'COVID 19 FASE I'!#REF!,Planilha4!M$347)</f>
        <v>#REF!</v>
      </c>
      <c r="N1351" s="102" t="e">
        <f>SUMIFS('COVID 19 FASE I'!N$2:N$624,'COVID 19 FASE I'!D$2:D$624,Planilha4!B1351,'COVID 19 FASE I'!G$2:G$624,Planilha4!N$348,'COVID 19 FASE I'!#REF!,Planilha4!N$347)</f>
        <v>#REF!</v>
      </c>
      <c r="O1351" s="103" t="e">
        <f t="shared" si="25"/>
        <v>#REF!</v>
      </c>
    </row>
    <row r="1352" spans="1:15" x14ac:dyDescent="0.25">
      <c r="A1352" s="89" t="s">
        <v>2129</v>
      </c>
      <c r="B1352" s="90" t="s">
        <v>2130</v>
      </c>
      <c r="C1352" s="102" t="e">
        <f>SUMIFS('COVID 19 FASE I'!N$2:N$624,'COVID 19 FASE I'!D$2:D$624,Planilha4!B1352,'COVID 19 FASE I'!G$2:G$624,Planilha4!C$348,'COVID 19 FASE I'!#REF!,Planilha4!C$347)</f>
        <v>#REF!</v>
      </c>
      <c r="D1352" s="102" t="e">
        <f>SUMIFS('COVID 19 FASE I'!N$2:N$624,'COVID 19 FASE I'!D$2:D$624,Planilha4!B1352,'COVID 19 FASE I'!G$2:G$624,Planilha4!D$348,'COVID 19 FASE I'!#REF!,Planilha4!D$347)</f>
        <v>#REF!</v>
      </c>
      <c r="E1352" s="102" t="e">
        <f>SUMIFS('COVID 19 FASE I'!N$2:N$624,'COVID 19 FASE I'!D$2:D$624,Planilha4!B1352,'COVID 19 FASE I'!G$2:G$624,Planilha4!E$348,'COVID 19 FASE I'!#REF!,Planilha4!E$347)</f>
        <v>#REF!</v>
      </c>
      <c r="F1352" s="102" t="e">
        <f>SUMIFS('COVID 19 FASE I'!N$2:N$624,'COVID 19 FASE I'!D$2:D$624,Planilha4!B1352,'COVID 19 FASE I'!G$2:G$624,Planilha4!F$348,'COVID 19 FASE I'!#REF!,Planilha4!F$347)</f>
        <v>#REF!</v>
      </c>
      <c r="G1352" s="102" t="e">
        <f>SUMIFS('COVID 19 FASE I'!N$2:N$624,'COVID 19 FASE I'!D$2:D$624,Planilha4!B1352,'COVID 19 FASE I'!G$2:G$624,Planilha4!G$348,'COVID 19 FASE I'!#REF!,Planilha4!G$347)</f>
        <v>#REF!</v>
      </c>
      <c r="H1352" s="102" t="e">
        <f>SUMIFS('COVID 19 FASE I'!N$2:N$624,'COVID 19 FASE I'!D$2:D$624,Planilha4!B1352,'COVID 19 FASE I'!G$2:G$624,Planilha4!H$348,'COVID 19 FASE I'!#REF!,Planilha4!H$347)</f>
        <v>#REF!</v>
      </c>
      <c r="I1352" s="102" t="e">
        <f>SUMIFS('COVID 19 FASE I'!N$2:N$624,'COVID 19 FASE I'!D$2:D$624,Planilha4!B1352,'COVID 19 FASE I'!G$2:G$624,Planilha4!I$348,'COVID 19 FASE I'!#REF!,Planilha4!I$347)</f>
        <v>#REF!</v>
      </c>
      <c r="J1352" s="102" t="e">
        <f>SUMIFS('COVID 19 FASE I'!N$2:N$624,'COVID 19 FASE I'!D$2:D$624,Planilha4!B1352,'COVID 19 FASE I'!G$2:G$624,Planilha4!J$348,'COVID 19 FASE I'!#REF!,Planilha4!J$347)</f>
        <v>#REF!</v>
      </c>
      <c r="K1352" s="102" t="e">
        <f>SUMIFS('COVID 19 FASE I'!N$2:N$624,'COVID 19 FASE I'!D$2:D$624,Planilha4!B1352,'COVID 19 FASE I'!G$2:G$624,Planilha4!K$348,'COVID 19 FASE I'!#REF!,Planilha4!K$347)</f>
        <v>#REF!</v>
      </c>
      <c r="L1352" s="102" t="e">
        <f>SUMIFS('COVID 19 FASE I'!N$2:N$624,'COVID 19 FASE I'!D$2:D$624,Planilha4!B1352,'COVID 19 FASE I'!G$2:G$624,Planilha4!L$348,'COVID 19 FASE I'!#REF!,Planilha4!L$347)</f>
        <v>#REF!</v>
      </c>
      <c r="M1352" s="102" t="e">
        <f>SUMIFS('COVID 19 FASE I'!N$2:N$624,'COVID 19 FASE I'!D$2:D$624,Planilha4!B1352,'COVID 19 FASE I'!G$2:G$624,Planilha4!M$348,'COVID 19 FASE I'!#REF!,Planilha4!M$347)</f>
        <v>#REF!</v>
      </c>
      <c r="N1352" s="102" t="e">
        <f>SUMIFS('COVID 19 FASE I'!N$2:N$624,'COVID 19 FASE I'!D$2:D$624,Planilha4!B1352,'COVID 19 FASE I'!G$2:G$624,Planilha4!N$348,'COVID 19 FASE I'!#REF!,Planilha4!N$347)</f>
        <v>#REF!</v>
      </c>
      <c r="O1352" s="103" t="e">
        <f t="shared" si="25"/>
        <v>#REF!</v>
      </c>
    </row>
    <row r="1353" spans="1:15" x14ac:dyDescent="0.25">
      <c r="A1353" s="89" t="s">
        <v>1958</v>
      </c>
      <c r="B1353" s="90" t="s">
        <v>1959</v>
      </c>
      <c r="C1353" s="102" t="e">
        <f>SUMIFS('COVID 19 FASE I'!N$2:N$624,'COVID 19 FASE I'!D$2:D$624,Planilha4!B1353,'COVID 19 FASE I'!G$2:G$624,Planilha4!C$348,'COVID 19 FASE I'!#REF!,Planilha4!C$347)</f>
        <v>#REF!</v>
      </c>
      <c r="D1353" s="102" t="e">
        <f>SUMIFS('COVID 19 FASE I'!N$2:N$624,'COVID 19 FASE I'!D$2:D$624,Planilha4!B1353,'COVID 19 FASE I'!G$2:G$624,Planilha4!D$348,'COVID 19 FASE I'!#REF!,Planilha4!D$347)</f>
        <v>#REF!</v>
      </c>
      <c r="E1353" s="102" t="e">
        <f>SUMIFS('COVID 19 FASE I'!N$2:N$624,'COVID 19 FASE I'!D$2:D$624,Planilha4!B1353,'COVID 19 FASE I'!G$2:G$624,Planilha4!E$348,'COVID 19 FASE I'!#REF!,Planilha4!E$347)</f>
        <v>#REF!</v>
      </c>
      <c r="F1353" s="102" t="e">
        <f>SUMIFS('COVID 19 FASE I'!N$2:N$624,'COVID 19 FASE I'!D$2:D$624,Planilha4!B1353,'COVID 19 FASE I'!G$2:G$624,Planilha4!F$348,'COVID 19 FASE I'!#REF!,Planilha4!F$347)</f>
        <v>#REF!</v>
      </c>
      <c r="G1353" s="102" t="e">
        <f>SUMIFS('COVID 19 FASE I'!N$2:N$624,'COVID 19 FASE I'!D$2:D$624,Planilha4!B1353,'COVID 19 FASE I'!G$2:G$624,Planilha4!G$348,'COVID 19 FASE I'!#REF!,Planilha4!G$347)</f>
        <v>#REF!</v>
      </c>
      <c r="H1353" s="102" t="e">
        <f>SUMIFS('COVID 19 FASE I'!N$2:N$624,'COVID 19 FASE I'!D$2:D$624,Planilha4!B1353,'COVID 19 FASE I'!G$2:G$624,Planilha4!H$348,'COVID 19 FASE I'!#REF!,Planilha4!H$347)</f>
        <v>#REF!</v>
      </c>
      <c r="I1353" s="102" t="e">
        <f>SUMIFS('COVID 19 FASE I'!N$2:N$624,'COVID 19 FASE I'!D$2:D$624,Planilha4!B1353,'COVID 19 FASE I'!G$2:G$624,Planilha4!I$348,'COVID 19 FASE I'!#REF!,Planilha4!I$347)</f>
        <v>#REF!</v>
      </c>
      <c r="J1353" s="102" t="e">
        <f>SUMIFS('COVID 19 FASE I'!N$2:N$624,'COVID 19 FASE I'!D$2:D$624,Planilha4!B1353,'COVID 19 FASE I'!G$2:G$624,Planilha4!J$348,'COVID 19 FASE I'!#REF!,Planilha4!J$347)</f>
        <v>#REF!</v>
      </c>
      <c r="K1353" s="102" t="e">
        <f>SUMIFS('COVID 19 FASE I'!N$2:N$624,'COVID 19 FASE I'!D$2:D$624,Planilha4!B1353,'COVID 19 FASE I'!G$2:G$624,Planilha4!K$348,'COVID 19 FASE I'!#REF!,Planilha4!K$347)</f>
        <v>#REF!</v>
      </c>
      <c r="L1353" s="102" t="e">
        <f>SUMIFS('COVID 19 FASE I'!N$2:N$624,'COVID 19 FASE I'!D$2:D$624,Planilha4!B1353,'COVID 19 FASE I'!G$2:G$624,Planilha4!L$348,'COVID 19 FASE I'!#REF!,Planilha4!L$347)</f>
        <v>#REF!</v>
      </c>
      <c r="M1353" s="102" t="e">
        <f>SUMIFS('COVID 19 FASE I'!N$2:N$624,'COVID 19 FASE I'!D$2:D$624,Planilha4!B1353,'COVID 19 FASE I'!G$2:G$624,Planilha4!M$348,'COVID 19 FASE I'!#REF!,Planilha4!M$347)</f>
        <v>#REF!</v>
      </c>
      <c r="N1353" s="102" t="e">
        <f>SUMIFS('COVID 19 FASE I'!N$2:N$624,'COVID 19 FASE I'!D$2:D$624,Planilha4!B1353,'COVID 19 FASE I'!G$2:G$624,Planilha4!N$348,'COVID 19 FASE I'!#REF!,Planilha4!N$347)</f>
        <v>#REF!</v>
      </c>
      <c r="O1353" s="103" t="e">
        <f t="shared" si="25"/>
        <v>#REF!</v>
      </c>
    </row>
    <row r="1354" spans="1:15" x14ac:dyDescent="0.25">
      <c r="A1354" s="89" t="s">
        <v>2013</v>
      </c>
      <c r="B1354" s="90" t="s">
        <v>2014</v>
      </c>
      <c r="C1354" s="102" t="e">
        <f>SUMIFS('COVID 19 FASE I'!N$2:N$624,'COVID 19 FASE I'!D$2:D$624,Planilha4!B1354,'COVID 19 FASE I'!G$2:G$624,Planilha4!C$348,'COVID 19 FASE I'!#REF!,Planilha4!C$347)</f>
        <v>#REF!</v>
      </c>
      <c r="D1354" s="102" t="e">
        <f>SUMIFS('COVID 19 FASE I'!N$2:N$624,'COVID 19 FASE I'!D$2:D$624,Planilha4!B1354,'COVID 19 FASE I'!G$2:G$624,Planilha4!D$348,'COVID 19 FASE I'!#REF!,Planilha4!D$347)</f>
        <v>#REF!</v>
      </c>
      <c r="E1354" s="102" t="e">
        <f>SUMIFS('COVID 19 FASE I'!N$2:N$624,'COVID 19 FASE I'!D$2:D$624,Planilha4!B1354,'COVID 19 FASE I'!G$2:G$624,Planilha4!E$348,'COVID 19 FASE I'!#REF!,Planilha4!E$347)</f>
        <v>#REF!</v>
      </c>
      <c r="F1354" s="102" t="e">
        <f>SUMIFS('COVID 19 FASE I'!N$2:N$624,'COVID 19 FASE I'!D$2:D$624,Planilha4!B1354,'COVID 19 FASE I'!G$2:G$624,Planilha4!F$348,'COVID 19 FASE I'!#REF!,Planilha4!F$347)</f>
        <v>#REF!</v>
      </c>
      <c r="G1354" s="102" t="e">
        <f>SUMIFS('COVID 19 FASE I'!N$2:N$624,'COVID 19 FASE I'!D$2:D$624,Planilha4!B1354,'COVID 19 FASE I'!G$2:G$624,Planilha4!G$348,'COVID 19 FASE I'!#REF!,Planilha4!G$347)</f>
        <v>#REF!</v>
      </c>
      <c r="H1354" s="102" t="e">
        <f>SUMIFS('COVID 19 FASE I'!N$2:N$624,'COVID 19 FASE I'!D$2:D$624,Planilha4!B1354,'COVID 19 FASE I'!G$2:G$624,Planilha4!H$348,'COVID 19 FASE I'!#REF!,Planilha4!H$347)</f>
        <v>#REF!</v>
      </c>
      <c r="I1354" s="102" t="e">
        <f>SUMIFS('COVID 19 FASE I'!N$2:N$624,'COVID 19 FASE I'!D$2:D$624,Planilha4!B1354,'COVID 19 FASE I'!G$2:G$624,Planilha4!I$348,'COVID 19 FASE I'!#REF!,Planilha4!I$347)</f>
        <v>#REF!</v>
      </c>
      <c r="J1354" s="102" t="e">
        <f>SUMIFS('COVID 19 FASE I'!N$2:N$624,'COVID 19 FASE I'!D$2:D$624,Planilha4!B1354,'COVID 19 FASE I'!G$2:G$624,Planilha4!J$348,'COVID 19 FASE I'!#REF!,Planilha4!J$347)</f>
        <v>#REF!</v>
      </c>
      <c r="K1354" s="102" t="e">
        <f>SUMIFS('COVID 19 FASE I'!N$2:N$624,'COVID 19 FASE I'!D$2:D$624,Planilha4!B1354,'COVID 19 FASE I'!G$2:G$624,Planilha4!K$348,'COVID 19 FASE I'!#REF!,Planilha4!K$347)</f>
        <v>#REF!</v>
      </c>
      <c r="L1354" s="102" t="e">
        <f>SUMIFS('COVID 19 FASE I'!N$2:N$624,'COVID 19 FASE I'!D$2:D$624,Planilha4!B1354,'COVID 19 FASE I'!G$2:G$624,Planilha4!L$348,'COVID 19 FASE I'!#REF!,Planilha4!L$347)</f>
        <v>#REF!</v>
      </c>
      <c r="M1354" s="102" t="e">
        <f>SUMIFS('COVID 19 FASE I'!N$2:N$624,'COVID 19 FASE I'!D$2:D$624,Planilha4!B1354,'COVID 19 FASE I'!G$2:G$624,Planilha4!M$348,'COVID 19 FASE I'!#REF!,Planilha4!M$347)</f>
        <v>#REF!</v>
      </c>
      <c r="N1354" s="102" t="e">
        <f>SUMIFS('COVID 19 FASE I'!N$2:N$624,'COVID 19 FASE I'!D$2:D$624,Planilha4!B1354,'COVID 19 FASE I'!G$2:G$624,Planilha4!N$348,'COVID 19 FASE I'!#REF!,Planilha4!N$347)</f>
        <v>#REF!</v>
      </c>
      <c r="O1354" s="103" t="e">
        <f t="shared" si="25"/>
        <v>#REF!</v>
      </c>
    </row>
    <row r="1355" spans="1:15" x14ac:dyDescent="0.25">
      <c r="A1355" s="89" t="s">
        <v>1899</v>
      </c>
      <c r="B1355" s="90" t="s">
        <v>1900</v>
      </c>
      <c r="C1355" s="102" t="e">
        <f>SUMIFS('COVID 19 FASE I'!N$2:N$624,'COVID 19 FASE I'!D$2:D$624,Planilha4!B1355,'COVID 19 FASE I'!G$2:G$624,Planilha4!C$348,'COVID 19 FASE I'!#REF!,Planilha4!C$347)</f>
        <v>#REF!</v>
      </c>
      <c r="D1355" s="102" t="e">
        <f>SUMIFS('COVID 19 FASE I'!N$2:N$624,'COVID 19 FASE I'!D$2:D$624,Planilha4!B1355,'COVID 19 FASE I'!G$2:G$624,Planilha4!D$348,'COVID 19 FASE I'!#REF!,Planilha4!D$347)</f>
        <v>#REF!</v>
      </c>
      <c r="E1355" s="102" t="e">
        <f>SUMIFS('COVID 19 FASE I'!N$2:N$624,'COVID 19 FASE I'!D$2:D$624,Planilha4!B1355,'COVID 19 FASE I'!G$2:G$624,Planilha4!E$348,'COVID 19 FASE I'!#REF!,Planilha4!E$347)</f>
        <v>#REF!</v>
      </c>
      <c r="F1355" s="102" t="e">
        <f>SUMIFS('COVID 19 FASE I'!N$2:N$624,'COVID 19 FASE I'!D$2:D$624,Planilha4!B1355,'COVID 19 FASE I'!G$2:G$624,Planilha4!F$348,'COVID 19 FASE I'!#REF!,Planilha4!F$347)</f>
        <v>#REF!</v>
      </c>
      <c r="G1355" s="102" t="e">
        <f>SUMIFS('COVID 19 FASE I'!N$2:N$624,'COVID 19 FASE I'!D$2:D$624,Planilha4!B1355,'COVID 19 FASE I'!G$2:G$624,Planilha4!G$348,'COVID 19 FASE I'!#REF!,Planilha4!G$347)</f>
        <v>#REF!</v>
      </c>
      <c r="H1355" s="102" t="e">
        <f>SUMIFS('COVID 19 FASE I'!N$2:N$624,'COVID 19 FASE I'!D$2:D$624,Planilha4!B1355,'COVID 19 FASE I'!G$2:G$624,Planilha4!H$348,'COVID 19 FASE I'!#REF!,Planilha4!H$347)</f>
        <v>#REF!</v>
      </c>
      <c r="I1355" s="102" t="e">
        <f>SUMIFS('COVID 19 FASE I'!N$2:N$624,'COVID 19 FASE I'!D$2:D$624,Planilha4!B1355,'COVID 19 FASE I'!G$2:G$624,Planilha4!I$348,'COVID 19 FASE I'!#REF!,Planilha4!I$347)</f>
        <v>#REF!</v>
      </c>
      <c r="J1355" s="102" t="e">
        <f>SUMIFS('COVID 19 FASE I'!N$2:N$624,'COVID 19 FASE I'!D$2:D$624,Planilha4!B1355,'COVID 19 FASE I'!G$2:G$624,Planilha4!J$348,'COVID 19 FASE I'!#REF!,Planilha4!J$347)</f>
        <v>#REF!</v>
      </c>
      <c r="K1355" s="102" t="e">
        <f>SUMIFS('COVID 19 FASE I'!N$2:N$624,'COVID 19 FASE I'!D$2:D$624,Planilha4!B1355,'COVID 19 FASE I'!G$2:G$624,Planilha4!K$348,'COVID 19 FASE I'!#REF!,Planilha4!K$347)</f>
        <v>#REF!</v>
      </c>
      <c r="L1355" s="102" t="e">
        <f>SUMIFS('COVID 19 FASE I'!N$2:N$624,'COVID 19 FASE I'!D$2:D$624,Planilha4!B1355,'COVID 19 FASE I'!G$2:G$624,Planilha4!L$348,'COVID 19 FASE I'!#REF!,Planilha4!L$347)</f>
        <v>#REF!</v>
      </c>
      <c r="M1355" s="102" t="e">
        <f>SUMIFS('COVID 19 FASE I'!N$2:N$624,'COVID 19 FASE I'!D$2:D$624,Planilha4!B1355,'COVID 19 FASE I'!G$2:G$624,Planilha4!M$348,'COVID 19 FASE I'!#REF!,Planilha4!M$347)</f>
        <v>#REF!</v>
      </c>
      <c r="N1355" s="102" t="e">
        <f>SUMIFS('COVID 19 FASE I'!N$2:N$624,'COVID 19 FASE I'!D$2:D$624,Planilha4!B1355,'COVID 19 FASE I'!G$2:G$624,Planilha4!N$348,'COVID 19 FASE I'!#REF!,Planilha4!N$347)</f>
        <v>#REF!</v>
      </c>
      <c r="O1355" s="103" t="e">
        <f t="shared" si="25"/>
        <v>#REF!</v>
      </c>
    </row>
    <row r="1356" spans="1:15" x14ac:dyDescent="0.25">
      <c r="A1356" s="89" t="s">
        <v>1894</v>
      </c>
      <c r="B1356" s="90" t="s">
        <v>1895</v>
      </c>
      <c r="C1356" s="102" t="e">
        <f>SUMIFS('COVID 19 FASE I'!N$2:N$624,'COVID 19 FASE I'!D$2:D$624,Planilha4!B1356,'COVID 19 FASE I'!G$2:G$624,Planilha4!C$348,'COVID 19 FASE I'!#REF!,Planilha4!C$347)</f>
        <v>#REF!</v>
      </c>
      <c r="D1356" s="102" t="e">
        <f>SUMIFS('COVID 19 FASE I'!N$2:N$624,'COVID 19 FASE I'!D$2:D$624,Planilha4!B1356,'COVID 19 FASE I'!G$2:G$624,Planilha4!D$348,'COVID 19 FASE I'!#REF!,Planilha4!D$347)</f>
        <v>#REF!</v>
      </c>
      <c r="E1356" s="102" t="e">
        <f>SUMIFS('COVID 19 FASE I'!N$2:N$624,'COVID 19 FASE I'!D$2:D$624,Planilha4!B1356,'COVID 19 FASE I'!G$2:G$624,Planilha4!E$348,'COVID 19 FASE I'!#REF!,Planilha4!E$347)</f>
        <v>#REF!</v>
      </c>
      <c r="F1356" s="102" t="e">
        <f>SUMIFS('COVID 19 FASE I'!N$2:N$624,'COVID 19 FASE I'!D$2:D$624,Planilha4!B1356,'COVID 19 FASE I'!G$2:G$624,Planilha4!F$348,'COVID 19 FASE I'!#REF!,Planilha4!F$347)</f>
        <v>#REF!</v>
      </c>
      <c r="G1356" s="102" t="e">
        <f>SUMIFS('COVID 19 FASE I'!N$2:N$624,'COVID 19 FASE I'!D$2:D$624,Planilha4!B1356,'COVID 19 FASE I'!G$2:G$624,Planilha4!G$348,'COVID 19 FASE I'!#REF!,Planilha4!G$347)</f>
        <v>#REF!</v>
      </c>
      <c r="H1356" s="102" t="e">
        <f>SUMIFS('COVID 19 FASE I'!N$2:N$624,'COVID 19 FASE I'!D$2:D$624,Planilha4!B1356,'COVID 19 FASE I'!G$2:G$624,Planilha4!H$348,'COVID 19 FASE I'!#REF!,Planilha4!H$347)</f>
        <v>#REF!</v>
      </c>
      <c r="I1356" s="102" t="e">
        <f>SUMIFS('COVID 19 FASE I'!N$2:N$624,'COVID 19 FASE I'!D$2:D$624,Planilha4!B1356,'COVID 19 FASE I'!G$2:G$624,Planilha4!I$348,'COVID 19 FASE I'!#REF!,Planilha4!I$347)</f>
        <v>#REF!</v>
      </c>
      <c r="J1356" s="102" t="e">
        <f>SUMIFS('COVID 19 FASE I'!N$2:N$624,'COVID 19 FASE I'!D$2:D$624,Planilha4!B1356,'COVID 19 FASE I'!G$2:G$624,Planilha4!J$348,'COVID 19 FASE I'!#REF!,Planilha4!J$347)</f>
        <v>#REF!</v>
      </c>
      <c r="K1356" s="102" t="e">
        <f>SUMIFS('COVID 19 FASE I'!N$2:N$624,'COVID 19 FASE I'!D$2:D$624,Planilha4!B1356,'COVID 19 FASE I'!G$2:G$624,Planilha4!K$348,'COVID 19 FASE I'!#REF!,Planilha4!K$347)</f>
        <v>#REF!</v>
      </c>
      <c r="L1356" s="102" t="e">
        <f>SUMIFS('COVID 19 FASE I'!N$2:N$624,'COVID 19 FASE I'!D$2:D$624,Planilha4!B1356,'COVID 19 FASE I'!G$2:G$624,Planilha4!L$348,'COVID 19 FASE I'!#REF!,Planilha4!L$347)</f>
        <v>#REF!</v>
      </c>
      <c r="M1356" s="102" t="e">
        <f>SUMIFS('COVID 19 FASE I'!N$2:N$624,'COVID 19 FASE I'!D$2:D$624,Planilha4!B1356,'COVID 19 FASE I'!G$2:G$624,Planilha4!M$348,'COVID 19 FASE I'!#REF!,Planilha4!M$347)</f>
        <v>#REF!</v>
      </c>
      <c r="N1356" s="102" t="e">
        <f>SUMIFS('COVID 19 FASE I'!N$2:N$624,'COVID 19 FASE I'!D$2:D$624,Planilha4!B1356,'COVID 19 FASE I'!G$2:G$624,Planilha4!N$348,'COVID 19 FASE I'!#REF!,Planilha4!N$347)</f>
        <v>#REF!</v>
      </c>
      <c r="O1356" s="103" t="e">
        <f t="shared" si="25"/>
        <v>#REF!</v>
      </c>
    </row>
    <row r="1357" spans="1:15" x14ac:dyDescent="0.25">
      <c r="A1357" s="89" t="s">
        <v>1978</v>
      </c>
      <c r="B1357" s="90" t="s">
        <v>1979</v>
      </c>
      <c r="C1357" s="102" t="e">
        <f>SUMIFS('COVID 19 FASE I'!N$2:N$624,'COVID 19 FASE I'!D$2:D$624,Planilha4!B1357,'COVID 19 FASE I'!G$2:G$624,Planilha4!C$348,'COVID 19 FASE I'!#REF!,Planilha4!C$347)</f>
        <v>#REF!</v>
      </c>
      <c r="D1357" s="102" t="e">
        <f>SUMIFS('COVID 19 FASE I'!N$2:N$624,'COVID 19 FASE I'!D$2:D$624,Planilha4!B1357,'COVID 19 FASE I'!G$2:G$624,Planilha4!D$348,'COVID 19 FASE I'!#REF!,Planilha4!D$347)</f>
        <v>#REF!</v>
      </c>
      <c r="E1357" s="102" t="e">
        <f>SUMIFS('COVID 19 FASE I'!N$2:N$624,'COVID 19 FASE I'!D$2:D$624,Planilha4!B1357,'COVID 19 FASE I'!G$2:G$624,Planilha4!E$348,'COVID 19 FASE I'!#REF!,Planilha4!E$347)</f>
        <v>#REF!</v>
      </c>
      <c r="F1357" s="102" t="e">
        <f>SUMIFS('COVID 19 FASE I'!N$2:N$624,'COVID 19 FASE I'!D$2:D$624,Planilha4!B1357,'COVID 19 FASE I'!G$2:G$624,Planilha4!F$348,'COVID 19 FASE I'!#REF!,Planilha4!F$347)</f>
        <v>#REF!</v>
      </c>
      <c r="G1357" s="102" t="e">
        <f>SUMIFS('COVID 19 FASE I'!N$2:N$624,'COVID 19 FASE I'!D$2:D$624,Planilha4!B1357,'COVID 19 FASE I'!G$2:G$624,Planilha4!G$348,'COVID 19 FASE I'!#REF!,Planilha4!G$347)</f>
        <v>#REF!</v>
      </c>
      <c r="H1357" s="102" t="e">
        <f>SUMIFS('COVID 19 FASE I'!N$2:N$624,'COVID 19 FASE I'!D$2:D$624,Planilha4!B1357,'COVID 19 FASE I'!G$2:G$624,Planilha4!H$348,'COVID 19 FASE I'!#REF!,Planilha4!H$347)</f>
        <v>#REF!</v>
      </c>
      <c r="I1357" s="102" t="e">
        <f>SUMIFS('COVID 19 FASE I'!N$2:N$624,'COVID 19 FASE I'!D$2:D$624,Planilha4!B1357,'COVID 19 FASE I'!G$2:G$624,Planilha4!I$348,'COVID 19 FASE I'!#REF!,Planilha4!I$347)</f>
        <v>#REF!</v>
      </c>
      <c r="J1357" s="102" t="e">
        <f>SUMIFS('COVID 19 FASE I'!N$2:N$624,'COVID 19 FASE I'!D$2:D$624,Planilha4!B1357,'COVID 19 FASE I'!G$2:G$624,Planilha4!J$348,'COVID 19 FASE I'!#REF!,Planilha4!J$347)</f>
        <v>#REF!</v>
      </c>
      <c r="K1357" s="102" t="e">
        <f>SUMIFS('COVID 19 FASE I'!N$2:N$624,'COVID 19 FASE I'!D$2:D$624,Planilha4!B1357,'COVID 19 FASE I'!G$2:G$624,Planilha4!K$348,'COVID 19 FASE I'!#REF!,Planilha4!K$347)</f>
        <v>#REF!</v>
      </c>
      <c r="L1357" s="102" t="e">
        <f>SUMIFS('COVID 19 FASE I'!N$2:N$624,'COVID 19 FASE I'!D$2:D$624,Planilha4!B1357,'COVID 19 FASE I'!G$2:G$624,Planilha4!L$348,'COVID 19 FASE I'!#REF!,Planilha4!L$347)</f>
        <v>#REF!</v>
      </c>
      <c r="M1357" s="102" t="e">
        <f>SUMIFS('COVID 19 FASE I'!N$2:N$624,'COVID 19 FASE I'!D$2:D$624,Planilha4!B1357,'COVID 19 FASE I'!G$2:G$624,Planilha4!M$348,'COVID 19 FASE I'!#REF!,Planilha4!M$347)</f>
        <v>#REF!</v>
      </c>
      <c r="N1357" s="102" t="e">
        <f>SUMIFS('COVID 19 FASE I'!N$2:N$624,'COVID 19 FASE I'!D$2:D$624,Planilha4!B1357,'COVID 19 FASE I'!G$2:G$624,Planilha4!N$348,'COVID 19 FASE I'!#REF!,Planilha4!N$347)</f>
        <v>#REF!</v>
      </c>
      <c r="O1357" s="103" t="e">
        <f t="shared" si="25"/>
        <v>#REF!</v>
      </c>
    </row>
    <row r="1358" spans="1:15" x14ac:dyDescent="0.25">
      <c r="A1358" s="89" t="s">
        <v>2360</v>
      </c>
      <c r="B1358" s="90" t="s">
        <v>2361</v>
      </c>
      <c r="C1358" s="102" t="e">
        <f>SUMIFS('COVID 19 FASE I'!N$2:N$624,'COVID 19 FASE I'!D$2:D$624,Planilha4!B1358,'COVID 19 FASE I'!G$2:G$624,Planilha4!C$348,'COVID 19 FASE I'!#REF!,Planilha4!C$347)</f>
        <v>#REF!</v>
      </c>
      <c r="D1358" s="102" t="e">
        <f>SUMIFS('COVID 19 FASE I'!N$2:N$624,'COVID 19 FASE I'!D$2:D$624,Planilha4!B1358,'COVID 19 FASE I'!G$2:G$624,Planilha4!D$348,'COVID 19 FASE I'!#REF!,Planilha4!D$347)</f>
        <v>#REF!</v>
      </c>
      <c r="E1358" s="102" t="e">
        <f>SUMIFS('COVID 19 FASE I'!N$2:N$624,'COVID 19 FASE I'!D$2:D$624,Planilha4!B1358,'COVID 19 FASE I'!G$2:G$624,Planilha4!E$348,'COVID 19 FASE I'!#REF!,Planilha4!E$347)</f>
        <v>#REF!</v>
      </c>
      <c r="F1358" s="102" t="e">
        <f>SUMIFS('COVID 19 FASE I'!N$2:N$624,'COVID 19 FASE I'!D$2:D$624,Planilha4!B1358,'COVID 19 FASE I'!G$2:G$624,Planilha4!F$348,'COVID 19 FASE I'!#REF!,Planilha4!F$347)</f>
        <v>#REF!</v>
      </c>
      <c r="G1358" s="102" t="e">
        <f>SUMIFS('COVID 19 FASE I'!N$2:N$624,'COVID 19 FASE I'!D$2:D$624,Planilha4!B1358,'COVID 19 FASE I'!G$2:G$624,Planilha4!G$348,'COVID 19 FASE I'!#REF!,Planilha4!G$347)</f>
        <v>#REF!</v>
      </c>
      <c r="H1358" s="102" t="e">
        <f>SUMIFS('COVID 19 FASE I'!N$2:N$624,'COVID 19 FASE I'!D$2:D$624,Planilha4!B1358,'COVID 19 FASE I'!G$2:G$624,Planilha4!H$348,'COVID 19 FASE I'!#REF!,Planilha4!H$347)</f>
        <v>#REF!</v>
      </c>
      <c r="I1358" s="102" t="e">
        <f>SUMIFS('COVID 19 FASE I'!N$2:N$624,'COVID 19 FASE I'!D$2:D$624,Planilha4!B1358,'COVID 19 FASE I'!G$2:G$624,Planilha4!I$348,'COVID 19 FASE I'!#REF!,Planilha4!I$347)</f>
        <v>#REF!</v>
      </c>
      <c r="J1358" s="102" t="e">
        <f>SUMIFS('COVID 19 FASE I'!N$2:N$624,'COVID 19 FASE I'!D$2:D$624,Planilha4!B1358,'COVID 19 FASE I'!G$2:G$624,Planilha4!J$348,'COVID 19 FASE I'!#REF!,Planilha4!J$347)</f>
        <v>#REF!</v>
      </c>
      <c r="K1358" s="102" t="e">
        <f>SUMIFS('COVID 19 FASE I'!N$2:N$624,'COVID 19 FASE I'!D$2:D$624,Planilha4!B1358,'COVID 19 FASE I'!G$2:G$624,Planilha4!K$348,'COVID 19 FASE I'!#REF!,Planilha4!K$347)</f>
        <v>#REF!</v>
      </c>
      <c r="L1358" s="102" t="e">
        <f>SUMIFS('COVID 19 FASE I'!N$2:N$624,'COVID 19 FASE I'!D$2:D$624,Planilha4!B1358,'COVID 19 FASE I'!G$2:G$624,Planilha4!L$348,'COVID 19 FASE I'!#REF!,Planilha4!L$347)</f>
        <v>#REF!</v>
      </c>
      <c r="M1358" s="102" t="e">
        <f>SUMIFS('COVID 19 FASE I'!N$2:N$624,'COVID 19 FASE I'!D$2:D$624,Planilha4!B1358,'COVID 19 FASE I'!G$2:G$624,Planilha4!M$348,'COVID 19 FASE I'!#REF!,Planilha4!M$347)</f>
        <v>#REF!</v>
      </c>
      <c r="N1358" s="102" t="e">
        <f>SUMIFS('COVID 19 FASE I'!N$2:N$624,'COVID 19 FASE I'!D$2:D$624,Planilha4!B1358,'COVID 19 FASE I'!G$2:G$624,Planilha4!N$348,'COVID 19 FASE I'!#REF!,Planilha4!N$347)</f>
        <v>#REF!</v>
      </c>
      <c r="O1358" s="103" t="e">
        <f t="shared" si="25"/>
        <v>#REF!</v>
      </c>
    </row>
    <row r="1359" spans="1:15" x14ac:dyDescent="0.25">
      <c r="A1359" s="89" t="s">
        <v>1965</v>
      </c>
      <c r="B1359" s="90" t="s">
        <v>1966</v>
      </c>
      <c r="C1359" s="102" t="e">
        <f>SUMIFS('COVID 19 FASE I'!N$2:N$624,'COVID 19 FASE I'!D$2:D$624,Planilha4!B1359,'COVID 19 FASE I'!G$2:G$624,Planilha4!C$348,'COVID 19 FASE I'!#REF!,Planilha4!C$347)</f>
        <v>#REF!</v>
      </c>
      <c r="D1359" s="102" t="e">
        <f>SUMIFS('COVID 19 FASE I'!N$2:N$624,'COVID 19 FASE I'!D$2:D$624,Planilha4!B1359,'COVID 19 FASE I'!G$2:G$624,Planilha4!D$348,'COVID 19 FASE I'!#REF!,Planilha4!D$347)</f>
        <v>#REF!</v>
      </c>
      <c r="E1359" s="102" t="e">
        <f>SUMIFS('COVID 19 FASE I'!N$2:N$624,'COVID 19 FASE I'!D$2:D$624,Planilha4!B1359,'COVID 19 FASE I'!G$2:G$624,Planilha4!E$348,'COVID 19 FASE I'!#REF!,Planilha4!E$347)</f>
        <v>#REF!</v>
      </c>
      <c r="F1359" s="102" t="e">
        <f>SUMIFS('COVID 19 FASE I'!N$2:N$624,'COVID 19 FASE I'!D$2:D$624,Planilha4!B1359,'COVID 19 FASE I'!G$2:G$624,Planilha4!F$348,'COVID 19 FASE I'!#REF!,Planilha4!F$347)</f>
        <v>#REF!</v>
      </c>
      <c r="G1359" s="102" t="e">
        <f>SUMIFS('COVID 19 FASE I'!N$2:N$624,'COVID 19 FASE I'!D$2:D$624,Planilha4!B1359,'COVID 19 FASE I'!G$2:G$624,Planilha4!G$348,'COVID 19 FASE I'!#REF!,Planilha4!G$347)</f>
        <v>#REF!</v>
      </c>
      <c r="H1359" s="102" t="e">
        <f>SUMIFS('COVID 19 FASE I'!N$2:N$624,'COVID 19 FASE I'!D$2:D$624,Planilha4!B1359,'COVID 19 FASE I'!G$2:G$624,Planilha4!H$348,'COVID 19 FASE I'!#REF!,Planilha4!H$347)</f>
        <v>#REF!</v>
      </c>
      <c r="I1359" s="102" t="e">
        <f>SUMIFS('COVID 19 FASE I'!N$2:N$624,'COVID 19 FASE I'!D$2:D$624,Planilha4!B1359,'COVID 19 FASE I'!G$2:G$624,Planilha4!I$348,'COVID 19 FASE I'!#REF!,Planilha4!I$347)</f>
        <v>#REF!</v>
      </c>
      <c r="J1359" s="102" t="e">
        <f>SUMIFS('COVID 19 FASE I'!N$2:N$624,'COVID 19 FASE I'!D$2:D$624,Planilha4!B1359,'COVID 19 FASE I'!G$2:G$624,Planilha4!J$348,'COVID 19 FASE I'!#REF!,Planilha4!J$347)</f>
        <v>#REF!</v>
      </c>
      <c r="K1359" s="102" t="e">
        <f>SUMIFS('COVID 19 FASE I'!N$2:N$624,'COVID 19 FASE I'!D$2:D$624,Planilha4!B1359,'COVID 19 FASE I'!G$2:G$624,Planilha4!K$348,'COVID 19 FASE I'!#REF!,Planilha4!K$347)</f>
        <v>#REF!</v>
      </c>
      <c r="L1359" s="102" t="e">
        <f>SUMIFS('COVID 19 FASE I'!N$2:N$624,'COVID 19 FASE I'!D$2:D$624,Planilha4!B1359,'COVID 19 FASE I'!G$2:G$624,Planilha4!L$348,'COVID 19 FASE I'!#REF!,Planilha4!L$347)</f>
        <v>#REF!</v>
      </c>
      <c r="M1359" s="102" t="e">
        <f>SUMIFS('COVID 19 FASE I'!N$2:N$624,'COVID 19 FASE I'!D$2:D$624,Planilha4!B1359,'COVID 19 FASE I'!G$2:G$624,Planilha4!M$348,'COVID 19 FASE I'!#REF!,Planilha4!M$347)</f>
        <v>#REF!</v>
      </c>
      <c r="N1359" s="102" t="e">
        <f>SUMIFS('COVID 19 FASE I'!N$2:N$624,'COVID 19 FASE I'!D$2:D$624,Planilha4!B1359,'COVID 19 FASE I'!G$2:G$624,Planilha4!N$348,'COVID 19 FASE I'!#REF!,Planilha4!N$347)</f>
        <v>#REF!</v>
      </c>
      <c r="O1359" s="103" t="e">
        <f t="shared" si="25"/>
        <v>#REF!</v>
      </c>
    </row>
    <row r="1360" spans="1:15" x14ac:dyDescent="0.25">
      <c r="A1360" s="89" t="s">
        <v>1954</v>
      </c>
      <c r="B1360" s="90" t="s">
        <v>1955</v>
      </c>
      <c r="C1360" s="102" t="e">
        <f>SUMIFS('COVID 19 FASE I'!N$2:N$624,'COVID 19 FASE I'!D$2:D$624,Planilha4!B1360,'COVID 19 FASE I'!G$2:G$624,Planilha4!C$348,'COVID 19 FASE I'!#REF!,Planilha4!C$347)</f>
        <v>#REF!</v>
      </c>
      <c r="D1360" s="102" t="e">
        <f>SUMIFS('COVID 19 FASE I'!N$2:N$624,'COVID 19 FASE I'!D$2:D$624,Planilha4!B1360,'COVID 19 FASE I'!G$2:G$624,Planilha4!D$348,'COVID 19 FASE I'!#REF!,Planilha4!D$347)</f>
        <v>#REF!</v>
      </c>
      <c r="E1360" s="102" t="e">
        <f>SUMIFS('COVID 19 FASE I'!N$2:N$624,'COVID 19 FASE I'!D$2:D$624,Planilha4!B1360,'COVID 19 FASE I'!G$2:G$624,Planilha4!E$348,'COVID 19 FASE I'!#REF!,Planilha4!E$347)</f>
        <v>#REF!</v>
      </c>
      <c r="F1360" s="102" t="e">
        <f>SUMIFS('COVID 19 FASE I'!N$2:N$624,'COVID 19 FASE I'!D$2:D$624,Planilha4!B1360,'COVID 19 FASE I'!G$2:G$624,Planilha4!F$348,'COVID 19 FASE I'!#REF!,Planilha4!F$347)</f>
        <v>#REF!</v>
      </c>
      <c r="G1360" s="102" t="e">
        <f>SUMIFS('COVID 19 FASE I'!N$2:N$624,'COVID 19 FASE I'!D$2:D$624,Planilha4!B1360,'COVID 19 FASE I'!G$2:G$624,Planilha4!G$348,'COVID 19 FASE I'!#REF!,Planilha4!G$347)</f>
        <v>#REF!</v>
      </c>
      <c r="H1360" s="102" t="e">
        <f>SUMIFS('COVID 19 FASE I'!N$2:N$624,'COVID 19 FASE I'!D$2:D$624,Planilha4!B1360,'COVID 19 FASE I'!G$2:G$624,Planilha4!H$348,'COVID 19 FASE I'!#REF!,Planilha4!H$347)</f>
        <v>#REF!</v>
      </c>
      <c r="I1360" s="102" t="e">
        <f>SUMIFS('COVID 19 FASE I'!N$2:N$624,'COVID 19 FASE I'!D$2:D$624,Planilha4!B1360,'COVID 19 FASE I'!G$2:G$624,Planilha4!I$348,'COVID 19 FASE I'!#REF!,Planilha4!I$347)</f>
        <v>#REF!</v>
      </c>
      <c r="J1360" s="102" t="e">
        <f>SUMIFS('COVID 19 FASE I'!N$2:N$624,'COVID 19 FASE I'!D$2:D$624,Planilha4!B1360,'COVID 19 FASE I'!G$2:G$624,Planilha4!J$348,'COVID 19 FASE I'!#REF!,Planilha4!J$347)</f>
        <v>#REF!</v>
      </c>
      <c r="K1360" s="102" t="e">
        <f>SUMIFS('COVID 19 FASE I'!N$2:N$624,'COVID 19 FASE I'!D$2:D$624,Planilha4!B1360,'COVID 19 FASE I'!G$2:G$624,Planilha4!K$348,'COVID 19 FASE I'!#REF!,Planilha4!K$347)</f>
        <v>#REF!</v>
      </c>
      <c r="L1360" s="102" t="e">
        <f>SUMIFS('COVID 19 FASE I'!N$2:N$624,'COVID 19 FASE I'!D$2:D$624,Planilha4!B1360,'COVID 19 FASE I'!G$2:G$624,Planilha4!L$348,'COVID 19 FASE I'!#REF!,Planilha4!L$347)</f>
        <v>#REF!</v>
      </c>
      <c r="M1360" s="102" t="e">
        <f>SUMIFS('COVID 19 FASE I'!N$2:N$624,'COVID 19 FASE I'!D$2:D$624,Planilha4!B1360,'COVID 19 FASE I'!G$2:G$624,Planilha4!M$348,'COVID 19 FASE I'!#REF!,Planilha4!M$347)</f>
        <v>#REF!</v>
      </c>
      <c r="N1360" s="102" t="e">
        <f>SUMIFS('COVID 19 FASE I'!N$2:N$624,'COVID 19 FASE I'!D$2:D$624,Planilha4!B1360,'COVID 19 FASE I'!G$2:G$624,Planilha4!N$348,'COVID 19 FASE I'!#REF!,Planilha4!N$347)</f>
        <v>#REF!</v>
      </c>
      <c r="O1360" s="103" t="e">
        <f t="shared" si="25"/>
        <v>#REF!</v>
      </c>
    </row>
    <row r="1361" spans="1:15" x14ac:dyDescent="0.25">
      <c r="A1361" s="89" t="s">
        <v>2121</v>
      </c>
      <c r="B1361" s="90" t="s">
        <v>2122</v>
      </c>
      <c r="C1361" s="102" t="e">
        <f>SUMIFS('COVID 19 FASE I'!N$2:N$624,'COVID 19 FASE I'!D$2:D$624,Planilha4!B1361,'COVID 19 FASE I'!G$2:G$624,Planilha4!C$348,'COVID 19 FASE I'!#REF!,Planilha4!C$347)</f>
        <v>#REF!</v>
      </c>
      <c r="D1361" s="102" t="e">
        <f>SUMIFS('COVID 19 FASE I'!N$2:N$624,'COVID 19 FASE I'!D$2:D$624,Planilha4!B1361,'COVID 19 FASE I'!G$2:G$624,Planilha4!D$348,'COVID 19 FASE I'!#REF!,Planilha4!D$347)</f>
        <v>#REF!</v>
      </c>
      <c r="E1361" s="102" t="e">
        <f>SUMIFS('COVID 19 FASE I'!N$2:N$624,'COVID 19 FASE I'!D$2:D$624,Planilha4!B1361,'COVID 19 FASE I'!G$2:G$624,Planilha4!E$348,'COVID 19 FASE I'!#REF!,Planilha4!E$347)</f>
        <v>#REF!</v>
      </c>
      <c r="F1361" s="102" t="e">
        <f>SUMIFS('COVID 19 FASE I'!N$2:N$624,'COVID 19 FASE I'!D$2:D$624,Planilha4!B1361,'COVID 19 FASE I'!G$2:G$624,Planilha4!F$348,'COVID 19 FASE I'!#REF!,Planilha4!F$347)</f>
        <v>#REF!</v>
      </c>
      <c r="G1361" s="102" t="e">
        <f>SUMIFS('COVID 19 FASE I'!N$2:N$624,'COVID 19 FASE I'!D$2:D$624,Planilha4!B1361,'COVID 19 FASE I'!G$2:G$624,Planilha4!G$348,'COVID 19 FASE I'!#REF!,Planilha4!G$347)</f>
        <v>#REF!</v>
      </c>
      <c r="H1361" s="102" t="e">
        <f>SUMIFS('COVID 19 FASE I'!N$2:N$624,'COVID 19 FASE I'!D$2:D$624,Planilha4!B1361,'COVID 19 FASE I'!G$2:G$624,Planilha4!H$348,'COVID 19 FASE I'!#REF!,Planilha4!H$347)</f>
        <v>#REF!</v>
      </c>
      <c r="I1361" s="102" t="e">
        <f>SUMIFS('COVID 19 FASE I'!N$2:N$624,'COVID 19 FASE I'!D$2:D$624,Planilha4!B1361,'COVID 19 FASE I'!G$2:G$624,Planilha4!I$348,'COVID 19 FASE I'!#REF!,Planilha4!I$347)</f>
        <v>#REF!</v>
      </c>
      <c r="J1361" s="102" t="e">
        <f>SUMIFS('COVID 19 FASE I'!N$2:N$624,'COVID 19 FASE I'!D$2:D$624,Planilha4!B1361,'COVID 19 FASE I'!G$2:G$624,Planilha4!J$348,'COVID 19 FASE I'!#REF!,Planilha4!J$347)</f>
        <v>#REF!</v>
      </c>
      <c r="K1361" s="102" t="e">
        <f>SUMIFS('COVID 19 FASE I'!N$2:N$624,'COVID 19 FASE I'!D$2:D$624,Planilha4!B1361,'COVID 19 FASE I'!G$2:G$624,Planilha4!K$348,'COVID 19 FASE I'!#REF!,Planilha4!K$347)</f>
        <v>#REF!</v>
      </c>
      <c r="L1361" s="102" t="e">
        <f>SUMIFS('COVID 19 FASE I'!N$2:N$624,'COVID 19 FASE I'!D$2:D$624,Planilha4!B1361,'COVID 19 FASE I'!G$2:G$624,Planilha4!L$348,'COVID 19 FASE I'!#REF!,Planilha4!L$347)</f>
        <v>#REF!</v>
      </c>
      <c r="M1361" s="102" t="e">
        <f>SUMIFS('COVID 19 FASE I'!N$2:N$624,'COVID 19 FASE I'!D$2:D$624,Planilha4!B1361,'COVID 19 FASE I'!G$2:G$624,Planilha4!M$348,'COVID 19 FASE I'!#REF!,Planilha4!M$347)</f>
        <v>#REF!</v>
      </c>
      <c r="N1361" s="102" t="e">
        <f>SUMIFS('COVID 19 FASE I'!N$2:N$624,'COVID 19 FASE I'!D$2:D$624,Planilha4!B1361,'COVID 19 FASE I'!G$2:G$624,Planilha4!N$348,'COVID 19 FASE I'!#REF!,Planilha4!N$347)</f>
        <v>#REF!</v>
      </c>
      <c r="O1361" s="103" t="e">
        <f t="shared" si="25"/>
        <v>#REF!</v>
      </c>
    </row>
    <row r="1362" spans="1:15" x14ac:dyDescent="0.25">
      <c r="A1362" s="85" t="s">
        <v>2951</v>
      </c>
      <c r="B1362" s="86" t="s">
        <v>2952</v>
      </c>
      <c r="C1362" s="102" t="e">
        <f>SUMIFS('COVID 19 FASE I'!N$2:N$624,'COVID 19 FASE I'!D$2:D$624,Planilha4!B1362,'COVID 19 FASE I'!G$2:G$624,Planilha4!C$348,'COVID 19 FASE I'!#REF!,Planilha4!C$347)</f>
        <v>#REF!</v>
      </c>
      <c r="D1362" s="102" t="e">
        <f>SUMIFS('COVID 19 FASE I'!N$2:N$624,'COVID 19 FASE I'!D$2:D$624,Planilha4!B1362,'COVID 19 FASE I'!G$2:G$624,Planilha4!D$348,'COVID 19 FASE I'!#REF!,Planilha4!D$347)</f>
        <v>#REF!</v>
      </c>
      <c r="E1362" s="102" t="e">
        <f>SUMIFS('COVID 19 FASE I'!N$2:N$624,'COVID 19 FASE I'!D$2:D$624,Planilha4!B1362,'COVID 19 FASE I'!G$2:G$624,Planilha4!E$348,'COVID 19 FASE I'!#REF!,Planilha4!E$347)</f>
        <v>#REF!</v>
      </c>
      <c r="F1362" s="102" t="e">
        <f>SUMIFS('COVID 19 FASE I'!N$2:N$624,'COVID 19 FASE I'!D$2:D$624,Planilha4!B1362,'COVID 19 FASE I'!G$2:G$624,Planilha4!F$348,'COVID 19 FASE I'!#REF!,Planilha4!F$347)</f>
        <v>#REF!</v>
      </c>
      <c r="G1362" s="102" t="e">
        <f>SUMIFS('COVID 19 FASE I'!N$2:N$624,'COVID 19 FASE I'!D$2:D$624,Planilha4!B1362,'COVID 19 FASE I'!G$2:G$624,Planilha4!G$348,'COVID 19 FASE I'!#REF!,Planilha4!G$347)</f>
        <v>#REF!</v>
      </c>
      <c r="H1362" s="102" t="e">
        <f>SUMIFS('COVID 19 FASE I'!N$2:N$624,'COVID 19 FASE I'!D$2:D$624,Planilha4!B1362,'COVID 19 FASE I'!G$2:G$624,Planilha4!H$348,'COVID 19 FASE I'!#REF!,Planilha4!H$347)</f>
        <v>#REF!</v>
      </c>
      <c r="I1362" s="102" t="e">
        <f>SUMIFS('COVID 19 FASE I'!N$2:N$624,'COVID 19 FASE I'!D$2:D$624,Planilha4!B1362,'COVID 19 FASE I'!G$2:G$624,Planilha4!I$348,'COVID 19 FASE I'!#REF!,Planilha4!I$347)</f>
        <v>#REF!</v>
      </c>
      <c r="J1362" s="102" t="e">
        <f>SUMIFS('COVID 19 FASE I'!N$2:N$624,'COVID 19 FASE I'!D$2:D$624,Planilha4!B1362,'COVID 19 FASE I'!G$2:G$624,Planilha4!J$348,'COVID 19 FASE I'!#REF!,Planilha4!J$347)</f>
        <v>#REF!</v>
      </c>
      <c r="K1362" s="102" t="e">
        <f>SUMIFS('COVID 19 FASE I'!N$2:N$624,'COVID 19 FASE I'!D$2:D$624,Planilha4!B1362,'COVID 19 FASE I'!G$2:G$624,Planilha4!K$348,'COVID 19 FASE I'!#REF!,Planilha4!K$347)</f>
        <v>#REF!</v>
      </c>
      <c r="L1362" s="102" t="e">
        <f>SUMIFS('COVID 19 FASE I'!N$2:N$624,'COVID 19 FASE I'!D$2:D$624,Planilha4!B1362,'COVID 19 FASE I'!G$2:G$624,Planilha4!L$348,'COVID 19 FASE I'!#REF!,Planilha4!L$347)</f>
        <v>#REF!</v>
      </c>
      <c r="M1362" s="102" t="e">
        <f>SUMIFS('COVID 19 FASE I'!N$2:N$624,'COVID 19 FASE I'!D$2:D$624,Planilha4!B1362,'COVID 19 FASE I'!G$2:G$624,Planilha4!M$348,'COVID 19 FASE I'!#REF!,Planilha4!M$347)</f>
        <v>#REF!</v>
      </c>
      <c r="N1362" s="102" t="e">
        <f>SUMIFS('COVID 19 FASE I'!N$2:N$624,'COVID 19 FASE I'!D$2:D$624,Planilha4!B1362,'COVID 19 FASE I'!G$2:G$624,Planilha4!N$348,'COVID 19 FASE I'!#REF!,Planilha4!N$347)</f>
        <v>#REF!</v>
      </c>
      <c r="O1362" s="103" t="e">
        <f t="shared" si="25"/>
        <v>#REF!</v>
      </c>
    </row>
    <row r="1363" spans="1:15" x14ac:dyDescent="0.25">
      <c r="A1363" s="89" t="s">
        <v>2483</v>
      </c>
      <c r="B1363" s="90" t="s">
        <v>2484</v>
      </c>
      <c r="C1363" s="102" t="e">
        <f>SUMIFS('COVID 19 FASE I'!N$2:N$624,'COVID 19 FASE I'!D$2:D$624,Planilha4!B1363,'COVID 19 FASE I'!G$2:G$624,Planilha4!C$348,'COVID 19 FASE I'!#REF!,Planilha4!C$347)</f>
        <v>#REF!</v>
      </c>
      <c r="D1363" s="102" t="e">
        <f>SUMIFS('COVID 19 FASE I'!N$2:N$624,'COVID 19 FASE I'!D$2:D$624,Planilha4!B1363,'COVID 19 FASE I'!G$2:G$624,Planilha4!D$348,'COVID 19 FASE I'!#REF!,Planilha4!D$347)</f>
        <v>#REF!</v>
      </c>
      <c r="E1363" s="102" t="e">
        <f>SUMIFS('COVID 19 FASE I'!N$2:N$624,'COVID 19 FASE I'!D$2:D$624,Planilha4!B1363,'COVID 19 FASE I'!G$2:G$624,Planilha4!E$348,'COVID 19 FASE I'!#REF!,Planilha4!E$347)</f>
        <v>#REF!</v>
      </c>
      <c r="F1363" s="102" t="e">
        <f>SUMIFS('COVID 19 FASE I'!N$2:N$624,'COVID 19 FASE I'!D$2:D$624,Planilha4!B1363,'COVID 19 FASE I'!G$2:G$624,Planilha4!F$348,'COVID 19 FASE I'!#REF!,Planilha4!F$347)</f>
        <v>#REF!</v>
      </c>
      <c r="G1363" s="102" t="e">
        <f>SUMIFS('COVID 19 FASE I'!N$2:N$624,'COVID 19 FASE I'!D$2:D$624,Planilha4!B1363,'COVID 19 FASE I'!G$2:G$624,Planilha4!G$348,'COVID 19 FASE I'!#REF!,Planilha4!G$347)</f>
        <v>#REF!</v>
      </c>
      <c r="H1363" s="102" t="e">
        <f>SUMIFS('COVID 19 FASE I'!N$2:N$624,'COVID 19 FASE I'!D$2:D$624,Planilha4!B1363,'COVID 19 FASE I'!G$2:G$624,Planilha4!H$348,'COVID 19 FASE I'!#REF!,Planilha4!H$347)</f>
        <v>#REF!</v>
      </c>
      <c r="I1363" s="102" t="e">
        <f>SUMIFS('COVID 19 FASE I'!N$2:N$624,'COVID 19 FASE I'!D$2:D$624,Planilha4!B1363,'COVID 19 FASE I'!G$2:G$624,Planilha4!I$348,'COVID 19 FASE I'!#REF!,Planilha4!I$347)</f>
        <v>#REF!</v>
      </c>
      <c r="J1363" s="102" t="e">
        <f>SUMIFS('COVID 19 FASE I'!N$2:N$624,'COVID 19 FASE I'!D$2:D$624,Planilha4!B1363,'COVID 19 FASE I'!G$2:G$624,Planilha4!J$348,'COVID 19 FASE I'!#REF!,Planilha4!J$347)</f>
        <v>#REF!</v>
      </c>
      <c r="K1363" s="102" t="e">
        <f>SUMIFS('COVID 19 FASE I'!N$2:N$624,'COVID 19 FASE I'!D$2:D$624,Planilha4!B1363,'COVID 19 FASE I'!G$2:G$624,Planilha4!K$348,'COVID 19 FASE I'!#REF!,Planilha4!K$347)</f>
        <v>#REF!</v>
      </c>
      <c r="L1363" s="102" t="e">
        <f>SUMIFS('COVID 19 FASE I'!N$2:N$624,'COVID 19 FASE I'!D$2:D$624,Planilha4!B1363,'COVID 19 FASE I'!G$2:G$624,Planilha4!L$348,'COVID 19 FASE I'!#REF!,Planilha4!L$347)</f>
        <v>#REF!</v>
      </c>
      <c r="M1363" s="102" t="e">
        <f>SUMIFS('COVID 19 FASE I'!N$2:N$624,'COVID 19 FASE I'!D$2:D$624,Planilha4!B1363,'COVID 19 FASE I'!G$2:G$624,Planilha4!M$348,'COVID 19 FASE I'!#REF!,Planilha4!M$347)</f>
        <v>#REF!</v>
      </c>
      <c r="N1363" s="102" t="e">
        <f>SUMIFS('COVID 19 FASE I'!N$2:N$624,'COVID 19 FASE I'!D$2:D$624,Planilha4!B1363,'COVID 19 FASE I'!G$2:G$624,Planilha4!N$348,'COVID 19 FASE I'!#REF!,Planilha4!N$347)</f>
        <v>#REF!</v>
      </c>
      <c r="O1363" s="103" t="e">
        <f t="shared" si="25"/>
        <v>#REF!</v>
      </c>
    </row>
    <row r="1364" spans="1:15" x14ac:dyDescent="0.25">
      <c r="A1364" s="89" t="s">
        <v>1890</v>
      </c>
      <c r="B1364" s="90" t="s">
        <v>1891</v>
      </c>
      <c r="C1364" s="102" t="e">
        <f>SUMIFS('COVID 19 FASE I'!N$2:N$624,'COVID 19 FASE I'!D$2:D$624,Planilha4!B1364,'COVID 19 FASE I'!G$2:G$624,Planilha4!C$348,'COVID 19 FASE I'!#REF!,Planilha4!C$347)</f>
        <v>#REF!</v>
      </c>
      <c r="D1364" s="102" t="e">
        <f>SUMIFS('COVID 19 FASE I'!N$2:N$624,'COVID 19 FASE I'!D$2:D$624,Planilha4!B1364,'COVID 19 FASE I'!G$2:G$624,Planilha4!D$348,'COVID 19 FASE I'!#REF!,Planilha4!D$347)</f>
        <v>#REF!</v>
      </c>
      <c r="E1364" s="102" t="e">
        <f>SUMIFS('COVID 19 FASE I'!N$2:N$624,'COVID 19 FASE I'!D$2:D$624,Planilha4!B1364,'COVID 19 FASE I'!G$2:G$624,Planilha4!E$348,'COVID 19 FASE I'!#REF!,Planilha4!E$347)</f>
        <v>#REF!</v>
      </c>
      <c r="F1364" s="102" t="e">
        <f>SUMIFS('COVID 19 FASE I'!N$2:N$624,'COVID 19 FASE I'!D$2:D$624,Planilha4!B1364,'COVID 19 FASE I'!G$2:G$624,Planilha4!F$348,'COVID 19 FASE I'!#REF!,Planilha4!F$347)</f>
        <v>#REF!</v>
      </c>
      <c r="G1364" s="102" t="e">
        <f>SUMIFS('COVID 19 FASE I'!N$2:N$624,'COVID 19 FASE I'!D$2:D$624,Planilha4!B1364,'COVID 19 FASE I'!G$2:G$624,Planilha4!G$348,'COVID 19 FASE I'!#REF!,Planilha4!G$347)</f>
        <v>#REF!</v>
      </c>
      <c r="H1364" s="102" t="e">
        <f>SUMIFS('COVID 19 FASE I'!N$2:N$624,'COVID 19 FASE I'!D$2:D$624,Planilha4!B1364,'COVID 19 FASE I'!G$2:G$624,Planilha4!H$348,'COVID 19 FASE I'!#REF!,Planilha4!H$347)</f>
        <v>#REF!</v>
      </c>
      <c r="I1364" s="102" t="e">
        <f>SUMIFS('COVID 19 FASE I'!N$2:N$624,'COVID 19 FASE I'!D$2:D$624,Planilha4!B1364,'COVID 19 FASE I'!G$2:G$624,Planilha4!I$348,'COVID 19 FASE I'!#REF!,Planilha4!I$347)</f>
        <v>#REF!</v>
      </c>
      <c r="J1364" s="102" t="e">
        <f>SUMIFS('COVID 19 FASE I'!N$2:N$624,'COVID 19 FASE I'!D$2:D$624,Planilha4!B1364,'COVID 19 FASE I'!G$2:G$624,Planilha4!J$348,'COVID 19 FASE I'!#REF!,Planilha4!J$347)</f>
        <v>#REF!</v>
      </c>
      <c r="K1364" s="102" t="e">
        <f>SUMIFS('COVID 19 FASE I'!N$2:N$624,'COVID 19 FASE I'!D$2:D$624,Planilha4!B1364,'COVID 19 FASE I'!G$2:G$624,Planilha4!K$348,'COVID 19 FASE I'!#REF!,Planilha4!K$347)</f>
        <v>#REF!</v>
      </c>
      <c r="L1364" s="102" t="e">
        <f>SUMIFS('COVID 19 FASE I'!N$2:N$624,'COVID 19 FASE I'!D$2:D$624,Planilha4!B1364,'COVID 19 FASE I'!G$2:G$624,Planilha4!L$348,'COVID 19 FASE I'!#REF!,Planilha4!L$347)</f>
        <v>#REF!</v>
      </c>
      <c r="M1364" s="102" t="e">
        <f>SUMIFS('COVID 19 FASE I'!N$2:N$624,'COVID 19 FASE I'!D$2:D$624,Planilha4!B1364,'COVID 19 FASE I'!G$2:G$624,Planilha4!M$348,'COVID 19 FASE I'!#REF!,Planilha4!M$347)</f>
        <v>#REF!</v>
      </c>
      <c r="N1364" s="102" t="e">
        <f>SUMIFS('COVID 19 FASE I'!N$2:N$624,'COVID 19 FASE I'!D$2:D$624,Planilha4!B1364,'COVID 19 FASE I'!G$2:G$624,Planilha4!N$348,'COVID 19 FASE I'!#REF!,Planilha4!N$347)</f>
        <v>#REF!</v>
      </c>
      <c r="O1364" s="103" t="e">
        <f t="shared" si="25"/>
        <v>#REF!</v>
      </c>
    </row>
    <row r="1365" spans="1:15" x14ac:dyDescent="0.25">
      <c r="A1365" s="87" t="s">
        <v>597</v>
      </c>
      <c r="B1365" s="88" t="s">
        <v>789</v>
      </c>
      <c r="C1365" s="102" t="e">
        <f>SUMIFS('COVID 19 FASE I'!N$2:N$624,'COVID 19 FASE I'!D$2:D$624,Planilha4!B1365,'COVID 19 FASE I'!G$2:G$624,Planilha4!C$348,'COVID 19 FASE I'!#REF!,Planilha4!C$347)</f>
        <v>#REF!</v>
      </c>
      <c r="D1365" s="102" t="e">
        <f>SUMIFS('COVID 19 FASE I'!N$2:N$624,'COVID 19 FASE I'!D$2:D$624,Planilha4!B1365,'COVID 19 FASE I'!G$2:G$624,Planilha4!D$348,'COVID 19 FASE I'!#REF!,Planilha4!D$347)</f>
        <v>#REF!</v>
      </c>
      <c r="E1365" s="102" t="e">
        <f>SUMIFS('COVID 19 FASE I'!N$2:N$624,'COVID 19 FASE I'!D$2:D$624,Planilha4!B1365,'COVID 19 FASE I'!G$2:G$624,Planilha4!E$348,'COVID 19 FASE I'!#REF!,Planilha4!E$347)</f>
        <v>#REF!</v>
      </c>
      <c r="F1365" s="102" t="e">
        <f>SUMIFS('COVID 19 FASE I'!N$2:N$624,'COVID 19 FASE I'!D$2:D$624,Planilha4!B1365,'COVID 19 FASE I'!G$2:G$624,Planilha4!F$348,'COVID 19 FASE I'!#REF!,Planilha4!F$347)</f>
        <v>#REF!</v>
      </c>
      <c r="G1365" s="102" t="e">
        <f>SUMIFS('COVID 19 FASE I'!N$2:N$624,'COVID 19 FASE I'!D$2:D$624,Planilha4!B1365,'COVID 19 FASE I'!G$2:G$624,Planilha4!G$348,'COVID 19 FASE I'!#REF!,Planilha4!G$347)</f>
        <v>#REF!</v>
      </c>
      <c r="H1365" s="102" t="e">
        <f>SUMIFS('COVID 19 FASE I'!N$2:N$624,'COVID 19 FASE I'!D$2:D$624,Planilha4!B1365,'COVID 19 FASE I'!G$2:G$624,Planilha4!H$348,'COVID 19 FASE I'!#REF!,Planilha4!H$347)</f>
        <v>#REF!</v>
      </c>
      <c r="I1365" s="102" t="e">
        <f>SUMIFS('COVID 19 FASE I'!N$2:N$624,'COVID 19 FASE I'!D$2:D$624,Planilha4!B1365,'COVID 19 FASE I'!G$2:G$624,Planilha4!I$348,'COVID 19 FASE I'!#REF!,Planilha4!I$347)</f>
        <v>#REF!</v>
      </c>
      <c r="J1365" s="102" t="e">
        <f>SUMIFS('COVID 19 FASE I'!N$2:N$624,'COVID 19 FASE I'!D$2:D$624,Planilha4!B1365,'COVID 19 FASE I'!G$2:G$624,Planilha4!J$348,'COVID 19 FASE I'!#REF!,Planilha4!J$347)</f>
        <v>#REF!</v>
      </c>
      <c r="K1365" s="102" t="e">
        <f>SUMIFS('COVID 19 FASE I'!N$2:N$624,'COVID 19 FASE I'!D$2:D$624,Planilha4!B1365,'COVID 19 FASE I'!G$2:G$624,Planilha4!K$348,'COVID 19 FASE I'!#REF!,Planilha4!K$347)</f>
        <v>#REF!</v>
      </c>
      <c r="L1365" s="102" t="e">
        <f>SUMIFS('COVID 19 FASE I'!N$2:N$624,'COVID 19 FASE I'!D$2:D$624,Planilha4!B1365,'COVID 19 FASE I'!G$2:G$624,Planilha4!L$348,'COVID 19 FASE I'!#REF!,Planilha4!L$347)</f>
        <v>#REF!</v>
      </c>
      <c r="M1365" s="102" t="e">
        <f>SUMIFS('COVID 19 FASE I'!N$2:N$624,'COVID 19 FASE I'!D$2:D$624,Planilha4!B1365,'COVID 19 FASE I'!G$2:G$624,Planilha4!M$348,'COVID 19 FASE I'!#REF!,Planilha4!M$347)</f>
        <v>#REF!</v>
      </c>
      <c r="N1365" s="102" t="e">
        <f>SUMIFS('COVID 19 FASE I'!N$2:N$624,'COVID 19 FASE I'!D$2:D$624,Planilha4!B1365,'COVID 19 FASE I'!G$2:G$624,Planilha4!N$348,'COVID 19 FASE I'!#REF!,Planilha4!N$347)</f>
        <v>#REF!</v>
      </c>
      <c r="O1365" s="103" t="e">
        <f t="shared" si="25"/>
        <v>#REF!</v>
      </c>
    </row>
    <row r="1366" spans="1:15" x14ac:dyDescent="0.25">
      <c r="A1366" s="89" t="s">
        <v>1911</v>
      </c>
      <c r="B1366" s="90" t="s">
        <v>1912</v>
      </c>
      <c r="C1366" s="102" t="e">
        <f>SUMIFS('COVID 19 FASE I'!N$2:N$624,'COVID 19 FASE I'!D$2:D$624,Planilha4!B1366,'COVID 19 FASE I'!G$2:G$624,Planilha4!C$348,'COVID 19 FASE I'!#REF!,Planilha4!C$347)</f>
        <v>#REF!</v>
      </c>
      <c r="D1366" s="102" t="e">
        <f>SUMIFS('COVID 19 FASE I'!N$2:N$624,'COVID 19 FASE I'!D$2:D$624,Planilha4!B1366,'COVID 19 FASE I'!G$2:G$624,Planilha4!D$348,'COVID 19 FASE I'!#REF!,Planilha4!D$347)</f>
        <v>#REF!</v>
      </c>
      <c r="E1366" s="102" t="e">
        <f>SUMIFS('COVID 19 FASE I'!N$2:N$624,'COVID 19 FASE I'!D$2:D$624,Planilha4!B1366,'COVID 19 FASE I'!G$2:G$624,Planilha4!E$348,'COVID 19 FASE I'!#REF!,Planilha4!E$347)</f>
        <v>#REF!</v>
      </c>
      <c r="F1366" s="102" t="e">
        <f>SUMIFS('COVID 19 FASE I'!N$2:N$624,'COVID 19 FASE I'!D$2:D$624,Planilha4!B1366,'COVID 19 FASE I'!G$2:G$624,Planilha4!F$348,'COVID 19 FASE I'!#REF!,Planilha4!F$347)</f>
        <v>#REF!</v>
      </c>
      <c r="G1366" s="102" t="e">
        <f>SUMIFS('COVID 19 FASE I'!N$2:N$624,'COVID 19 FASE I'!D$2:D$624,Planilha4!B1366,'COVID 19 FASE I'!G$2:G$624,Planilha4!G$348,'COVID 19 FASE I'!#REF!,Planilha4!G$347)</f>
        <v>#REF!</v>
      </c>
      <c r="H1366" s="102" t="e">
        <f>SUMIFS('COVID 19 FASE I'!N$2:N$624,'COVID 19 FASE I'!D$2:D$624,Planilha4!B1366,'COVID 19 FASE I'!G$2:G$624,Planilha4!H$348,'COVID 19 FASE I'!#REF!,Planilha4!H$347)</f>
        <v>#REF!</v>
      </c>
      <c r="I1366" s="102" t="e">
        <f>SUMIFS('COVID 19 FASE I'!N$2:N$624,'COVID 19 FASE I'!D$2:D$624,Planilha4!B1366,'COVID 19 FASE I'!G$2:G$624,Planilha4!I$348,'COVID 19 FASE I'!#REF!,Planilha4!I$347)</f>
        <v>#REF!</v>
      </c>
      <c r="J1366" s="102" t="e">
        <f>SUMIFS('COVID 19 FASE I'!N$2:N$624,'COVID 19 FASE I'!D$2:D$624,Planilha4!B1366,'COVID 19 FASE I'!G$2:G$624,Planilha4!J$348,'COVID 19 FASE I'!#REF!,Planilha4!J$347)</f>
        <v>#REF!</v>
      </c>
      <c r="K1366" s="102" t="e">
        <f>SUMIFS('COVID 19 FASE I'!N$2:N$624,'COVID 19 FASE I'!D$2:D$624,Planilha4!B1366,'COVID 19 FASE I'!G$2:G$624,Planilha4!K$348,'COVID 19 FASE I'!#REF!,Planilha4!K$347)</f>
        <v>#REF!</v>
      </c>
      <c r="L1366" s="102" t="e">
        <f>SUMIFS('COVID 19 FASE I'!N$2:N$624,'COVID 19 FASE I'!D$2:D$624,Planilha4!B1366,'COVID 19 FASE I'!G$2:G$624,Planilha4!L$348,'COVID 19 FASE I'!#REF!,Planilha4!L$347)</f>
        <v>#REF!</v>
      </c>
      <c r="M1366" s="102" t="e">
        <f>SUMIFS('COVID 19 FASE I'!N$2:N$624,'COVID 19 FASE I'!D$2:D$624,Planilha4!B1366,'COVID 19 FASE I'!G$2:G$624,Planilha4!M$348,'COVID 19 FASE I'!#REF!,Planilha4!M$347)</f>
        <v>#REF!</v>
      </c>
      <c r="N1366" s="102" t="e">
        <f>SUMIFS('COVID 19 FASE I'!N$2:N$624,'COVID 19 FASE I'!D$2:D$624,Planilha4!B1366,'COVID 19 FASE I'!G$2:G$624,Planilha4!N$348,'COVID 19 FASE I'!#REF!,Planilha4!N$347)</f>
        <v>#REF!</v>
      </c>
      <c r="O1366" s="103" t="e">
        <f t="shared" si="25"/>
        <v>#REF!</v>
      </c>
    </row>
    <row r="1367" spans="1:15" x14ac:dyDescent="0.25">
      <c r="A1367" s="89" t="s">
        <v>1892</v>
      </c>
      <c r="B1367" s="90" t="s">
        <v>1893</v>
      </c>
      <c r="C1367" s="102" t="e">
        <f>SUMIFS('COVID 19 FASE I'!N$2:N$624,'COVID 19 FASE I'!D$2:D$624,Planilha4!B1367,'COVID 19 FASE I'!G$2:G$624,Planilha4!C$348,'COVID 19 FASE I'!#REF!,Planilha4!C$347)</f>
        <v>#REF!</v>
      </c>
      <c r="D1367" s="102" t="e">
        <f>SUMIFS('COVID 19 FASE I'!N$2:N$624,'COVID 19 FASE I'!D$2:D$624,Planilha4!B1367,'COVID 19 FASE I'!G$2:G$624,Planilha4!D$348,'COVID 19 FASE I'!#REF!,Planilha4!D$347)</f>
        <v>#REF!</v>
      </c>
      <c r="E1367" s="102" t="e">
        <f>SUMIFS('COVID 19 FASE I'!N$2:N$624,'COVID 19 FASE I'!D$2:D$624,Planilha4!B1367,'COVID 19 FASE I'!G$2:G$624,Planilha4!E$348,'COVID 19 FASE I'!#REF!,Planilha4!E$347)</f>
        <v>#REF!</v>
      </c>
      <c r="F1367" s="102" t="e">
        <f>SUMIFS('COVID 19 FASE I'!N$2:N$624,'COVID 19 FASE I'!D$2:D$624,Planilha4!B1367,'COVID 19 FASE I'!G$2:G$624,Planilha4!F$348,'COVID 19 FASE I'!#REF!,Planilha4!F$347)</f>
        <v>#REF!</v>
      </c>
      <c r="G1367" s="102" t="e">
        <f>SUMIFS('COVID 19 FASE I'!N$2:N$624,'COVID 19 FASE I'!D$2:D$624,Planilha4!B1367,'COVID 19 FASE I'!G$2:G$624,Planilha4!G$348,'COVID 19 FASE I'!#REF!,Planilha4!G$347)</f>
        <v>#REF!</v>
      </c>
      <c r="H1367" s="102" t="e">
        <f>SUMIFS('COVID 19 FASE I'!N$2:N$624,'COVID 19 FASE I'!D$2:D$624,Planilha4!B1367,'COVID 19 FASE I'!G$2:G$624,Planilha4!H$348,'COVID 19 FASE I'!#REF!,Planilha4!H$347)</f>
        <v>#REF!</v>
      </c>
      <c r="I1367" s="102" t="e">
        <f>SUMIFS('COVID 19 FASE I'!N$2:N$624,'COVID 19 FASE I'!D$2:D$624,Planilha4!B1367,'COVID 19 FASE I'!G$2:G$624,Planilha4!I$348,'COVID 19 FASE I'!#REF!,Planilha4!I$347)</f>
        <v>#REF!</v>
      </c>
      <c r="J1367" s="102" t="e">
        <f>SUMIFS('COVID 19 FASE I'!N$2:N$624,'COVID 19 FASE I'!D$2:D$624,Planilha4!B1367,'COVID 19 FASE I'!G$2:G$624,Planilha4!J$348,'COVID 19 FASE I'!#REF!,Planilha4!J$347)</f>
        <v>#REF!</v>
      </c>
      <c r="K1367" s="102" t="e">
        <f>SUMIFS('COVID 19 FASE I'!N$2:N$624,'COVID 19 FASE I'!D$2:D$624,Planilha4!B1367,'COVID 19 FASE I'!G$2:G$624,Planilha4!K$348,'COVID 19 FASE I'!#REF!,Planilha4!K$347)</f>
        <v>#REF!</v>
      </c>
      <c r="L1367" s="102" t="e">
        <f>SUMIFS('COVID 19 FASE I'!N$2:N$624,'COVID 19 FASE I'!D$2:D$624,Planilha4!B1367,'COVID 19 FASE I'!G$2:G$624,Planilha4!L$348,'COVID 19 FASE I'!#REF!,Planilha4!L$347)</f>
        <v>#REF!</v>
      </c>
      <c r="M1367" s="102" t="e">
        <f>SUMIFS('COVID 19 FASE I'!N$2:N$624,'COVID 19 FASE I'!D$2:D$624,Planilha4!B1367,'COVID 19 FASE I'!G$2:G$624,Planilha4!M$348,'COVID 19 FASE I'!#REF!,Planilha4!M$347)</f>
        <v>#REF!</v>
      </c>
      <c r="N1367" s="102" t="e">
        <f>SUMIFS('COVID 19 FASE I'!N$2:N$624,'COVID 19 FASE I'!D$2:D$624,Planilha4!B1367,'COVID 19 FASE I'!G$2:G$624,Planilha4!N$348,'COVID 19 FASE I'!#REF!,Planilha4!N$347)</f>
        <v>#REF!</v>
      </c>
      <c r="O1367" s="103" t="e">
        <f t="shared" si="25"/>
        <v>#REF!</v>
      </c>
    </row>
    <row r="1368" spans="1:15" x14ac:dyDescent="0.25">
      <c r="A1368" s="89" t="s">
        <v>3404</v>
      </c>
      <c r="B1368" s="90" t="s">
        <v>1930</v>
      </c>
      <c r="C1368" s="102" t="e">
        <f>SUMIFS('COVID 19 FASE I'!N$2:N$624,'COVID 19 FASE I'!D$2:D$624,Planilha4!B1368,'COVID 19 FASE I'!G$2:G$624,Planilha4!C$348,'COVID 19 FASE I'!#REF!,Planilha4!C$347)</f>
        <v>#REF!</v>
      </c>
      <c r="D1368" s="102" t="e">
        <f>SUMIFS('COVID 19 FASE I'!N$2:N$624,'COVID 19 FASE I'!D$2:D$624,Planilha4!B1368,'COVID 19 FASE I'!G$2:G$624,Planilha4!D$348,'COVID 19 FASE I'!#REF!,Planilha4!D$347)</f>
        <v>#REF!</v>
      </c>
      <c r="E1368" s="102" t="e">
        <f>SUMIFS('COVID 19 FASE I'!N$2:N$624,'COVID 19 FASE I'!D$2:D$624,Planilha4!B1368,'COVID 19 FASE I'!G$2:G$624,Planilha4!E$348,'COVID 19 FASE I'!#REF!,Planilha4!E$347)</f>
        <v>#REF!</v>
      </c>
      <c r="F1368" s="102" t="e">
        <f>SUMIFS('COVID 19 FASE I'!N$2:N$624,'COVID 19 FASE I'!D$2:D$624,Planilha4!B1368,'COVID 19 FASE I'!G$2:G$624,Planilha4!F$348,'COVID 19 FASE I'!#REF!,Planilha4!F$347)</f>
        <v>#REF!</v>
      </c>
      <c r="G1368" s="102" t="e">
        <f>SUMIFS('COVID 19 FASE I'!N$2:N$624,'COVID 19 FASE I'!D$2:D$624,Planilha4!B1368,'COVID 19 FASE I'!G$2:G$624,Planilha4!G$348,'COVID 19 FASE I'!#REF!,Planilha4!G$347)</f>
        <v>#REF!</v>
      </c>
      <c r="H1368" s="102" t="e">
        <f>SUMIFS('COVID 19 FASE I'!N$2:N$624,'COVID 19 FASE I'!D$2:D$624,Planilha4!B1368,'COVID 19 FASE I'!G$2:G$624,Planilha4!H$348,'COVID 19 FASE I'!#REF!,Planilha4!H$347)</f>
        <v>#REF!</v>
      </c>
      <c r="I1368" s="102" t="e">
        <f>SUMIFS('COVID 19 FASE I'!N$2:N$624,'COVID 19 FASE I'!D$2:D$624,Planilha4!B1368,'COVID 19 FASE I'!G$2:G$624,Planilha4!I$348,'COVID 19 FASE I'!#REF!,Planilha4!I$347)</f>
        <v>#REF!</v>
      </c>
      <c r="J1368" s="102" t="e">
        <f>SUMIFS('COVID 19 FASE I'!N$2:N$624,'COVID 19 FASE I'!D$2:D$624,Planilha4!B1368,'COVID 19 FASE I'!G$2:G$624,Planilha4!J$348,'COVID 19 FASE I'!#REF!,Planilha4!J$347)</f>
        <v>#REF!</v>
      </c>
      <c r="K1368" s="102" t="e">
        <f>SUMIFS('COVID 19 FASE I'!N$2:N$624,'COVID 19 FASE I'!D$2:D$624,Planilha4!B1368,'COVID 19 FASE I'!G$2:G$624,Planilha4!K$348,'COVID 19 FASE I'!#REF!,Planilha4!K$347)</f>
        <v>#REF!</v>
      </c>
      <c r="L1368" s="102" t="e">
        <f>SUMIFS('COVID 19 FASE I'!N$2:N$624,'COVID 19 FASE I'!D$2:D$624,Planilha4!B1368,'COVID 19 FASE I'!G$2:G$624,Planilha4!L$348,'COVID 19 FASE I'!#REF!,Planilha4!L$347)</f>
        <v>#REF!</v>
      </c>
      <c r="M1368" s="102" t="e">
        <f>SUMIFS('COVID 19 FASE I'!N$2:N$624,'COVID 19 FASE I'!D$2:D$624,Planilha4!B1368,'COVID 19 FASE I'!G$2:G$624,Planilha4!M$348,'COVID 19 FASE I'!#REF!,Planilha4!M$347)</f>
        <v>#REF!</v>
      </c>
      <c r="N1368" s="102" t="e">
        <f>SUMIFS('COVID 19 FASE I'!N$2:N$624,'COVID 19 FASE I'!D$2:D$624,Planilha4!B1368,'COVID 19 FASE I'!G$2:G$624,Planilha4!N$348,'COVID 19 FASE I'!#REF!,Planilha4!N$347)</f>
        <v>#REF!</v>
      </c>
      <c r="O1368" s="103" t="e">
        <f t="shared" si="25"/>
        <v>#REF!</v>
      </c>
    </row>
    <row r="1369" spans="1:15" x14ac:dyDescent="0.25">
      <c r="A1369" s="89" t="s">
        <v>2385</v>
      </c>
      <c r="B1369" s="90" t="s">
        <v>2386</v>
      </c>
      <c r="C1369" s="102" t="e">
        <f>SUMIFS('COVID 19 FASE I'!N$2:N$624,'COVID 19 FASE I'!D$2:D$624,Planilha4!B1369,'COVID 19 FASE I'!G$2:G$624,Planilha4!C$348,'COVID 19 FASE I'!#REF!,Planilha4!C$347)</f>
        <v>#REF!</v>
      </c>
      <c r="D1369" s="102" t="e">
        <f>SUMIFS('COVID 19 FASE I'!N$2:N$624,'COVID 19 FASE I'!D$2:D$624,Planilha4!B1369,'COVID 19 FASE I'!G$2:G$624,Planilha4!D$348,'COVID 19 FASE I'!#REF!,Planilha4!D$347)</f>
        <v>#REF!</v>
      </c>
      <c r="E1369" s="102" t="e">
        <f>SUMIFS('COVID 19 FASE I'!N$2:N$624,'COVID 19 FASE I'!D$2:D$624,Planilha4!B1369,'COVID 19 FASE I'!G$2:G$624,Planilha4!E$348,'COVID 19 FASE I'!#REF!,Planilha4!E$347)</f>
        <v>#REF!</v>
      </c>
      <c r="F1369" s="102" t="e">
        <f>SUMIFS('COVID 19 FASE I'!N$2:N$624,'COVID 19 FASE I'!D$2:D$624,Planilha4!B1369,'COVID 19 FASE I'!G$2:G$624,Planilha4!F$348,'COVID 19 FASE I'!#REF!,Planilha4!F$347)</f>
        <v>#REF!</v>
      </c>
      <c r="G1369" s="102" t="e">
        <f>SUMIFS('COVID 19 FASE I'!N$2:N$624,'COVID 19 FASE I'!D$2:D$624,Planilha4!B1369,'COVID 19 FASE I'!G$2:G$624,Planilha4!G$348,'COVID 19 FASE I'!#REF!,Planilha4!G$347)</f>
        <v>#REF!</v>
      </c>
      <c r="H1369" s="102" t="e">
        <f>SUMIFS('COVID 19 FASE I'!N$2:N$624,'COVID 19 FASE I'!D$2:D$624,Planilha4!B1369,'COVID 19 FASE I'!G$2:G$624,Planilha4!H$348,'COVID 19 FASE I'!#REF!,Planilha4!H$347)</f>
        <v>#REF!</v>
      </c>
      <c r="I1369" s="102" t="e">
        <f>SUMIFS('COVID 19 FASE I'!N$2:N$624,'COVID 19 FASE I'!D$2:D$624,Planilha4!B1369,'COVID 19 FASE I'!G$2:G$624,Planilha4!I$348,'COVID 19 FASE I'!#REF!,Planilha4!I$347)</f>
        <v>#REF!</v>
      </c>
      <c r="J1369" s="102" t="e">
        <f>SUMIFS('COVID 19 FASE I'!N$2:N$624,'COVID 19 FASE I'!D$2:D$624,Planilha4!B1369,'COVID 19 FASE I'!G$2:G$624,Planilha4!J$348,'COVID 19 FASE I'!#REF!,Planilha4!J$347)</f>
        <v>#REF!</v>
      </c>
      <c r="K1369" s="102" t="e">
        <f>SUMIFS('COVID 19 FASE I'!N$2:N$624,'COVID 19 FASE I'!D$2:D$624,Planilha4!B1369,'COVID 19 FASE I'!G$2:G$624,Planilha4!K$348,'COVID 19 FASE I'!#REF!,Planilha4!K$347)</f>
        <v>#REF!</v>
      </c>
      <c r="L1369" s="102" t="e">
        <f>SUMIFS('COVID 19 FASE I'!N$2:N$624,'COVID 19 FASE I'!D$2:D$624,Planilha4!B1369,'COVID 19 FASE I'!G$2:G$624,Planilha4!L$348,'COVID 19 FASE I'!#REF!,Planilha4!L$347)</f>
        <v>#REF!</v>
      </c>
      <c r="M1369" s="102" t="e">
        <f>SUMIFS('COVID 19 FASE I'!N$2:N$624,'COVID 19 FASE I'!D$2:D$624,Planilha4!B1369,'COVID 19 FASE I'!G$2:G$624,Planilha4!M$348,'COVID 19 FASE I'!#REF!,Planilha4!M$347)</f>
        <v>#REF!</v>
      </c>
      <c r="N1369" s="102" t="e">
        <f>SUMIFS('COVID 19 FASE I'!N$2:N$624,'COVID 19 FASE I'!D$2:D$624,Planilha4!B1369,'COVID 19 FASE I'!G$2:G$624,Planilha4!N$348,'COVID 19 FASE I'!#REF!,Planilha4!N$347)</f>
        <v>#REF!</v>
      </c>
      <c r="O1369" s="103" t="e">
        <f t="shared" si="25"/>
        <v>#REF!</v>
      </c>
    </row>
    <row r="1370" spans="1:15" x14ac:dyDescent="0.25">
      <c r="A1370" s="87" t="s">
        <v>144</v>
      </c>
      <c r="B1370" s="88" t="s">
        <v>770</v>
      </c>
      <c r="C1370" s="102" t="e">
        <f>SUMIFS('COVID 19 FASE I'!N$2:N$624,'COVID 19 FASE I'!D$2:D$624,Planilha4!B1370,'COVID 19 FASE I'!G$2:G$624,Planilha4!C$348,'COVID 19 FASE I'!#REF!,Planilha4!C$347)</f>
        <v>#REF!</v>
      </c>
      <c r="D1370" s="102" t="e">
        <f>SUMIFS('COVID 19 FASE I'!N$2:N$624,'COVID 19 FASE I'!D$2:D$624,Planilha4!B1370,'COVID 19 FASE I'!G$2:G$624,Planilha4!D$348,'COVID 19 FASE I'!#REF!,Planilha4!D$347)</f>
        <v>#REF!</v>
      </c>
      <c r="E1370" s="102" t="e">
        <f>SUMIFS('COVID 19 FASE I'!N$2:N$624,'COVID 19 FASE I'!D$2:D$624,Planilha4!B1370,'COVID 19 FASE I'!G$2:G$624,Planilha4!E$348,'COVID 19 FASE I'!#REF!,Planilha4!E$347)</f>
        <v>#REF!</v>
      </c>
      <c r="F1370" s="102" t="e">
        <f>SUMIFS('COVID 19 FASE I'!N$2:N$624,'COVID 19 FASE I'!D$2:D$624,Planilha4!B1370,'COVID 19 FASE I'!G$2:G$624,Planilha4!F$348,'COVID 19 FASE I'!#REF!,Planilha4!F$347)</f>
        <v>#REF!</v>
      </c>
      <c r="G1370" s="102" t="e">
        <f>SUMIFS('COVID 19 FASE I'!N$2:N$624,'COVID 19 FASE I'!D$2:D$624,Planilha4!B1370,'COVID 19 FASE I'!G$2:G$624,Planilha4!G$348,'COVID 19 FASE I'!#REF!,Planilha4!G$347)</f>
        <v>#REF!</v>
      </c>
      <c r="H1370" s="102" t="e">
        <f>SUMIFS('COVID 19 FASE I'!N$2:N$624,'COVID 19 FASE I'!D$2:D$624,Planilha4!B1370,'COVID 19 FASE I'!G$2:G$624,Planilha4!H$348,'COVID 19 FASE I'!#REF!,Planilha4!H$347)</f>
        <v>#REF!</v>
      </c>
      <c r="I1370" s="102" t="e">
        <f>SUMIFS('COVID 19 FASE I'!N$2:N$624,'COVID 19 FASE I'!D$2:D$624,Planilha4!B1370,'COVID 19 FASE I'!G$2:G$624,Planilha4!I$348,'COVID 19 FASE I'!#REF!,Planilha4!I$347)</f>
        <v>#REF!</v>
      </c>
      <c r="J1370" s="102" t="e">
        <f>SUMIFS('COVID 19 FASE I'!N$2:N$624,'COVID 19 FASE I'!D$2:D$624,Planilha4!B1370,'COVID 19 FASE I'!G$2:G$624,Planilha4!J$348,'COVID 19 FASE I'!#REF!,Planilha4!J$347)</f>
        <v>#REF!</v>
      </c>
      <c r="K1370" s="102" t="e">
        <f>SUMIFS('COVID 19 FASE I'!N$2:N$624,'COVID 19 FASE I'!D$2:D$624,Planilha4!B1370,'COVID 19 FASE I'!G$2:G$624,Planilha4!K$348,'COVID 19 FASE I'!#REF!,Planilha4!K$347)</f>
        <v>#REF!</v>
      </c>
      <c r="L1370" s="102" t="e">
        <f>SUMIFS('COVID 19 FASE I'!N$2:N$624,'COVID 19 FASE I'!D$2:D$624,Planilha4!B1370,'COVID 19 FASE I'!G$2:G$624,Planilha4!L$348,'COVID 19 FASE I'!#REF!,Planilha4!L$347)</f>
        <v>#REF!</v>
      </c>
      <c r="M1370" s="102" t="e">
        <f>SUMIFS('COVID 19 FASE I'!N$2:N$624,'COVID 19 FASE I'!D$2:D$624,Planilha4!B1370,'COVID 19 FASE I'!G$2:G$624,Planilha4!M$348,'COVID 19 FASE I'!#REF!,Planilha4!M$347)</f>
        <v>#REF!</v>
      </c>
      <c r="N1370" s="102" t="e">
        <f>SUMIFS('COVID 19 FASE I'!N$2:N$624,'COVID 19 FASE I'!D$2:D$624,Planilha4!B1370,'COVID 19 FASE I'!G$2:G$624,Planilha4!N$348,'COVID 19 FASE I'!#REF!,Planilha4!N$347)</f>
        <v>#REF!</v>
      </c>
      <c r="O1370" s="103" t="e">
        <f t="shared" si="25"/>
        <v>#REF!</v>
      </c>
    </row>
    <row r="1371" spans="1:15" x14ac:dyDescent="0.25">
      <c r="A1371" s="87" t="s">
        <v>687</v>
      </c>
      <c r="B1371" s="88" t="s">
        <v>899</v>
      </c>
      <c r="C1371" s="102" t="e">
        <f>SUMIFS('COVID 19 FASE I'!N$2:N$624,'COVID 19 FASE I'!D$2:D$624,Planilha4!B1371,'COVID 19 FASE I'!G$2:G$624,Planilha4!C$348,'COVID 19 FASE I'!#REF!,Planilha4!C$347)</f>
        <v>#REF!</v>
      </c>
      <c r="D1371" s="102" t="e">
        <f>SUMIFS('COVID 19 FASE I'!N$2:N$624,'COVID 19 FASE I'!D$2:D$624,Planilha4!B1371,'COVID 19 FASE I'!G$2:G$624,Planilha4!D$348,'COVID 19 FASE I'!#REF!,Planilha4!D$347)</f>
        <v>#REF!</v>
      </c>
      <c r="E1371" s="102" t="e">
        <f>SUMIFS('COVID 19 FASE I'!N$2:N$624,'COVID 19 FASE I'!D$2:D$624,Planilha4!B1371,'COVID 19 FASE I'!G$2:G$624,Planilha4!E$348,'COVID 19 FASE I'!#REF!,Planilha4!E$347)</f>
        <v>#REF!</v>
      </c>
      <c r="F1371" s="102" t="e">
        <f>SUMIFS('COVID 19 FASE I'!N$2:N$624,'COVID 19 FASE I'!D$2:D$624,Planilha4!B1371,'COVID 19 FASE I'!G$2:G$624,Planilha4!F$348,'COVID 19 FASE I'!#REF!,Planilha4!F$347)</f>
        <v>#REF!</v>
      </c>
      <c r="G1371" s="102" t="e">
        <f>SUMIFS('COVID 19 FASE I'!N$2:N$624,'COVID 19 FASE I'!D$2:D$624,Planilha4!B1371,'COVID 19 FASE I'!G$2:G$624,Planilha4!G$348,'COVID 19 FASE I'!#REF!,Planilha4!G$347)</f>
        <v>#REF!</v>
      </c>
      <c r="H1371" s="102" t="e">
        <f>SUMIFS('COVID 19 FASE I'!N$2:N$624,'COVID 19 FASE I'!D$2:D$624,Planilha4!B1371,'COVID 19 FASE I'!G$2:G$624,Planilha4!H$348,'COVID 19 FASE I'!#REF!,Planilha4!H$347)</f>
        <v>#REF!</v>
      </c>
      <c r="I1371" s="102" t="e">
        <f>SUMIFS('COVID 19 FASE I'!N$2:N$624,'COVID 19 FASE I'!D$2:D$624,Planilha4!B1371,'COVID 19 FASE I'!G$2:G$624,Planilha4!I$348,'COVID 19 FASE I'!#REF!,Planilha4!I$347)</f>
        <v>#REF!</v>
      </c>
      <c r="J1371" s="102" t="e">
        <f>SUMIFS('COVID 19 FASE I'!N$2:N$624,'COVID 19 FASE I'!D$2:D$624,Planilha4!B1371,'COVID 19 FASE I'!G$2:G$624,Planilha4!J$348,'COVID 19 FASE I'!#REF!,Planilha4!J$347)</f>
        <v>#REF!</v>
      </c>
      <c r="K1371" s="102" t="e">
        <f>SUMIFS('COVID 19 FASE I'!N$2:N$624,'COVID 19 FASE I'!D$2:D$624,Planilha4!B1371,'COVID 19 FASE I'!G$2:G$624,Planilha4!K$348,'COVID 19 FASE I'!#REF!,Planilha4!K$347)</f>
        <v>#REF!</v>
      </c>
      <c r="L1371" s="102" t="e">
        <f>SUMIFS('COVID 19 FASE I'!N$2:N$624,'COVID 19 FASE I'!D$2:D$624,Planilha4!B1371,'COVID 19 FASE I'!G$2:G$624,Planilha4!L$348,'COVID 19 FASE I'!#REF!,Planilha4!L$347)</f>
        <v>#REF!</v>
      </c>
      <c r="M1371" s="102" t="e">
        <f>SUMIFS('COVID 19 FASE I'!N$2:N$624,'COVID 19 FASE I'!D$2:D$624,Planilha4!B1371,'COVID 19 FASE I'!G$2:G$624,Planilha4!M$348,'COVID 19 FASE I'!#REF!,Planilha4!M$347)</f>
        <v>#REF!</v>
      </c>
      <c r="N1371" s="102" t="e">
        <f>SUMIFS('COVID 19 FASE I'!N$2:N$624,'COVID 19 FASE I'!D$2:D$624,Planilha4!B1371,'COVID 19 FASE I'!G$2:G$624,Planilha4!N$348,'COVID 19 FASE I'!#REF!,Planilha4!N$347)</f>
        <v>#REF!</v>
      </c>
      <c r="O1371" s="103" t="e">
        <f t="shared" si="25"/>
        <v>#REF!</v>
      </c>
    </row>
    <row r="1372" spans="1:15" x14ac:dyDescent="0.25">
      <c r="A1372" s="89" t="s">
        <v>1989</v>
      </c>
      <c r="B1372" s="90" t="s">
        <v>1990</v>
      </c>
      <c r="C1372" s="102" t="e">
        <f>SUMIFS('COVID 19 FASE I'!N$2:N$624,'COVID 19 FASE I'!D$2:D$624,Planilha4!B1372,'COVID 19 FASE I'!G$2:G$624,Planilha4!C$348,'COVID 19 FASE I'!#REF!,Planilha4!C$347)</f>
        <v>#REF!</v>
      </c>
      <c r="D1372" s="102" t="e">
        <f>SUMIFS('COVID 19 FASE I'!N$2:N$624,'COVID 19 FASE I'!D$2:D$624,Planilha4!B1372,'COVID 19 FASE I'!G$2:G$624,Planilha4!D$348,'COVID 19 FASE I'!#REF!,Planilha4!D$347)</f>
        <v>#REF!</v>
      </c>
      <c r="E1372" s="102" t="e">
        <f>SUMIFS('COVID 19 FASE I'!N$2:N$624,'COVID 19 FASE I'!D$2:D$624,Planilha4!B1372,'COVID 19 FASE I'!G$2:G$624,Planilha4!E$348,'COVID 19 FASE I'!#REF!,Planilha4!E$347)</f>
        <v>#REF!</v>
      </c>
      <c r="F1372" s="102" t="e">
        <f>SUMIFS('COVID 19 FASE I'!N$2:N$624,'COVID 19 FASE I'!D$2:D$624,Planilha4!B1372,'COVID 19 FASE I'!G$2:G$624,Planilha4!F$348,'COVID 19 FASE I'!#REF!,Planilha4!F$347)</f>
        <v>#REF!</v>
      </c>
      <c r="G1372" s="102" t="e">
        <f>SUMIFS('COVID 19 FASE I'!N$2:N$624,'COVID 19 FASE I'!D$2:D$624,Planilha4!B1372,'COVID 19 FASE I'!G$2:G$624,Planilha4!G$348,'COVID 19 FASE I'!#REF!,Planilha4!G$347)</f>
        <v>#REF!</v>
      </c>
      <c r="H1372" s="102" t="e">
        <f>SUMIFS('COVID 19 FASE I'!N$2:N$624,'COVID 19 FASE I'!D$2:D$624,Planilha4!B1372,'COVID 19 FASE I'!G$2:G$624,Planilha4!H$348,'COVID 19 FASE I'!#REF!,Planilha4!H$347)</f>
        <v>#REF!</v>
      </c>
      <c r="I1372" s="102" t="e">
        <f>SUMIFS('COVID 19 FASE I'!N$2:N$624,'COVID 19 FASE I'!D$2:D$624,Planilha4!B1372,'COVID 19 FASE I'!G$2:G$624,Planilha4!I$348,'COVID 19 FASE I'!#REF!,Planilha4!I$347)</f>
        <v>#REF!</v>
      </c>
      <c r="J1372" s="102" t="e">
        <f>SUMIFS('COVID 19 FASE I'!N$2:N$624,'COVID 19 FASE I'!D$2:D$624,Planilha4!B1372,'COVID 19 FASE I'!G$2:G$624,Planilha4!J$348,'COVID 19 FASE I'!#REF!,Planilha4!J$347)</f>
        <v>#REF!</v>
      </c>
      <c r="K1372" s="102" t="e">
        <f>SUMIFS('COVID 19 FASE I'!N$2:N$624,'COVID 19 FASE I'!D$2:D$624,Planilha4!B1372,'COVID 19 FASE I'!G$2:G$624,Planilha4!K$348,'COVID 19 FASE I'!#REF!,Planilha4!K$347)</f>
        <v>#REF!</v>
      </c>
      <c r="L1372" s="102" t="e">
        <f>SUMIFS('COVID 19 FASE I'!N$2:N$624,'COVID 19 FASE I'!D$2:D$624,Planilha4!B1372,'COVID 19 FASE I'!G$2:G$624,Planilha4!L$348,'COVID 19 FASE I'!#REF!,Planilha4!L$347)</f>
        <v>#REF!</v>
      </c>
      <c r="M1372" s="102" t="e">
        <f>SUMIFS('COVID 19 FASE I'!N$2:N$624,'COVID 19 FASE I'!D$2:D$624,Planilha4!B1372,'COVID 19 FASE I'!G$2:G$624,Planilha4!M$348,'COVID 19 FASE I'!#REF!,Planilha4!M$347)</f>
        <v>#REF!</v>
      </c>
      <c r="N1372" s="102" t="e">
        <f>SUMIFS('COVID 19 FASE I'!N$2:N$624,'COVID 19 FASE I'!D$2:D$624,Planilha4!B1372,'COVID 19 FASE I'!G$2:G$624,Planilha4!N$348,'COVID 19 FASE I'!#REF!,Planilha4!N$347)</f>
        <v>#REF!</v>
      </c>
      <c r="O1372" s="103" t="e">
        <f t="shared" si="25"/>
        <v>#REF!</v>
      </c>
    </row>
    <row r="1373" spans="1:15" x14ac:dyDescent="0.25">
      <c r="A1373" s="85" t="s">
        <v>2935</v>
      </c>
      <c r="B1373" s="86" t="s">
        <v>2936</v>
      </c>
      <c r="C1373" s="102" t="e">
        <f>SUMIFS('COVID 19 FASE I'!N$2:N$624,'COVID 19 FASE I'!D$2:D$624,Planilha4!B1373,'COVID 19 FASE I'!G$2:G$624,Planilha4!C$348,'COVID 19 FASE I'!#REF!,Planilha4!C$347)</f>
        <v>#REF!</v>
      </c>
      <c r="D1373" s="102" t="e">
        <f>SUMIFS('COVID 19 FASE I'!N$2:N$624,'COVID 19 FASE I'!D$2:D$624,Planilha4!B1373,'COVID 19 FASE I'!G$2:G$624,Planilha4!D$348,'COVID 19 FASE I'!#REF!,Planilha4!D$347)</f>
        <v>#REF!</v>
      </c>
      <c r="E1373" s="102" t="e">
        <f>SUMIFS('COVID 19 FASE I'!N$2:N$624,'COVID 19 FASE I'!D$2:D$624,Planilha4!B1373,'COVID 19 FASE I'!G$2:G$624,Planilha4!E$348,'COVID 19 FASE I'!#REF!,Planilha4!E$347)</f>
        <v>#REF!</v>
      </c>
      <c r="F1373" s="102" t="e">
        <f>SUMIFS('COVID 19 FASE I'!N$2:N$624,'COVID 19 FASE I'!D$2:D$624,Planilha4!B1373,'COVID 19 FASE I'!G$2:G$624,Planilha4!F$348,'COVID 19 FASE I'!#REF!,Planilha4!F$347)</f>
        <v>#REF!</v>
      </c>
      <c r="G1373" s="102" t="e">
        <f>SUMIFS('COVID 19 FASE I'!N$2:N$624,'COVID 19 FASE I'!D$2:D$624,Planilha4!B1373,'COVID 19 FASE I'!G$2:G$624,Planilha4!G$348,'COVID 19 FASE I'!#REF!,Planilha4!G$347)</f>
        <v>#REF!</v>
      </c>
      <c r="H1373" s="102" t="e">
        <f>SUMIFS('COVID 19 FASE I'!N$2:N$624,'COVID 19 FASE I'!D$2:D$624,Planilha4!B1373,'COVID 19 FASE I'!G$2:G$624,Planilha4!H$348,'COVID 19 FASE I'!#REF!,Planilha4!H$347)</f>
        <v>#REF!</v>
      </c>
      <c r="I1373" s="102" t="e">
        <f>SUMIFS('COVID 19 FASE I'!N$2:N$624,'COVID 19 FASE I'!D$2:D$624,Planilha4!B1373,'COVID 19 FASE I'!G$2:G$624,Planilha4!I$348,'COVID 19 FASE I'!#REF!,Planilha4!I$347)</f>
        <v>#REF!</v>
      </c>
      <c r="J1373" s="102" t="e">
        <f>SUMIFS('COVID 19 FASE I'!N$2:N$624,'COVID 19 FASE I'!D$2:D$624,Planilha4!B1373,'COVID 19 FASE I'!G$2:G$624,Planilha4!J$348,'COVID 19 FASE I'!#REF!,Planilha4!J$347)</f>
        <v>#REF!</v>
      </c>
      <c r="K1373" s="102" t="e">
        <f>SUMIFS('COVID 19 FASE I'!N$2:N$624,'COVID 19 FASE I'!D$2:D$624,Planilha4!B1373,'COVID 19 FASE I'!G$2:G$624,Planilha4!K$348,'COVID 19 FASE I'!#REF!,Planilha4!K$347)</f>
        <v>#REF!</v>
      </c>
      <c r="L1373" s="102" t="e">
        <f>SUMIFS('COVID 19 FASE I'!N$2:N$624,'COVID 19 FASE I'!D$2:D$624,Planilha4!B1373,'COVID 19 FASE I'!G$2:G$624,Planilha4!L$348,'COVID 19 FASE I'!#REF!,Planilha4!L$347)</f>
        <v>#REF!</v>
      </c>
      <c r="M1373" s="102" t="e">
        <f>SUMIFS('COVID 19 FASE I'!N$2:N$624,'COVID 19 FASE I'!D$2:D$624,Planilha4!B1373,'COVID 19 FASE I'!G$2:G$624,Planilha4!M$348,'COVID 19 FASE I'!#REF!,Planilha4!M$347)</f>
        <v>#REF!</v>
      </c>
      <c r="N1373" s="102" t="e">
        <f>SUMIFS('COVID 19 FASE I'!N$2:N$624,'COVID 19 FASE I'!D$2:D$624,Planilha4!B1373,'COVID 19 FASE I'!G$2:G$624,Planilha4!N$348,'COVID 19 FASE I'!#REF!,Planilha4!N$347)</f>
        <v>#REF!</v>
      </c>
      <c r="O1373" s="103" t="e">
        <f t="shared" si="25"/>
        <v>#REF!</v>
      </c>
    </row>
    <row r="1374" spans="1:15" x14ac:dyDescent="0.25">
      <c r="A1374" s="89" t="s">
        <v>2406</v>
      </c>
      <c r="B1374" s="90" t="s">
        <v>2407</v>
      </c>
      <c r="C1374" s="102" t="e">
        <f>SUMIFS('COVID 19 FASE I'!N$2:N$624,'COVID 19 FASE I'!D$2:D$624,Planilha4!B1374,'COVID 19 FASE I'!G$2:G$624,Planilha4!C$348,'COVID 19 FASE I'!#REF!,Planilha4!C$347)</f>
        <v>#REF!</v>
      </c>
      <c r="D1374" s="102" t="e">
        <f>SUMIFS('COVID 19 FASE I'!N$2:N$624,'COVID 19 FASE I'!D$2:D$624,Planilha4!B1374,'COVID 19 FASE I'!G$2:G$624,Planilha4!D$348,'COVID 19 FASE I'!#REF!,Planilha4!D$347)</f>
        <v>#REF!</v>
      </c>
      <c r="E1374" s="102" t="e">
        <f>SUMIFS('COVID 19 FASE I'!N$2:N$624,'COVID 19 FASE I'!D$2:D$624,Planilha4!B1374,'COVID 19 FASE I'!G$2:G$624,Planilha4!E$348,'COVID 19 FASE I'!#REF!,Planilha4!E$347)</f>
        <v>#REF!</v>
      </c>
      <c r="F1374" s="102" t="e">
        <f>SUMIFS('COVID 19 FASE I'!N$2:N$624,'COVID 19 FASE I'!D$2:D$624,Planilha4!B1374,'COVID 19 FASE I'!G$2:G$624,Planilha4!F$348,'COVID 19 FASE I'!#REF!,Planilha4!F$347)</f>
        <v>#REF!</v>
      </c>
      <c r="G1374" s="102" t="e">
        <f>SUMIFS('COVID 19 FASE I'!N$2:N$624,'COVID 19 FASE I'!D$2:D$624,Planilha4!B1374,'COVID 19 FASE I'!G$2:G$624,Planilha4!G$348,'COVID 19 FASE I'!#REF!,Planilha4!G$347)</f>
        <v>#REF!</v>
      </c>
      <c r="H1374" s="102" t="e">
        <f>SUMIFS('COVID 19 FASE I'!N$2:N$624,'COVID 19 FASE I'!D$2:D$624,Planilha4!B1374,'COVID 19 FASE I'!G$2:G$624,Planilha4!H$348,'COVID 19 FASE I'!#REF!,Planilha4!H$347)</f>
        <v>#REF!</v>
      </c>
      <c r="I1374" s="102" t="e">
        <f>SUMIFS('COVID 19 FASE I'!N$2:N$624,'COVID 19 FASE I'!D$2:D$624,Planilha4!B1374,'COVID 19 FASE I'!G$2:G$624,Planilha4!I$348,'COVID 19 FASE I'!#REF!,Planilha4!I$347)</f>
        <v>#REF!</v>
      </c>
      <c r="J1374" s="102" t="e">
        <f>SUMIFS('COVID 19 FASE I'!N$2:N$624,'COVID 19 FASE I'!D$2:D$624,Planilha4!B1374,'COVID 19 FASE I'!G$2:G$624,Planilha4!J$348,'COVID 19 FASE I'!#REF!,Planilha4!J$347)</f>
        <v>#REF!</v>
      </c>
      <c r="K1374" s="102" t="e">
        <f>SUMIFS('COVID 19 FASE I'!N$2:N$624,'COVID 19 FASE I'!D$2:D$624,Planilha4!B1374,'COVID 19 FASE I'!G$2:G$624,Planilha4!K$348,'COVID 19 FASE I'!#REF!,Planilha4!K$347)</f>
        <v>#REF!</v>
      </c>
      <c r="L1374" s="102" t="e">
        <f>SUMIFS('COVID 19 FASE I'!N$2:N$624,'COVID 19 FASE I'!D$2:D$624,Planilha4!B1374,'COVID 19 FASE I'!G$2:G$624,Planilha4!L$348,'COVID 19 FASE I'!#REF!,Planilha4!L$347)</f>
        <v>#REF!</v>
      </c>
      <c r="M1374" s="102" t="e">
        <f>SUMIFS('COVID 19 FASE I'!N$2:N$624,'COVID 19 FASE I'!D$2:D$624,Planilha4!B1374,'COVID 19 FASE I'!G$2:G$624,Planilha4!M$348,'COVID 19 FASE I'!#REF!,Planilha4!M$347)</f>
        <v>#REF!</v>
      </c>
      <c r="N1374" s="102" t="e">
        <f>SUMIFS('COVID 19 FASE I'!N$2:N$624,'COVID 19 FASE I'!D$2:D$624,Planilha4!B1374,'COVID 19 FASE I'!G$2:G$624,Planilha4!N$348,'COVID 19 FASE I'!#REF!,Planilha4!N$347)</f>
        <v>#REF!</v>
      </c>
      <c r="O1374" s="103" t="e">
        <f t="shared" si="25"/>
        <v>#REF!</v>
      </c>
    </row>
    <row r="1375" spans="1:15" x14ac:dyDescent="0.25">
      <c r="A1375" s="89" t="s">
        <v>2131</v>
      </c>
      <c r="B1375" s="90" t="s">
        <v>2132</v>
      </c>
      <c r="C1375" s="102" t="e">
        <f>SUMIFS('COVID 19 FASE I'!N$2:N$624,'COVID 19 FASE I'!D$2:D$624,Planilha4!B1375,'COVID 19 FASE I'!G$2:G$624,Planilha4!C$348,'COVID 19 FASE I'!#REF!,Planilha4!C$347)</f>
        <v>#REF!</v>
      </c>
      <c r="D1375" s="102" t="e">
        <f>SUMIFS('COVID 19 FASE I'!N$2:N$624,'COVID 19 FASE I'!D$2:D$624,Planilha4!B1375,'COVID 19 FASE I'!G$2:G$624,Planilha4!D$348,'COVID 19 FASE I'!#REF!,Planilha4!D$347)</f>
        <v>#REF!</v>
      </c>
      <c r="E1375" s="102" t="e">
        <f>SUMIFS('COVID 19 FASE I'!N$2:N$624,'COVID 19 FASE I'!D$2:D$624,Planilha4!B1375,'COVID 19 FASE I'!G$2:G$624,Planilha4!E$348,'COVID 19 FASE I'!#REF!,Planilha4!E$347)</f>
        <v>#REF!</v>
      </c>
      <c r="F1375" s="102" t="e">
        <f>SUMIFS('COVID 19 FASE I'!N$2:N$624,'COVID 19 FASE I'!D$2:D$624,Planilha4!B1375,'COVID 19 FASE I'!G$2:G$624,Planilha4!F$348,'COVID 19 FASE I'!#REF!,Planilha4!F$347)</f>
        <v>#REF!</v>
      </c>
      <c r="G1375" s="102" t="e">
        <f>SUMIFS('COVID 19 FASE I'!N$2:N$624,'COVID 19 FASE I'!D$2:D$624,Planilha4!B1375,'COVID 19 FASE I'!G$2:G$624,Planilha4!G$348,'COVID 19 FASE I'!#REF!,Planilha4!G$347)</f>
        <v>#REF!</v>
      </c>
      <c r="H1375" s="102" t="e">
        <f>SUMIFS('COVID 19 FASE I'!N$2:N$624,'COVID 19 FASE I'!D$2:D$624,Planilha4!B1375,'COVID 19 FASE I'!G$2:G$624,Planilha4!H$348,'COVID 19 FASE I'!#REF!,Planilha4!H$347)</f>
        <v>#REF!</v>
      </c>
      <c r="I1375" s="102" t="e">
        <f>SUMIFS('COVID 19 FASE I'!N$2:N$624,'COVID 19 FASE I'!D$2:D$624,Planilha4!B1375,'COVID 19 FASE I'!G$2:G$624,Planilha4!I$348,'COVID 19 FASE I'!#REF!,Planilha4!I$347)</f>
        <v>#REF!</v>
      </c>
      <c r="J1375" s="102" t="e">
        <f>SUMIFS('COVID 19 FASE I'!N$2:N$624,'COVID 19 FASE I'!D$2:D$624,Planilha4!B1375,'COVID 19 FASE I'!G$2:G$624,Planilha4!J$348,'COVID 19 FASE I'!#REF!,Planilha4!J$347)</f>
        <v>#REF!</v>
      </c>
      <c r="K1375" s="102" t="e">
        <f>SUMIFS('COVID 19 FASE I'!N$2:N$624,'COVID 19 FASE I'!D$2:D$624,Planilha4!B1375,'COVID 19 FASE I'!G$2:G$624,Planilha4!K$348,'COVID 19 FASE I'!#REF!,Planilha4!K$347)</f>
        <v>#REF!</v>
      </c>
      <c r="L1375" s="102" t="e">
        <f>SUMIFS('COVID 19 FASE I'!N$2:N$624,'COVID 19 FASE I'!D$2:D$624,Planilha4!B1375,'COVID 19 FASE I'!G$2:G$624,Planilha4!L$348,'COVID 19 FASE I'!#REF!,Planilha4!L$347)</f>
        <v>#REF!</v>
      </c>
      <c r="M1375" s="102" t="e">
        <f>SUMIFS('COVID 19 FASE I'!N$2:N$624,'COVID 19 FASE I'!D$2:D$624,Planilha4!B1375,'COVID 19 FASE I'!G$2:G$624,Planilha4!M$348,'COVID 19 FASE I'!#REF!,Planilha4!M$347)</f>
        <v>#REF!</v>
      </c>
      <c r="N1375" s="102" t="e">
        <f>SUMIFS('COVID 19 FASE I'!N$2:N$624,'COVID 19 FASE I'!D$2:D$624,Planilha4!B1375,'COVID 19 FASE I'!G$2:G$624,Planilha4!N$348,'COVID 19 FASE I'!#REF!,Planilha4!N$347)</f>
        <v>#REF!</v>
      </c>
      <c r="O1375" s="103" t="e">
        <f t="shared" si="25"/>
        <v>#REF!</v>
      </c>
    </row>
    <row r="1376" spans="1:15" x14ac:dyDescent="0.25">
      <c r="A1376" s="89" t="s">
        <v>1968</v>
      </c>
      <c r="B1376" s="90" t="s">
        <v>1969</v>
      </c>
      <c r="C1376" s="102" t="e">
        <f>SUMIFS('COVID 19 FASE I'!N$2:N$624,'COVID 19 FASE I'!D$2:D$624,Planilha4!B1376,'COVID 19 FASE I'!G$2:G$624,Planilha4!C$348,'COVID 19 FASE I'!#REF!,Planilha4!C$347)</f>
        <v>#REF!</v>
      </c>
      <c r="D1376" s="102" t="e">
        <f>SUMIFS('COVID 19 FASE I'!N$2:N$624,'COVID 19 FASE I'!D$2:D$624,Planilha4!B1376,'COVID 19 FASE I'!G$2:G$624,Planilha4!D$348,'COVID 19 FASE I'!#REF!,Planilha4!D$347)</f>
        <v>#REF!</v>
      </c>
      <c r="E1376" s="102" t="e">
        <f>SUMIFS('COVID 19 FASE I'!N$2:N$624,'COVID 19 FASE I'!D$2:D$624,Planilha4!B1376,'COVID 19 FASE I'!G$2:G$624,Planilha4!E$348,'COVID 19 FASE I'!#REF!,Planilha4!E$347)</f>
        <v>#REF!</v>
      </c>
      <c r="F1376" s="102" t="e">
        <f>SUMIFS('COVID 19 FASE I'!N$2:N$624,'COVID 19 FASE I'!D$2:D$624,Planilha4!B1376,'COVID 19 FASE I'!G$2:G$624,Planilha4!F$348,'COVID 19 FASE I'!#REF!,Planilha4!F$347)</f>
        <v>#REF!</v>
      </c>
      <c r="G1376" s="102" t="e">
        <f>SUMIFS('COVID 19 FASE I'!N$2:N$624,'COVID 19 FASE I'!D$2:D$624,Planilha4!B1376,'COVID 19 FASE I'!G$2:G$624,Planilha4!G$348,'COVID 19 FASE I'!#REF!,Planilha4!G$347)</f>
        <v>#REF!</v>
      </c>
      <c r="H1376" s="102" t="e">
        <f>SUMIFS('COVID 19 FASE I'!N$2:N$624,'COVID 19 FASE I'!D$2:D$624,Planilha4!B1376,'COVID 19 FASE I'!G$2:G$624,Planilha4!H$348,'COVID 19 FASE I'!#REF!,Planilha4!H$347)</f>
        <v>#REF!</v>
      </c>
      <c r="I1376" s="102" t="e">
        <f>SUMIFS('COVID 19 FASE I'!N$2:N$624,'COVID 19 FASE I'!D$2:D$624,Planilha4!B1376,'COVID 19 FASE I'!G$2:G$624,Planilha4!I$348,'COVID 19 FASE I'!#REF!,Planilha4!I$347)</f>
        <v>#REF!</v>
      </c>
      <c r="J1376" s="102" t="e">
        <f>SUMIFS('COVID 19 FASE I'!N$2:N$624,'COVID 19 FASE I'!D$2:D$624,Planilha4!B1376,'COVID 19 FASE I'!G$2:G$624,Planilha4!J$348,'COVID 19 FASE I'!#REF!,Planilha4!J$347)</f>
        <v>#REF!</v>
      </c>
      <c r="K1376" s="102" t="e">
        <f>SUMIFS('COVID 19 FASE I'!N$2:N$624,'COVID 19 FASE I'!D$2:D$624,Planilha4!B1376,'COVID 19 FASE I'!G$2:G$624,Planilha4!K$348,'COVID 19 FASE I'!#REF!,Planilha4!K$347)</f>
        <v>#REF!</v>
      </c>
      <c r="L1376" s="102" t="e">
        <f>SUMIFS('COVID 19 FASE I'!N$2:N$624,'COVID 19 FASE I'!D$2:D$624,Planilha4!B1376,'COVID 19 FASE I'!G$2:G$624,Planilha4!L$348,'COVID 19 FASE I'!#REF!,Planilha4!L$347)</f>
        <v>#REF!</v>
      </c>
      <c r="M1376" s="102" t="e">
        <f>SUMIFS('COVID 19 FASE I'!N$2:N$624,'COVID 19 FASE I'!D$2:D$624,Planilha4!B1376,'COVID 19 FASE I'!G$2:G$624,Planilha4!M$348,'COVID 19 FASE I'!#REF!,Planilha4!M$347)</f>
        <v>#REF!</v>
      </c>
      <c r="N1376" s="102" t="e">
        <f>SUMIFS('COVID 19 FASE I'!N$2:N$624,'COVID 19 FASE I'!D$2:D$624,Planilha4!B1376,'COVID 19 FASE I'!G$2:G$624,Planilha4!N$348,'COVID 19 FASE I'!#REF!,Planilha4!N$347)</f>
        <v>#REF!</v>
      </c>
      <c r="O1376" s="103" t="e">
        <f t="shared" si="25"/>
        <v>#REF!</v>
      </c>
    </row>
    <row r="1377" spans="1:15" x14ac:dyDescent="0.25">
      <c r="A1377" s="89" t="s">
        <v>2169</v>
      </c>
      <c r="B1377" s="90" t="s">
        <v>2170</v>
      </c>
      <c r="C1377" s="102" t="e">
        <f>SUMIFS('COVID 19 FASE I'!N$2:N$624,'COVID 19 FASE I'!D$2:D$624,Planilha4!B1377,'COVID 19 FASE I'!G$2:G$624,Planilha4!C$348,'COVID 19 FASE I'!#REF!,Planilha4!C$347)</f>
        <v>#REF!</v>
      </c>
      <c r="D1377" s="102" t="e">
        <f>SUMIFS('COVID 19 FASE I'!N$2:N$624,'COVID 19 FASE I'!D$2:D$624,Planilha4!B1377,'COVID 19 FASE I'!G$2:G$624,Planilha4!D$348,'COVID 19 FASE I'!#REF!,Planilha4!D$347)</f>
        <v>#REF!</v>
      </c>
      <c r="E1377" s="102" t="e">
        <f>SUMIFS('COVID 19 FASE I'!N$2:N$624,'COVID 19 FASE I'!D$2:D$624,Planilha4!B1377,'COVID 19 FASE I'!G$2:G$624,Planilha4!E$348,'COVID 19 FASE I'!#REF!,Planilha4!E$347)</f>
        <v>#REF!</v>
      </c>
      <c r="F1377" s="102" t="e">
        <f>SUMIFS('COVID 19 FASE I'!N$2:N$624,'COVID 19 FASE I'!D$2:D$624,Planilha4!B1377,'COVID 19 FASE I'!G$2:G$624,Planilha4!F$348,'COVID 19 FASE I'!#REF!,Planilha4!F$347)</f>
        <v>#REF!</v>
      </c>
      <c r="G1377" s="102" t="e">
        <f>SUMIFS('COVID 19 FASE I'!N$2:N$624,'COVID 19 FASE I'!D$2:D$624,Planilha4!B1377,'COVID 19 FASE I'!G$2:G$624,Planilha4!G$348,'COVID 19 FASE I'!#REF!,Planilha4!G$347)</f>
        <v>#REF!</v>
      </c>
      <c r="H1377" s="102" t="e">
        <f>SUMIFS('COVID 19 FASE I'!N$2:N$624,'COVID 19 FASE I'!D$2:D$624,Planilha4!B1377,'COVID 19 FASE I'!G$2:G$624,Planilha4!H$348,'COVID 19 FASE I'!#REF!,Planilha4!H$347)</f>
        <v>#REF!</v>
      </c>
      <c r="I1377" s="102" t="e">
        <f>SUMIFS('COVID 19 FASE I'!N$2:N$624,'COVID 19 FASE I'!D$2:D$624,Planilha4!B1377,'COVID 19 FASE I'!G$2:G$624,Planilha4!I$348,'COVID 19 FASE I'!#REF!,Planilha4!I$347)</f>
        <v>#REF!</v>
      </c>
      <c r="J1377" s="102" t="e">
        <f>SUMIFS('COVID 19 FASE I'!N$2:N$624,'COVID 19 FASE I'!D$2:D$624,Planilha4!B1377,'COVID 19 FASE I'!G$2:G$624,Planilha4!J$348,'COVID 19 FASE I'!#REF!,Planilha4!J$347)</f>
        <v>#REF!</v>
      </c>
      <c r="K1377" s="102" t="e">
        <f>SUMIFS('COVID 19 FASE I'!N$2:N$624,'COVID 19 FASE I'!D$2:D$624,Planilha4!B1377,'COVID 19 FASE I'!G$2:G$624,Planilha4!K$348,'COVID 19 FASE I'!#REF!,Planilha4!K$347)</f>
        <v>#REF!</v>
      </c>
      <c r="L1377" s="102" t="e">
        <f>SUMIFS('COVID 19 FASE I'!N$2:N$624,'COVID 19 FASE I'!D$2:D$624,Planilha4!B1377,'COVID 19 FASE I'!G$2:G$624,Planilha4!L$348,'COVID 19 FASE I'!#REF!,Planilha4!L$347)</f>
        <v>#REF!</v>
      </c>
      <c r="M1377" s="102" t="e">
        <f>SUMIFS('COVID 19 FASE I'!N$2:N$624,'COVID 19 FASE I'!D$2:D$624,Planilha4!B1377,'COVID 19 FASE I'!G$2:G$624,Planilha4!M$348,'COVID 19 FASE I'!#REF!,Planilha4!M$347)</f>
        <v>#REF!</v>
      </c>
      <c r="N1377" s="102" t="e">
        <f>SUMIFS('COVID 19 FASE I'!N$2:N$624,'COVID 19 FASE I'!D$2:D$624,Planilha4!B1377,'COVID 19 FASE I'!G$2:G$624,Planilha4!N$348,'COVID 19 FASE I'!#REF!,Planilha4!N$347)</f>
        <v>#REF!</v>
      </c>
      <c r="O1377" s="103" t="e">
        <f t="shared" si="25"/>
        <v>#REF!</v>
      </c>
    </row>
    <row r="1378" spans="1:15" x14ac:dyDescent="0.25">
      <c r="A1378" s="89" t="s">
        <v>1938</v>
      </c>
      <c r="B1378" s="90" t="s">
        <v>1939</v>
      </c>
      <c r="C1378" s="102" t="e">
        <f>SUMIFS('COVID 19 FASE I'!N$2:N$624,'COVID 19 FASE I'!D$2:D$624,Planilha4!B1378,'COVID 19 FASE I'!G$2:G$624,Planilha4!C$348,'COVID 19 FASE I'!#REF!,Planilha4!C$347)</f>
        <v>#REF!</v>
      </c>
      <c r="D1378" s="102" t="e">
        <f>SUMIFS('COVID 19 FASE I'!N$2:N$624,'COVID 19 FASE I'!D$2:D$624,Planilha4!B1378,'COVID 19 FASE I'!G$2:G$624,Planilha4!D$348,'COVID 19 FASE I'!#REF!,Planilha4!D$347)</f>
        <v>#REF!</v>
      </c>
      <c r="E1378" s="102" t="e">
        <f>SUMIFS('COVID 19 FASE I'!N$2:N$624,'COVID 19 FASE I'!D$2:D$624,Planilha4!B1378,'COVID 19 FASE I'!G$2:G$624,Planilha4!E$348,'COVID 19 FASE I'!#REF!,Planilha4!E$347)</f>
        <v>#REF!</v>
      </c>
      <c r="F1378" s="102" t="e">
        <f>SUMIFS('COVID 19 FASE I'!N$2:N$624,'COVID 19 FASE I'!D$2:D$624,Planilha4!B1378,'COVID 19 FASE I'!G$2:G$624,Planilha4!F$348,'COVID 19 FASE I'!#REF!,Planilha4!F$347)</f>
        <v>#REF!</v>
      </c>
      <c r="G1378" s="102" t="e">
        <f>SUMIFS('COVID 19 FASE I'!N$2:N$624,'COVID 19 FASE I'!D$2:D$624,Planilha4!B1378,'COVID 19 FASE I'!G$2:G$624,Planilha4!G$348,'COVID 19 FASE I'!#REF!,Planilha4!G$347)</f>
        <v>#REF!</v>
      </c>
      <c r="H1378" s="102" t="e">
        <f>SUMIFS('COVID 19 FASE I'!N$2:N$624,'COVID 19 FASE I'!D$2:D$624,Planilha4!B1378,'COVID 19 FASE I'!G$2:G$624,Planilha4!H$348,'COVID 19 FASE I'!#REF!,Planilha4!H$347)</f>
        <v>#REF!</v>
      </c>
      <c r="I1378" s="102" t="e">
        <f>SUMIFS('COVID 19 FASE I'!N$2:N$624,'COVID 19 FASE I'!D$2:D$624,Planilha4!B1378,'COVID 19 FASE I'!G$2:G$624,Planilha4!I$348,'COVID 19 FASE I'!#REF!,Planilha4!I$347)</f>
        <v>#REF!</v>
      </c>
      <c r="J1378" s="102" t="e">
        <f>SUMIFS('COVID 19 FASE I'!N$2:N$624,'COVID 19 FASE I'!D$2:D$624,Planilha4!B1378,'COVID 19 FASE I'!G$2:G$624,Planilha4!J$348,'COVID 19 FASE I'!#REF!,Planilha4!J$347)</f>
        <v>#REF!</v>
      </c>
      <c r="K1378" s="102" t="e">
        <f>SUMIFS('COVID 19 FASE I'!N$2:N$624,'COVID 19 FASE I'!D$2:D$624,Planilha4!B1378,'COVID 19 FASE I'!G$2:G$624,Planilha4!K$348,'COVID 19 FASE I'!#REF!,Planilha4!K$347)</f>
        <v>#REF!</v>
      </c>
      <c r="L1378" s="102" t="e">
        <f>SUMIFS('COVID 19 FASE I'!N$2:N$624,'COVID 19 FASE I'!D$2:D$624,Planilha4!B1378,'COVID 19 FASE I'!G$2:G$624,Planilha4!L$348,'COVID 19 FASE I'!#REF!,Planilha4!L$347)</f>
        <v>#REF!</v>
      </c>
      <c r="M1378" s="102" t="e">
        <f>SUMIFS('COVID 19 FASE I'!N$2:N$624,'COVID 19 FASE I'!D$2:D$624,Planilha4!B1378,'COVID 19 FASE I'!G$2:G$624,Planilha4!M$348,'COVID 19 FASE I'!#REF!,Planilha4!M$347)</f>
        <v>#REF!</v>
      </c>
      <c r="N1378" s="102" t="e">
        <f>SUMIFS('COVID 19 FASE I'!N$2:N$624,'COVID 19 FASE I'!D$2:D$624,Planilha4!B1378,'COVID 19 FASE I'!G$2:G$624,Planilha4!N$348,'COVID 19 FASE I'!#REF!,Planilha4!N$347)</f>
        <v>#REF!</v>
      </c>
      <c r="O1378" s="103" t="e">
        <f t="shared" ref="O1378:O1442" si="26">SUM(C1378:N1378)</f>
        <v>#REF!</v>
      </c>
    </row>
    <row r="1379" spans="1:15" x14ac:dyDescent="0.25">
      <c r="A1379" s="85" t="s">
        <v>2873</v>
      </c>
      <c r="B1379" s="86" t="s">
        <v>2874</v>
      </c>
      <c r="C1379" s="102" t="e">
        <f>SUMIFS('COVID 19 FASE I'!N$2:N$624,'COVID 19 FASE I'!D$2:D$624,Planilha4!B1379,'COVID 19 FASE I'!G$2:G$624,Planilha4!C$348,'COVID 19 FASE I'!#REF!,Planilha4!C$347)</f>
        <v>#REF!</v>
      </c>
      <c r="D1379" s="102" t="e">
        <f>SUMIFS('COVID 19 FASE I'!N$2:N$624,'COVID 19 FASE I'!D$2:D$624,Planilha4!B1379,'COVID 19 FASE I'!G$2:G$624,Planilha4!D$348,'COVID 19 FASE I'!#REF!,Planilha4!D$347)</f>
        <v>#REF!</v>
      </c>
      <c r="E1379" s="102" t="e">
        <f>SUMIFS('COVID 19 FASE I'!N$2:N$624,'COVID 19 FASE I'!D$2:D$624,Planilha4!B1379,'COVID 19 FASE I'!G$2:G$624,Planilha4!E$348,'COVID 19 FASE I'!#REF!,Planilha4!E$347)</f>
        <v>#REF!</v>
      </c>
      <c r="F1379" s="102" t="e">
        <f>SUMIFS('COVID 19 FASE I'!N$2:N$624,'COVID 19 FASE I'!D$2:D$624,Planilha4!B1379,'COVID 19 FASE I'!G$2:G$624,Planilha4!F$348,'COVID 19 FASE I'!#REF!,Planilha4!F$347)</f>
        <v>#REF!</v>
      </c>
      <c r="G1379" s="102" t="e">
        <f>SUMIFS('COVID 19 FASE I'!N$2:N$624,'COVID 19 FASE I'!D$2:D$624,Planilha4!B1379,'COVID 19 FASE I'!G$2:G$624,Planilha4!G$348,'COVID 19 FASE I'!#REF!,Planilha4!G$347)</f>
        <v>#REF!</v>
      </c>
      <c r="H1379" s="102" t="e">
        <f>SUMIFS('COVID 19 FASE I'!N$2:N$624,'COVID 19 FASE I'!D$2:D$624,Planilha4!B1379,'COVID 19 FASE I'!G$2:G$624,Planilha4!H$348,'COVID 19 FASE I'!#REF!,Planilha4!H$347)</f>
        <v>#REF!</v>
      </c>
      <c r="I1379" s="102" t="e">
        <f>SUMIFS('COVID 19 FASE I'!N$2:N$624,'COVID 19 FASE I'!D$2:D$624,Planilha4!B1379,'COVID 19 FASE I'!G$2:G$624,Planilha4!I$348,'COVID 19 FASE I'!#REF!,Planilha4!I$347)</f>
        <v>#REF!</v>
      </c>
      <c r="J1379" s="102" t="e">
        <f>SUMIFS('COVID 19 FASE I'!N$2:N$624,'COVID 19 FASE I'!D$2:D$624,Planilha4!B1379,'COVID 19 FASE I'!G$2:G$624,Planilha4!J$348,'COVID 19 FASE I'!#REF!,Planilha4!J$347)</f>
        <v>#REF!</v>
      </c>
      <c r="K1379" s="102" t="e">
        <f>SUMIFS('COVID 19 FASE I'!N$2:N$624,'COVID 19 FASE I'!D$2:D$624,Planilha4!B1379,'COVID 19 FASE I'!G$2:G$624,Planilha4!K$348,'COVID 19 FASE I'!#REF!,Planilha4!K$347)</f>
        <v>#REF!</v>
      </c>
      <c r="L1379" s="102" t="e">
        <f>SUMIFS('COVID 19 FASE I'!N$2:N$624,'COVID 19 FASE I'!D$2:D$624,Planilha4!B1379,'COVID 19 FASE I'!G$2:G$624,Planilha4!L$348,'COVID 19 FASE I'!#REF!,Planilha4!L$347)</f>
        <v>#REF!</v>
      </c>
      <c r="M1379" s="102" t="e">
        <f>SUMIFS('COVID 19 FASE I'!N$2:N$624,'COVID 19 FASE I'!D$2:D$624,Planilha4!B1379,'COVID 19 FASE I'!G$2:G$624,Planilha4!M$348,'COVID 19 FASE I'!#REF!,Planilha4!M$347)</f>
        <v>#REF!</v>
      </c>
      <c r="N1379" s="102" t="e">
        <f>SUMIFS('COVID 19 FASE I'!N$2:N$624,'COVID 19 FASE I'!D$2:D$624,Planilha4!B1379,'COVID 19 FASE I'!G$2:G$624,Planilha4!N$348,'COVID 19 FASE I'!#REF!,Planilha4!N$347)</f>
        <v>#REF!</v>
      </c>
      <c r="O1379" s="103" t="e">
        <f t="shared" si="26"/>
        <v>#REF!</v>
      </c>
    </row>
    <row r="1380" spans="1:15" x14ac:dyDescent="0.25">
      <c r="A1380" s="87" t="s">
        <v>657</v>
      </c>
      <c r="B1380" s="88" t="s">
        <v>859</v>
      </c>
      <c r="C1380" s="102" t="e">
        <f>SUMIFS('COVID 19 FASE I'!N$2:N$624,'COVID 19 FASE I'!D$2:D$624,Planilha4!B1380,'COVID 19 FASE I'!G$2:G$624,Planilha4!C$348,'COVID 19 FASE I'!#REF!,Planilha4!C$347)</f>
        <v>#REF!</v>
      </c>
      <c r="D1380" s="102" t="e">
        <f>SUMIFS('COVID 19 FASE I'!N$2:N$624,'COVID 19 FASE I'!D$2:D$624,Planilha4!B1380,'COVID 19 FASE I'!G$2:G$624,Planilha4!D$348,'COVID 19 FASE I'!#REF!,Planilha4!D$347)</f>
        <v>#REF!</v>
      </c>
      <c r="E1380" s="102" t="e">
        <f>SUMIFS('COVID 19 FASE I'!N$2:N$624,'COVID 19 FASE I'!D$2:D$624,Planilha4!B1380,'COVID 19 FASE I'!G$2:G$624,Planilha4!E$348,'COVID 19 FASE I'!#REF!,Planilha4!E$347)</f>
        <v>#REF!</v>
      </c>
      <c r="F1380" s="102" t="e">
        <f>SUMIFS('COVID 19 FASE I'!N$2:N$624,'COVID 19 FASE I'!D$2:D$624,Planilha4!B1380,'COVID 19 FASE I'!G$2:G$624,Planilha4!F$348,'COVID 19 FASE I'!#REF!,Planilha4!F$347)</f>
        <v>#REF!</v>
      </c>
      <c r="G1380" s="102" t="e">
        <f>SUMIFS('COVID 19 FASE I'!N$2:N$624,'COVID 19 FASE I'!D$2:D$624,Planilha4!B1380,'COVID 19 FASE I'!G$2:G$624,Planilha4!G$348,'COVID 19 FASE I'!#REF!,Planilha4!G$347)</f>
        <v>#REF!</v>
      </c>
      <c r="H1380" s="102" t="e">
        <f>SUMIFS('COVID 19 FASE I'!N$2:N$624,'COVID 19 FASE I'!D$2:D$624,Planilha4!B1380,'COVID 19 FASE I'!G$2:G$624,Planilha4!H$348,'COVID 19 FASE I'!#REF!,Planilha4!H$347)</f>
        <v>#REF!</v>
      </c>
      <c r="I1380" s="102" t="e">
        <f>SUMIFS('COVID 19 FASE I'!N$2:N$624,'COVID 19 FASE I'!D$2:D$624,Planilha4!B1380,'COVID 19 FASE I'!G$2:G$624,Planilha4!I$348,'COVID 19 FASE I'!#REF!,Planilha4!I$347)</f>
        <v>#REF!</v>
      </c>
      <c r="J1380" s="102" t="e">
        <f>SUMIFS('COVID 19 FASE I'!N$2:N$624,'COVID 19 FASE I'!D$2:D$624,Planilha4!B1380,'COVID 19 FASE I'!G$2:G$624,Planilha4!J$348,'COVID 19 FASE I'!#REF!,Planilha4!J$347)</f>
        <v>#REF!</v>
      </c>
      <c r="K1380" s="102" t="e">
        <f>SUMIFS('COVID 19 FASE I'!N$2:N$624,'COVID 19 FASE I'!D$2:D$624,Planilha4!B1380,'COVID 19 FASE I'!G$2:G$624,Planilha4!K$348,'COVID 19 FASE I'!#REF!,Planilha4!K$347)</f>
        <v>#REF!</v>
      </c>
      <c r="L1380" s="102" t="e">
        <f>SUMIFS('COVID 19 FASE I'!N$2:N$624,'COVID 19 FASE I'!D$2:D$624,Planilha4!B1380,'COVID 19 FASE I'!G$2:G$624,Planilha4!L$348,'COVID 19 FASE I'!#REF!,Planilha4!L$347)</f>
        <v>#REF!</v>
      </c>
      <c r="M1380" s="102" t="e">
        <f>SUMIFS('COVID 19 FASE I'!N$2:N$624,'COVID 19 FASE I'!D$2:D$624,Planilha4!B1380,'COVID 19 FASE I'!G$2:G$624,Planilha4!M$348,'COVID 19 FASE I'!#REF!,Planilha4!M$347)</f>
        <v>#REF!</v>
      </c>
      <c r="N1380" s="102" t="e">
        <f>SUMIFS('COVID 19 FASE I'!N$2:N$624,'COVID 19 FASE I'!D$2:D$624,Planilha4!B1380,'COVID 19 FASE I'!G$2:G$624,Planilha4!N$348,'COVID 19 FASE I'!#REF!,Planilha4!N$347)</f>
        <v>#REF!</v>
      </c>
      <c r="O1380" s="103" t="e">
        <f t="shared" si="26"/>
        <v>#REF!</v>
      </c>
    </row>
    <row r="1381" spans="1:15" x14ac:dyDescent="0.25">
      <c r="A1381" s="89" t="s">
        <v>568</v>
      </c>
      <c r="B1381" s="90" t="s">
        <v>857</v>
      </c>
      <c r="C1381" s="102" t="e">
        <f>SUMIFS('COVID 19 FASE I'!N$2:N$624,'COVID 19 FASE I'!D$2:D$624,Planilha4!B1381,'COVID 19 FASE I'!G$2:G$624,Planilha4!C$348,'COVID 19 FASE I'!#REF!,Planilha4!C$347)</f>
        <v>#REF!</v>
      </c>
      <c r="D1381" s="102" t="e">
        <f>SUMIFS('COVID 19 FASE I'!N$2:N$624,'COVID 19 FASE I'!D$2:D$624,Planilha4!B1381,'COVID 19 FASE I'!G$2:G$624,Planilha4!D$348,'COVID 19 FASE I'!#REF!,Planilha4!D$347)</f>
        <v>#REF!</v>
      </c>
      <c r="E1381" s="102" t="e">
        <f>SUMIFS('COVID 19 FASE I'!N$2:N$624,'COVID 19 FASE I'!D$2:D$624,Planilha4!B1381,'COVID 19 FASE I'!G$2:G$624,Planilha4!E$348,'COVID 19 FASE I'!#REF!,Planilha4!E$347)</f>
        <v>#REF!</v>
      </c>
      <c r="F1381" s="102" t="e">
        <f>SUMIFS('COVID 19 FASE I'!N$2:N$624,'COVID 19 FASE I'!D$2:D$624,Planilha4!B1381,'COVID 19 FASE I'!G$2:G$624,Planilha4!F$348,'COVID 19 FASE I'!#REF!,Planilha4!F$347)</f>
        <v>#REF!</v>
      </c>
      <c r="G1381" s="102" t="e">
        <f>SUMIFS('COVID 19 FASE I'!N$2:N$624,'COVID 19 FASE I'!D$2:D$624,Planilha4!B1381,'COVID 19 FASE I'!G$2:G$624,Planilha4!G$348,'COVID 19 FASE I'!#REF!,Planilha4!G$347)</f>
        <v>#REF!</v>
      </c>
      <c r="H1381" s="102" t="e">
        <f>SUMIFS('COVID 19 FASE I'!N$2:N$624,'COVID 19 FASE I'!D$2:D$624,Planilha4!B1381,'COVID 19 FASE I'!G$2:G$624,Planilha4!H$348,'COVID 19 FASE I'!#REF!,Planilha4!H$347)</f>
        <v>#REF!</v>
      </c>
      <c r="I1381" s="102" t="e">
        <f>SUMIFS('COVID 19 FASE I'!N$2:N$624,'COVID 19 FASE I'!D$2:D$624,Planilha4!B1381,'COVID 19 FASE I'!G$2:G$624,Planilha4!I$348,'COVID 19 FASE I'!#REF!,Planilha4!I$347)</f>
        <v>#REF!</v>
      </c>
      <c r="J1381" s="102" t="e">
        <f>SUMIFS('COVID 19 FASE I'!N$2:N$624,'COVID 19 FASE I'!D$2:D$624,Planilha4!B1381,'COVID 19 FASE I'!G$2:G$624,Planilha4!J$348,'COVID 19 FASE I'!#REF!,Planilha4!J$347)</f>
        <v>#REF!</v>
      </c>
      <c r="K1381" s="102" t="e">
        <f>SUMIFS('COVID 19 FASE I'!N$2:N$624,'COVID 19 FASE I'!D$2:D$624,Planilha4!B1381,'COVID 19 FASE I'!G$2:G$624,Planilha4!K$348,'COVID 19 FASE I'!#REF!,Planilha4!K$347)</f>
        <v>#REF!</v>
      </c>
      <c r="L1381" s="102" t="e">
        <f>SUMIFS('COVID 19 FASE I'!N$2:N$624,'COVID 19 FASE I'!D$2:D$624,Planilha4!B1381,'COVID 19 FASE I'!G$2:G$624,Planilha4!L$348,'COVID 19 FASE I'!#REF!,Planilha4!L$347)</f>
        <v>#REF!</v>
      </c>
      <c r="M1381" s="102" t="e">
        <f>SUMIFS('COVID 19 FASE I'!N$2:N$624,'COVID 19 FASE I'!D$2:D$624,Planilha4!B1381,'COVID 19 FASE I'!G$2:G$624,Planilha4!M$348,'COVID 19 FASE I'!#REF!,Planilha4!M$347)</f>
        <v>#REF!</v>
      </c>
      <c r="N1381" s="102" t="e">
        <f>SUMIFS('COVID 19 FASE I'!N$2:N$624,'COVID 19 FASE I'!D$2:D$624,Planilha4!B1381,'COVID 19 FASE I'!G$2:G$624,Planilha4!N$348,'COVID 19 FASE I'!#REF!,Planilha4!N$347)</f>
        <v>#REF!</v>
      </c>
      <c r="O1381" s="103" t="e">
        <f t="shared" si="26"/>
        <v>#REF!</v>
      </c>
    </row>
    <row r="1382" spans="1:15" x14ac:dyDescent="0.25">
      <c r="A1382" s="89" t="s">
        <v>1027</v>
      </c>
      <c r="B1382" s="90" t="s">
        <v>834</v>
      </c>
      <c r="C1382" s="102" t="e">
        <f>SUMIFS('COVID 19 FASE I'!N$2:N$624,'COVID 19 FASE I'!D$2:D$624,Planilha4!B1382,'COVID 19 FASE I'!G$2:G$624,Planilha4!C$348,'COVID 19 FASE I'!#REF!,Planilha4!C$347)</f>
        <v>#REF!</v>
      </c>
      <c r="D1382" s="102" t="e">
        <f>SUMIFS('COVID 19 FASE I'!N$2:N$624,'COVID 19 FASE I'!D$2:D$624,Planilha4!B1382,'COVID 19 FASE I'!G$2:G$624,Planilha4!D$348,'COVID 19 FASE I'!#REF!,Planilha4!D$347)</f>
        <v>#REF!</v>
      </c>
      <c r="E1382" s="102" t="e">
        <f>SUMIFS('COVID 19 FASE I'!N$2:N$624,'COVID 19 FASE I'!D$2:D$624,Planilha4!B1382,'COVID 19 FASE I'!G$2:G$624,Planilha4!E$348,'COVID 19 FASE I'!#REF!,Planilha4!E$347)</f>
        <v>#REF!</v>
      </c>
      <c r="F1382" s="102" t="e">
        <f>SUMIFS('COVID 19 FASE I'!N$2:N$624,'COVID 19 FASE I'!D$2:D$624,Planilha4!B1382,'COVID 19 FASE I'!G$2:G$624,Planilha4!F$348,'COVID 19 FASE I'!#REF!,Planilha4!F$347)</f>
        <v>#REF!</v>
      </c>
      <c r="G1382" s="102" t="e">
        <f>SUMIFS('COVID 19 FASE I'!N$2:N$624,'COVID 19 FASE I'!D$2:D$624,Planilha4!B1382,'COVID 19 FASE I'!G$2:G$624,Planilha4!G$348,'COVID 19 FASE I'!#REF!,Planilha4!G$347)</f>
        <v>#REF!</v>
      </c>
      <c r="H1382" s="102" t="e">
        <f>SUMIFS('COVID 19 FASE I'!N$2:N$624,'COVID 19 FASE I'!D$2:D$624,Planilha4!B1382,'COVID 19 FASE I'!G$2:G$624,Planilha4!H$348,'COVID 19 FASE I'!#REF!,Planilha4!H$347)</f>
        <v>#REF!</v>
      </c>
      <c r="I1382" s="102" t="e">
        <f>SUMIFS('COVID 19 FASE I'!N$2:N$624,'COVID 19 FASE I'!D$2:D$624,Planilha4!B1382,'COVID 19 FASE I'!G$2:G$624,Planilha4!I$348,'COVID 19 FASE I'!#REF!,Planilha4!I$347)</f>
        <v>#REF!</v>
      </c>
      <c r="J1382" s="102" t="e">
        <f>SUMIFS('COVID 19 FASE I'!N$2:N$624,'COVID 19 FASE I'!D$2:D$624,Planilha4!B1382,'COVID 19 FASE I'!G$2:G$624,Planilha4!J$348,'COVID 19 FASE I'!#REF!,Planilha4!J$347)</f>
        <v>#REF!</v>
      </c>
      <c r="K1382" s="102" t="e">
        <f>SUMIFS('COVID 19 FASE I'!N$2:N$624,'COVID 19 FASE I'!D$2:D$624,Planilha4!B1382,'COVID 19 FASE I'!G$2:G$624,Planilha4!K$348,'COVID 19 FASE I'!#REF!,Planilha4!K$347)</f>
        <v>#REF!</v>
      </c>
      <c r="L1382" s="102" t="e">
        <f>SUMIFS('COVID 19 FASE I'!N$2:N$624,'COVID 19 FASE I'!D$2:D$624,Planilha4!B1382,'COVID 19 FASE I'!G$2:G$624,Planilha4!L$348,'COVID 19 FASE I'!#REF!,Planilha4!L$347)</f>
        <v>#REF!</v>
      </c>
      <c r="M1382" s="102" t="e">
        <f>SUMIFS('COVID 19 FASE I'!N$2:N$624,'COVID 19 FASE I'!D$2:D$624,Planilha4!B1382,'COVID 19 FASE I'!G$2:G$624,Planilha4!M$348,'COVID 19 FASE I'!#REF!,Planilha4!M$347)</f>
        <v>#REF!</v>
      </c>
      <c r="N1382" s="102" t="e">
        <f>SUMIFS('COVID 19 FASE I'!N$2:N$624,'COVID 19 FASE I'!D$2:D$624,Planilha4!B1382,'COVID 19 FASE I'!G$2:G$624,Planilha4!N$348,'COVID 19 FASE I'!#REF!,Planilha4!N$347)</f>
        <v>#REF!</v>
      </c>
      <c r="O1382" s="103" t="e">
        <f t="shared" si="26"/>
        <v>#REF!</v>
      </c>
    </row>
    <row r="1383" spans="1:15" x14ac:dyDescent="0.25">
      <c r="A1383" s="89" t="s">
        <v>553</v>
      </c>
      <c r="B1383" s="90" t="s">
        <v>924</v>
      </c>
      <c r="C1383" s="102" t="e">
        <f>SUMIFS('COVID 19 FASE I'!N$2:N$624,'COVID 19 FASE I'!D$2:D$624,Planilha4!B1383,'COVID 19 FASE I'!G$2:G$624,Planilha4!C$348,'COVID 19 FASE I'!#REF!,Planilha4!C$347)</f>
        <v>#REF!</v>
      </c>
      <c r="D1383" s="102" t="e">
        <f>SUMIFS('COVID 19 FASE I'!N$2:N$624,'COVID 19 FASE I'!D$2:D$624,Planilha4!B1383,'COVID 19 FASE I'!G$2:G$624,Planilha4!D$348,'COVID 19 FASE I'!#REF!,Planilha4!D$347)</f>
        <v>#REF!</v>
      </c>
      <c r="E1383" s="102" t="e">
        <f>SUMIFS('COVID 19 FASE I'!N$2:N$624,'COVID 19 FASE I'!D$2:D$624,Planilha4!B1383,'COVID 19 FASE I'!G$2:G$624,Planilha4!E$348,'COVID 19 FASE I'!#REF!,Planilha4!E$347)</f>
        <v>#REF!</v>
      </c>
      <c r="F1383" s="102" t="e">
        <f>SUMIFS('COVID 19 FASE I'!N$2:N$624,'COVID 19 FASE I'!D$2:D$624,Planilha4!B1383,'COVID 19 FASE I'!G$2:G$624,Planilha4!F$348,'COVID 19 FASE I'!#REF!,Planilha4!F$347)</f>
        <v>#REF!</v>
      </c>
      <c r="G1383" s="102" t="e">
        <f>SUMIFS('COVID 19 FASE I'!N$2:N$624,'COVID 19 FASE I'!D$2:D$624,Planilha4!B1383,'COVID 19 FASE I'!G$2:G$624,Planilha4!G$348,'COVID 19 FASE I'!#REF!,Planilha4!G$347)</f>
        <v>#REF!</v>
      </c>
      <c r="H1383" s="102" t="e">
        <f>SUMIFS('COVID 19 FASE I'!N$2:N$624,'COVID 19 FASE I'!D$2:D$624,Planilha4!B1383,'COVID 19 FASE I'!G$2:G$624,Planilha4!H$348,'COVID 19 FASE I'!#REF!,Planilha4!H$347)</f>
        <v>#REF!</v>
      </c>
      <c r="I1383" s="102" t="e">
        <f>SUMIFS('COVID 19 FASE I'!N$2:N$624,'COVID 19 FASE I'!D$2:D$624,Planilha4!B1383,'COVID 19 FASE I'!G$2:G$624,Planilha4!I$348,'COVID 19 FASE I'!#REF!,Planilha4!I$347)</f>
        <v>#REF!</v>
      </c>
      <c r="J1383" s="102" t="e">
        <f>SUMIFS('COVID 19 FASE I'!N$2:N$624,'COVID 19 FASE I'!D$2:D$624,Planilha4!B1383,'COVID 19 FASE I'!G$2:G$624,Planilha4!J$348,'COVID 19 FASE I'!#REF!,Planilha4!J$347)</f>
        <v>#REF!</v>
      </c>
      <c r="K1383" s="102" t="e">
        <f>SUMIFS('COVID 19 FASE I'!N$2:N$624,'COVID 19 FASE I'!D$2:D$624,Planilha4!B1383,'COVID 19 FASE I'!G$2:G$624,Planilha4!K$348,'COVID 19 FASE I'!#REF!,Planilha4!K$347)</f>
        <v>#REF!</v>
      </c>
      <c r="L1383" s="102" t="e">
        <f>SUMIFS('COVID 19 FASE I'!N$2:N$624,'COVID 19 FASE I'!D$2:D$624,Planilha4!B1383,'COVID 19 FASE I'!G$2:G$624,Planilha4!L$348,'COVID 19 FASE I'!#REF!,Planilha4!L$347)</f>
        <v>#REF!</v>
      </c>
      <c r="M1383" s="102" t="e">
        <f>SUMIFS('COVID 19 FASE I'!N$2:N$624,'COVID 19 FASE I'!D$2:D$624,Planilha4!B1383,'COVID 19 FASE I'!G$2:G$624,Planilha4!M$348,'COVID 19 FASE I'!#REF!,Planilha4!M$347)</f>
        <v>#REF!</v>
      </c>
      <c r="N1383" s="102" t="e">
        <f>SUMIFS('COVID 19 FASE I'!N$2:N$624,'COVID 19 FASE I'!D$2:D$624,Planilha4!B1383,'COVID 19 FASE I'!G$2:G$624,Planilha4!N$348,'COVID 19 FASE I'!#REF!,Planilha4!N$347)</f>
        <v>#REF!</v>
      </c>
      <c r="O1383" s="103" t="e">
        <f t="shared" si="26"/>
        <v>#REF!</v>
      </c>
    </row>
    <row r="1384" spans="1:15" x14ac:dyDescent="0.25">
      <c r="A1384" s="89" t="s">
        <v>2221</v>
      </c>
      <c r="B1384" s="90" t="s">
        <v>2222</v>
      </c>
      <c r="C1384" s="102" t="e">
        <f>SUMIFS('COVID 19 FASE I'!N$2:N$624,'COVID 19 FASE I'!D$2:D$624,Planilha4!B1384,'COVID 19 FASE I'!G$2:G$624,Planilha4!C$348,'COVID 19 FASE I'!#REF!,Planilha4!C$347)</f>
        <v>#REF!</v>
      </c>
      <c r="D1384" s="102" t="e">
        <f>SUMIFS('COVID 19 FASE I'!N$2:N$624,'COVID 19 FASE I'!D$2:D$624,Planilha4!B1384,'COVID 19 FASE I'!G$2:G$624,Planilha4!D$348,'COVID 19 FASE I'!#REF!,Planilha4!D$347)</f>
        <v>#REF!</v>
      </c>
      <c r="E1384" s="102" t="e">
        <f>SUMIFS('COVID 19 FASE I'!N$2:N$624,'COVID 19 FASE I'!D$2:D$624,Planilha4!B1384,'COVID 19 FASE I'!G$2:G$624,Planilha4!E$348,'COVID 19 FASE I'!#REF!,Planilha4!E$347)</f>
        <v>#REF!</v>
      </c>
      <c r="F1384" s="102" t="e">
        <f>SUMIFS('COVID 19 FASE I'!N$2:N$624,'COVID 19 FASE I'!D$2:D$624,Planilha4!B1384,'COVID 19 FASE I'!G$2:G$624,Planilha4!F$348,'COVID 19 FASE I'!#REF!,Planilha4!F$347)</f>
        <v>#REF!</v>
      </c>
      <c r="G1384" s="102" t="e">
        <f>SUMIFS('COVID 19 FASE I'!N$2:N$624,'COVID 19 FASE I'!D$2:D$624,Planilha4!B1384,'COVID 19 FASE I'!G$2:G$624,Planilha4!G$348,'COVID 19 FASE I'!#REF!,Planilha4!G$347)</f>
        <v>#REF!</v>
      </c>
      <c r="H1384" s="102" t="e">
        <f>SUMIFS('COVID 19 FASE I'!N$2:N$624,'COVID 19 FASE I'!D$2:D$624,Planilha4!B1384,'COVID 19 FASE I'!G$2:G$624,Planilha4!H$348,'COVID 19 FASE I'!#REF!,Planilha4!H$347)</f>
        <v>#REF!</v>
      </c>
      <c r="I1384" s="102" t="e">
        <f>SUMIFS('COVID 19 FASE I'!N$2:N$624,'COVID 19 FASE I'!D$2:D$624,Planilha4!B1384,'COVID 19 FASE I'!G$2:G$624,Planilha4!I$348,'COVID 19 FASE I'!#REF!,Planilha4!I$347)</f>
        <v>#REF!</v>
      </c>
      <c r="J1384" s="102" t="e">
        <f>SUMIFS('COVID 19 FASE I'!N$2:N$624,'COVID 19 FASE I'!D$2:D$624,Planilha4!B1384,'COVID 19 FASE I'!G$2:G$624,Planilha4!J$348,'COVID 19 FASE I'!#REF!,Planilha4!J$347)</f>
        <v>#REF!</v>
      </c>
      <c r="K1384" s="102" t="e">
        <f>SUMIFS('COVID 19 FASE I'!N$2:N$624,'COVID 19 FASE I'!D$2:D$624,Planilha4!B1384,'COVID 19 FASE I'!G$2:G$624,Planilha4!K$348,'COVID 19 FASE I'!#REF!,Planilha4!K$347)</f>
        <v>#REF!</v>
      </c>
      <c r="L1384" s="102" t="e">
        <f>SUMIFS('COVID 19 FASE I'!N$2:N$624,'COVID 19 FASE I'!D$2:D$624,Planilha4!B1384,'COVID 19 FASE I'!G$2:G$624,Planilha4!L$348,'COVID 19 FASE I'!#REF!,Planilha4!L$347)</f>
        <v>#REF!</v>
      </c>
      <c r="M1384" s="102" t="e">
        <f>SUMIFS('COVID 19 FASE I'!N$2:N$624,'COVID 19 FASE I'!D$2:D$624,Planilha4!B1384,'COVID 19 FASE I'!G$2:G$624,Planilha4!M$348,'COVID 19 FASE I'!#REF!,Planilha4!M$347)</f>
        <v>#REF!</v>
      </c>
      <c r="N1384" s="102" t="e">
        <f>SUMIFS('COVID 19 FASE I'!N$2:N$624,'COVID 19 FASE I'!D$2:D$624,Planilha4!B1384,'COVID 19 FASE I'!G$2:G$624,Planilha4!N$348,'COVID 19 FASE I'!#REF!,Planilha4!N$347)</f>
        <v>#REF!</v>
      </c>
      <c r="O1384" s="103" t="e">
        <f t="shared" si="26"/>
        <v>#REF!</v>
      </c>
    </row>
    <row r="1385" spans="1:15" x14ac:dyDescent="0.25">
      <c r="A1385" s="87" t="s">
        <v>581</v>
      </c>
      <c r="B1385" s="88" t="s">
        <v>837</v>
      </c>
      <c r="C1385" s="102" t="e">
        <f>SUMIFS('COVID 19 FASE I'!N$2:N$624,'COVID 19 FASE I'!D$2:D$624,Planilha4!B1385,'COVID 19 FASE I'!G$2:G$624,Planilha4!C$348,'COVID 19 FASE I'!#REF!,Planilha4!C$347)</f>
        <v>#REF!</v>
      </c>
      <c r="D1385" s="102" t="e">
        <f>SUMIFS('COVID 19 FASE I'!N$2:N$624,'COVID 19 FASE I'!D$2:D$624,Planilha4!B1385,'COVID 19 FASE I'!G$2:G$624,Planilha4!D$348,'COVID 19 FASE I'!#REF!,Planilha4!D$347)</f>
        <v>#REF!</v>
      </c>
      <c r="E1385" s="102" t="e">
        <f>SUMIFS('COVID 19 FASE I'!N$2:N$624,'COVID 19 FASE I'!D$2:D$624,Planilha4!B1385,'COVID 19 FASE I'!G$2:G$624,Planilha4!E$348,'COVID 19 FASE I'!#REF!,Planilha4!E$347)</f>
        <v>#REF!</v>
      </c>
      <c r="F1385" s="102" t="e">
        <f>SUMIFS('COVID 19 FASE I'!N$2:N$624,'COVID 19 FASE I'!D$2:D$624,Planilha4!B1385,'COVID 19 FASE I'!G$2:G$624,Planilha4!F$348,'COVID 19 FASE I'!#REF!,Planilha4!F$347)</f>
        <v>#REF!</v>
      </c>
      <c r="G1385" s="102" t="e">
        <f>SUMIFS('COVID 19 FASE I'!N$2:N$624,'COVID 19 FASE I'!D$2:D$624,Planilha4!B1385,'COVID 19 FASE I'!G$2:G$624,Planilha4!G$348,'COVID 19 FASE I'!#REF!,Planilha4!G$347)</f>
        <v>#REF!</v>
      </c>
      <c r="H1385" s="102" t="e">
        <f>SUMIFS('COVID 19 FASE I'!N$2:N$624,'COVID 19 FASE I'!D$2:D$624,Planilha4!B1385,'COVID 19 FASE I'!G$2:G$624,Planilha4!H$348,'COVID 19 FASE I'!#REF!,Planilha4!H$347)</f>
        <v>#REF!</v>
      </c>
      <c r="I1385" s="102" t="e">
        <f>SUMIFS('COVID 19 FASE I'!N$2:N$624,'COVID 19 FASE I'!D$2:D$624,Planilha4!B1385,'COVID 19 FASE I'!G$2:G$624,Planilha4!I$348,'COVID 19 FASE I'!#REF!,Planilha4!I$347)</f>
        <v>#REF!</v>
      </c>
      <c r="J1385" s="102" t="e">
        <f>SUMIFS('COVID 19 FASE I'!N$2:N$624,'COVID 19 FASE I'!D$2:D$624,Planilha4!B1385,'COVID 19 FASE I'!G$2:G$624,Planilha4!J$348,'COVID 19 FASE I'!#REF!,Planilha4!J$347)</f>
        <v>#REF!</v>
      </c>
      <c r="K1385" s="102" t="e">
        <f>SUMIFS('COVID 19 FASE I'!N$2:N$624,'COVID 19 FASE I'!D$2:D$624,Planilha4!B1385,'COVID 19 FASE I'!G$2:G$624,Planilha4!K$348,'COVID 19 FASE I'!#REF!,Planilha4!K$347)</f>
        <v>#REF!</v>
      </c>
      <c r="L1385" s="102" t="e">
        <f>SUMIFS('COVID 19 FASE I'!N$2:N$624,'COVID 19 FASE I'!D$2:D$624,Planilha4!B1385,'COVID 19 FASE I'!G$2:G$624,Planilha4!L$348,'COVID 19 FASE I'!#REF!,Planilha4!L$347)</f>
        <v>#REF!</v>
      </c>
      <c r="M1385" s="102" t="e">
        <f>SUMIFS('COVID 19 FASE I'!N$2:N$624,'COVID 19 FASE I'!D$2:D$624,Planilha4!B1385,'COVID 19 FASE I'!G$2:G$624,Planilha4!M$348,'COVID 19 FASE I'!#REF!,Planilha4!M$347)</f>
        <v>#REF!</v>
      </c>
      <c r="N1385" s="102" t="e">
        <f>SUMIFS('COVID 19 FASE I'!N$2:N$624,'COVID 19 FASE I'!D$2:D$624,Planilha4!B1385,'COVID 19 FASE I'!G$2:G$624,Planilha4!N$348,'COVID 19 FASE I'!#REF!,Planilha4!N$347)</f>
        <v>#REF!</v>
      </c>
      <c r="O1385" s="103" t="e">
        <f t="shared" si="26"/>
        <v>#REF!</v>
      </c>
    </row>
    <row r="1386" spans="1:15" x14ac:dyDescent="0.25">
      <c r="A1386" s="89" t="s">
        <v>1656</v>
      </c>
      <c r="B1386" s="90" t="s">
        <v>1657</v>
      </c>
      <c r="C1386" s="102" t="e">
        <f>SUMIFS('COVID 19 FASE I'!N$2:N$624,'COVID 19 FASE I'!D$2:D$624,Planilha4!B1386,'COVID 19 FASE I'!G$2:G$624,Planilha4!C$348,'COVID 19 FASE I'!#REF!,Planilha4!C$347)</f>
        <v>#REF!</v>
      </c>
      <c r="D1386" s="102" t="e">
        <f>SUMIFS('COVID 19 FASE I'!N$2:N$624,'COVID 19 FASE I'!D$2:D$624,Planilha4!B1386,'COVID 19 FASE I'!G$2:G$624,Planilha4!D$348,'COVID 19 FASE I'!#REF!,Planilha4!D$347)</f>
        <v>#REF!</v>
      </c>
      <c r="E1386" s="102" t="e">
        <f>SUMIFS('COVID 19 FASE I'!N$2:N$624,'COVID 19 FASE I'!D$2:D$624,Planilha4!B1386,'COVID 19 FASE I'!G$2:G$624,Planilha4!E$348,'COVID 19 FASE I'!#REF!,Planilha4!E$347)</f>
        <v>#REF!</v>
      </c>
      <c r="F1386" s="102" t="e">
        <f>SUMIFS('COVID 19 FASE I'!N$2:N$624,'COVID 19 FASE I'!D$2:D$624,Planilha4!B1386,'COVID 19 FASE I'!G$2:G$624,Planilha4!F$348,'COVID 19 FASE I'!#REF!,Planilha4!F$347)</f>
        <v>#REF!</v>
      </c>
      <c r="G1386" s="102" t="e">
        <f>SUMIFS('COVID 19 FASE I'!N$2:N$624,'COVID 19 FASE I'!D$2:D$624,Planilha4!B1386,'COVID 19 FASE I'!G$2:G$624,Planilha4!G$348,'COVID 19 FASE I'!#REF!,Planilha4!G$347)</f>
        <v>#REF!</v>
      </c>
      <c r="H1386" s="102" t="e">
        <f>SUMIFS('COVID 19 FASE I'!N$2:N$624,'COVID 19 FASE I'!D$2:D$624,Planilha4!B1386,'COVID 19 FASE I'!G$2:G$624,Planilha4!H$348,'COVID 19 FASE I'!#REF!,Planilha4!H$347)</f>
        <v>#REF!</v>
      </c>
      <c r="I1386" s="102" t="e">
        <f>SUMIFS('COVID 19 FASE I'!N$2:N$624,'COVID 19 FASE I'!D$2:D$624,Planilha4!B1386,'COVID 19 FASE I'!G$2:G$624,Planilha4!I$348,'COVID 19 FASE I'!#REF!,Planilha4!I$347)</f>
        <v>#REF!</v>
      </c>
      <c r="J1386" s="102" t="e">
        <f>SUMIFS('COVID 19 FASE I'!N$2:N$624,'COVID 19 FASE I'!D$2:D$624,Planilha4!B1386,'COVID 19 FASE I'!G$2:G$624,Planilha4!J$348,'COVID 19 FASE I'!#REF!,Planilha4!J$347)</f>
        <v>#REF!</v>
      </c>
      <c r="K1386" s="102" t="e">
        <f>SUMIFS('COVID 19 FASE I'!N$2:N$624,'COVID 19 FASE I'!D$2:D$624,Planilha4!B1386,'COVID 19 FASE I'!G$2:G$624,Planilha4!K$348,'COVID 19 FASE I'!#REF!,Planilha4!K$347)</f>
        <v>#REF!</v>
      </c>
      <c r="L1386" s="102" t="e">
        <f>SUMIFS('COVID 19 FASE I'!N$2:N$624,'COVID 19 FASE I'!D$2:D$624,Planilha4!B1386,'COVID 19 FASE I'!G$2:G$624,Planilha4!L$348,'COVID 19 FASE I'!#REF!,Planilha4!L$347)</f>
        <v>#REF!</v>
      </c>
      <c r="M1386" s="102" t="e">
        <f>SUMIFS('COVID 19 FASE I'!N$2:N$624,'COVID 19 FASE I'!D$2:D$624,Planilha4!B1386,'COVID 19 FASE I'!G$2:G$624,Planilha4!M$348,'COVID 19 FASE I'!#REF!,Planilha4!M$347)</f>
        <v>#REF!</v>
      </c>
      <c r="N1386" s="102" t="e">
        <f>SUMIFS('COVID 19 FASE I'!N$2:N$624,'COVID 19 FASE I'!D$2:D$624,Planilha4!B1386,'COVID 19 FASE I'!G$2:G$624,Planilha4!N$348,'COVID 19 FASE I'!#REF!,Planilha4!N$347)</f>
        <v>#REF!</v>
      </c>
      <c r="O1386" s="103" t="e">
        <f t="shared" si="26"/>
        <v>#REF!</v>
      </c>
    </row>
    <row r="1387" spans="1:15" x14ac:dyDescent="0.25">
      <c r="A1387" s="89" t="s">
        <v>3405</v>
      </c>
      <c r="B1387" s="90" t="s">
        <v>1986</v>
      </c>
      <c r="C1387" s="102" t="e">
        <f>SUMIFS('COVID 19 FASE I'!N$2:N$624,'COVID 19 FASE I'!D$2:D$624,Planilha4!B1387,'COVID 19 FASE I'!G$2:G$624,Planilha4!C$348,'COVID 19 FASE I'!#REF!,Planilha4!C$347)</f>
        <v>#REF!</v>
      </c>
      <c r="D1387" s="102" t="e">
        <f>SUMIFS('COVID 19 FASE I'!N$2:N$624,'COVID 19 FASE I'!D$2:D$624,Planilha4!B1387,'COVID 19 FASE I'!G$2:G$624,Planilha4!D$348,'COVID 19 FASE I'!#REF!,Planilha4!D$347)</f>
        <v>#REF!</v>
      </c>
      <c r="E1387" s="102" t="e">
        <f>SUMIFS('COVID 19 FASE I'!N$2:N$624,'COVID 19 FASE I'!D$2:D$624,Planilha4!B1387,'COVID 19 FASE I'!G$2:G$624,Planilha4!E$348,'COVID 19 FASE I'!#REF!,Planilha4!E$347)</f>
        <v>#REF!</v>
      </c>
      <c r="F1387" s="102" t="e">
        <f>SUMIFS('COVID 19 FASE I'!N$2:N$624,'COVID 19 FASE I'!D$2:D$624,Planilha4!B1387,'COVID 19 FASE I'!G$2:G$624,Planilha4!F$348,'COVID 19 FASE I'!#REF!,Planilha4!F$347)</f>
        <v>#REF!</v>
      </c>
      <c r="G1387" s="102" t="e">
        <f>SUMIFS('COVID 19 FASE I'!N$2:N$624,'COVID 19 FASE I'!D$2:D$624,Planilha4!B1387,'COVID 19 FASE I'!G$2:G$624,Planilha4!G$348,'COVID 19 FASE I'!#REF!,Planilha4!G$347)</f>
        <v>#REF!</v>
      </c>
      <c r="H1387" s="102" t="e">
        <f>SUMIFS('COVID 19 FASE I'!N$2:N$624,'COVID 19 FASE I'!D$2:D$624,Planilha4!B1387,'COVID 19 FASE I'!G$2:G$624,Planilha4!H$348,'COVID 19 FASE I'!#REF!,Planilha4!H$347)</f>
        <v>#REF!</v>
      </c>
      <c r="I1387" s="102" t="e">
        <f>SUMIFS('COVID 19 FASE I'!N$2:N$624,'COVID 19 FASE I'!D$2:D$624,Planilha4!B1387,'COVID 19 FASE I'!G$2:G$624,Planilha4!I$348,'COVID 19 FASE I'!#REF!,Planilha4!I$347)</f>
        <v>#REF!</v>
      </c>
      <c r="J1387" s="102" t="e">
        <f>SUMIFS('COVID 19 FASE I'!N$2:N$624,'COVID 19 FASE I'!D$2:D$624,Planilha4!B1387,'COVID 19 FASE I'!G$2:G$624,Planilha4!J$348,'COVID 19 FASE I'!#REF!,Planilha4!J$347)</f>
        <v>#REF!</v>
      </c>
      <c r="K1387" s="102" t="e">
        <f>SUMIFS('COVID 19 FASE I'!N$2:N$624,'COVID 19 FASE I'!D$2:D$624,Planilha4!B1387,'COVID 19 FASE I'!G$2:G$624,Planilha4!K$348,'COVID 19 FASE I'!#REF!,Planilha4!K$347)</f>
        <v>#REF!</v>
      </c>
      <c r="L1387" s="102" t="e">
        <f>SUMIFS('COVID 19 FASE I'!N$2:N$624,'COVID 19 FASE I'!D$2:D$624,Planilha4!B1387,'COVID 19 FASE I'!G$2:G$624,Planilha4!L$348,'COVID 19 FASE I'!#REF!,Planilha4!L$347)</f>
        <v>#REF!</v>
      </c>
      <c r="M1387" s="102" t="e">
        <f>SUMIFS('COVID 19 FASE I'!N$2:N$624,'COVID 19 FASE I'!D$2:D$624,Planilha4!B1387,'COVID 19 FASE I'!G$2:G$624,Planilha4!M$348,'COVID 19 FASE I'!#REF!,Planilha4!M$347)</f>
        <v>#REF!</v>
      </c>
      <c r="N1387" s="102" t="e">
        <f>SUMIFS('COVID 19 FASE I'!N$2:N$624,'COVID 19 FASE I'!D$2:D$624,Planilha4!B1387,'COVID 19 FASE I'!G$2:G$624,Planilha4!N$348,'COVID 19 FASE I'!#REF!,Planilha4!N$347)</f>
        <v>#REF!</v>
      </c>
      <c r="O1387" s="103" t="e">
        <f t="shared" si="26"/>
        <v>#REF!</v>
      </c>
    </row>
    <row r="1388" spans="1:15" x14ac:dyDescent="0.25">
      <c r="A1388" s="89" t="s">
        <v>2419</v>
      </c>
      <c r="B1388" s="90" t="s">
        <v>2420</v>
      </c>
      <c r="C1388" s="102" t="e">
        <f>SUMIFS('COVID 19 FASE I'!N$2:N$624,'COVID 19 FASE I'!D$2:D$624,Planilha4!B1388,'COVID 19 FASE I'!G$2:G$624,Planilha4!C$348,'COVID 19 FASE I'!#REF!,Planilha4!C$347)</f>
        <v>#REF!</v>
      </c>
      <c r="D1388" s="102" t="e">
        <f>SUMIFS('COVID 19 FASE I'!N$2:N$624,'COVID 19 FASE I'!D$2:D$624,Planilha4!B1388,'COVID 19 FASE I'!G$2:G$624,Planilha4!D$348,'COVID 19 FASE I'!#REF!,Planilha4!D$347)</f>
        <v>#REF!</v>
      </c>
      <c r="E1388" s="102" t="e">
        <f>SUMIFS('COVID 19 FASE I'!N$2:N$624,'COVID 19 FASE I'!D$2:D$624,Planilha4!B1388,'COVID 19 FASE I'!G$2:G$624,Planilha4!E$348,'COVID 19 FASE I'!#REF!,Planilha4!E$347)</f>
        <v>#REF!</v>
      </c>
      <c r="F1388" s="102" t="e">
        <f>SUMIFS('COVID 19 FASE I'!N$2:N$624,'COVID 19 FASE I'!D$2:D$624,Planilha4!B1388,'COVID 19 FASE I'!G$2:G$624,Planilha4!F$348,'COVID 19 FASE I'!#REF!,Planilha4!F$347)</f>
        <v>#REF!</v>
      </c>
      <c r="G1388" s="102" t="e">
        <f>SUMIFS('COVID 19 FASE I'!N$2:N$624,'COVID 19 FASE I'!D$2:D$624,Planilha4!B1388,'COVID 19 FASE I'!G$2:G$624,Planilha4!G$348,'COVID 19 FASE I'!#REF!,Planilha4!G$347)</f>
        <v>#REF!</v>
      </c>
      <c r="H1388" s="102" t="e">
        <f>SUMIFS('COVID 19 FASE I'!N$2:N$624,'COVID 19 FASE I'!D$2:D$624,Planilha4!B1388,'COVID 19 FASE I'!G$2:G$624,Planilha4!H$348,'COVID 19 FASE I'!#REF!,Planilha4!H$347)</f>
        <v>#REF!</v>
      </c>
      <c r="I1388" s="102" t="e">
        <f>SUMIFS('COVID 19 FASE I'!N$2:N$624,'COVID 19 FASE I'!D$2:D$624,Planilha4!B1388,'COVID 19 FASE I'!G$2:G$624,Planilha4!I$348,'COVID 19 FASE I'!#REF!,Planilha4!I$347)</f>
        <v>#REF!</v>
      </c>
      <c r="J1388" s="102" t="e">
        <f>SUMIFS('COVID 19 FASE I'!N$2:N$624,'COVID 19 FASE I'!D$2:D$624,Planilha4!B1388,'COVID 19 FASE I'!G$2:G$624,Planilha4!J$348,'COVID 19 FASE I'!#REF!,Planilha4!J$347)</f>
        <v>#REF!</v>
      </c>
      <c r="K1388" s="102" t="e">
        <f>SUMIFS('COVID 19 FASE I'!N$2:N$624,'COVID 19 FASE I'!D$2:D$624,Planilha4!B1388,'COVID 19 FASE I'!G$2:G$624,Planilha4!K$348,'COVID 19 FASE I'!#REF!,Planilha4!K$347)</f>
        <v>#REF!</v>
      </c>
      <c r="L1388" s="102" t="e">
        <f>SUMIFS('COVID 19 FASE I'!N$2:N$624,'COVID 19 FASE I'!D$2:D$624,Planilha4!B1388,'COVID 19 FASE I'!G$2:G$624,Planilha4!L$348,'COVID 19 FASE I'!#REF!,Planilha4!L$347)</f>
        <v>#REF!</v>
      </c>
      <c r="M1388" s="102" t="e">
        <f>SUMIFS('COVID 19 FASE I'!N$2:N$624,'COVID 19 FASE I'!D$2:D$624,Planilha4!B1388,'COVID 19 FASE I'!G$2:G$624,Planilha4!M$348,'COVID 19 FASE I'!#REF!,Planilha4!M$347)</f>
        <v>#REF!</v>
      </c>
      <c r="N1388" s="102" t="e">
        <f>SUMIFS('COVID 19 FASE I'!N$2:N$624,'COVID 19 FASE I'!D$2:D$624,Planilha4!B1388,'COVID 19 FASE I'!G$2:G$624,Planilha4!N$348,'COVID 19 FASE I'!#REF!,Planilha4!N$347)</f>
        <v>#REF!</v>
      </c>
      <c r="O1388" s="103" t="e">
        <f t="shared" si="26"/>
        <v>#REF!</v>
      </c>
    </row>
    <row r="1389" spans="1:15" x14ac:dyDescent="0.25">
      <c r="A1389" s="89" t="s">
        <v>2591</v>
      </c>
      <c r="B1389" s="90" t="s">
        <v>2592</v>
      </c>
      <c r="C1389" s="102" t="e">
        <f>SUMIFS('COVID 19 FASE I'!N$2:N$624,'COVID 19 FASE I'!D$2:D$624,Planilha4!B1389,'COVID 19 FASE I'!G$2:G$624,Planilha4!C$348,'COVID 19 FASE I'!#REF!,Planilha4!C$347)</f>
        <v>#REF!</v>
      </c>
      <c r="D1389" s="102" t="e">
        <f>SUMIFS('COVID 19 FASE I'!N$2:N$624,'COVID 19 FASE I'!D$2:D$624,Planilha4!B1389,'COVID 19 FASE I'!G$2:G$624,Planilha4!D$348,'COVID 19 FASE I'!#REF!,Planilha4!D$347)</f>
        <v>#REF!</v>
      </c>
      <c r="E1389" s="102" t="e">
        <f>SUMIFS('COVID 19 FASE I'!N$2:N$624,'COVID 19 FASE I'!D$2:D$624,Planilha4!B1389,'COVID 19 FASE I'!G$2:G$624,Planilha4!E$348,'COVID 19 FASE I'!#REF!,Planilha4!E$347)</f>
        <v>#REF!</v>
      </c>
      <c r="F1389" s="102" t="e">
        <f>SUMIFS('COVID 19 FASE I'!N$2:N$624,'COVID 19 FASE I'!D$2:D$624,Planilha4!B1389,'COVID 19 FASE I'!G$2:G$624,Planilha4!F$348,'COVID 19 FASE I'!#REF!,Planilha4!F$347)</f>
        <v>#REF!</v>
      </c>
      <c r="G1389" s="102" t="e">
        <f>SUMIFS('COVID 19 FASE I'!N$2:N$624,'COVID 19 FASE I'!D$2:D$624,Planilha4!B1389,'COVID 19 FASE I'!G$2:G$624,Planilha4!G$348,'COVID 19 FASE I'!#REF!,Planilha4!G$347)</f>
        <v>#REF!</v>
      </c>
      <c r="H1389" s="102" t="e">
        <f>SUMIFS('COVID 19 FASE I'!N$2:N$624,'COVID 19 FASE I'!D$2:D$624,Planilha4!B1389,'COVID 19 FASE I'!G$2:G$624,Planilha4!H$348,'COVID 19 FASE I'!#REF!,Planilha4!H$347)</f>
        <v>#REF!</v>
      </c>
      <c r="I1389" s="102" t="e">
        <f>SUMIFS('COVID 19 FASE I'!N$2:N$624,'COVID 19 FASE I'!D$2:D$624,Planilha4!B1389,'COVID 19 FASE I'!G$2:G$624,Planilha4!I$348,'COVID 19 FASE I'!#REF!,Planilha4!I$347)</f>
        <v>#REF!</v>
      </c>
      <c r="J1389" s="102" t="e">
        <f>SUMIFS('COVID 19 FASE I'!N$2:N$624,'COVID 19 FASE I'!D$2:D$624,Planilha4!B1389,'COVID 19 FASE I'!G$2:G$624,Planilha4!J$348,'COVID 19 FASE I'!#REF!,Planilha4!J$347)</f>
        <v>#REF!</v>
      </c>
      <c r="K1389" s="102" t="e">
        <f>SUMIFS('COVID 19 FASE I'!N$2:N$624,'COVID 19 FASE I'!D$2:D$624,Planilha4!B1389,'COVID 19 FASE I'!G$2:G$624,Planilha4!K$348,'COVID 19 FASE I'!#REF!,Planilha4!K$347)</f>
        <v>#REF!</v>
      </c>
      <c r="L1389" s="102" t="e">
        <f>SUMIFS('COVID 19 FASE I'!N$2:N$624,'COVID 19 FASE I'!D$2:D$624,Planilha4!B1389,'COVID 19 FASE I'!G$2:G$624,Planilha4!L$348,'COVID 19 FASE I'!#REF!,Planilha4!L$347)</f>
        <v>#REF!</v>
      </c>
      <c r="M1389" s="102" t="e">
        <f>SUMIFS('COVID 19 FASE I'!N$2:N$624,'COVID 19 FASE I'!D$2:D$624,Planilha4!B1389,'COVID 19 FASE I'!G$2:G$624,Planilha4!M$348,'COVID 19 FASE I'!#REF!,Planilha4!M$347)</f>
        <v>#REF!</v>
      </c>
      <c r="N1389" s="102" t="e">
        <f>SUMIFS('COVID 19 FASE I'!N$2:N$624,'COVID 19 FASE I'!D$2:D$624,Planilha4!B1389,'COVID 19 FASE I'!G$2:G$624,Planilha4!N$348,'COVID 19 FASE I'!#REF!,Planilha4!N$347)</f>
        <v>#REF!</v>
      </c>
      <c r="O1389" s="103" t="e">
        <f t="shared" si="26"/>
        <v>#REF!</v>
      </c>
    </row>
    <row r="1390" spans="1:15" x14ac:dyDescent="0.25">
      <c r="A1390" s="85" t="s">
        <v>3104</v>
      </c>
      <c r="B1390" s="86" t="s">
        <v>3105</v>
      </c>
      <c r="C1390" s="102" t="e">
        <f>SUMIFS('COVID 19 FASE I'!N$2:N$624,'COVID 19 FASE I'!D$2:D$624,Planilha4!B1390,'COVID 19 FASE I'!G$2:G$624,Planilha4!C$348,'COVID 19 FASE I'!#REF!,Planilha4!C$347)</f>
        <v>#REF!</v>
      </c>
      <c r="D1390" s="102" t="e">
        <f>SUMIFS('COVID 19 FASE I'!N$2:N$624,'COVID 19 FASE I'!D$2:D$624,Planilha4!B1390,'COVID 19 FASE I'!G$2:G$624,Planilha4!D$348,'COVID 19 FASE I'!#REF!,Planilha4!D$347)</f>
        <v>#REF!</v>
      </c>
      <c r="E1390" s="102" t="e">
        <f>SUMIFS('COVID 19 FASE I'!N$2:N$624,'COVID 19 FASE I'!D$2:D$624,Planilha4!B1390,'COVID 19 FASE I'!G$2:G$624,Planilha4!E$348,'COVID 19 FASE I'!#REF!,Planilha4!E$347)</f>
        <v>#REF!</v>
      </c>
      <c r="F1390" s="102" t="e">
        <f>SUMIFS('COVID 19 FASE I'!N$2:N$624,'COVID 19 FASE I'!D$2:D$624,Planilha4!B1390,'COVID 19 FASE I'!G$2:G$624,Planilha4!F$348,'COVID 19 FASE I'!#REF!,Planilha4!F$347)</f>
        <v>#REF!</v>
      </c>
      <c r="G1390" s="102" t="e">
        <f>SUMIFS('COVID 19 FASE I'!N$2:N$624,'COVID 19 FASE I'!D$2:D$624,Planilha4!B1390,'COVID 19 FASE I'!G$2:G$624,Planilha4!G$348,'COVID 19 FASE I'!#REF!,Planilha4!G$347)</f>
        <v>#REF!</v>
      </c>
      <c r="H1390" s="102" t="e">
        <f>SUMIFS('COVID 19 FASE I'!N$2:N$624,'COVID 19 FASE I'!D$2:D$624,Planilha4!B1390,'COVID 19 FASE I'!G$2:G$624,Planilha4!H$348,'COVID 19 FASE I'!#REF!,Planilha4!H$347)</f>
        <v>#REF!</v>
      </c>
      <c r="I1390" s="102" t="e">
        <f>SUMIFS('COVID 19 FASE I'!N$2:N$624,'COVID 19 FASE I'!D$2:D$624,Planilha4!B1390,'COVID 19 FASE I'!G$2:G$624,Planilha4!I$348,'COVID 19 FASE I'!#REF!,Planilha4!I$347)</f>
        <v>#REF!</v>
      </c>
      <c r="J1390" s="102" t="e">
        <f>SUMIFS('COVID 19 FASE I'!N$2:N$624,'COVID 19 FASE I'!D$2:D$624,Planilha4!B1390,'COVID 19 FASE I'!G$2:G$624,Planilha4!J$348,'COVID 19 FASE I'!#REF!,Planilha4!J$347)</f>
        <v>#REF!</v>
      </c>
      <c r="K1390" s="102" t="e">
        <f>SUMIFS('COVID 19 FASE I'!N$2:N$624,'COVID 19 FASE I'!D$2:D$624,Planilha4!B1390,'COVID 19 FASE I'!G$2:G$624,Planilha4!K$348,'COVID 19 FASE I'!#REF!,Planilha4!K$347)</f>
        <v>#REF!</v>
      </c>
      <c r="L1390" s="102" t="e">
        <f>SUMIFS('COVID 19 FASE I'!N$2:N$624,'COVID 19 FASE I'!D$2:D$624,Planilha4!B1390,'COVID 19 FASE I'!G$2:G$624,Planilha4!L$348,'COVID 19 FASE I'!#REF!,Planilha4!L$347)</f>
        <v>#REF!</v>
      </c>
      <c r="M1390" s="102" t="e">
        <f>SUMIFS('COVID 19 FASE I'!N$2:N$624,'COVID 19 FASE I'!D$2:D$624,Planilha4!B1390,'COVID 19 FASE I'!G$2:G$624,Planilha4!M$348,'COVID 19 FASE I'!#REF!,Planilha4!M$347)</f>
        <v>#REF!</v>
      </c>
      <c r="N1390" s="102" t="e">
        <f>SUMIFS('COVID 19 FASE I'!N$2:N$624,'COVID 19 FASE I'!D$2:D$624,Planilha4!B1390,'COVID 19 FASE I'!G$2:G$624,Planilha4!N$348,'COVID 19 FASE I'!#REF!,Planilha4!N$347)</f>
        <v>#REF!</v>
      </c>
      <c r="O1390" s="103" t="e">
        <f t="shared" si="26"/>
        <v>#REF!</v>
      </c>
    </row>
    <row r="1391" spans="1:15" x14ac:dyDescent="0.25">
      <c r="A1391" s="85" t="s">
        <v>3021</v>
      </c>
      <c r="B1391" s="86" t="s">
        <v>3022</v>
      </c>
      <c r="C1391" s="102" t="e">
        <f>SUMIFS('COVID 19 FASE I'!N$2:N$624,'COVID 19 FASE I'!D$2:D$624,Planilha4!B1391,'COVID 19 FASE I'!G$2:G$624,Planilha4!C$348,'COVID 19 FASE I'!#REF!,Planilha4!C$347)</f>
        <v>#REF!</v>
      </c>
      <c r="D1391" s="102" t="e">
        <f>SUMIFS('COVID 19 FASE I'!N$2:N$624,'COVID 19 FASE I'!D$2:D$624,Planilha4!B1391,'COVID 19 FASE I'!G$2:G$624,Planilha4!D$348,'COVID 19 FASE I'!#REF!,Planilha4!D$347)</f>
        <v>#REF!</v>
      </c>
      <c r="E1391" s="102" t="e">
        <f>SUMIFS('COVID 19 FASE I'!N$2:N$624,'COVID 19 FASE I'!D$2:D$624,Planilha4!B1391,'COVID 19 FASE I'!G$2:G$624,Planilha4!E$348,'COVID 19 FASE I'!#REF!,Planilha4!E$347)</f>
        <v>#REF!</v>
      </c>
      <c r="F1391" s="102" t="e">
        <f>SUMIFS('COVID 19 FASE I'!N$2:N$624,'COVID 19 FASE I'!D$2:D$624,Planilha4!B1391,'COVID 19 FASE I'!G$2:G$624,Planilha4!F$348,'COVID 19 FASE I'!#REF!,Planilha4!F$347)</f>
        <v>#REF!</v>
      </c>
      <c r="G1391" s="102" t="e">
        <f>SUMIFS('COVID 19 FASE I'!N$2:N$624,'COVID 19 FASE I'!D$2:D$624,Planilha4!B1391,'COVID 19 FASE I'!G$2:G$624,Planilha4!G$348,'COVID 19 FASE I'!#REF!,Planilha4!G$347)</f>
        <v>#REF!</v>
      </c>
      <c r="H1391" s="102" t="e">
        <f>SUMIFS('COVID 19 FASE I'!N$2:N$624,'COVID 19 FASE I'!D$2:D$624,Planilha4!B1391,'COVID 19 FASE I'!G$2:G$624,Planilha4!H$348,'COVID 19 FASE I'!#REF!,Planilha4!H$347)</f>
        <v>#REF!</v>
      </c>
      <c r="I1391" s="102" t="e">
        <f>SUMIFS('COVID 19 FASE I'!N$2:N$624,'COVID 19 FASE I'!D$2:D$624,Planilha4!B1391,'COVID 19 FASE I'!G$2:G$624,Planilha4!I$348,'COVID 19 FASE I'!#REF!,Planilha4!I$347)</f>
        <v>#REF!</v>
      </c>
      <c r="J1391" s="102" t="e">
        <f>SUMIFS('COVID 19 FASE I'!N$2:N$624,'COVID 19 FASE I'!D$2:D$624,Planilha4!B1391,'COVID 19 FASE I'!G$2:G$624,Planilha4!J$348,'COVID 19 FASE I'!#REF!,Planilha4!J$347)</f>
        <v>#REF!</v>
      </c>
      <c r="K1391" s="102" t="e">
        <f>SUMIFS('COVID 19 FASE I'!N$2:N$624,'COVID 19 FASE I'!D$2:D$624,Planilha4!B1391,'COVID 19 FASE I'!G$2:G$624,Planilha4!K$348,'COVID 19 FASE I'!#REF!,Planilha4!K$347)</f>
        <v>#REF!</v>
      </c>
      <c r="L1391" s="102" t="e">
        <f>SUMIFS('COVID 19 FASE I'!N$2:N$624,'COVID 19 FASE I'!D$2:D$624,Planilha4!B1391,'COVID 19 FASE I'!G$2:G$624,Planilha4!L$348,'COVID 19 FASE I'!#REF!,Planilha4!L$347)</f>
        <v>#REF!</v>
      </c>
      <c r="M1391" s="102" t="e">
        <f>SUMIFS('COVID 19 FASE I'!N$2:N$624,'COVID 19 FASE I'!D$2:D$624,Planilha4!B1391,'COVID 19 FASE I'!G$2:G$624,Planilha4!M$348,'COVID 19 FASE I'!#REF!,Planilha4!M$347)</f>
        <v>#REF!</v>
      </c>
      <c r="N1391" s="102" t="e">
        <f>SUMIFS('COVID 19 FASE I'!N$2:N$624,'COVID 19 FASE I'!D$2:D$624,Planilha4!B1391,'COVID 19 FASE I'!G$2:G$624,Planilha4!N$348,'COVID 19 FASE I'!#REF!,Planilha4!N$347)</f>
        <v>#REF!</v>
      </c>
      <c r="O1391" s="103" t="e">
        <f t="shared" si="26"/>
        <v>#REF!</v>
      </c>
    </row>
    <row r="1392" spans="1:15" x14ac:dyDescent="0.25">
      <c r="A1392" s="85" t="s">
        <v>2953</v>
      </c>
      <c r="B1392" s="86" t="s">
        <v>2954</v>
      </c>
      <c r="C1392" s="102" t="e">
        <f>SUMIFS('COVID 19 FASE I'!N$2:N$624,'COVID 19 FASE I'!D$2:D$624,Planilha4!B1392,'COVID 19 FASE I'!G$2:G$624,Planilha4!C$348,'COVID 19 FASE I'!#REF!,Planilha4!C$347)</f>
        <v>#REF!</v>
      </c>
      <c r="D1392" s="102" t="e">
        <f>SUMIFS('COVID 19 FASE I'!N$2:N$624,'COVID 19 FASE I'!D$2:D$624,Planilha4!B1392,'COVID 19 FASE I'!G$2:G$624,Planilha4!D$348,'COVID 19 FASE I'!#REF!,Planilha4!D$347)</f>
        <v>#REF!</v>
      </c>
      <c r="E1392" s="102" t="e">
        <f>SUMIFS('COVID 19 FASE I'!N$2:N$624,'COVID 19 FASE I'!D$2:D$624,Planilha4!B1392,'COVID 19 FASE I'!G$2:G$624,Planilha4!E$348,'COVID 19 FASE I'!#REF!,Planilha4!E$347)</f>
        <v>#REF!</v>
      </c>
      <c r="F1392" s="102" t="e">
        <f>SUMIFS('COVID 19 FASE I'!N$2:N$624,'COVID 19 FASE I'!D$2:D$624,Planilha4!B1392,'COVID 19 FASE I'!G$2:G$624,Planilha4!F$348,'COVID 19 FASE I'!#REF!,Planilha4!F$347)</f>
        <v>#REF!</v>
      </c>
      <c r="G1392" s="102" t="e">
        <f>SUMIFS('COVID 19 FASE I'!N$2:N$624,'COVID 19 FASE I'!D$2:D$624,Planilha4!B1392,'COVID 19 FASE I'!G$2:G$624,Planilha4!G$348,'COVID 19 FASE I'!#REF!,Planilha4!G$347)</f>
        <v>#REF!</v>
      </c>
      <c r="H1392" s="102" t="e">
        <f>SUMIFS('COVID 19 FASE I'!N$2:N$624,'COVID 19 FASE I'!D$2:D$624,Planilha4!B1392,'COVID 19 FASE I'!G$2:G$624,Planilha4!H$348,'COVID 19 FASE I'!#REF!,Planilha4!H$347)</f>
        <v>#REF!</v>
      </c>
      <c r="I1392" s="102" t="e">
        <f>SUMIFS('COVID 19 FASE I'!N$2:N$624,'COVID 19 FASE I'!D$2:D$624,Planilha4!B1392,'COVID 19 FASE I'!G$2:G$624,Planilha4!I$348,'COVID 19 FASE I'!#REF!,Planilha4!I$347)</f>
        <v>#REF!</v>
      </c>
      <c r="J1392" s="102" t="e">
        <f>SUMIFS('COVID 19 FASE I'!N$2:N$624,'COVID 19 FASE I'!D$2:D$624,Planilha4!B1392,'COVID 19 FASE I'!G$2:G$624,Planilha4!J$348,'COVID 19 FASE I'!#REF!,Planilha4!J$347)</f>
        <v>#REF!</v>
      </c>
      <c r="K1392" s="102" t="e">
        <f>SUMIFS('COVID 19 FASE I'!N$2:N$624,'COVID 19 FASE I'!D$2:D$624,Planilha4!B1392,'COVID 19 FASE I'!G$2:G$624,Planilha4!K$348,'COVID 19 FASE I'!#REF!,Planilha4!K$347)</f>
        <v>#REF!</v>
      </c>
      <c r="L1392" s="102" t="e">
        <f>SUMIFS('COVID 19 FASE I'!N$2:N$624,'COVID 19 FASE I'!D$2:D$624,Planilha4!B1392,'COVID 19 FASE I'!G$2:G$624,Planilha4!L$348,'COVID 19 FASE I'!#REF!,Planilha4!L$347)</f>
        <v>#REF!</v>
      </c>
      <c r="M1392" s="102" t="e">
        <f>SUMIFS('COVID 19 FASE I'!N$2:N$624,'COVID 19 FASE I'!D$2:D$624,Planilha4!B1392,'COVID 19 FASE I'!G$2:G$624,Planilha4!M$348,'COVID 19 FASE I'!#REF!,Planilha4!M$347)</f>
        <v>#REF!</v>
      </c>
      <c r="N1392" s="102" t="e">
        <f>SUMIFS('COVID 19 FASE I'!N$2:N$624,'COVID 19 FASE I'!D$2:D$624,Planilha4!B1392,'COVID 19 FASE I'!G$2:G$624,Planilha4!N$348,'COVID 19 FASE I'!#REF!,Planilha4!N$347)</f>
        <v>#REF!</v>
      </c>
      <c r="O1392" s="103" t="e">
        <f t="shared" si="26"/>
        <v>#REF!</v>
      </c>
    </row>
    <row r="1393" spans="1:15" x14ac:dyDescent="0.25">
      <c r="A1393" s="89" t="s">
        <v>2485</v>
      </c>
      <c r="B1393" s="90" t="s">
        <v>2486</v>
      </c>
      <c r="C1393" s="102" t="e">
        <f>SUMIFS('COVID 19 FASE I'!N$2:N$624,'COVID 19 FASE I'!D$2:D$624,Planilha4!B1393,'COVID 19 FASE I'!G$2:G$624,Planilha4!C$348,'COVID 19 FASE I'!#REF!,Planilha4!C$347)</f>
        <v>#REF!</v>
      </c>
      <c r="D1393" s="102" t="e">
        <f>SUMIFS('COVID 19 FASE I'!N$2:N$624,'COVID 19 FASE I'!D$2:D$624,Planilha4!B1393,'COVID 19 FASE I'!G$2:G$624,Planilha4!D$348,'COVID 19 FASE I'!#REF!,Planilha4!D$347)</f>
        <v>#REF!</v>
      </c>
      <c r="E1393" s="102" t="e">
        <f>SUMIFS('COVID 19 FASE I'!N$2:N$624,'COVID 19 FASE I'!D$2:D$624,Planilha4!B1393,'COVID 19 FASE I'!G$2:G$624,Planilha4!E$348,'COVID 19 FASE I'!#REF!,Planilha4!E$347)</f>
        <v>#REF!</v>
      </c>
      <c r="F1393" s="102" t="e">
        <f>SUMIFS('COVID 19 FASE I'!N$2:N$624,'COVID 19 FASE I'!D$2:D$624,Planilha4!B1393,'COVID 19 FASE I'!G$2:G$624,Planilha4!F$348,'COVID 19 FASE I'!#REF!,Planilha4!F$347)</f>
        <v>#REF!</v>
      </c>
      <c r="G1393" s="102" t="e">
        <f>SUMIFS('COVID 19 FASE I'!N$2:N$624,'COVID 19 FASE I'!D$2:D$624,Planilha4!B1393,'COVID 19 FASE I'!G$2:G$624,Planilha4!G$348,'COVID 19 FASE I'!#REF!,Planilha4!G$347)</f>
        <v>#REF!</v>
      </c>
      <c r="H1393" s="102" t="e">
        <f>SUMIFS('COVID 19 FASE I'!N$2:N$624,'COVID 19 FASE I'!D$2:D$624,Planilha4!B1393,'COVID 19 FASE I'!G$2:G$624,Planilha4!H$348,'COVID 19 FASE I'!#REF!,Planilha4!H$347)</f>
        <v>#REF!</v>
      </c>
      <c r="I1393" s="102" t="e">
        <f>SUMIFS('COVID 19 FASE I'!N$2:N$624,'COVID 19 FASE I'!D$2:D$624,Planilha4!B1393,'COVID 19 FASE I'!G$2:G$624,Planilha4!I$348,'COVID 19 FASE I'!#REF!,Planilha4!I$347)</f>
        <v>#REF!</v>
      </c>
      <c r="J1393" s="102" t="e">
        <f>SUMIFS('COVID 19 FASE I'!N$2:N$624,'COVID 19 FASE I'!D$2:D$624,Planilha4!B1393,'COVID 19 FASE I'!G$2:G$624,Planilha4!J$348,'COVID 19 FASE I'!#REF!,Planilha4!J$347)</f>
        <v>#REF!</v>
      </c>
      <c r="K1393" s="102" t="e">
        <f>SUMIFS('COVID 19 FASE I'!N$2:N$624,'COVID 19 FASE I'!D$2:D$624,Planilha4!B1393,'COVID 19 FASE I'!G$2:G$624,Planilha4!K$348,'COVID 19 FASE I'!#REF!,Planilha4!K$347)</f>
        <v>#REF!</v>
      </c>
      <c r="L1393" s="102" t="e">
        <f>SUMIFS('COVID 19 FASE I'!N$2:N$624,'COVID 19 FASE I'!D$2:D$624,Planilha4!B1393,'COVID 19 FASE I'!G$2:G$624,Planilha4!L$348,'COVID 19 FASE I'!#REF!,Planilha4!L$347)</f>
        <v>#REF!</v>
      </c>
      <c r="M1393" s="102" t="e">
        <f>SUMIFS('COVID 19 FASE I'!N$2:N$624,'COVID 19 FASE I'!D$2:D$624,Planilha4!B1393,'COVID 19 FASE I'!G$2:G$624,Planilha4!M$348,'COVID 19 FASE I'!#REF!,Planilha4!M$347)</f>
        <v>#REF!</v>
      </c>
      <c r="N1393" s="102" t="e">
        <f>SUMIFS('COVID 19 FASE I'!N$2:N$624,'COVID 19 FASE I'!D$2:D$624,Planilha4!B1393,'COVID 19 FASE I'!G$2:G$624,Planilha4!N$348,'COVID 19 FASE I'!#REF!,Planilha4!N$347)</f>
        <v>#REF!</v>
      </c>
      <c r="O1393" s="103" t="e">
        <f t="shared" si="26"/>
        <v>#REF!</v>
      </c>
    </row>
    <row r="1394" spans="1:15" x14ac:dyDescent="0.25">
      <c r="A1394" s="85" t="s">
        <v>2933</v>
      </c>
      <c r="B1394" s="86" t="s">
        <v>2934</v>
      </c>
      <c r="C1394" s="102" t="e">
        <f>SUMIFS('COVID 19 FASE I'!N$2:N$624,'COVID 19 FASE I'!D$2:D$624,Planilha4!B1394,'COVID 19 FASE I'!G$2:G$624,Planilha4!C$348,'COVID 19 FASE I'!#REF!,Planilha4!C$347)</f>
        <v>#REF!</v>
      </c>
      <c r="D1394" s="102" t="e">
        <f>SUMIFS('COVID 19 FASE I'!N$2:N$624,'COVID 19 FASE I'!D$2:D$624,Planilha4!B1394,'COVID 19 FASE I'!G$2:G$624,Planilha4!D$348,'COVID 19 FASE I'!#REF!,Planilha4!D$347)</f>
        <v>#REF!</v>
      </c>
      <c r="E1394" s="102" t="e">
        <f>SUMIFS('COVID 19 FASE I'!N$2:N$624,'COVID 19 FASE I'!D$2:D$624,Planilha4!B1394,'COVID 19 FASE I'!G$2:G$624,Planilha4!E$348,'COVID 19 FASE I'!#REF!,Planilha4!E$347)</f>
        <v>#REF!</v>
      </c>
      <c r="F1394" s="102" t="e">
        <f>SUMIFS('COVID 19 FASE I'!N$2:N$624,'COVID 19 FASE I'!D$2:D$624,Planilha4!B1394,'COVID 19 FASE I'!G$2:G$624,Planilha4!F$348,'COVID 19 FASE I'!#REF!,Planilha4!F$347)</f>
        <v>#REF!</v>
      </c>
      <c r="G1394" s="102" t="e">
        <f>SUMIFS('COVID 19 FASE I'!N$2:N$624,'COVID 19 FASE I'!D$2:D$624,Planilha4!B1394,'COVID 19 FASE I'!G$2:G$624,Planilha4!G$348,'COVID 19 FASE I'!#REF!,Planilha4!G$347)</f>
        <v>#REF!</v>
      </c>
      <c r="H1394" s="102" t="e">
        <f>SUMIFS('COVID 19 FASE I'!N$2:N$624,'COVID 19 FASE I'!D$2:D$624,Planilha4!B1394,'COVID 19 FASE I'!G$2:G$624,Planilha4!H$348,'COVID 19 FASE I'!#REF!,Planilha4!H$347)</f>
        <v>#REF!</v>
      </c>
      <c r="I1394" s="102" t="e">
        <f>SUMIFS('COVID 19 FASE I'!N$2:N$624,'COVID 19 FASE I'!D$2:D$624,Planilha4!B1394,'COVID 19 FASE I'!G$2:G$624,Planilha4!I$348,'COVID 19 FASE I'!#REF!,Planilha4!I$347)</f>
        <v>#REF!</v>
      </c>
      <c r="J1394" s="102" t="e">
        <f>SUMIFS('COVID 19 FASE I'!N$2:N$624,'COVID 19 FASE I'!D$2:D$624,Planilha4!B1394,'COVID 19 FASE I'!G$2:G$624,Planilha4!J$348,'COVID 19 FASE I'!#REF!,Planilha4!J$347)</f>
        <v>#REF!</v>
      </c>
      <c r="K1394" s="102" t="e">
        <f>SUMIFS('COVID 19 FASE I'!N$2:N$624,'COVID 19 FASE I'!D$2:D$624,Planilha4!B1394,'COVID 19 FASE I'!G$2:G$624,Planilha4!K$348,'COVID 19 FASE I'!#REF!,Planilha4!K$347)</f>
        <v>#REF!</v>
      </c>
      <c r="L1394" s="102" t="e">
        <f>SUMIFS('COVID 19 FASE I'!N$2:N$624,'COVID 19 FASE I'!D$2:D$624,Planilha4!B1394,'COVID 19 FASE I'!G$2:G$624,Planilha4!L$348,'COVID 19 FASE I'!#REF!,Planilha4!L$347)</f>
        <v>#REF!</v>
      </c>
      <c r="M1394" s="102" t="e">
        <f>SUMIFS('COVID 19 FASE I'!N$2:N$624,'COVID 19 FASE I'!D$2:D$624,Planilha4!B1394,'COVID 19 FASE I'!G$2:G$624,Planilha4!M$348,'COVID 19 FASE I'!#REF!,Planilha4!M$347)</f>
        <v>#REF!</v>
      </c>
      <c r="N1394" s="102" t="e">
        <f>SUMIFS('COVID 19 FASE I'!N$2:N$624,'COVID 19 FASE I'!D$2:D$624,Planilha4!B1394,'COVID 19 FASE I'!G$2:G$624,Planilha4!N$348,'COVID 19 FASE I'!#REF!,Planilha4!N$347)</f>
        <v>#REF!</v>
      </c>
      <c r="O1394" s="103" t="e">
        <f t="shared" si="26"/>
        <v>#REF!</v>
      </c>
    </row>
    <row r="1395" spans="1:15" x14ac:dyDescent="0.25">
      <c r="A1395" s="85" t="s">
        <v>2858</v>
      </c>
      <c r="B1395" s="86" t="s">
        <v>2859</v>
      </c>
      <c r="C1395" s="102" t="e">
        <f>SUMIFS('COVID 19 FASE I'!N$2:N$624,'COVID 19 FASE I'!D$2:D$624,Planilha4!B1395,'COVID 19 FASE I'!G$2:G$624,Planilha4!C$348,'COVID 19 FASE I'!#REF!,Planilha4!C$347)</f>
        <v>#REF!</v>
      </c>
      <c r="D1395" s="102" t="e">
        <f>SUMIFS('COVID 19 FASE I'!N$2:N$624,'COVID 19 FASE I'!D$2:D$624,Planilha4!B1395,'COVID 19 FASE I'!G$2:G$624,Planilha4!D$348,'COVID 19 FASE I'!#REF!,Planilha4!D$347)</f>
        <v>#REF!</v>
      </c>
      <c r="E1395" s="102" t="e">
        <f>SUMIFS('COVID 19 FASE I'!N$2:N$624,'COVID 19 FASE I'!D$2:D$624,Planilha4!B1395,'COVID 19 FASE I'!G$2:G$624,Planilha4!E$348,'COVID 19 FASE I'!#REF!,Planilha4!E$347)</f>
        <v>#REF!</v>
      </c>
      <c r="F1395" s="102" t="e">
        <f>SUMIFS('COVID 19 FASE I'!N$2:N$624,'COVID 19 FASE I'!D$2:D$624,Planilha4!B1395,'COVID 19 FASE I'!G$2:G$624,Planilha4!F$348,'COVID 19 FASE I'!#REF!,Planilha4!F$347)</f>
        <v>#REF!</v>
      </c>
      <c r="G1395" s="102" t="e">
        <f>SUMIFS('COVID 19 FASE I'!N$2:N$624,'COVID 19 FASE I'!D$2:D$624,Planilha4!B1395,'COVID 19 FASE I'!G$2:G$624,Planilha4!G$348,'COVID 19 FASE I'!#REF!,Planilha4!G$347)</f>
        <v>#REF!</v>
      </c>
      <c r="H1395" s="102" t="e">
        <f>SUMIFS('COVID 19 FASE I'!N$2:N$624,'COVID 19 FASE I'!D$2:D$624,Planilha4!B1395,'COVID 19 FASE I'!G$2:G$624,Planilha4!H$348,'COVID 19 FASE I'!#REF!,Planilha4!H$347)</f>
        <v>#REF!</v>
      </c>
      <c r="I1395" s="102" t="e">
        <f>SUMIFS('COVID 19 FASE I'!N$2:N$624,'COVID 19 FASE I'!D$2:D$624,Planilha4!B1395,'COVID 19 FASE I'!G$2:G$624,Planilha4!I$348,'COVID 19 FASE I'!#REF!,Planilha4!I$347)</f>
        <v>#REF!</v>
      </c>
      <c r="J1395" s="102" t="e">
        <f>SUMIFS('COVID 19 FASE I'!N$2:N$624,'COVID 19 FASE I'!D$2:D$624,Planilha4!B1395,'COVID 19 FASE I'!G$2:G$624,Planilha4!J$348,'COVID 19 FASE I'!#REF!,Planilha4!J$347)</f>
        <v>#REF!</v>
      </c>
      <c r="K1395" s="102" t="e">
        <f>SUMIFS('COVID 19 FASE I'!N$2:N$624,'COVID 19 FASE I'!D$2:D$624,Planilha4!B1395,'COVID 19 FASE I'!G$2:G$624,Planilha4!K$348,'COVID 19 FASE I'!#REF!,Planilha4!K$347)</f>
        <v>#REF!</v>
      </c>
      <c r="L1395" s="102" t="e">
        <f>SUMIFS('COVID 19 FASE I'!N$2:N$624,'COVID 19 FASE I'!D$2:D$624,Planilha4!B1395,'COVID 19 FASE I'!G$2:G$624,Planilha4!L$348,'COVID 19 FASE I'!#REF!,Planilha4!L$347)</f>
        <v>#REF!</v>
      </c>
      <c r="M1395" s="102" t="e">
        <f>SUMIFS('COVID 19 FASE I'!N$2:N$624,'COVID 19 FASE I'!D$2:D$624,Planilha4!B1395,'COVID 19 FASE I'!G$2:G$624,Planilha4!M$348,'COVID 19 FASE I'!#REF!,Planilha4!M$347)</f>
        <v>#REF!</v>
      </c>
      <c r="N1395" s="102" t="e">
        <f>SUMIFS('COVID 19 FASE I'!N$2:N$624,'COVID 19 FASE I'!D$2:D$624,Planilha4!B1395,'COVID 19 FASE I'!G$2:G$624,Planilha4!N$348,'COVID 19 FASE I'!#REF!,Planilha4!N$347)</f>
        <v>#REF!</v>
      </c>
      <c r="O1395" s="103" t="e">
        <f t="shared" si="26"/>
        <v>#REF!</v>
      </c>
    </row>
    <row r="1396" spans="1:15" x14ac:dyDescent="0.25">
      <c r="A1396" s="89" t="s">
        <v>2135</v>
      </c>
      <c r="B1396" s="90" t="s">
        <v>2136</v>
      </c>
      <c r="C1396" s="102" t="e">
        <f>SUMIFS('COVID 19 FASE I'!N$2:N$624,'COVID 19 FASE I'!D$2:D$624,Planilha4!B1396,'COVID 19 FASE I'!G$2:G$624,Planilha4!C$348,'COVID 19 FASE I'!#REF!,Planilha4!C$347)</f>
        <v>#REF!</v>
      </c>
      <c r="D1396" s="102" t="e">
        <f>SUMIFS('COVID 19 FASE I'!N$2:N$624,'COVID 19 FASE I'!D$2:D$624,Planilha4!B1396,'COVID 19 FASE I'!G$2:G$624,Planilha4!D$348,'COVID 19 FASE I'!#REF!,Planilha4!D$347)</f>
        <v>#REF!</v>
      </c>
      <c r="E1396" s="102" t="e">
        <f>SUMIFS('COVID 19 FASE I'!N$2:N$624,'COVID 19 FASE I'!D$2:D$624,Planilha4!B1396,'COVID 19 FASE I'!G$2:G$624,Planilha4!E$348,'COVID 19 FASE I'!#REF!,Planilha4!E$347)</f>
        <v>#REF!</v>
      </c>
      <c r="F1396" s="102" t="e">
        <f>SUMIFS('COVID 19 FASE I'!N$2:N$624,'COVID 19 FASE I'!D$2:D$624,Planilha4!B1396,'COVID 19 FASE I'!G$2:G$624,Planilha4!F$348,'COVID 19 FASE I'!#REF!,Planilha4!F$347)</f>
        <v>#REF!</v>
      </c>
      <c r="G1396" s="102" t="e">
        <f>SUMIFS('COVID 19 FASE I'!N$2:N$624,'COVID 19 FASE I'!D$2:D$624,Planilha4!B1396,'COVID 19 FASE I'!G$2:G$624,Planilha4!G$348,'COVID 19 FASE I'!#REF!,Planilha4!G$347)</f>
        <v>#REF!</v>
      </c>
      <c r="H1396" s="102" t="e">
        <f>SUMIFS('COVID 19 FASE I'!N$2:N$624,'COVID 19 FASE I'!D$2:D$624,Planilha4!B1396,'COVID 19 FASE I'!G$2:G$624,Planilha4!H$348,'COVID 19 FASE I'!#REF!,Planilha4!H$347)</f>
        <v>#REF!</v>
      </c>
      <c r="I1396" s="102" t="e">
        <f>SUMIFS('COVID 19 FASE I'!N$2:N$624,'COVID 19 FASE I'!D$2:D$624,Planilha4!B1396,'COVID 19 FASE I'!G$2:G$624,Planilha4!I$348,'COVID 19 FASE I'!#REF!,Planilha4!I$347)</f>
        <v>#REF!</v>
      </c>
      <c r="J1396" s="102" t="e">
        <f>SUMIFS('COVID 19 FASE I'!N$2:N$624,'COVID 19 FASE I'!D$2:D$624,Planilha4!B1396,'COVID 19 FASE I'!G$2:G$624,Planilha4!J$348,'COVID 19 FASE I'!#REF!,Planilha4!J$347)</f>
        <v>#REF!</v>
      </c>
      <c r="K1396" s="102" t="e">
        <f>SUMIFS('COVID 19 FASE I'!N$2:N$624,'COVID 19 FASE I'!D$2:D$624,Planilha4!B1396,'COVID 19 FASE I'!G$2:G$624,Planilha4!K$348,'COVID 19 FASE I'!#REF!,Planilha4!K$347)</f>
        <v>#REF!</v>
      </c>
      <c r="L1396" s="102" t="e">
        <f>SUMIFS('COVID 19 FASE I'!N$2:N$624,'COVID 19 FASE I'!D$2:D$624,Planilha4!B1396,'COVID 19 FASE I'!G$2:G$624,Planilha4!L$348,'COVID 19 FASE I'!#REF!,Planilha4!L$347)</f>
        <v>#REF!</v>
      </c>
      <c r="M1396" s="102" t="e">
        <f>SUMIFS('COVID 19 FASE I'!N$2:N$624,'COVID 19 FASE I'!D$2:D$624,Planilha4!B1396,'COVID 19 FASE I'!G$2:G$624,Planilha4!M$348,'COVID 19 FASE I'!#REF!,Planilha4!M$347)</f>
        <v>#REF!</v>
      </c>
      <c r="N1396" s="102" t="e">
        <f>SUMIFS('COVID 19 FASE I'!N$2:N$624,'COVID 19 FASE I'!D$2:D$624,Planilha4!B1396,'COVID 19 FASE I'!G$2:G$624,Planilha4!N$348,'COVID 19 FASE I'!#REF!,Planilha4!N$347)</f>
        <v>#REF!</v>
      </c>
      <c r="O1396" s="103" t="e">
        <f t="shared" si="26"/>
        <v>#REF!</v>
      </c>
    </row>
    <row r="1397" spans="1:15" x14ac:dyDescent="0.25">
      <c r="A1397" s="89" t="s">
        <v>2489</v>
      </c>
      <c r="B1397" s="90" t="s">
        <v>2490</v>
      </c>
      <c r="C1397" s="102" t="e">
        <f>SUMIFS('COVID 19 FASE I'!N$2:N$624,'COVID 19 FASE I'!D$2:D$624,Planilha4!B1397,'COVID 19 FASE I'!G$2:G$624,Planilha4!C$348,'COVID 19 FASE I'!#REF!,Planilha4!C$347)</f>
        <v>#REF!</v>
      </c>
      <c r="D1397" s="102" t="e">
        <f>SUMIFS('COVID 19 FASE I'!N$2:N$624,'COVID 19 FASE I'!D$2:D$624,Planilha4!B1397,'COVID 19 FASE I'!G$2:G$624,Planilha4!D$348,'COVID 19 FASE I'!#REF!,Planilha4!D$347)</f>
        <v>#REF!</v>
      </c>
      <c r="E1397" s="102" t="e">
        <f>SUMIFS('COVID 19 FASE I'!N$2:N$624,'COVID 19 FASE I'!D$2:D$624,Planilha4!B1397,'COVID 19 FASE I'!G$2:G$624,Planilha4!E$348,'COVID 19 FASE I'!#REF!,Planilha4!E$347)</f>
        <v>#REF!</v>
      </c>
      <c r="F1397" s="102" t="e">
        <f>SUMIFS('COVID 19 FASE I'!N$2:N$624,'COVID 19 FASE I'!D$2:D$624,Planilha4!B1397,'COVID 19 FASE I'!G$2:G$624,Planilha4!F$348,'COVID 19 FASE I'!#REF!,Planilha4!F$347)</f>
        <v>#REF!</v>
      </c>
      <c r="G1397" s="102" t="e">
        <f>SUMIFS('COVID 19 FASE I'!N$2:N$624,'COVID 19 FASE I'!D$2:D$624,Planilha4!B1397,'COVID 19 FASE I'!G$2:G$624,Planilha4!G$348,'COVID 19 FASE I'!#REF!,Planilha4!G$347)</f>
        <v>#REF!</v>
      </c>
      <c r="H1397" s="102" t="e">
        <f>SUMIFS('COVID 19 FASE I'!N$2:N$624,'COVID 19 FASE I'!D$2:D$624,Planilha4!B1397,'COVID 19 FASE I'!G$2:G$624,Planilha4!H$348,'COVID 19 FASE I'!#REF!,Planilha4!H$347)</f>
        <v>#REF!</v>
      </c>
      <c r="I1397" s="102" t="e">
        <f>SUMIFS('COVID 19 FASE I'!N$2:N$624,'COVID 19 FASE I'!D$2:D$624,Planilha4!B1397,'COVID 19 FASE I'!G$2:G$624,Planilha4!I$348,'COVID 19 FASE I'!#REF!,Planilha4!I$347)</f>
        <v>#REF!</v>
      </c>
      <c r="J1397" s="102" t="e">
        <f>SUMIFS('COVID 19 FASE I'!N$2:N$624,'COVID 19 FASE I'!D$2:D$624,Planilha4!B1397,'COVID 19 FASE I'!G$2:G$624,Planilha4!J$348,'COVID 19 FASE I'!#REF!,Planilha4!J$347)</f>
        <v>#REF!</v>
      </c>
      <c r="K1397" s="102" t="e">
        <f>SUMIFS('COVID 19 FASE I'!N$2:N$624,'COVID 19 FASE I'!D$2:D$624,Planilha4!B1397,'COVID 19 FASE I'!G$2:G$624,Planilha4!K$348,'COVID 19 FASE I'!#REF!,Planilha4!K$347)</f>
        <v>#REF!</v>
      </c>
      <c r="L1397" s="102" t="e">
        <f>SUMIFS('COVID 19 FASE I'!N$2:N$624,'COVID 19 FASE I'!D$2:D$624,Planilha4!B1397,'COVID 19 FASE I'!G$2:G$624,Planilha4!L$348,'COVID 19 FASE I'!#REF!,Planilha4!L$347)</f>
        <v>#REF!</v>
      </c>
      <c r="M1397" s="102" t="e">
        <f>SUMIFS('COVID 19 FASE I'!N$2:N$624,'COVID 19 FASE I'!D$2:D$624,Planilha4!B1397,'COVID 19 FASE I'!G$2:G$624,Planilha4!M$348,'COVID 19 FASE I'!#REF!,Planilha4!M$347)</f>
        <v>#REF!</v>
      </c>
      <c r="N1397" s="102" t="e">
        <f>SUMIFS('COVID 19 FASE I'!N$2:N$624,'COVID 19 FASE I'!D$2:D$624,Planilha4!B1397,'COVID 19 FASE I'!G$2:G$624,Planilha4!N$348,'COVID 19 FASE I'!#REF!,Planilha4!N$347)</f>
        <v>#REF!</v>
      </c>
      <c r="O1397" s="103" t="e">
        <f t="shared" si="26"/>
        <v>#REF!</v>
      </c>
    </row>
    <row r="1398" spans="1:15" x14ac:dyDescent="0.25">
      <c r="A1398" s="89" t="s">
        <v>1907</v>
      </c>
      <c r="B1398" s="90" t="s">
        <v>1908</v>
      </c>
      <c r="C1398" s="102" t="e">
        <f>SUMIFS('COVID 19 FASE I'!N$2:N$624,'COVID 19 FASE I'!D$2:D$624,Planilha4!B1398,'COVID 19 FASE I'!G$2:G$624,Planilha4!C$348,'COVID 19 FASE I'!#REF!,Planilha4!C$347)</f>
        <v>#REF!</v>
      </c>
      <c r="D1398" s="102" t="e">
        <f>SUMIFS('COVID 19 FASE I'!N$2:N$624,'COVID 19 FASE I'!D$2:D$624,Planilha4!B1398,'COVID 19 FASE I'!G$2:G$624,Planilha4!D$348,'COVID 19 FASE I'!#REF!,Planilha4!D$347)</f>
        <v>#REF!</v>
      </c>
      <c r="E1398" s="102" t="e">
        <f>SUMIFS('COVID 19 FASE I'!N$2:N$624,'COVID 19 FASE I'!D$2:D$624,Planilha4!B1398,'COVID 19 FASE I'!G$2:G$624,Planilha4!E$348,'COVID 19 FASE I'!#REF!,Planilha4!E$347)</f>
        <v>#REF!</v>
      </c>
      <c r="F1398" s="102" t="e">
        <f>SUMIFS('COVID 19 FASE I'!N$2:N$624,'COVID 19 FASE I'!D$2:D$624,Planilha4!B1398,'COVID 19 FASE I'!G$2:G$624,Planilha4!F$348,'COVID 19 FASE I'!#REF!,Planilha4!F$347)</f>
        <v>#REF!</v>
      </c>
      <c r="G1398" s="102" t="e">
        <f>SUMIFS('COVID 19 FASE I'!N$2:N$624,'COVID 19 FASE I'!D$2:D$624,Planilha4!B1398,'COVID 19 FASE I'!G$2:G$624,Planilha4!G$348,'COVID 19 FASE I'!#REF!,Planilha4!G$347)</f>
        <v>#REF!</v>
      </c>
      <c r="H1398" s="102" t="e">
        <f>SUMIFS('COVID 19 FASE I'!N$2:N$624,'COVID 19 FASE I'!D$2:D$624,Planilha4!B1398,'COVID 19 FASE I'!G$2:G$624,Planilha4!H$348,'COVID 19 FASE I'!#REF!,Planilha4!H$347)</f>
        <v>#REF!</v>
      </c>
      <c r="I1398" s="102" t="e">
        <f>SUMIFS('COVID 19 FASE I'!N$2:N$624,'COVID 19 FASE I'!D$2:D$624,Planilha4!B1398,'COVID 19 FASE I'!G$2:G$624,Planilha4!I$348,'COVID 19 FASE I'!#REF!,Planilha4!I$347)</f>
        <v>#REF!</v>
      </c>
      <c r="J1398" s="102" t="e">
        <f>SUMIFS('COVID 19 FASE I'!N$2:N$624,'COVID 19 FASE I'!D$2:D$624,Planilha4!B1398,'COVID 19 FASE I'!G$2:G$624,Planilha4!J$348,'COVID 19 FASE I'!#REF!,Planilha4!J$347)</f>
        <v>#REF!</v>
      </c>
      <c r="K1398" s="102" t="e">
        <f>SUMIFS('COVID 19 FASE I'!N$2:N$624,'COVID 19 FASE I'!D$2:D$624,Planilha4!B1398,'COVID 19 FASE I'!G$2:G$624,Planilha4!K$348,'COVID 19 FASE I'!#REF!,Planilha4!K$347)</f>
        <v>#REF!</v>
      </c>
      <c r="L1398" s="102" t="e">
        <f>SUMIFS('COVID 19 FASE I'!N$2:N$624,'COVID 19 FASE I'!D$2:D$624,Planilha4!B1398,'COVID 19 FASE I'!G$2:G$624,Planilha4!L$348,'COVID 19 FASE I'!#REF!,Planilha4!L$347)</f>
        <v>#REF!</v>
      </c>
      <c r="M1398" s="102" t="e">
        <f>SUMIFS('COVID 19 FASE I'!N$2:N$624,'COVID 19 FASE I'!D$2:D$624,Planilha4!B1398,'COVID 19 FASE I'!G$2:G$624,Planilha4!M$348,'COVID 19 FASE I'!#REF!,Planilha4!M$347)</f>
        <v>#REF!</v>
      </c>
      <c r="N1398" s="102" t="e">
        <f>SUMIFS('COVID 19 FASE I'!N$2:N$624,'COVID 19 FASE I'!D$2:D$624,Planilha4!B1398,'COVID 19 FASE I'!G$2:G$624,Planilha4!N$348,'COVID 19 FASE I'!#REF!,Planilha4!N$347)</f>
        <v>#REF!</v>
      </c>
      <c r="O1398" s="103" t="e">
        <f t="shared" si="26"/>
        <v>#REF!</v>
      </c>
    </row>
    <row r="1399" spans="1:15" x14ac:dyDescent="0.25">
      <c r="A1399" s="89" t="s">
        <v>3406</v>
      </c>
      <c r="B1399" s="90" t="s">
        <v>1937</v>
      </c>
      <c r="C1399" s="102" t="e">
        <f>SUMIFS('COVID 19 FASE I'!N$2:N$624,'COVID 19 FASE I'!D$2:D$624,Planilha4!B1399,'COVID 19 FASE I'!G$2:G$624,Planilha4!C$348,'COVID 19 FASE I'!#REF!,Planilha4!C$347)</f>
        <v>#REF!</v>
      </c>
      <c r="D1399" s="102" t="e">
        <f>SUMIFS('COVID 19 FASE I'!N$2:N$624,'COVID 19 FASE I'!D$2:D$624,Planilha4!B1399,'COVID 19 FASE I'!G$2:G$624,Planilha4!D$348,'COVID 19 FASE I'!#REF!,Planilha4!D$347)</f>
        <v>#REF!</v>
      </c>
      <c r="E1399" s="102" t="e">
        <f>SUMIFS('COVID 19 FASE I'!N$2:N$624,'COVID 19 FASE I'!D$2:D$624,Planilha4!B1399,'COVID 19 FASE I'!G$2:G$624,Planilha4!E$348,'COVID 19 FASE I'!#REF!,Planilha4!E$347)</f>
        <v>#REF!</v>
      </c>
      <c r="F1399" s="102" t="e">
        <f>SUMIFS('COVID 19 FASE I'!N$2:N$624,'COVID 19 FASE I'!D$2:D$624,Planilha4!B1399,'COVID 19 FASE I'!G$2:G$624,Planilha4!F$348,'COVID 19 FASE I'!#REF!,Planilha4!F$347)</f>
        <v>#REF!</v>
      </c>
      <c r="G1399" s="102" t="e">
        <f>SUMIFS('COVID 19 FASE I'!N$2:N$624,'COVID 19 FASE I'!D$2:D$624,Planilha4!B1399,'COVID 19 FASE I'!G$2:G$624,Planilha4!G$348,'COVID 19 FASE I'!#REF!,Planilha4!G$347)</f>
        <v>#REF!</v>
      </c>
      <c r="H1399" s="102" t="e">
        <f>SUMIFS('COVID 19 FASE I'!N$2:N$624,'COVID 19 FASE I'!D$2:D$624,Planilha4!B1399,'COVID 19 FASE I'!G$2:G$624,Planilha4!H$348,'COVID 19 FASE I'!#REF!,Planilha4!H$347)</f>
        <v>#REF!</v>
      </c>
      <c r="I1399" s="102" t="e">
        <f>SUMIFS('COVID 19 FASE I'!N$2:N$624,'COVID 19 FASE I'!D$2:D$624,Planilha4!B1399,'COVID 19 FASE I'!G$2:G$624,Planilha4!I$348,'COVID 19 FASE I'!#REF!,Planilha4!I$347)</f>
        <v>#REF!</v>
      </c>
      <c r="J1399" s="102" t="e">
        <f>SUMIFS('COVID 19 FASE I'!N$2:N$624,'COVID 19 FASE I'!D$2:D$624,Planilha4!B1399,'COVID 19 FASE I'!G$2:G$624,Planilha4!J$348,'COVID 19 FASE I'!#REF!,Planilha4!J$347)</f>
        <v>#REF!</v>
      </c>
      <c r="K1399" s="102" t="e">
        <f>SUMIFS('COVID 19 FASE I'!N$2:N$624,'COVID 19 FASE I'!D$2:D$624,Planilha4!B1399,'COVID 19 FASE I'!G$2:G$624,Planilha4!K$348,'COVID 19 FASE I'!#REF!,Planilha4!K$347)</f>
        <v>#REF!</v>
      </c>
      <c r="L1399" s="102" t="e">
        <f>SUMIFS('COVID 19 FASE I'!N$2:N$624,'COVID 19 FASE I'!D$2:D$624,Planilha4!B1399,'COVID 19 FASE I'!G$2:G$624,Planilha4!L$348,'COVID 19 FASE I'!#REF!,Planilha4!L$347)</f>
        <v>#REF!</v>
      </c>
      <c r="M1399" s="102" t="e">
        <f>SUMIFS('COVID 19 FASE I'!N$2:N$624,'COVID 19 FASE I'!D$2:D$624,Planilha4!B1399,'COVID 19 FASE I'!G$2:G$624,Planilha4!M$348,'COVID 19 FASE I'!#REF!,Planilha4!M$347)</f>
        <v>#REF!</v>
      </c>
      <c r="N1399" s="102" t="e">
        <f>SUMIFS('COVID 19 FASE I'!N$2:N$624,'COVID 19 FASE I'!D$2:D$624,Planilha4!B1399,'COVID 19 FASE I'!G$2:G$624,Planilha4!N$348,'COVID 19 FASE I'!#REF!,Planilha4!N$347)</f>
        <v>#REF!</v>
      </c>
      <c r="O1399" s="103" t="e">
        <f t="shared" si="26"/>
        <v>#REF!</v>
      </c>
    </row>
    <row r="1400" spans="1:15" x14ac:dyDescent="0.25">
      <c r="A1400" s="89" t="s">
        <v>1918</v>
      </c>
      <c r="B1400" s="90" t="s">
        <v>1919</v>
      </c>
      <c r="C1400" s="102" t="e">
        <f>SUMIFS('COVID 19 FASE I'!N$2:N$624,'COVID 19 FASE I'!D$2:D$624,Planilha4!B1400,'COVID 19 FASE I'!G$2:G$624,Planilha4!C$348,'COVID 19 FASE I'!#REF!,Planilha4!C$347)</f>
        <v>#REF!</v>
      </c>
      <c r="D1400" s="102" t="e">
        <f>SUMIFS('COVID 19 FASE I'!N$2:N$624,'COVID 19 FASE I'!D$2:D$624,Planilha4!B1400,'COVID 19 FASE I'!G$2:G$624,Planilha4!D$348,'COVID 19 FASE I'!#REF!,Planilha4!D$347)</f>
        <v>#REF!</v>
      </c>
      <c r="E1400" s="102" t="e">
        <f>SUMIFS('COVID 19 FASE I'!N$2:N$624,'COVID 19 FASE I'!D$2:D$624,Planilha4!B1400,'COVID 19 FASE I'!G$2:G$624,Planilha4!E$348,'COVID 19 FASE I'!#REF!,Planilha4!E$347)</f>
        <v>#REF!</v>
      </c>
      <c r="F1400" s="102" t="e">
        <f>SUMIFS('COVID 19 FASE I'!N$2:N$624,'COVID 19 FASE I'!D$2:D$624,Planilha4!B1400,'COVID 19 FASE I'!G$2:G$624,Planilha4!F$348,'COVID 19 FASE I'!#REF!,Planilha4!F$347)</f>
        <v>#REF!</v>
      </c>
      <c r="G1400" s="102" t="e">
        <f>SUMIFS('COVID 19 FASE I'!N$2:N$624,'COVID 19 FASE I'!D$2:D$624,Planilha4!B1400,'COVID 19 FASE I'!G$2:G$624,Planilha4!G$348,'COVID 19 FASE I'!#REF!,Planilha4!G$347)</f>
        <v>#REF!</v>
      </c>
      <c r="H1400" s="102" t="e">
        <f>SUMIFS('COVID 19 FASE I'!N$2:N$624,'COVID 19 FASE I'!D$2:D$624,Planilha4!B1400,'COVID 19 FASE I'!G$2:G$624,Planilha4!H$348,'COVID 19 FASE I'!#REF!,Planilha4!H$347)</f>
        <v>#REF!</v>
      </c>
      <c r="I1400" s="102" t="e">
        <f>SUMIFS('COVID 19 FASE I'!N$2:N$624,'COVID 19 FASE I'!D$2:D$624,Planilha4!B1400,'COVID 19 FASE I'!G$2:G$624,Planilha4!I$348,'COVID 19 FASE I'!#REF!,Planilha4!I$347)</f>
        <v>#REF!</v>
      </c>
      <c r="J1400" s="102" t="e">
        <f>SUMIFS('COVID 19 FASE I'!N$2:N$624,'COVID 19 FASE I'!D$2:D$624,Planilha4!B1400,'COVID 19 FASE I'!G$2:G$624,Planilha4!J$348,'COVID 19 FASE I'!#REF!,Planilha4!J$347)</f>
        <v>#REF!</v>
      </c>
      <c r="K1400" s="102" t="e">
        <f>SUMIFS('COVID 19 FASE I'!N$2:N$624,'COVID 19 FASE I'!D$2:D$624,Planilha4!B1400,'COVID 19 FASE I'!G$2:G$624,Planilha4!K$348,'COVID 19 FASE I'!#REF!,Planilha4!K$347)</f>
        <v>#REF!</v>
      </c>
      <c r="L1400" s="102" t="e">
        <f>SUMIFS('COVID 19 FASE I'!N$2:N$624,'COVID 19 FASE I'!D$2:D$624,Planilha4!B1400,'COVID 19 FASE I'!G$2:G$624,Planilha4!L$348,'COVID 19 FASE I'!#REF!,Planilha4!L$347)</f>
        <v>#REF!</v>
      </c>
      <c r="M1400" s="102" t="e">
        <f>SUMIFS('COVID 19 FASE I'!N$2:N$624,'COVID 19 FASE I'!D$2:D$624,Planilha4!B1400,'COVID 19 FASE I'!G$2:G$624,Planilha4!M$348,'COVID 19 FASE I'!#REF!,Planilha4!M$347)</f>
        <v>#REF!</v>
      </c>
      <c r="N1400" s="102" t="e">
        <f>SUMIFS('COVID 19 FASE I'!N$2:N$624,'COVID 19 FASE I'!D$2:D$624,Planilha4!B1400,'COVID 19 FASE I'!G$2:G$624,Planilha4!N$348,'COVID 19 FASE I'!#REF!,Planilha4!N$347)</f>
        <v>#REF!</v>
      </c>
      <c r="O1400" s="103" t="e">
        <f t="shared" si="26"/>
        <v>#REF!</v>
      </c>
    </row>
    <row r="1401" spans="1:15" x14ac:dyDescent="0.25">
      <c r="A1401" s="89" t="s">
        <v>2383</v>
      </c>
      <c r="B1401" s="90" t="s">
        <v>2384</v>
      </c>
      <c r="C1401" s="102" t="e">
        <f>SUMIFS('COVID 19 FASE I'!N$2:N$624,'COVID 19 FASE I'!D$2:D$624,Planilha4!B1401,'COVID 19 FASE I'!G$2:G$624,Planilha4!C$348,'COVID 19 FASE I'!#REF!,Planilha4!C$347)</f>
        <v>#REF!</v>
      </c>
      <c r="D1401" s="102" t="e">
        <f>SUMIFS('COVID 19 FASE I'!N$2:N$624,'COVID 19 FASE I'!D$2:D$624,Planilha4!B1401,'COVID 19 FASE I'!G$2:G$624,Planilha4!D$348,'COVID 19 FASE I'!#REF!,Planilha4!D$347)</f>
        <v>#REF!</v>
      </c>
      <c r="E1401" s="102" t="e">
        <f>SUMIFS('COVID 19 FASE I'!N$2:N$624,'COVID 19 FASE I'!D$2:D$624,Planilha4!B1401,'COVID 19 FASE I'!G$2:G$624,Planilha4!E$348,'COVID 19 FASE I'!#REF!,Planilha4!E$347)</f>
        <v>#REF!</v>
      </c>
      <c r="F1401" s="102" t="e">
        <f>SUMIFS('COVID 19 FASE I'!N$2:N$624,'COVID 19 FASE I'!D$2:D$624,Planilha4!B1401,'COVID 19 FASE I'!G$2:G$624,Planilha4!F$348,'COVID 19 FASE I'!#REF!,Planilha4!F$347)</f>
        <v>#REF!</v>
      </c>
      <c r="G1401" s="102" t="e">
        <f>SUMIFS('COVID 19 FASE I'!N$2:N$624,'COVID 19 FASE I'!D$2:D$624,Planilha4!B1401,'COVID 19 FASE I'!G$2:G$624,Planilha4!G$348,'COVID 19 FASE I'!#REF!,Planilha4!G$347)</f>
        <v>#REF!</v>
      </c>
      <c r="H1401" s="102" t="e">
        <f>SUMIFS('COVID 19 FASE I'!N$2:N$624,'COVID 19 FASE I'!D$2:D$624,Planilha4!B1401,'COVID 19 FASE I'!G$2:G$624,Planilha4!H$348,'COVID 19 FASE I'!#REF!,Planilha4!H$347)</f>
        <v>#REF!</v>
      </c>
      <c r="I1401" s="102" t="e">
        <f>SUMIFS('COVID 19 FASE I'!N$2:N$624,'COVID 19 FASE I'!D$2:D$624,Planilha4!B1401,'COVID 19 FASE I'!G$2:G$624,Planilha4!I$348,'COVID 19 FASE I'!#REF!,Planilha4!I$347)</f>
        <v>#REF!</v>
      </c>
      <c r="J1401" s="102" t="e">
        <f>SUMIFS('COVID 19 FASE I'!N$2:N$624,'COVID 19 FASE I'!D$2:D$624,Planilha4!B1401,'COVID 19 FASE I'!G$2:G$624,Planilha4!J$348,'COVID 19 FASE I'!#REF!,Planilha4!J$347)</f>
        <v>#REF!</v>
      </c>
      <c r="K1401" s="102" t="e">
        <f>SUMIFS('COVID 19 FASE I'!N$2:N$624,'COVID 19 FASE I'!D$2:D$624,Planilha4!B1401,'COVID 19 FASE I'!G$2:G$624,Planilha4!K$348,'COVID 19 FASE I'!#REF!,Planilha4!K$347)</f>
        <v>#REF!</v>
      </c>
      <c r="L1401" s="102" t="e">
        <f>SUMIFS('COVID 19 FASE I'!N$2:N$624,'COVID 19 FASE I'!D$2:D$624,Planilha4!B1401,'COVID 19 FASE I'!G$2:G$624,Planilha4!L$348,'COVID 19 FASE I'!#REF!,Planilha4!L$347)</f>
        <v>#REF!</v>
      </c>
      <c r="M1401" s="102" t="e">
        <f>SUMIFS('COVID 19 FASE I'!N$2:N$624,'COVID 19 FASE I'!D$2:D$624,Planilha4!B1401,'COVID 19 FASE I'!G$2:G$624,Planilha4!M$348,'COVID 19 FASE I'!#REF!,Planilha4!M$347)</f>
        <v>#REF!</v>
      </c>
      <c r="N1401" s="102" t="e">
        <f>SUMIFS('COVID 19 FASE I'!N$2:N$624,'COVID 19 FASE I'!D$2:D$624,Planilha4!B1401,'COVID 19 FASE I'!G$2:G$624,Planilha4!N$348,'COVID 19 FASE I'!#REF!,Planilha4!N$347)</f>
        <v>#REF!</v>
      </c>
      <c r="O1401" s="103" t="e">
        <f t="shared" si="26"/>
        <v>#REF!</v>
      </c>
    </row>
    <row r="1402" spans="1:15" x14ac:dyDescent="0.25">
      <c r="A1402" s="87" t="s">
        <v>739</v>
      </c>
      <c r="B1402" s="88" t="s">
        <v>984</v>
      </c>
      <c r="C1402" s="102" t="e">
        <f>SUMIFS('COVID 19 FASE I'!N$2:N$624,'COVID 19 FASE I'!D$2:D$624,Planilha4!B1402,'COVID 19 FASE I'!G$2:G$624,Planilha4!C$348,'COVID 19 FASE I'!#REF!,Planilha4!C$347)</f>
        <v>#REF!</v>
      </c>
      <c r="D1402" s="102" t="e">
        <f>SUMIFS('COVID 19 FASE I'!N$2:N$624,'COVID 19 FASE I'!D$2:D$624,Planilha4!B1402,'COVID 19 FASE I'!G$2:G$624,Planilha4!D$348,'COVID 19 FASE I'!#REF!,Planilha4!D$347)</f>
        <v>#REF!</v>
      </c>
      <c r="E1402" s="102" t="e">
        <f>SUMIFS('COVID 19 FASE I'!N$2:N$624,'COVID 19 FASE I'!D$2:D$624,Planilha4!B1402,'COVID 19 FASE I'!G$2:G$624,Planilha4!E$348,'COVID 19 FASE I'!#REF!,Planilha4!E$347)</f>
        <v>#REF!</v>
      </c>
      <c r="F1402" s="102" t="e">
        <f>SUMIFS('COVID 19 FASE I'!N$2:N$624,'COVID 19 FASE I'!D$2:D$624,Planilha4!B1402,'COVID 19 FASE I'!G$2:G$624,Planilha4!F$348,'COVID 19 FASE I'!#REF!,Planilha4!F$347)</f>
        <v>#REF!</v>
      </c>
      <c r="G1402" s="102" t="e">
        <f>SUMIFS('COVID 19 FASE I'!N$2:N$624,'COVID 19 FASE I'!D$2:D$624,Planilha4!B1402,'COVID 19 FASE I'!G$2:G$624,Planilha4!G$348,'COVID 19 FASE I'!#REF!,Planilha4!G$347)</f>
        <v>#REF!</v>
      </c>
      <c r="H1402" s="102" t="e">
        <f>SUMIFS('COVID 19 FASE I'!N$2:N$624,'COVID 19 FASE I'!D$2:D$624,Planilha4!B1402,'COVID 19 FASE I'!G$2:G$624,Planilha4!H$348,'COVID 19 FASE I'!#REF!,Planilha4!H$347)</f>
        <v>#REF!</v>
      </c>
      <c r="I1402" s="102" t="e">
        <f>SUMIFS('COVID 19 FASE I'!N$2:N$624,'COVID 19 FASE I'!D$2:D$624,Planilha4!B1402,'COVID 19 FASE I'!G$2:G$624,Planilha4!I$348,'COVID 19 FASE I'!#REF!,Planilha4!I$347)</f>
        <v>#REF!</v>
      </c>
      <c r="J1402" s="102" t="e">
        <f>SUMIFS('COVID 19 FASE I'!N$2:N$624,'COVID 19 FASE I'!D$2:D$624,Planilha4!B1402,'COVID 19 FASE I'!G$2:G$624,Planilha4!J$348,'COVID 19 FASE I'!#REF!,Planilha4!J$347)</f>
        <v>#REF!</v>
      </c>
      <c r="K1402" s="102" t="e">
        <f>SUMIFS('COVID 19 FASE I'!N$2:N$624,'COVID 19 FASE I'!D$2:D$624,Planilha4!B1402,'COVID 19 FASE I'!G$2:G$624,Planilha4!K$348,'COVID 19 FASE I'!#REF!,Planilha4!K$347)</f>
        <v>#REF!</v>
      </c>
      <c r="L1402" s="102" t="e">
        <f>SUMIFS('COVID 19 FASE I'!N$2:N$624,'COVID 19 FASE I'!D$2:D$624,Planilha4!B1402,'COVID 19 FASE I'!G$2:G$624,Planilha4!L$348,'COVID 19 FASE I'!#REF!,Planilha4!L$347)</f>
        <v>#REF!</v>
      </c>
      <c r="M1402" s="102" t="e">
        <f>SUMIFS('COVID 19 FASE I'!N$2:N$624,'COVID 19 FASE I'!D$2:D$624,Planilha4!B1402,'COVID 19 FASE I'!G$2:G$624,Planilha4!M$348,'COVID 19 FASE I'!#REF!,Planilha4!M$347)</f>
        <v>#REF!</v>
      </c>
      <c r="N1402" s="102" t="e">
        <f>SUMIFS('COVID 19 FASE I'!N$2:N$624,'COVID 19 FASE I'!D$2:D$624,Planilha4!B1402,'COVID 19 FASE I'!G$2:G$624,Planilha4!N$348,'COVID 19 FASE I'!#REF!,Planilha4!N$347)</f>
        <v>#REF!</v>
      </c>
      <c r="O1402" s="103" t="e">
        <f t="shared" si="26"/>
        <v>#REF!</v>
      </c>
    </row>
    <row r="1403" spans="1:15" x14ac:dyDescent="0.25">
      <c r="A1403" s="89" t="s">
        <v>1562</v>
      </c>
      <c r="B1403" s="90" t="s">
        <v>1563</v>
      </c>
      <c r="C1403" s="102" t="e">
        <f>SUMIFS('COVID 19 FASE I'!N$2:N$624,'COVID 19 FASE I'!D$2:D$624,Planilha4!B1403,'COVID 19 FASE I'!G$2:G$624,Planilha4!C$348,'COVID 19 FASE I'!#REF!,Planilha4!C$347)</f>
        <v>#REF!</v>
      </c>
      <c r="D1403" s="102" t="e">
        <f>SUMIFS('COVID 19 FASE I'!N$2:N$624,'COVID 19 FASE I'!D$2:D$624,Planilha4!B1403,'COVID 19 FASE I'!G$2:G$624,Planilha4!D$348,'COVID 19 FASE I'!#REF!,Planilha4!D$347)</f>
        <v>#REF!</v>
      </c>
      <c r="E1403" s="102" t="e">
        <f>SUMIFS('COVID 19 FASE I'!N$2:N$624,'COVID 19 FASE I'!D$2:D$624,Planilha4!B1403,'COVID 19 FASE I'!G$2:G$624,Planilha4!E$348,'COVID 19 FASE I'!#REF!,Planilha4!E$347)</f>
        <v>#REF!</v>
      </c>
      <c r="F1403" s="102" t="e">
        <f>SUMIFS('COVID 19 FASE I'!N$2:N$624,'COVID 19 FASE I'!D$2:D$624,Planilha4!B1403,'COVID 19 FASE I'!G$2:G$624,Planilha4!F$348,'COVID 19 FASE I'!#REF!,Planilha4!F$347)</f>
        <v>#REF!</v>
      </c>
      <c r="G1403" s="102" t="e">
        <f>SUMIFS('COVID 19 FASE I'!N$2:N$624,'COVID 19 FASE I'!D$2:D$624,Planilha4!B1403,'COVID 19 FASE I'!G$2:G$624,Planilha4!G$348,'COVID 19 FASE I'!#REF!,Planilha4!G$347)</f>
        <v>#REF!</v>
      </c>
      <c r="H1403" s="102" t="e">
        <f>SUMIFS('COVID 19 FASE I'!N$2:N$624,'COVID 19 FASE I'!D$2:D$624,Planilha4!B1403,'COVID 19 FASE I'!G$2:G$624,Planilha4!H$348,'COVID 19 FASE I'!#REF!,Planilha4!H$347)</f>
        <v>#REF!</v>
      </c>
      <c r="I1403" s="102" t="e">
        <f>SUMIFS('COVID 19 FASE I'!N$2:N$624,'COVID 19 FASE I'!D$2:D$624,Planilha4!B1403,'COVID 19 FASE I'!G$2:G$624,Planilha4!I$348,'COVID 19 FASE I'!#REF!,Planilha4!I$347)</f>
        <v>#REF!</v>
      </c>
      <c r="J1403" s="102" t="e">
        <f>SUMIFS('COVID 19 FASE I'!N$2:N$624,'COVID 19 FASE I'!D$2:D$624,Planilha4!B1403,'COVID 19 FASE I'!G$2:G$624,Planilha4!J$348,'COVID 19 FASE I'!#REF!,Planilha4!J$347)</f>
        <v>#REF!</v>
      </c>
      <c r="K1403" s="102" t="e">
        <f>SUMIFS('COVID 19 FASE I'!N$2:N$624,'COVID 19 FASE I'!D$2:D$624,Planilha4!B1403,'COVID 19 FASE I'!G$2:G$624,Planilha4!K$348,'COVID 19 FASE I'!#REF!,Planilha4!K$347)</f>
        <v>#REF!</v>
      </c>
      <c r="L1403" s="102" t="e">
        <f>SUMIFS('COVID 19 FASE I'!N$2:N$624,'COVID 19 FASE I'!D$2:D$624,Planilha4!B1403,'COVID 19 FASE I'!G$2:G$624,Planilha4!L$348,'COVID 19 FASE I'!#REF!,Planilha4!L$347)</f>
        <v>#REF!</v>
      </c>
      <c r="M1403" s="102" t="e">
        <f>SUMIFS('COVID 19 FASE I'!N$2:N$624,'COVID 19 FASE I'!D$2:D$624,Planilha4!B1403,'COVID 19 FASE I'!G$2:G$624,Planilha4!M$348,'COVID 19 FASE I'!#REF!,Planilha4!M$347)</f>
        <v>#REF!</v>
      </c>
      <c r="N1403" s="102" t="e">
        <f>SUMIFS('COVID 19 FASE I'!N$2:N$624,'COVID 19 FASE I'!D$2:D$624,Planilha4!B1403,'COVID 19 FASE I'!G$2:G$624,Planilha4!N$348,'COVID 19 FASE I'!#REF!,Planilha4!N$347)</f>
        <v>#REF!</v>
      </c>
      <c r="O1403" s="103" t="e">
        <f t="shared" si="26"/>
        <v>#REF!</v>
      </c>
    </row>
    <row r="1404" spans="1:15" x14ac:dyDescent="0.25">
      <c r="A1404" s="89" t="s">
        <v>1565</v>
      </c>
      <c r="B1404" s="90" t="s">
        <v>1566</v>
      </c>
      <c r="C1404" s="102" t="e">
        <f>SUMIFS('COVID 19 FASE I'!N$2:N$624,'COVID 19 FASE I'!D$2:D$624,Planilha4!B1404,'COVID 19 FASE I'!G$2:G$624,Planilha4!C$348,'COVID 19 FASE I'!#REF!,Planilha4!C$347)</f>
        <v>#REF!</v>
      </c>
      <c r="D1404" s="102" t="e">
        <f>SUMIFS('COVID 19 FASE I'!N$2:N$624,'COVID 19 FASE I'!D$2:D$624,Planilha4!B1404,'COVID 19 FASE I'!G$2:G$624,Planilha4!D$348,'COVID 19 FASE I'!#REF!,Planilha4!D$347)</f>
        <v>#REF!</v>
      </c>
      <c r="E1404" s="102" t="e">
        <f>SUMIFS('COVID 19 FASE I'!N$2:N$624,'COVID 19 FASE I'!D$2:D$624,Planilha4!B1404,'COVID 19 FASE I'!G$2:G$624,Planilha4!E$348,'COVID 19 FASE I'!#REF!,Planilha4!E$347)</f>
        <v>#REF!</v>
      </c>
      <c r="F1404" s="102" t="e">
        <f>SUMIFS('COVID 19 FASE I'!N$2:N$624,'COVID 19 FASE I'!D$2:D$624,Planilha4!B1404,'COVID 19 FASE I'!G$2:G$624,Planilha4!F$348,'COVID 19 FASE I'!#REF!,Planilha4!F$347)</f>
        <v>#REF!</v>
      </c>
      <c r="G1404" s="102" t="e">
        <f>SUMIFS('COVID 19 FASE I'!N$2:N$624,'COVID 19 FASE I'!D$2:D$624,Planilha4!B1404,'COVID 19 FASE I'!G$2:G$624,Planilha4!G$348,'COVID 19 FASE I'!#REF!,Planilha4!G$347)</f>
        <v>#REF!</v>
      </c>
      <c r="H1404" s="102" t="e">
        <f>SUMIFS('COVID 19 FASE I'!N$2:N$624,'COVID 19 FASE I'!D$2:D$624,Planilha4!B1404,'COVID 19 FASE I'!G$2:G$624,Planilha4!H$348,'COVID 19 FASE I'!#REF!,Planilha4!H$347)</f>
        <v>#REF!</v>
      </c>
      <c r="I1404" s="102" t="e">
        <f>SUMIFS('COVID 19 FASE I'!N$2:N$624,'COVID 19 FASE I'!D$2:D$624,Planilha4!B1404,'COVID 19 FASE I'!G$2:G$624,Planilha4!I$348,'COVID 19 FASE I'!#REF!,Planilha4!I$347)</f>
        <v>#REF!</v>
      </c>
      <c r="J1404" s="102" t="e">
        <f>SUMIFS('COVID 19 FASE I'!N$2:N$624,'COVID 19 FASE I'!D$2:D$624,Planilha4!B1404,'COVID 19 FASE I'!G$2:G$624,Planilha4!J$348,'COVID 19 FASE I'!#REF!,Planilha4!J$347)</f>
        <v>#REF!</v>
      </c>
      <c r="K1404" s="102" t="e">
        <f>SUMIFS('COVID 19 FASE I'!N$2:N$624,'COVID 19 FASE I'!D$2:D$624,Planilha4!B1404,'COVID 19 FASE I'!G$2:G$624,Planilha4!K$348,'COVID 19 FASE I'!#REF!,Planilha4!K$347)</f>
        <v>#REF!</v>
      </c>
      <c r="L1404" s="102" t="e">
        <f>SUMIFS('COVID 19 FASE I'!N$2:N$624,'COVID 19 FASE I'!D$2:D$624,Planilha4!B1404,'COVID 19 FASE I'!G$2:G$624,Planilha4!L$348,'COVID 19 FASE I'!#REF!,Planilha4!L$347)</f>
        <v>#REF!</v>
      </c>
      <c r="M1404" s="102" t="e">
        <f>SUMIFS('COVID 19 FASE I'!N$2:N$624,'COVID 19 FASE I'!D$2:D$624,Planilha4!B1404,'COVID 19 FASE I'!G$2:G$624,Planilha4!M$348,'COVID 19 FASE I'!#REF!,Planilha4!M$347)</f>
        <v>#REF!</v>
      </c>
      <c r="N1404" s="102" t="e">
        <f>SUMIFS('COVID 19 FASE I'!N$2:N$624,'COVID 19 FASE I'!D$2:D$624,Planilha4!B1404,'COVID 19 FASE I'!G$2:G$624,Planilha4!N$348,'COVID 19 FASE I'!#REF!,Planilha4!N$347)</f>
        <v>#REF!</v>
      </c>
      <c r="O1404" s="103" t="e">
        <f t="shared" si="26"/>
        <v>#REF!</v>
      </c>
    </row>
    <row r="1405" spans="1:15" x14ac:dyDescent="0.25">
      <c r="A1405" s="89" t="s">
        <v>2326</v>
      </c>
      <c r="B1405" s="90" t="s">
        <v>2327</v>
      </c>
      <c r="C1405" s="102" t="e">
        <f>SUMIFS('COVID 19 FASE I'!N$2:N$624,'COVID 19 FASE I'!D$2:D$624,Planilha4!B1405,'COVID 19 FASE I'!G$2:G$624,Planilha4!C$348,'COVID 19 FASE I'!#REF!,Planilha4!C$347)</f>
        <v>#REF!</v>
      </c>
      <c r="D1405" s="102" t="e">
        <f>SUMIFS('COVID 19 FASE I'!N$2:N$624,'COVID 19 FASE I'!D$2:D$624,Planilha4!B1405,'COVID 19 FASE I'!G$2:G$624,Planilha4!D$348,'COVID 19 FASE I'!#REF!,Planilha4!D$347)</f>
        <v>#REF!</v>
      </c>
      <c r="E1405" s="102" t="e">
        <f>SUMIFS('COVID 19 FASE I'!N$2:N$624,'COVID 19 FASE I'!D$2:D$624,Planilha4!B1405,'COVID 19 FASE I'!G$2:G$624,Planilha4!E$348,'COVID 19 FASE I'!#REF!,Planilha4!E$347)</f>
        <v>#REF!</v>
      </c>
      <c r="F1405" s="102" t="e">
        <f>SUMIFS('COVID 19 FASE I'!N$2:N$624,'COVID 19 FASE I'!D$2:D$624,Planilha4!B1405,'COVID 19 FASE I'!G$2:G$624,Planilha4!F$348,'COVID 19 FASE I'!#REF!,Planilha4!F$347)</f>
        <v>#REF!</v>
      </c>
      <c r="G1405" s="102" t="e">
        <f>SUMIFS('COVID 19 FASE I'!N$2:N$624,'COVID 19 FASE I'!D$2:D$624,Planilha4!B1405,'COVID 19 FASE I'!G$2:G$624,Planilha4!G$348,'COVID 19 FASE I'!#REF!,Planilha4!G$347)</f>
        <v>#REF!</v>
      </c>
      <c r="H1405" s="102" t="e">
        <f>SUMIFS('COVID 19 FASE I'!N$2:N$624,'COVID 19 FASE I'!D$2:D$624,Planilha4!B1405,'COVID 19 FASE I'!G$2:G$624,Planilha4!H$348,'COVID 19 FASE I'!#REF!,Planilha4!H$347)</f>
        <v>#REF!</v>
      </c>
      <c r="I1405" s="102" t="e">
        <f>SUMIFS('COVID 19 FASE I'!N$2:N$624,'COVID 19 FASE I'!D$2:D$624,Planilha4!B1405,'COVID 19 FASE I'!G$2:G$624,Planilha4!I$348,'COVID 19 FASE I'!#REF!,Planilha4!I$347)</f>
        <v>#REF!</v>
      </c>
      <c r="J1405" s="102" t="e">
        <f>SUMIFS('COVID 19 FASE I'!N$2:N$624,'COVID 19 FASE I'!D$2:D$624,Planilha4!B1405,'COVID 19 FASE I'!G$2:G$624,Planilha4!J$348,'COVID 19 FASE I'!#REF!,Planilha4!J$347)</f>
        <v>#REF!</v>
      </c>
      <c r="K1405" s="102" t="e">
        <f>SUMIFS('COVID 19 FASE I'!N$2:N$624,'COVID 19 FASE I'!D$2:D$624,Planilha4!B1405,'COVID 19 FASE I'!G$2:G$624,Planilha4!K$348,'COVID 19 FASE I'!#REF!,Planilha4!K$347)</f>
        <v>#REF!</v>
      </c>
      <c r="L1405" s="102" t="e">
        <f>SUMIFS('COVID 19 FASE I'!N$2:N$624,'COVID 19 FASE I'!D$2:D$624,Planilha4!B1405,'COVID 19 FASE I'!G$2:G$624,Planilha4!L$348,'COVID 19 FASE I'!#REF!,Planilha4!L$347)</f>
        <v>#REF!</v>
      </c>
      <c r="M1405" s="102" t="e">
        <f>SUMIFS('COVID 19 FASE I'!N$2:N$624,'COVID 19 FASE I'!D$2:D$624,Planilha4!B1405,'COVID 19 FASE I'!G$2:G$624,Planilha4!M$348,'COVID 19 FASE I'!#REF!,Planilha4!M$347)</f>
        <v>#REF!</v>
      </c>
      <c r="N1405" s="102" t="e">
        <f>SUMIFS('COVID 19 FASE I'!N$2:N$624,'COVID 19 FASE I'!D$2:D$624,Planilha4!B1405,'COVID 19 FASE I'!G$2:G$624,Planilha4!N$348,'COVID 19 FASE I'!#REF!,Planilha4!N$347)</f>
        <v>#REF!</v>
      </c>
      <c r="O1405" s="103" t="e">
        <f t="shared" si="26"/>
        <v>#REF!</v>
      </c>
    </row>
    <row r="1406" spans="1:15" x14ac:dyDescent="0.25">
      <c r="A1406" s="89" t="s">
        <v>1416</v>
      </c>
      <c r="B1406" s="90" t="s">
        <v>1417</v>
      </c>
      <c r="C1406" s="102" t="e">
        <f>SUMIFS('COVID 19 FASE I'!N$2:N$624,'COVID 19 FASE I'!D$2:D$624,Planilha4!B1406,'COVID 19 FASE I'!G$2:G$624,Planilha4!C$348,'COVID 19 FASE I'!#REF!,Planilha4!C$347)</f>
        <v>#REF!</v>
      </c>
      <c r="D1406" s="102" t="e">
        <f>SUMIFS('COVID 19 FASE I'!N$2:N$624,'COVID 19 FASE I'!D$2:D$624,Planilha4!B1406,'COVID 19 FASE I'!G$2:G$624,Planilha4!D$348,'COVID 19 FASE I'!#REF!,Planilha4!D$347)</f>
        <v>#REF!</v>
      </c>
      <c r="E1406" s="102" t="e">
        <f>SUMIFS('COVID 19 FASE I'!N$2:N$624,'COVID 19 FASE I'!D$2:D$624,Planilha4!B1406,'COVID 19 FASE I'!G$2:G$624,Planilha4!E$348,'COVID 19 FASE I'!#REF!,Planilha4!E$347)</f>
        <v>#REF!</v>
      </c>
      <c r="F1406" s="102" t="e">
        <f>SUMIFS('COVID 19 FASE I'!N$2:N$624,'COVID 19 FASE I'!D$2:D$624,Planilha4!B1406,'COVID 19 FASE I'!G$2:G$624,Planilha4!F$348,'COVID 19 FASE I'!#REF!,Planilha4!F$347)</f>
        <v>#REF!</v>
      </c>
      <c r="G1406" s="102" t="e">
        <f>SUMIFS('COVID 19 FASE I'!N$2:N$624,'COVID 19 FASE I'!D$2:D$624,Planilha4!B1406,'COVID 19 FASE I'!G$2:G$624,Planilha4!G$348,'COVID 19 FASE I'!#REF!,Planilha4!G$347)</f>
        <v>#REF!</v>
      </c>
      <c r="H1406" s="102" t="e">
        <f>SUMIFS('COVID 19 FASE I'!N$2:N$624,'COVID 19 FASE I'!D$2:D$624,Planilha4!B1406,'COVID 19 FASE I'!G$2:G$624,Planilha4!H$348,'COVID 19 FASE I'!#REF!,Planilha4!H$347)</f>
        <v>#REF!</v>
      </c>
      <c r="I1406" s="102" t="e">
        <f>SUMIFS('COVID 19 FASE I'!N$2:N$624,'COVID 19 FASE I'!D$2:D$624,Planilha4!B1406,'COVID 19 FASE I'!G$2:G$624,Planilha4!I$348,'COVID 19 FASE I'!#REF!,Planilha4!I$347)</f>
        <v>#REF!</v>
      </c>
      <c r="J1406" s="102" t="e">
        <f>SUMIFS('COVID 19 FASE I'!N$2:N$624,'COVID 19 FASE I'!D$2:D$624,Planilha4!B1406,'COVID 19 FASE I'!G$2:G$624,Planilha4!J$348,'COVID 19 FASE I'!#REF!,Planilha4!J$347)</f>
        <v>#REF!</v>
      </c>
      <c r="K1406" s="102" t="e">
        <f>SUMIFS('COVID 19 FASE I'!N$2:N$624,'COVID 19 FASE I'!D$2:D$624,Planilha4!B1406,'COVID 19 FASE I'!G$2:G$624,Planilha4!K$348,'COVID 19 FASE I'!#REF!,Planilha4!K$347)</f>
        <v>#REF!</v>
      </c>
      <c r="L1406" s="102" t="e">
        <f>SUMIFS('COVID 19 FASE I'!N$2:N$624,'COVID 19 FASE I'!D$2:D$624,Planilha4!B1406,'COVID 19 FASE I'!G$2:G$624,Planilha4!L$348,'COVID 19 FASE I'!#REF!,Planilha4!L$347)</f>
        <v>#REF!</v>
      </c>
      <c r="M1406" s="102" t="e">
        <f>SUMIFS('COVID 19 FASE I'!N$2:N$624,'COVID 19 FASE I'!D$2:D$624,Planilha4!B1406,'COVID 19 FASE I'!G$2:G$624,Planilha4!M$348,'COVID 19 FASE I'!#REF!,Planilha4!M$347)</f>
        <v>#REF!</v>
      </c>
      <c r="N1406" s="102" t="e">
        <f>SUMIFS('COVID 19 FASE I'!N$2:N$624,'COVID 19 FASE I'!D$2:D$624,Planilha4!B1406,'COVID 19 FASE I'!G$2:G$624,Planilha4!N$348,'COVID 19 FASE I'!#REF!,Planilha4!N$347)</f>
        <v>#REF!</v>
      </c>
      <c r="O1406" s="103" t="e">
        <f t="shared" si="26"/>
        <v>#REF!</v>
      </c>
    </row>
    <row r="1407" spans="1:15" x14ac:dyDescent="0.25">
      <c r="A1407" s="89" t="s">
        <v>197</v>
      </c>
      <c r="B1407" s="90" t="s">
        <v>2711</v>
      </c>
      <c r="C1407" s="102" t="e">
        <f>SUMIFS('COVID 19 FASE I'!N$2:N$624,'COVID 19 FASE I'!D$2:D$624,Planilha4!B1407,'COVID 19 FASE I'!G$2:G$624,Planilha4!C$348,'COVID 19 FASE I'!#REF!,Planilha4!C$347)</f>
        <v>#REF!</v>
      </c>
      <c r="D1407" s="102" t="e">
        <f>SUMIFS('COVID 19 FASE I'!N$2:N$624,'COVID 19 FASE I'!D$2:D$624,Planilha4!B1407,'COVID 19 FASE I'!G$2:G$624,Planilha4!D$348,'COVID 19 FASE I'!#REF!,Planilha4!D$347)</f>
        <v>#REF!</v>
      </c>
      <c r="E1407" s="102" t="e">
        <f>SUMIFS('COVID 19 FASE I'!N$2:N$624,'COVID 19 FASE I'!D$2:D$624,Planilha4!B1407,'COVID 19 FASE I'!G$2:G$624,Planilha4!E$348,'COVID 19 FASE I'!#REF!,Planilha4!E$347)</f>
        <v>#REF!</v>
      </c>
      <c r="F1407" s="102" t="e">
        <f>SUMIFS('COVID 19 FASE I'!N$2:N$624,'COVID 19 FASE I'!D$2:D$624,Planilha4!B1407,'COVID 19 FASE I'!G$2:G$624,Planilha4!F$348,'COVID 19 FASE I'!#REF!,Planilha4!F$347)</f>
        <v>#REF!</v>
      </c>
      <c r="G1407" s="102" t="e">
        <f>SUMIFS('COVID 19 FASE I'!N$2:N$624,'COVID 19 FASE I'!D$2:D$624,Planilha4!B1407,'COVID 19 FASE I'!G$2:G$624,Planilha4!G$348,'COVID 19 FASE I'!#REF!,Planilha4!G$347)</f>
        <v>#REF!</v>
      </c>
      <c r="H1407" s="102" t="e">
        <f>SUMIFS('COVID 19 FASE I'!N$2:N$624,'COVID 19 FASE I'!D$2:D$624,Planilha4!B1407,'COVID 19 FASE I'!G$2:G$624,Planilha4!H$348,'COVID 19 FASE I'!#REF!,Planilha4!H$347)</f>
        <v>#REF!</v>
      </c>
      <c r="I1407" s="102" t="e">
        <f>SUMIFS('COVID 19 FASE I'!N$2:N$624,'COVID 19 FASE I'!D$2:D$624,Planilha4!B1407,'COVID 19 FASE I'!G$2:G$624,Planilha4!I$348,'COVID 19 FASE I'!#REF!,Planilha4!I$347)</f>
        <v>#REF!</v>
      </c>
      <c r="J1407" s="102" t="e">
        <f>SUMIFS('COVID 19 FASE I'!N$2:N$624,'COVID 19 FASE I'!D$2:D$624,Planilha4!B1407,'COVID 19 FASE I'!G$2:G$624,Planilha4!J$348,'COVID 19 FASE I'!#REF!,Planilha4!J$347)</f>
        <v>#REF!</v>
      </c>
      <c r="K1407" s="102" t="e">
        <f>SUMIFS('COVID 19 FASE I'!N$2:N$624,'COVID 19 FASE I'!D$2:D$624,Planilha4!B1407,'COVID 19 FASE I'!G$2:G$624,Planilha4!K$348,'COVID 19 FASE I'!#REF!,Planilha4!K$347)</f>
        <v>#REF!</v>
      </c>
      <c r="L1407" s="102" t="e">
        <f>SUMIFS('COVID 19 FASE I'!N$2:N$624,'COVID 19 FASE I'!D$2:D$624,Planilha4!B1407,'COVID 19 FASE I'!G$2:G$624,Planilha4!L$348,'COVID 19 FASE I'!#REF!,Planilha4!L$347)</f>
        <v>#REF!</v>
      </c>
      <c r="M1407" s="102" t="e">
        <f>SUMIFS('COVID 19 FASE I'!N$2:N$624,'COVID 19 FASE I'!D$2:D$624,Planilha4!B1407,'COVID 19 FASE I'!G$2:G$624,Planilha4!M$348,'COVID 19 FASE I'!#REF!,Planilha4!M$347)</f>
        <v>#REF!</v>
      </c>
      <c r="N1407" s="102" t="e">
        <f>SUMIFS('COVID 19 FASE I'!N$2:N$624,'COVID 19 FASE I'!D$2:D$624,Planilha4!B1407,'COVID 19 FASE I'!G$2:G$624,Planilha4!N$348,'COVID 19 FASE I'!#REF!,Planilha4!N$347)</f>
        <v>#REF!</v>
      </c>
      <c r="O1407" s="103" t="e">
        <f t="shared" si="26"/>
        <v>#REF!</v>
      </c>
    </row>
    <row r="1408" spans="1:15" x14ac:dyDescent="0.25">
      <c r="A1408" s="85" t="s">
        <v>3130</v>
      </c>
      <c r="B1408" s="86" t="s">
        <v>3131</v>
      </c>
      <c r="C1408" s="102" t="e">
        <f>SUMIFS('COVID 19 FASE I'!N$2:N$624,'COVID 19 FASE I'!D$2:D$624,Planilha4!B1408,'COVID 19 FASE I'!G$2:G$624,Planilha4!C$348,'COVID 19 FASE I'!#REF!,Planilha4!C$347)</f>
        <v>#REF!</v>
      </c>
      <c r="D1408" s="102" t="e">
        <f>SUMIFS('COVID 19 FASE I'!N$2:N$624,'COVID 19 FASE I'!D$2:D$624,Planilha4!B1408,'COVID 19 FASE I'!G$2:G$624,Planilha4!D$348,'COVID 19 FASE I'!#REF!,Planilha4!D$347)</f>
        <v>#REF!</v>
      </c>
      <c r="E1408" s="102" t="e">
        <f>SUMIFS('COVID 19 FASE I'!N$2:N$624,'COVID 19 FASE I'!D$2:D$624,Planilha4!B1408,'COVID 19 FASE I'!G$2:G$624,Planilha4!E$348,'COVID 19 FASE I'!#REF!,Planilha4!E$347)</f>
        <v>#REF!</v>
      </c>
      <c r="F1408" s="102" t="e">
        <f>SUMIFS('COVID 19 FASE I'!N$2:N$624,'COVID 19 FASE I'!D$2:D$624,Planilha4!B1408,'COVID 19 FASE I'!G$2:G$624,Planilha4!F$348,'COVID 19 FASE I'!#REF!,Planilha4!F$347)</f>
        <v>#REF!</v>
      </c>
      <c r="G1408" s="102" t="e">
        <f>SUMIFS('COVID 19 FASE I'!N$2:N$624,'COVID 19 FASE I'!D$2:D$624,Planilha4!B1408,'COVID 19 FASE I'!G$2:G$624,Planilha4!G$348,'COVID 19 FASE I'!#REF!,Planilha4!G$347)</f>
        <v>#REF!</v>
      </c>
      <c r="H1408" s="102" t="e">
        <f>SUMIFS('COVID 19 FASE I'!N$2:N$624,'COVID 19 FASE I'!D$2:D$624,Planilha4!B1408,'COVID 19 FASE I'!G$2:G$624,Planilha4!H$348,'COVID 19 FASE I'!#REF!,Planilha4!H$347)</f>
        <v>#REF!</v>
      </c>
      <c r="I1408" s="102" t="e">
        <f>SUMIFS('COVID 19 FASE I'!N$2:N$624,'COVID 19 FASE I'!D$2:D$624,Planilha4!B1408,'COVID 19 FASE I'!G$2:G$624,Planilha4!I$348,'COVID 19 FASE I'!#REF!,Planilha4!I$347)</f>
        <v>#REF!</v>
      </c>
      <c r="J1408" s="102" t="e">
        <f>SUMIFS('COVID 19 FASE I'!N$2:N$624,'COVID 19 FASE I'!D$2:D$624,Planilha4!B1408,'COVID 19 FASE I'!G$2:G$624,Planilha4!J$348,'COVID 19 FASE I'!#REF!,Planilha4!J$347)</f>
        <v>#REF!</v>
      </c>
      <c r="K1408" s="102" t="e">
        <f>SUMIFS('COVID 19 FASE I'!N$2:N$624,'COVID 19 FASE I'!D$2:D$624,Planilha4!B1408,'COVID 19 FASE I'!G$2:G$624,Planilha4!K$348,'COVID 19 FASE I'!#REF!,Planilha4!K$347)</f>
        <v>#REF!</v>
      </c>
      <c r="L1408" s="102" t="e">
        <f>SUMIFS('COVID 19 FASE I'!N$2:N$624,'COVID 19 FASE I'!D$2:D$624,Planilha4!B1408,'COVID 19 FASE I'!G$2:G$624,Planilha4!L$348,'COVID 19 FASE I'!#REF!,Planilha4!L$347)</f>
        <v>#REF!</v>
      </c>
      <c r="M1408" s="102" t="e">
        <f>SUMIFS('COVID 19 FASE I'!N$2:N$624,'COVID 19 FASE I'!D$2:D$624,Planilha4!B1408,'COVID 19 FASE I'!G$2:G$624,Planilha4!M$348,'COVID 19 FASE I'!#REF!,Planilha4!M$347)</f>
        <v>#REF!</v>
      </c>
      <c r="N1408" s="102" t="e">
        <f>SUMIFS('COVID 19 FASE I'!N$2:N$624,'COVID 19 FASE I'!D$2:D$624,Planilha4!B1408,'COVID 19 FASE I'!G$2:G$624,Planilha4!N$348,'COVID 19 FASE I'!#REF!,Planilha4!N$347)</f>
        <v>#REF!</v>
      </c>
      <c r="O1408" s="103" t="e">
        <f t="shared" si="26"/>
        <v>#REF!</v>
      </c>
    </row>
    <row r="1409" spans="1:15" x14ac:dyDescent="0.25">
      <c r="A1409" s="89" t="s">
        <v>1982</v>
      </c>
      <c r="B1409" s="90" t="s">
        <v>1983</v>
      </c>
      <c r="C1409" s="102" t="e">
        <f>SUMIFS('COVID 19 FASE I'!N$2:N$624,'COVID 19 FASE I'!D$2:D$624,Planilha4!B1409,'COVID 19 FASE I'!G$2:G$624,Planilha4!C$348,'COVID 19 FASE I'!#REF!,Planilha4!C$347)</f>
        <v>#REF!</v>
      </c>
      <c r="D1409" s="102" t="e">
        <f>SUMIFS('COVID 19 FASE I'!N$2:N$624,'COVID 19 FASE I'!D$2:D$624,Planilha4!B1409,'COVID 19 FASE I'!G$2:G$624,Planilha4!D$348,'COVID 19 FASE I'!#REF!,Planilha4!D$347)</f>
        <v>#REF!</v>
      </c>
      <c r="E1409" s="102" t="e">
        <f>SUMIFS('COVID 19 FASE I'!N$2:N$624,'COVID 19 FASE I'!D$2:D$624,Planilha4!B1409,'COVID 19 FASE I'!G$2:G$624,Planilha4!E$348,'COVID 19 FASE I'!#REF!,Planilha4!E$347)</f>
        <v>#REF!</v>
      </c>
      <c r="F1409" s="102" t="e">
        <f>SUMIFS('COVID 19 FASE I'!N$2:N$624,'COVID 19 FASE I'!D$2:D$624,Planilha4!B1409,'COVID 19 FASE I'!G$2:G$624,Planilha4!F$348,'COVID 19 FASE I'!#REF!,Planilha4!F$347)</f>
        <v>#REF!</v>
      </c>
      <c r="G1409" s="102" t="e">
        <f>SUMIFS('COVID 19 FASE I'!N$2:N$624,'COVID 19 FASE I'!D$2:D$624,Planilha4!B1409,'COVID 19 FASE I'!G$2:G$624,Planilha4!G$348,'COVID 19 FASE I'!#REF!,Planilha4!G$347)</f>
        <v>#REF!</v>
      </c>
      <c r="H1409" s="102" t="e">
        <f>SUMIFS('COVID 19 FASE I'!N$2:N$624,'COVID 19 FASE I'!D$2:D$624,Planilha4!B1409,'COVID 19 FASE I'!G$2:G$624,Planilha4!H$348,'COVID 19 FASE I'!#REF!,Planilha4!H$347)</f>
        <v>#REF!</v>
      </c>
      <c r="I1409" s="102" t="e">
        <f>SUMIFS('COVID 19 FASE I'!N$2:N$624,'COVID 19 FASE I'!D$2:D$624,Planilha4!B1409,'COVID 19 FASE I'!G$2:G$624,Planilha4!I$348,'COVID 19 FASE I'!#REF!,Planilha4!I$347)</f>
        <v>#REF!</v>
      </c>
      <c r="J1409" s="102" t="e">
        <f>SUMIFS('COVID 19 FASE I'!N$2:N$624,'COVID 19 FASE I'!D$2:D$624,Planilha4!B1409,'COVID 19 FASE I'!G$2:G$624,Planilha4!J$348,'COVID 19 FASE I'!#REF!,Planilha4!J$347)</f>
        <v>#REF!</v>
      </c>
      <c r="K1409" s="102" t="e">
        <f>SUMIFS('COVID 19 FASE I'!N$2:N$624,'COVID 19 FASE I'!D$2:D$624,Planilha4!B1409,'COVID 19 FASE I'!G$2:G$624,Planilha4!K$348,'COVID 19 FASE I'!#REF!,Planilha4!K$347)</f>
        <v>#REF!</v>
      </c>
      <c r="L1409" s="102" t="e">
        <f>SUMIFS('COVID 19 FASE I'!N$2:N$624,'COVID 19 FASE I'!D$2:D$624,Planilha4!B1409,'COVID 19 FASE I'!G$2:G$624,Planilha4!L$348,'COVID 19 FASE I'!#REF!,Planilha4!L$347)</f>
        <v>#REF!</v>
      </c>
      <c r="M1409" s="102" t="e">
        <f>SUMIFS('COVID 19 FASE I'!N$2:N$624,'COVID 19 FASE I'!D$2:D$624,Planilha4!B1409,'COVID 19 FASE I'!G$2:G$624,Planilha4!M$348,'COVID 19 FASE I'!#REF!,Planilha4!M$347)</f>
        <v>#REF!</v>
      </c>
      <c r="N1409" s="102" t="e">
        <f>SUMIFS('COVID 19 FASE I'!N$2:N$624,'COVID 19 FASE I'!D$2:D$624,Planilha4!B1409,'COVID 19 FASE I'!G$2:G$624,Planilha4!N$348,'COVID 19 FASE I'!#REF!,Planilha4!N$347)</f>
        <v>#REF!</v>
      </c>
      <c r="O1409" s="103" t="e">
        <f t="shared" si="26"/>
        <v>#REF!</v>
      </c>
    </row>
    <row r="1410" spans="1:15" x14ac:dyDescent="0.25">
      <c r="A1410" s="89" t="s">
        <v>1837</v>
      </c>
      <c r="B1410" s="90" t="s">
        <v>1838</v>
      </c>
      <c r="C1410" s="102" t="e">
        <f>SUMIFS('COVID 19 FASE I'!N$2:N$624,'COVID 19 FASE I'!D$2:D$624,Planilha4!B1410,'COVID 19 FASE I'!G$2:G$624,Planilha4!C$348,'COVID 19 FASE I'!#REF!,Planilha4!C$347)</f>
        <v>#REF!</v>
      </c>
      <c r="D1410" s="102" t="e">
        <f>SUMIFS('COVID 19 FASE I'!N$2:N$624,'COVID 19 FASE I'!D$2:D$624,Planilha4!B1410,'COVID 19 FASE I'!G$2:G$624,Planilha4!D$348,'COVID 19 FASE I'!#REF!,Planilha4!D$347)</f>
        <v>#REF!</v>
      </c>
      <c r="E1410" s="102" t="e">
        <f>SUMIFS('COVID 19 FASE I'!N$2:N$624,'COVID 19 FASE I'!D$2:D$624,Planilha4!B1410,'COVID 19 FASE I'!G$2:G$624,Planilha4!E$348,'COVID 19 FASE I'!#REF!,Planilha4!E$347)</f>
        <v>#REF!</v>
      </c>
      <c r="F1410" s="102" t="e">
        <f>SUMIFS('COVID 19 FASE I'!N$2:N$624,'COVID 19 FASE I'!D$2:D$624,Planilha4!B1410,'COVID 19 FASE I'!G$2:G$624,Planilha4!F$348,'COVID 19 FASE I'!#REF!,Planilha4!F$347)</f>
        <v>#REF!</v>
      </c>
      <c r="G1410" s="102" t="e">
        <f>SUMIFS('COVID 19 FASE I'!N$2:N$624,'COVID 19 FASE I'!D$2:D$624,Planilha4!B1410,'COVID 19 FASE I'!G$2:G$624,Planilha4!G$348,'COVID 19 FASE I'!#REF!,Planilha4!G$347)</f>
        <v>#REF!</v>
      </c>
      <c r="H1410" s="102" t="e">
        <f>SUMIFS('COVID 19 FASE I'!N$2:N$624,'COVID 19 FASE I'!D$2:D$624,Planilha4!B1410,'COVID 19 FASE I'!G$2:G$624,Planilha4!H$348,'COVID 19 FASE I'!#REF!,Planilha4!H$347)</f>
        <v>#REF!</v>
      </c>
      <c r="I1410" s="102" t="e">
        <f>SUMIFS('COVID 19 FASE I'!N$2:N$624,'COVID 19 FASE I'!D$2:D$624,Planilha4!B1410,'COVID 19 FASE I'!G$2:G$624,Planilha4!I$348,'COVID 19 FASE I'!#REF!,Planilha4!I$347)</f>
        <v>#REF!</v>
      </c>
      <c r="J1410" s="102" t="e">
        <f>SUMIFS('COVID 19 FASE I'!N$2:N$624,'COVID 19 FASE I'!D$2:D$624,Planilha4!B1410,'COVID 19 FASE I'!G$2:G$624,Planilha4!J$348,'COVID 19 FASE I'!#REF!,Planilha4!J$347)</f>
        <v>#REF!</v>
      </c>
      <c r="K1410" s="102" t="e">
        <f>SUMIFS('COVID 19 FASE I'!N$2:N$624,'COVID 19 FASE I'!D$2:D$624,Planilha4!B1410,'COVID 19 FASE I'!G$2:G$624,Planilha4!K$348,'COVID 19 FASE I'!#REF!,Planilha4!K$347)</f>
        <v>#REF!</v>
      </c>
      <c r="L1410" s="102" t="e">
        <f>SUMIFS('COVID 19 FASE I'!N$2:N$624,'COVID 19 FASE I'!D$2:D$624,Planilha4!B1410,'COVID 19 FASE I'!G$2:G$624,Planilha4!L$348,'COVID 19 FASE I'!#REF!,Planilha4!L$347)</f>
        <v>#REF!</v>
      </c>
      <c r="M1410" s="102" t="e">
        <f>SUMIFS('COVID 19 FASE I'!N$2:N$624,'COVID 19 FASE I'!D$2:D$624,Planilha4!B1410,'COVID 19 FASE I'!G$2:G$624,Planilha4!M$348,'COVID 19 FASE I'!#REF!,Planilha4!M$347)</f>
        <v>#REF!</v>
      </c>
      <c r="N1410" s="102" t="e">
        <f>SUMIFS('COVID 19 FASE I'!N$2:N$624,'COVID 19 FASE I'!D$2:D$624,Planilha4!B1410,'COVID 19 FASE I'!G$2:G$624,Planilha4!N$348,'COVID 19 FASE I'!#REF!,Planilha4!N$347)</f>
        <v>#REF!</v>
      </c>
      <c r="O1410" s="103" t="e">
        <f t="shared" si="26"/>
        <v>#REF!</v>
      </c>
    </row>
    <row r="1411" spans="1:15" x14ac:dyDescent="0.25">
      <c r="A1411" s="89" t="s">
        <v>1839</v>
      </c>
      <c r="B1411" s="90" t="s">
        <v>1840</v>
      </c>
      <c r="C1411" s="102" t="e">
        <f>SUMIFS('COVID 19 FASE I'!N$2:N$624,'COVID 19 FASE I'!D$2:D$624,Planilha4!B1411,'COVID 19 FASE I'!G$2:G$624,Planilha4!C$348,'COVID 19 FASE I'!#REF!,Planilha4!C$347)</f>
        <v>#REF!</v>
      </c>
      <c r="D1411" s="102" t="e">
        <f>SUMIFS('COVID 19 FASE I'!N$2:N$624,'COVID 19 FASE I'!D$2:D$624,Planilha4!B1411,'COVID 19 FASE I'!G$2:G$624,Planilha4!D$348,'COVID 19 FASE I'!#REF!,Planilha4!D$347)</f>
        <v>#REF!</v>
      </c>
      <c r="E1411" s="102" t="e">
        <f>SUMIFS('COVID 19 FASE I'!N$2:N$624,'COVID 19 FASE I'!D$2:D$624,Planilha4!B1411,'COVID 19 FASE I'!G$2:G$624,Planilha4!E$348,'COVID 19 FASE I'!#REF!,Planilha4!E$347)</f>
        <v>#REF!</v>
      </c>
      <c r="F1411" s="102" t="e">
        <f>SUMIFS('COVID 19 FASE I'!N$2:N$624,'COVID 19 FASE I'!D$2:D$624,Planilha4!B1411,'COVID 19 FASE I'!G$2:G$624,Planilha4!F$348,'COVID 19 FASE I'!#REF!,Planilha4!F$347)</f>
        <v>#REF!</v>
      </c>
      <c r="G1411" s="102" t="e">
        <f>SUMIFS('COVID 19 FASE I'!N$2:N$624,'COVID 19 FASE I'!D$2:D$624,Planilha4!B1411,'COVID 19 FASE I'!G$2:G$624,Planilha4!G$348,'COVID 19 FASE I'!#REF!,Planilha4!G$347)</f>
        <v>#REF!</v>
      </c>
      <c r="H1411" s="102" t="e">
        <f>SUMIFS('COVID 19 FASE I'!N$2:N$624,'COVID 19 FASE I'!D$2:D$624,Planilha4!B1411,'COVID 19 FASE I'!G$2:G$624,Planilha4!H$348,'COVID 19 FASE I'!#REF!,Planilha4!H$347)</f>
        <v>#REF!</v>
      </c>
      <c r="I1411" s="102" t="e">
        <f>SUMIFS('COVID 19 FASE I'!N$2:N$624,'COVID 19 FASE I'!D$2:D$624,Planilha4!B1411,'COVID 19 FASE I'!G$2:G$624,Planilha4!I$348,'COVID 19 FASE I'!#REF!,Planilha4!I$347)</f>
        <v>#REF!</v>
      </c>
      <c r="J1411" s="102" t="e">
        <f>SUMIFS('COVID 19 FASE I'!N$2:N$624,'COVID 19 FASE I'!D$2:D$624,Planilha4!B1411,'COVID 19 FASE I'!G$2:G$624,Planilha4!J$348,'COVID 19 FASE I'!#REF!,Planilha4!J$347)</f>
        <v>#REF!</v>
      </c>
      <c r="K1411" s="102" t="e">
        <f>SUMIFS('COVID 19 FASE I'!N$2:N$624,'COVID 19 FASE I'!D$2:D$624,Planilha4!B1411,'COVID 19 FASE I'!G$2:G$624,Planilha4!K$348,'COVID 19 FASE I'!#REF!,Planilha4!K$347)</f>
        <v>#REF!</v>
      </c>
      <c r="L1411" s="102" t="e">
        <f>SUMIFS('COVID 19 FASE I'!N$2:N$624,'COVID 19 FASE I'!D$2:D$624,Planilha4!B1411,'COVID 19 FASE I'!G$2:G$624,Planilha4!L$348,'COVID 19 FASE I'!#REF!,Planilha4!L$347)</f>
        <v>#REF!</v>
      </c>
      <c r="M1411" s="102" t="e">
        <f>SUMIFS('COVID 19 FASE I'!N$2:N$624,'COVID 19 FASE I'!D$2:D$624,Planilha4!B1411,'COVID 19 FASE I'!G$2:G$624,Planilha4!M$348,'COVID 19 FASE I'!#REF!,Planilha4!M$347)</f>
        <v>#REF!</v>
      </c>
      <c r="N1411" s="102" t="e">
        <f>SUMIFS('COVID 19 FASE I'!N$2:N$624,'COVID 19 FASE I'!D$2:D$624,Planilha4!B1411,'COVID 19 FASE I'!G$2:G$624,Planilha4!N$348,'COVID 19 FASE I'!#REF!,Planilha4!N$347)</f>
        <v>#REF!</v>
      </c>
      <c r="O1411" s="103" t="e">
        <f t="shared" si="26"/>
        <v>#REF!</v>
      </c>
    </row>
    <row r="1412" spans="1:15" x14ac:dyDescent="0.25">
      <c r="A1412" s="89" t="s">
        <v>1414</v>
      </c>
      <c r="B1412" s="90" t="s">
        <v>1415</v>
      </c>
      <c r="C1412" s="102" t="e">
        <f>SUMIFS('COVID 19 FASE I'!N$2:N$624,'COVID 19 FASE I'!D$2:D$624,Planilha4!B1412,'COVID 19 FASE I'!G$2:G$624,Planilha4!C$348,'COVID 19 FASE I'!#REF!,Planilha4!C$347)</f>
        <v>#REF!</v>
      </c>
      <c r="D1412" s="102" t="e">
        <f>SUMIFS('COVID 19 FASE I'!N$2:N$624,'COVID 19 FASE I'!D$2:D$624,Planilha4!B1412,'COVID 19 FASE I'!G$2:G$624,Planilha4!D$348,'COVID 19 FASE I'!#REF!,Planilha4!D$347)</f>
        <v>#REF!</v>
      </c>
      <c r="E1412" s="102" t="e">
        <f>SUMIFS('COVID 19 FASE I'!N$2:N$624,'COVID 19 FASE I'!D$2:D$624,Planilha4!B1412,'COVID 19 FASE I'!G$2:G$624,Planilha4!E$348,'COVID 19 FASE I'!#REF!,Planilha4!E$347)</f>
        <v>#REF!</v>
      </c>
      <c r="F1412" s="102" t="e">
        <f>SUMIFS('COVID 19 FASE I'!N$2:N$624,'COVID 19 FASE I'!D$2:D$624,Planilha4!B1412,'COVID 19 FASE I'!G$2:G$624,Planilha4!F$348,'COVID 19 FASE I'!#REF!,Planilha4!F$347)</f>
        <v>#REF!</v>
      </c>
      <c r="G1412" s="102" t="e">
        <f>SUMIFS('COVID 19 FASE I'!N$2:N$624,'COVID 19 FASE I'!D$2:D$624,Planilha4!B1412,'COVID 19 FASE I'!G$2:G$624,Planilha4!G$348,'COVID 19 FASE I'!#REF!,Planilha4!G$347)</f>
        <v>#REF!</v>
      </c>
      <c r="H1412" s="102" t="e">
        <f>SUMIFS('COVID 19 FASE I'!N$2:N$624,'COVID 19 FASE I'!D$2:D$624,Planilha4!B1412,'COVID 19 FASE I'!G$2:G$624,Planilha4!H$348,'COVID 19 FASE I'!#REF!,Planilha4!H$347)</f>
        <v>#REF!</v>
      </c>
      <c r="I1412" s="102" t="e">
        <f>SUMIFS('COVID 19 FASE I'!N$2:N$624,'COVID 19 FASE I'!D$2:D$624,Planilha4!B1412,'COVID 19 FASE I'!G$2:G$624,Planilha4!I$348,'COVID 19 FASE I'!#REF!,Planilha4!I$347)</f>
        <v>#REF!</v>
      </c>
      <c r="J1412" s="102" t="e">
        <f>SUMIFS('COVID 19 FASE I'!N$2:N$624,'COVID 19 FASE I'!D$2:D$624,Planilha4!B1412,'COVID 19 FASE I'!G$2:G$624,Planilha4!J$348,'COVID 19 FASE I'!#REF!,Planilha4!J$347)</f>
        <v>#REF!</v>
      </c>
      <c r="K1412" s="102" t="e">
        <f>SUMIFS('COVID 19 FASE I'!N$2:N$624,'COVID 19 FASE I'!D$2:D$624,Planilha4!B1412,'COVID 19 FASE I'!G$2:G$624,Planilha4!K$348,'COVID 19 FASE I'!#REF!,Planilha4!K$347)</f>
        <v>#REF!</v>
      </c>
      <c r="L1412" s="102" t="e">
        <f>SUMIFS('COVID 19 FASE I'!N$2:N$624,'COVID 19 FASE I'!D$2:D$624,Planilha4!B1412,'COVID 19 FASE I'!G$2:G$624,Planilha4!L$348,'COVID 19 FASE I'!#REF!,Planilha4!L$347)</f>
        <v>#REF!</v>
      </c>
      <c r="M1412" s="102" t="e">
        <f>SUMIFS('COVID 19 FASE I'!N$2:N$624,'COVID 19 FASE I'!D$2:D$624,Planilha4!B1412,'COVID 19 FASE I'!G$2:G$624,Planilha4!M$348,'COVID 19 FASE I'!#REF!,Planilha4!M$347)</f>
        <v>#REF!</v>
      </c>
      <c r="N1412" s="102" t="e">
        <f>SUMIFS('COVID 19 FASE I'!N$2:N$624,'COVID 19 FASE I'!D$2:D$624,Planilha4!B1412,'COVID 19 FASE I'!G$2:G$624,Planilha4!N$348,'COVID 19 FASE I'!#REF!,Planilha4!N$347)</f>
        <v>#REF!</v>
      </c>
      <c r="O1412" s="103" t="e">
        <f t="shared" si="26"/>
        <v>#REF!</v>
      </c>
    </row>
    <row r="1413" spans="1:15" x14ac:dyDescent="0.25">
      <c r="A1413" s="89" t="s">
        <v>1845</v>
      </c>
      <c r="B1413" s="90" t="s">
        <v>1846</v>
      </c>
      <c r="C1413" s="102" t="e">
        <f>SUMIFS('COVID 19 FASE I'!N$2:N$624,'COVID 19 FASE I'!D$2:D$624,Planilha4!B1413,'COVID 19 FASE I'!G$2:G$624,Planilha4!C$348,'COVID 19 FASE I'!#REF!,Planilha4!C$347)</f>
        <v>#REF!</v>
      </c>
      <c r="D1413" s="102" t="e">
        <f>SUMIFS('COVID 19 FASE I'!N$2:N$624,'COVID 19 FASE I'!D$2:D$624,Planilha4!B1413,'COVID 19 FASE I'!G$2:G$624,Planilha4!D$348,'COVID 19 FASE I'!#REF!,Planilha4!D$347)</f>
        <v>#REF!</v>
      </c>
      <c r="E1413" s="102" t="e">
        <f>SUMIFS('COVID 19 FASE I'!N$2:N$624,'COVID 19 FASE I'!D$2:D$624,Planilha4!B1413,'COVID 19 FASE I'!G$2:G$624,Planilha4!E$348,'COVID 19 FASE I'!#REF!,Planilha4!E$347)</f>
        <v>#REF!</v>
      </c>
      <c r="F1413" s="102" t="e">
        <f>SUMIFS('COVID 19 FASE I'!N$2:N$624,'COVID 19 FASE I'!D$2:D$624,Planilha4!B1413,'COVID 19 FASE I'!G$2:G$624,Planilha4!F$348,'COVID 19 FASE I'!#REF!,Planilha4!F$347)</f>
        <v>#REF!</v>
      </c>
      <c r="G1413" s="102" t="e">
        <f>SUMIFS('COVID 19 FASE I'!N$2:N$624,'COVID 19 FASE I'!D$2:D$624,Planilha4!B1413,'COVID 19 FASE I'!G$2:G$624,Planilha4!G$348,'COVID 19 FASE I'!#REF!,Planilha4!G$347)</f>
        <v>#REF!</v>
      </c>
      <c r="H1413" s="102" t="e">
        <f>SUMIFS('COVID 19 FASE I'!N$2:N$624,'COVID 19 FASE I'!D$2:D$624,Planilha4!B1413,'COVID 19 FASE I'!G$2:G$624,Planilha4!H$348,'COVID 19 FASE I'!#REF!,Planilha4!H$347)</f>
        <v>#REF!</v>
      </c>
      <c r="I1413" s="102" t="e">
        <f>SUMIFS('COVID 19 FASE I'!N$2:N$624,'COVID 19 FASE I'!D$2:D$624,Planilha4!B1413,'COVID 19 FASE I'!G$2:G$624,Planilha4!I$348,'COVID 19 FASE I'!#REF!,Planilha4!I$347)</f>
        <v>#REF!</v>
      </c>
      <c r="J1413" s="102" t="e">
        <f>SUMIFS('COVID 19 FASE I'!N$2:N$624,'COVID 19 FASE I'!D$2:D$624,Planilha4!B1413,'COVID 19 FASE I'!G$2:G$624,Planilha4!J$348,'COVID 19 FASE I'!#REF!,Planilha4!J$347)</f>
        <v>#REF!</v>
      </c>
      <c r="K1413" s="102" t="e">
        <f>SUMIFS('COVID 19 FASE I'!N$2:N$624,'COVID 19 FASE I'!D$2:D$624,Planilha4!B1413,'COVID 19 FASE I'!G$2:G$624,Planilha4!K$348,'COVID 19 FASE I'!#REF!,Planilha4!K$347)</f>
        <v>#REF!</v>
      </c>
      <c r="L1413" s="102" t="e">
        <f>SUMIFS('COVID 19 FASE I'!N$2:N$624,'COVID 19 FASE I'!D$2:D$624,Planilha4!B1413,'COVID 19 FASE I'!G$2:G$624,Planilha4!L$348,'COVID 19 FASE I'!#REF!,Planilha4!L$347)</f>
        <v>#REF!</v>
      </c>
      <c r="M1413" s="102" t="e">
        <f>SUMIFS('COVID 19 FASE I'!N$2:N$624,'COVID 19 FASE I'!D$2:D$624,Planilha4!B1413,'COVID 19 FASE I'!G$2:G$624,Planilha4!M$348,'COVID 19 FASE I'!#REF!,Planilha4!M$347)</f>
        <v>#REF!</v>
      </c>
      <c r="N1413" s="102" t="e">
        <f>SUMIFS('COVID 19 FASE I'!N$2:N$624,'COVID 19 FASE I'!D$2:D$624,Planilha4!B1413,'COVID 19 FASE I'!G$2:G$624,Planilha4!N$348,'COVID 19 FASE I'!#REF!,Planilha4!N$347)</f>
        <v>#REF!</v>
      </c>
      <c r="O1413" s="103" t="e">
        <f t="shared" si="26"/>
        <v>#REF!</v>
      </c>
    </row>
    <row r="1414" spans="1:15" x14ac:dyDescent="0.25">
      <c r="A1414" s="89" t="s">
        <v>1723</v>
      </c>
      <c r="B1414" s="90" t="s">
        <v>1724</v>
      </c>
      <c r="C1414" s="102" t="e">
        <f>SUMIFS('COVID 19 FASE I'!N$2:N$624,'COVID 19 FASE I'!D$2:D$624,Planilha4!B1414,'COVID 19 FASE I'!G$2:G$624,Planilha4!C$348,'COVID 19 FASE I'!#REF!,Planilha4!C$347)</f>
        <v>#REF!</v>
      </c>
      <c r="D1414" s="102" t="e">
        <f>SUMIFS('COVID 19 FASE I'!N$2:N$624,'COVID 19 FASE I'!D$2:D$624,Planilha4!B1414,'COVID 19 FASE I'!G$2:G$624,Planilha4!D$348,'COVID 19 FASE I'!#REF!,Planilha4!D$347)</f>
        <v>#REF!</v>
      </c>
      <c r="E1414" s="102" t="e">
        <f>SUMIFS('COVID 19 FASE I'!N$2:N$624,'COVID 19 FASE I'!D$2:D$624,Planilha4!B1414,'COVID 19 FASE I'!G$2:G$624,Planilha4!E$348,'COVID 19 FASE I'!#REF!,Planilha4!E$347)</f>
        <v>#REF!</v>
      </c>
      <c r="F1414" s="102" t="e">
        <f>SUMIFS('COVID 19 FASE I'!N$2:N$624,'COVID 19 FASE I'!D$2:D$624,Planilha4!B1414,'COVID 19 FASE I'!G$2:G$624,Planilha4!F$348,'COVID 19 FASE I'!#REF!,Planilha4!F$347)</f>
        <v>#REF!</v>
      </c>
      <c r="G1414" s="102" t="e">
        <f>SUMIFS('COVID 19 FASE I'!N$2:N$624,'COVID 19 FASE I'!D$2:D$624,Planilha4!B1414,'COVID 19 FASE I'!G$2:G$624,Planilha4!G$348,'COVID 19 FASE I'!#REF!,Planilha4!G$347)</f>
        <v>#REF!</v>
      </c>
      <c r="H1414" s="102" t="e">
        <f>SUMIFS('COVID 19 FASE I'!N$2:N$624,'COVID 19 FASE I'!D$2:D$624,Planilha4!B1414,'COVID 19 FASE I'!G$2:G$624,Planilha4!H$348,'COVID 19 FASE I'!#REF!,Planilha4!H$347)</f>
        <v>#REF!</v>
      </c>
      <c r="I1414" s="102" t="e">
        <f>SUMIFS('COVID 19 FASE I'!N$2:N$624,'COVID 19 FASE I'!D$2:D$624,Planilha4!B1414,'COVID 19 FASE I'!G$2:G$624,Planilha4!I$348,'COVID 19 FASE I'!#REF!,Planilha4!I$347)</f>
        <v>#REF!</v>
      </c>
      <c r="J1414" s="102" t="e">
        <f>SUMIFS('COVID 19 FASE I'!N$2:N$624,'COVID 19 FASE I'!D$2:D$624,Planilha4!B1414,'COVID 19 FASE I'!G$2:G$624,Planilha4!J$348,'COVID 19 FASE I'!#REF!,Planilha4!J$347)</f>
        <v>#REF!</v>
      </c>
      <c r="K1414" s="102" t="e">
        <f>SUMIFS('COVID 19 FASE I'!N$2:N$624,'COVID 19 FASE I'!D$2:D$624,Planilha4!B1414,'COVID 19 FASE I'!G$2:G$624,Planilha4!K$348,'COVID 19 FASE I'!#REF!,Planilha4!K$347)</f>
        <v>#REF!</v>
      </c>
      <c r="L1414" s="102" t="e">
        <f>SUMIFS('COVID 19 FASE I'!N$2:N$624,'COVID 19 FASE I'!D$2:D$624,Planilha4!B1414,'COVID 19 FASE I'!G$2:G$624,Planilha4!L$348,'COVID 19 FASE I'!#REF!,Planilha4!L$347)</f>
        <v>#REF!</v>
      </c>
      <c r="M1414" s="102" t="e">
        <f>SUMIFS('COVID 19 FASE I'!N$2:N$624,'COVID 19 FASE I'!D$2:D$624,Planilha4!B1414,'COVID 19 FASE I'!G$2:G$624,Planilha4!M$348,'COVID 19 FASE I'!#REF!,Planilha4!M$347)</f>
        <v>#REF!</v>
      </c>
      <c r="N1414" s="102" t="e">
        <f>SUMIFS('COVID 19 FASE I'!N$2:N$624,'COVID 19 FASE I'!D$2:D$624,Planilha4!B1414,'COVID 19 FASE I'!G$2:G$624,Planilha4!N$348,'COVID 19 FASE I'!#REF!,Planilha4!N$347)</f>
        <v>#REF!</v>
      </c>
      <c r="O1414" s="103" t="e">
        <f t="shared" si="26"/>
        <v>#REF!</v>
      </c>
    </row>
    <row r="1415" spans="1:15" x14ac:dyDescent="0.25">
      <c r="A1415" s="91" t="s">
        <v>3341</v>
      </c>
      <c r="B1415" s="92" t="s">
        <v>3342</v>
      </c>
      <c r="C1415" s="102" t="e">
        <f>SUMIFS('COVID 19 FASE I'!N$2:N$624,'COVID 19 FASE I'!D$2:D$624,Planilha4!B1415,'COVID 19 FASE I'!G$2:G$624,Planilha4!C$348,'COVID 19 FASE I'!#REF!,Planilha4!C$347)</f>
        <v>#REF!</v>
      </c>
      <c r="D1415" s="102" t="e">
        <f>SUMIFS('COVID 19 FASE I'!N$2:N$624,'COVID 19 FASE I'!D$2:D$624,Planilha4!B1415,'COVID 19 FASE I'!G$2:G$624,Planilha4!D$348,'COVID 19 FASE I'!#REF!,Planilha4!D$347)</f>
        <v>#REF!</v>
      </c>
      <c r="E1415" s="102" t="e">
        <f>SUMIFS('COVID 19 FASE I'!N$2:N$624,'COVID 19 FASE I'!D$2:D$624,Planilha4!B1415,'COVID 19 FASE I'!G$2:G$624,Planilha4!E$348,'COVID 19 FASE I'!#REF!,Planilha4!E$347)</f>
        <v>#REF!</v>
      </c>
      <c r="F1415" s="102" t="e">
        <f>SUMIFS('COVID 19 FASE I'!N$2:N$624,'COVID 19 FASE I'!D$2:D$624,Planilha4!B1415,'COVID 19 FASE I'!G$2:G$624,Planilha4!F$348,'COVID 19 FASE I'!#REF!,Planilha4!F$347)</f>
        <v>#REF!</v>
      </c>
      <c r="G1415" s="102" t="e">
        <f>SUMIFS('COVID 19 FASE I'!N$2:N$624,'COVID 19 FASE I'!D$2:D$624,Planilha4!B1415,'COVID 19 FASE I'!G$2:G$624,Planilha4!G$348,'COVID 19 FASE I'!#REF!,Planilha4!G$347)</f>
        <v>#REF!</v>
      </c>
      <c r="H1415" s="102" t="e">
        <f>SUMIFS('COVID 19 FASE I'!N$2:N$624,'COVID 19 FASE I'!D$2:D$624,Planilha4!B1415,'COVID 19 FASE I'!G$2:G$624,Planilha4!H$348,'COVID 19 FASE I'!#REF!,Planilha4!H$347)</f>
        <v>#REF!</v>
      </c>
      <c r="I1415" s="102" t="e">
        <f>SUMIFS('COVID 19 FASE I'!N$2:N$624,'COVID 19 FASE I'!D$2:D$624,Planilha4!B1415,'COVID 19 FASE I'!G$2:G$624,Planilha4!I$348,'COVID 19 FASE I'!#REF!,Planilha4!I$347)</f>
        <v>#REF!</v>
      </c>
      <c r="J1415" s="102" t="e">
        <f>SUMIFS('COVID 19 FASE I'!N$2:N$624,'COVID 19 FASE I'!D$2:D$624,Planilha4!B1415,'COVID 19 FASE I'!G$2:G$624,Planilha4!J$348,'COVID 19 FASE I'!#REF!,Planilha4!J$347)</f>
        <v>#REF!</v>
      </c>
      <c r="K1415" s="102" t="e">
        <f>SUMIFS('COVID 19 FASE I'!N$2:N$624,'COVID 19 FASE I'!D$2:D$624,Planilha4!B1415,'COVID 19 FASE I'!G$2:G$624,Planilha4!K$348,'COVID 19 FASE I'!#REF!,Planilha4!K$347)</f>
        <v>#REF!</v>
      </c>
      <c r="L1415" s="102" t="e">
        <f>SUMIFS('COVID 19 FASE I'!N$2:N$624,'COVID 19 FASE I'!D$2:D$624,Planilha4!B1415,'COVID 19 FASE I'!G$2:G$624,Planilha4!L$348,'COVID 19 FASE I'!#REF!,Planilha4!L$347)</f>
        <v>#REF!</v>
      </c>
      <c r="M1415" s="102" t="e">
        <f>SUMIFS('COVID 19 FASE I'!N$2:N$624,'COVID 19 FASE I'!D$2:D$624,Planilha4!B1415,'COVID 19 FASE I'!G$2:G$624,Planilha4!M$348,'COVID 19 FASE I'!#REF!,Planilha4!M$347)</f>
        <v>#REF!</v>
      </c>
      <c r="N1415" s="102" t="e">
        <f>SUMIFS('COVID 19 FASE I'!N$2:N$624,'COVID 19 FASE I'!D$2:D$624,Planilha4!B1415,'COVID 19 FASE I'!G$2:G$624,Planilha4!N$348,'COVID 19 FASE I'!#REF!,Planilha4!N$347)</f>
        <v>#REF!</v>
      </c>
      <c r="O1415" s="103" t="e">
        <f t="shared" si="26"/>
        <v>#REF!</v>
      </c>
    </row>
    <row r="1416" spans="1:15" x14ac:dyDescent="0.25">
      <c r="A1416" s="89" t="s">
        <v>2159</v>
      </c>
      <c r="B1416" s="90" t="s">
        <v>2160</v>
      </c>
      <c r="C1416" s="102" t="e">
        <f>SUMIFS('COVID 19 FASE I'!N$2:N$624,'COVID 19 FASE I'!D$2:D$624,Planilha4!B1416,'COVID 19 FASE I'!G$2:G$624,Planilha4!C$348,'COVID 19 FASE I'!#REF!,Planilha4!C$347)</f>
        <v>#REF!</v>
      </c>
      <c r="D1416" s="102" t="e">
        <f>SUMIFS('COVID 19 FASE I'!N$2:N$624,'COVID 19 FASE I'!D$2:D$624,Planilha4!B1416,'COVID 19 FASE I'!G$2:G$624,Planilha4!D$348,'COVID 19 FASE I'!#REF!,Planilha4!D$347)</f>
        <v>#REF!</v>
      </c>
      <c r="E1416" s="102" t="e">
        <f>SUMIFS('COVID 19 FASE I'!N$2:N$624,'COVID 19 FASE I'!D$2:D$624,Planilha4!B1416,'COVID 19 FASE I'!G$2:G$624,Planilha4!E$348,'COVID 19 FASE I'!#REF!,Planilha4!E$347)</f>
        <v>#REF!</v>
      </c>
      <c r="F1416" s="102" t="e">
        <f>SUMIFS('COVID 19 FASE I'!N$2:N$624,'COVID 19 FASE I'!D$2:D$624,Planilha4!B1416,'COVID 19 FASE I'!G$2:G$624,Planilha4!F$348,'COVID 19 FASE I'!#REF!,Planilha4!F$347)</f>
        <v>#REF!</v>
      </c>
      <c r="G1416" s="102" t="e">
        <f>SUMIFS('COVID 19 FASE I'!N$2:N$624,'COVID 19 FASE I'!D$2:D$624,Planilha4!B1416,'COVID 19 FASE I'!G$2:G$624,Planilha4!G$348,'COVID 19 FASE I'!#REF!,Planilha4!G$347)</f>
        <v>#REF!</v>
      </c>
      <c r="H1416" s="102" t="e">
        <f>SUMIFS('COVID 19 FASE I'!N$2:N$624,'COVID 19 FASE I'!D$2:D$624,Planilha4!B1416,'COVID 19 FASE I'!G$2:G$624,Planilha4!H$348,'COVID 19 FASE I'!#REF!,Planilha4!H$347)</f>
        <v>#REF!</v>
      </c>
      <c r="I1416" s="102" t="e">
        <f>SUMIFS('COVID 19 FASE I'!N$2:N$624,'COVID 19 FASE I'!D$2:D$624,Planilha4!B1416,'COVID 19 FASE I'!G$2:G$624,Planilha4!I$348,'COVID 19 FASE I'!#REF!,Planilha4!I$347)</f>
        <v>#REF!</v>
      </c>
      <c r="J1416" s="102" t="e">
        <f>SUMIFS('COVID 19 FASE I'!N$2:N$624,'COVID 19 FASE I'!D$2:D$624,Planilha4!B1416,'COVID 19 FASE I'!G$2:G$624,Planilha4!J$348,'COVID 19 FASE I'!#REF!,Planilha4!J$347)</f>
        <v>#REF!</v>
      </c>
      <c r="K1416" s="102" t="e">
        <f>SUMIFS('COVID 19 FASE I'!N$2:N$624,'COVID 19 FASE I'!D$2:D$624,Planilha4!B1416,'COVID 19 FASE I'!G$2:G$624,Planilha4!K$348,'COVID 19 FASE I'!#REF!,Planilha4!K$347)</f>
        <v>#REF!</v>
      </c>
      <c r="L1416" s="102" t="e">
        <f>SUMIFS('COVID 19 FASE I'!N$2:N$624,'COVID 19 FASE I'!D$2:D$624,Planilha4!B1416,'COVID 19 FASE I'!G$2:G$624,Planilha4!L$348,'COVID 19 FASE I'!#REF!,Planilha4!L$347)</f>
        <v>#REF!</v>
      </c>
      <c r="M1416" s="102" t="e">
        <f>SUMIFS('COVID 19 FASE I'!N$2:N$624,'COVID 19 FASE I'!D$2:D$624,Planilha4!B1416,'COVID 19 FASE I'!G$2:G$624,Planilha4!M$348,'COVID 19 FASE I'!#REF!,Planilha4!M$347)</f>
        <v>#REF!</v>
      </c>
      <c r="N1416" s="102" t="e">
        <f>SUMIFS('COVID 19 FASE I'!N$2:N$624,'COVID 19 FASE I'!D$2:D$624,Planilha4!B1416,'COVID 19 FASE I'!G$2:G$624,Planilha4!N$348,'COVID 19 FASE I'!#REF!,Planilha4!N$347)</f>
        <v>#REF!</v>
      </c>
      <c r="O1416" s="103" t="e">
        <f t="shared" si="26"/>
        <v>#REF!</v>
      </c>
    </row>
    <row r="1417" spans="1:15" x14ac:dyDescent="0.25">
      <c r="A1417" s="89" t="s">
        <v>1578</v>
      </c>
      <c r="B1417" s="90" t="s">
        <v>1579</v>
      </c>
      <c r="C1417" s="102" t="e">
        <f>SUMIFS('COVID 19 FASE I'!N$2:N$624,'COVID 19 FASE I'!D$2:D$624,Planilha4!B1417,'COVID 19 FASE I'!G$2:G$624,Planilha4!C$348,'COVID 19 FASE I'!#REF!,Planilha4!C$347)</f>
        <v>#REF!</v>
      </c>
      <c r="D1417" s="102" t="e">
        <f>SUMIFS('COVID 19 FASE I'!N$2:N$624,'COVID 19 FASE I'!D$2:D$624,Planilha4!B1417,'COVID 19 FASE I'!G$2:G$624,Planilha4!D$348,'COVID 19 FASE I'!#REF!,Planilha4!D$347)</f>
        <v>#REF!</v>
      </c>
      <c r="E1417" s="102" t="e">
        <f>SUMIFS('COVID 19 FASE I'!N$2:N$624,'COVID 19 FASE I'!D$2:D$624,Planilha4!B1417,'COVID 19 FASE I'!G$2:G$624,Planilha4!E$348,'COVID 19 FASE I'!#REF!,Planilha4!E$347)</f>
        <v>#REF!</v>
      </c>
      <c r="F1417" s="102" t="e">
        <f>SUMIFS('COVID 19 FASE I'!N$2:N$624,'COVID 19 FASE I'!D$2:D$624,Planilha4!B1417,'COVID 19 FASE I'!G$2:G$624,Planilha4!F$348,'COVID 19 FASE I'!#REF!,Planilha4!F$347)</f>
        <v>#REF!</v>
      </c>
      <c r="G1417" s="102" t="e">
        <f>SUMIFS('COVID 19 FASE I'!N$2:N$624,'COVID 19 FASE I'!D$2:D$624,Planilha4!B1417,'COVID 19 FASE I'!G$2:G$624,Planilha4!G$348,'COVID 19 FASE I'!#REF!,Planilha4!G$347)</f>
        <v>#REF!</v>
      </c>
      <c r="H1417" s="102" t="e">
        <f>SUMIFS('COVID 19 FASE I'!N$2:N$624,'COVID 19 FASE I'!D$2:D$624,Planilha4!B1417,'COVID 19 FASE I'!G$2:G$624,Planilha4!H$348,'COVID 19 FASE I'!#REF!,Planilha4!H$347)</f>
        <v>#REF!</v>
      </c>
      <c r="I1417" s="102" t="e">
        <f>SUMIFS('COVID 19 FASE I'!N$2:N$624,'COVID 19 FASE I'!D$2:D$624,Planilha4!B1417,'COVID 19 FASE I'!G$2:G$624,Planilha4!I$348,'COVID 19 FASE I'!#REF!,Planilha4!I$347)</f>
        <v>#REF!</v>
      </c>
      <c r="J1417" s="102" t="e">
        <f>SUMIFS('COVID 19 FASE I'!N$2:N$624,'COVID 19 FASE I'!D$2:D$624,Planilha4!B1417,'COVID 19 FASE I'!G$2:G$624,Planilha4!J$348,'COVID 19 FASE I'!#REF!,Planilha4!J$347)</f>
        <v>#REF!</v>
      </c>
      <c r="K1417" s="102" t="e">
        <f>SUMIFS('COVID 19 FASE I'!N$2:N$624,'COVID 19 FASE I'!D$2:D$624,Planilha4!B1417,'COVID 19 FASE I'!G$2:G$624,Planilha4!K$348,'COVID 19 FASE I'!#REF!,Planilha4!K$347)</f>
        <v>#REF!</v>
      </c>
      <c r="L1417" s="102" t="e">
        <f>SUMIFS('COVID 19 FASE I'!N$2:N$624,'COVID 19 FASE I'!D$2:D$624,Planilha4!B1417,'COVID 19 FASE I'!G$2:G$624,Planilha4!L$348,'COVID 19 FASE I'!#REF!,Planilha4!L$347)</f>
        <v>#REF!</v>
      </c>
      <c r="M1417" s="102" t="e">
        <f>SUMIFS('COVID 19 FASE I'!N$2:N$624,'COVID 19 FASE I'!D$2:D$624,Planilha4!B1417,'COVID 19 FASE I'!G$2:G$624,Planilha4!M$348,'COVID 19 FASE I'!#REF!,Planilha4!M$347)</f>
        <v>#REF!</v>
      </c>
      <c r="N1417" s="102" t="e">
        <f>SUMIFS('COVID 19 FASE I'!N$2:N$624,'COVID 19 FASE I'!D$2:D$624,Planilha4!B1417,'COVID 19 FASE I'!G$2:G$624,Planilha4!N$348,'COVID 19 FASE I'!#REF!,Planilha4!N$347)</f>
        <v>#REF!</v>
      </c>
      <c r="O1417" s="103" t="e">
        <f t="shared" si="26"/>
        <v>#REF!</v>
      </c>
    </row>
    <row r="1418" spans="1:15" x14ac:dyDescent="0.25">
      <c r="A1418" s="89" t="s">
        <v>212</v>
      </c>
      <c r="B1418" s="90" t="s">
        <v>1609</v>
      </c>
      <c r="C1418" s="102" t="e">
        <f>SUMIFS('COVID 19 FASE I'!N$2:N$624,'COVID 19 FASE I'!D$2:D$624,Planilha4!B1418,'COVID 19 FASE I'!G$2:G$624,Planilha4!C$348,'COVID 19 FASE I'!#REF!,Planilha4!C$347)</f>
        <v>#REF!</v>
      </c>
      <c r="D1418" s="102" t="e">
        <f>SUMIFS('COVID 19 FASE I'!N$2:N$624,'COVID 19 FASE I'!D$2:D$624,Planilha4!B1418,'COVID 19 FASE I'!G$2:G$624,Planilha4!D$348,'COVID 19 FASE I'!#REF!,Planilha4!D$347)</f>
        <v>#REF!</v>
      </c>
      <c r="E1418" s="102" t="e">
        <f>SUMIFS('COVID 19 FASE I'!N$2:N$624,'COVID 19 FASE I'!D$2:D$624,Planilha4!B1418,'COVID 19 FASE I'!G$2:G$624,Planilha4!E$348,'COVID 19 FASE I'!#REF!,Planilha4!E$347)</f>
        <v>#REF!</v>
      </c>
      <c r="F1418" s="102" t="e">
        <f>SUMIFS('COVID 19 FASE I'!N$2:N$624,'COVID 19 FASE I'!D$2:D$624,Planilha4!B1418,'COVID 19 FASE I'!G$2:G$624,Planilha4!F$348,'COVID 19 FASE I'!#REF!,Planilha4!F$347)</f>
        <v>#REF!</v>
      </c>
      <c r="G1418" s="102" t="e">
        <f>SUMIFS('COVID 19 FASE I'!N$2:N$624,'COVID 19 FASE I'!D$2:D$624,Planilha4!B1418,'COVID 19 FASE I'!G$2:G$624,Planilha4!G$348,'COVID 19 FASE I'!#REF!,Planilha4!G$347)</f>
        <v>#REF!</v>
      </c>
      <c r="H1418" s="102" t="e">
        <f>SUMIFS('COVID 19 FASE I'!N$2:N$624,'COVID 19 FASE I'!D$2:D$624,Planilha4!B1418,'COVID 19 FASE I'!G$2:G$624,Planilha4!H$348,'COVID 19 FASE I'!#REF!,Planilha4!H$347)</f>
        <v>#REF!</v>
      </c>
      <c r="I1418" s="102" t="e">
        <f>SUMIFS('COVID 19 FASE I'!N$2:N$624,'COVID 19 FASE I'!D$2:D$624,Planilha4!B1418,'COVID 19 FASE I'!G$2:G$624,Planilha4!I$348,'COVID 19 FASE I'!#REF!,Planilha4!I$347)</f>
        <v>#REF!</v>
      </c>
      <c r="J1418" s="102" t="e">
        <f>SUMIFS('COVID 19 FASE I'!N$2:N$624,'COVID 19 FASE I'!D$2:D$624,Planilha4!B1418,'COVID 19 FASE I'!G$2:G$624,Planilha4!J$348,'COVID 19 FASE I'!#REF!,Planilha4!J$347)</f>
        <v>#REF!</v>
      </c>
      <c r="K1418" s="102" t="e">
        <f>SUMIFS('COVID 19 FASE I'!N$2:N$624,'COVID 19 FASE I'!D$2:D$624,Planilha4!B1418,'COVID 19 FASE I'!G$2:G$624,Planilha4!K$348,'COVID 19 FASE I'!#REF!,Planilha4!K$347)</f>
        <v>#REF!</v>
      </c>
      <c r="L1418" s="102" t="e">
        <f>SUMIFS('COVID 19 FASE I'!N$2:N$624,'COVID 19 FASE I'!D$2:D$624,Planilha4!B1418,'COVID 19 FASE I'!G$2:G$624,Planilha4!L$348,'COVID 19 FASE I'!#REF!,Planilha4!L$347)</f>
        <v>#REF!</v>
      </c>
      <c r="M1418" s="102" t="e">
        <f>SUMIFS('COVID 19 FASE I'!N$2:N$624,'COVID 19 FASE I'!D$2:D$624,Planilha4!B1418,'COVID 19 FASE I'!G$2:G$624,Planilha4!M$348,'COVID 19 FASE I'!#REF!,Planilha4!M$347)</f>
        <v>#REF!</v>
      </c>
      <c r="N1418" s="102" t="e">
        <f>SUMIFS('COVID 19 FASE I'!N$2:N$624,'COVID 19 FASE I'!D$2:D$624,Planilha4!B1418,'COVID 19 FASE I'!G$2:G$624,Planilha4!N$348,'COVID 19 FASE I'!#REF!,Planilha4!N$347)</f>
        <v>#REF!</v>
      </c>
      <c r="O1418" s="103" t="e">
        <f t="shared" si="26"/>
        <v>#REF!</v>
      </c>
    </row>
    <row r="1419" spans="1:15" x14ac:dyDescent="0.25">
      <c r="A1419" s="85" t="s">
        <v>1142</v>
      </c>
      <c r="B1419" s="86" t="s">
        <v>3100</v>
      </c>
      <c r="C1419" s="102" t="e">
        <f>SUMIFS('COVID 19 FASE I'!N$2:N$624,'COVID 19 FASE I'!D$2:D$624,Planilha4!B1419,'COVID 19 FASE I'!G$2:G$624,Planilha4!C$348,'COVID 19 FASE I'!#REF!,Planilha4!C$347)</f>
        <v>#REF!</v>
      </c>
      <c r="D1419" s="102" t="e">
        <f>SUMIFS('COVID 19 FASE I'!N$2:N$624,'COVID 19 FASE I'!D$2:D$624,Planilha4!B1419,'COVID 19 FASE I'!G$2:G$624,Planilha4!D$348,'COVID 19 FASE I'!#REF!,Planilha4!D$347)</f>
        <v>#REF!</v>
      </c>
      <c r="E1419" s="102" t="e">
        <f>SUMIFS('COVID 19 FASE I'!N$2:N$624,'COVID 19 FASE I'!D$2:D$624,Planilha4!B1419,'COVID 19 FASE I'!G$2:G$624,Planilha4!E$348,'COVID 19 FASE I'!#REF!,Planilha4!E$347)</f>
        <v>#REF!</v>
      </c>
      <c r="F1419" s="102" t="e">
        <f>SUMIFS('COVID 19 FASE I'!N$2:N$624,'COVID 19 FASE I'!D$2:D$624,Planilha4!B1419,'COVID 19 FASE I'!G$2:G$624,Planilha4!F$348,'COVID 19 FASE I'!#REF!,Planilha4!F$347)</f>
        <v>#REF!</v>
      </c>
      <c r="G1419" s="102" t="e">
        <f>SUMIFS('COVID 19 FASE I'!N$2:N$624,'COVID 19 FASE I'!D$2:D$624,Planilha4!B1419,'COVID 19 FASE I'!G$2:G$624,Planilha4!G$348,'COVID 19 FASE I'!#REF!,Planilha4!G$347)</f>
        <v>#REF!</v>
      </c>
      <c r="H1419" s="102" t="e">
        <f>SUMIFS('COVID 19 FASE I'!N$2:N$624,'COVID 19 FASE I'!D$2:D$624,Planilha4!B1419,'COVID 19 FASE I'!G$2:G$624,Planilha4!H$348,'COVID 19 FASE I'!#REF!,Planilha4!H$347)</f>
        <v>#REF!</v>
      </c>
      <c r="I1419" s="102" t="e">
        <f>SUMIFS('COVID 19 FASE I'!N$2:N$624,'COVID 19 FASE I'!D$2:D$624,Planilha4!B1419,'COVID 19 FASE I'!G$2:G$624,Planilha4!I$348,'COVID 19 FASE I'!#REF!,Planilha4!I$347)</f>
        <v>#REF!</v>
      </c>
      <c r="J1419" s="102" t="e">
        <f>SUMIFS('COVID 19 FASE I'!N$2:N$624,'COVID 19 FASE I'!D$2:D$624,Planilha4!B1419,'COVID 19 FASE I'!G$2:G$624,Planilha4!J$348,'COVID 19 FASE I'!#REF!,Planilha4!J$347)</f>
        <v>#REF!</v>
      </c>
      <c r="K1419" s="102" t="e">
        <f>SUMIFS('COVID 19 FASE I'!N$2:N$624,'COVID 19 FASE I'!D$2:D$624,Planilha4!B1419,'COVID 19 FASE I'!G$2:G$624,Planilha4!K$348,'COVID 19 FASE I'!#REF!,Planilha4!K$347)</f>
        <v>#REF!</v>
      </c>
      <c r="L1419" s="102" t="e">
        <f>SUMIFS('COVID 19 FASE I'!N$2:N$624,'COVID 19 FASE I'!D$2:D$624,Planilha4!B1419,'COVID 19 FASE I'!G$2:G$624,Planilha4!L$348,'COVID 19 FASE I'!#REF!,Planilha4!L$347)</f>
        <v>#REF!</v>
      </c>
      <c r="M1419" s="102" t="e">
        <f>SUMIFS('COVID 19 FASE I'!N$2:N$624,'COVID 19 FASE I'!D$2:D$624,Planilha4!B1419,'COVID 19 FASE I'!G$2:G$624,Planilha4!M$348,'COVID 19 FASE I'!#REF!,Planilha4!M$347)</f>
        <v>#REF!</v>
      </c>
      <c r="N1419" s="102" t="e">
        <f>SUMIFS('COVID 19 FASE I'!N$2:N$624,'COVID 19 FASE I'!D$2:D$624,Planilha4!B1419,'COVID 19 FASE I'!G$2:G$624,Planilha4!N$348,'COVID 19 FASE I'!#REF!,Planilha4!N$347)</f>
        <v>#REF!</v>
      </c>
      <c r="O1419" s="103" t="e">
        <f t="shared" si="26"/>
        <v>#REF!</v>
      </c>
    </row>
    <row r="1420" spans="1:15" x14ac:dyDescent="0.25">
      <c r="A1420" s="89" t="s">
        <v>1142</v>
      </c>
      <c r="B1420" s="90" t="s">
        <v>1143</v>
      </c>
      <c r="C1420" s="102" t="e">
        <f>SUMIFS('COVID 19 FASE I'!N$2:N$624,'COVID 19 FASE I'!D$2:D$624,Planilha4!B1420,'COVID 19 FASE I'!G$2:G$624,Planilha4!C$348,'COVID 19 FASE I'!#REF!,Planilha4!C$347)</f>
        <v>#REF!</v>
      </c>
      <c r="D1420" s="102" t="e">
        <f>SUMIFS('COVID 19 FASE I'!N$2:N$624,'COVID 19 FASE I'!D$2:D$624,Planilha4!B1420,'COVID 19 FASE I'!G$2:G$624,Planilha4!D$348,'COVID 19 FASE I'!#REF!,Planilha4!D$347)</f>
        <v>#REF!</v>
      </c>
      <c r="E1420" s="102" t="e">
        <f>SUMIFS('COVID 19 FASE I'!N$2:N$624,'COVID 19 FASE I'!D$2:D$624,Planilha4!B1420,'COVID 19 FASE I'!G$2:G$624,Planilha4!E$348,'COVID 19 FASE I'!#REF!,Planilha4!E$347)</f>
        <v>#REF!</v>
      </c>
      <c r="F1420" s="102" t="e">
        <f>SUMIFS('COVID 19 FASE I'!N$2:N$624,'COVID 19 FASE I'!D$2:D$624,Planilha4!B1420,'COVID 19 FASE I'!G$2:G$624,Planilha4!F$348,'COVID 19 FASE I'!#REF!,Planilha4!F$347)</f>
        <v>#REF!</v>
      </c>
      <c r="G1420" s="102" t="e">
        <f>SUMIFS('COVID 19 FASE I'!N$2:N$624,'COVID 19 FASE I'!D$2:D$624,Planilha4!B1420,'COVID 19 FASE I'!G$2:G$624,Planilha4!G$348,'COVID 19 FASE I'!#REF!,Planilha4!G$347)</f>
        <v>#REF!</v>
      </c>
      <c r="H1420" s="102" t="e">
        <f>SUMIFS('COVID 19 FASE I'!N$2:N$624,'COVID 19 FASE I'!D$2:D$624,Planilha4!B1420,'COVID 19 FASE I'!G$2:G$624,Planilha4!H$348,'COVID 19 FASE I'!#REF!,Planilha4!H$347)</f>
        <v>#REF!</v>
      </c>
      <c r="I1420" s="102" t="e">
        <f>SUMIFS('COVID 19 FASE I'!N$2:N$624,'COVID 19 FASE I'!D$2:D$624,Planilha4!B1420,'COVID 19 FASE I'!G$2:G$624,Planilha4!I$348,'COVID 19 FASE I'!#REF!,Planilha4!I$347)</f>
        <v>#REF!</v>
      </c>
      <c r="J1420" s="102" t="e">
        <f>SUMIFS('COVID 19 FASE I'!N$2:N$624,'COVID 19 FASE I'!D$2:D$624,Planilha4!B1420,'COVID 19 FASE I'!G$2:G$624,Planilha4!J$348,'COVID 19 FASE I'!#REF!,Planilha4!J$347)</f>
        <v>#REF!</v>
      </c>
      <c r="K1420" s="102" t="e">
        <f>SUMIFS('COVID 19 FASE I'!N$2:N$624,'COVID 19 FASE I'!D$2:D$624,Planilha4!B1420,'COVID 19 FASE I'!G$2:G$624,Planilha4!K$348,'COVID 19 FASE I'!#REF!,Planilha4!K$347)</f>
        <v>#REF!</v>
      </c>
      <c r="L1420" s="102" t="e">
        <f>SUMIFS('COVID 19 FASE I'!N$2:N$624,'COVID 19 FASE I'!D$2:D$624,Planilha4!B1420,'COVID 19 FASE I'!G$2:G$624,Planilha4!L$348,'COVID 19 FASE I'!#REF!,Planilha4!L$347)</f>
        <v>#REF!</v>
      </c>
      <c r="M1420" s="102" t="e">
        <f>SUMIFS('COVID 19 FASE I'!N$2:N$624,'COVID 19 FASE I'!D$2:D$624,Planilha4!B1420,'COVID 19 FASE I'!G$2:G$624,Planilha4!M$348,'COVID 19 FASE I'!#REF!,Planilha4!M$347)</f>
        <v>#REF!</v>
      </c>
      <c r="N1420" s="102" t="e">
        <f>SUMIFS('COVID 19 FASE I'!N$2:N$624,'COVID 19 FASE I'!D$2:D$624,Planilha4!B1420,'COVID 19 FASE I'!G$2:G$624,Planilha4!N$348,'COVID 19 FASE I'!#REF!,Planilha4!N$347)</f>
        <v>#REF!</v>
      </c>
      <c r="O1420" s="103" t="e">
        <f>SUM(C1420:N1420)</f>
        <v>#REF!</v>
      </c>
    </row>
    <row r="1421" spans="1:15" x14ac:dyDescent="0.25">
      <c r="A1421" s="89" t="s">
        <v>1156</v>
      </c>
      <c r="B1421" s="90" t="s">
        <v>1157</v>
      </c>
      <c r="C1421" s="102" t="e">
        <f>SUMIFS('COVID 19 FASE I'!N$2:N$624,'COVID 19 FASE I'!D$2:D$624,Planilha4!B1421,'COVID 19 FASE I'!G$2:G$624,Planilha4!C$348,'COVID 19 FASE I'!#REF!,Planilha4!C$347)</f>
        <v>#REF!</v>
      </c>
      <c r="D1421" s="102" t="e">
        <f>SUMIFS('COVID 19 FASE I'!N$2:N$624,'COVID 19 FASE I'!D$2:D$624,Planilha4!B1421,'COVID 19 FASE I'!G$2:G$624,Planilha4!D$348,'COVID 19 FASE I'!#REF!,Planilha4!D$347)</f>
        <v>#REF!</v>
      </c>
      <c r="E1421" s="102" t="e">
        <f>SUMIFS('COVID 19 FASE I'!N$2:N$624,'COVID 19 FASE I'!D$2:D$624,Planilha4!B1421,'COVID 19 FASE I'!G$2:G$624,Planilha4!E$348,'COVID 19 FASE I'!#REF!,Planilha4!E$347)</f>
        <v>#REF!</v>
      </c>
      <c r="F1421" s="102" t="e">
        <f>SUMIFS('COVID 19 FASE I'!N$2:N$624,'COVID 19 FASE I'!D$2:D$624,Planilha4!B1421,'COVID 19 FASE I'!G$2:G$624,Planilha4!F$348,'COVID 19 FASE I'!#REF!,Planilha4!F$347)</f>
        <v>#REF!</v>
      </c>
      <c r="G1421" s="102" t="e">
        <f>SUMIFS('COVID 19 FASE I'!N$2:N$624,'COVID 19 FASE I'!D$2:D$624,Planilha4!B1421,'COVID 19 FASE I'!G$2:G$624,Planilha4!G$348,'COVID 19 FASE I'!#REF!,Planilha4!G$347)</f>
        <v>#REF!</v>
      </c>
      <c r="H1421" s="102" t="e">
        <f>SUMIFS('COVID 19 FASE I'!N$2:N$624,'COVID 19 FASE I'!D$2:D$624,Planilha4!B1421,'COVID 19 FASE I'!G$2:G$624,Planilha4!H$348,'COVID 19 FASE I'!#REF!,Planilha4!H$347)</f>
        <v>#REF!</v>
      </c>
      <c r="I1421" s="102" t="e">
        <f>SUMIFS('COVID 19 FASE I'!N$2:N$624,'COVID 19 FASE I'!D$2:D$624,Planilha4!B1421,'COVID 19 FASE I'!G$2:G$624,Planilha4!I$348,'COVID 19 FASE I'!#REF!,Planilha4!I$347)</f>
        <v>#REF!</v>
      </c>
      <c r="J1421" s="102" t="e">
        <f>SUMIFS('COVID 19 FASE I'!N$2:N$624,'COVID 19 FASE I'!D$2:D$624,Planilha4!B1421,'COVID 19 FASE I'!G$2:G$624,Planilha4!J$348,'COVID 19 FASE I'!#REF!,Planilha4!J$347)</f>
        <v>#REF!</v>
      </c>
      <c r="K1421" s="102" t="e">
        <f>SUMIFS('COVID 19 FASE I'!N$2:N$624,'COVID 19 FASE I'!D$2:D$624,Planilha4!B1421,'COVID 19 FASE I'!G$2:G$624,Planilha4!K$348,'COVID 19 FASE I'!#REF!,Planilha4!K$347)</f>
        <v>#REF!</v>
      </c>
      <c r="L1421" s="102" t="e">
        <f>SUMIFS('COVID 19 FASE I'!N$2:N$624,'COVID 19 FASE I'!D$2:D$624,Planilha4!B1421,'COVID 19 FASE I'!G$2:G$624,Planilha4!L$348,'COVID 19 FASE I'!#REF!,Planilha4!L$347)</f>
        <v>#REF!</v>
      </c>
      <c r="M1421" s="102" t="e">
        <f>SUMIFS('COVID 19 FASE I'!N$2:N$624,'COVID 19 FASE I'!D$2:D$624,Planilha4!B1421,'COVID 19 FASE I'!G$2:G$624,Planilha4!M$348,'COVID 19 FASE I'!#REF!,Planilha4!M$347)</f>
        <v>#REF!</v>
      </c>
      <c r="N1421" s="102" t="e">
        <f>SUMIFS('COVID 19 FASE I'!N$2:N$624,'COVID 19 FASE I'!D$2:D$624,Planilha4!B1421,'COVID 19 FASE I'!G$2:G$624,Planilha4!N$348,'COVID 19 FASE I'!#REF!,Planilha4!N$347)</f>
        <v>#REF!</v>
      </c>
      <c r="O1421" s="103" t="e">
        <f t="shared" si="26"/>
        <v>#REF!</v>
      </c>
    </row>
    <row r="1422" spans="1:15" x14ac:dyDescent="0.25">
      <c r="A1422" s="89" t="s">
        <v>2534</v>
      </c>
      <c r="B1422" s="90" t="s">
        <v>2535</v>
      </c>
      <c r="C1422" s="102" t="e">
        <f>SUMIFS('COVID 19 FASE I'!N$2:N$624,'COVID 19 FASE I'!D$2:D$624,Planilha4!B1422,'COVID 19 FASE I'!G$2:G$624,Planilha4!C$348,'COVID 19 FASE I'!#REF!,Planilha4!C$347)</f>
        <v>#REF!</v>
      </c>
      <c r="D1422" s="102" t="e">
        <f>SUMIFS('COVID 19 FASE I'!N$2:N$624,'COVID 19 FASE I'!D$2:D$624,Planilha4!B1422,'COVID 19 FASE I'!G$2:G$624,Planilha4!D$348,'COVID 19 FASE I'!#REF!,Planilha4!D$347)</f>
        <v>#REF!</v>
      </c>
      <c r="E1422" s="102" t="e">
        <f>SUMIFS('COVID 19 FASE I'!N$2:N$624,'COVID 19 FASE I'!D$2:D$624,Planilha4!B1422,'COVID 19 FASE I'!G$2:G$624,Planilha4!E$348,'COVID 19 FASE I'!#REF!,Planilha4!E$347)</f>
        <v>#REF!</v>
      </c>
      <c r="F1422" s="102" t="e">
        <f>SUMIFS('COVID 19 FASE I'!N$2:N$624,'COVID 19 FASE I'!D$2:D$624,Planilha4!B1422,'COVID 19 FASE I'!G$2:G$624,Planilha4!F$348,'COVID 19 FASE I'!#REF!,Planilha4!F$347)</f>
        <v>#REF!</v>
      </c>
      <c r="G1422" s="102" t="e">
        <f>SUMIFS('COVID 19 FASE I'!N$2:N$624,'COVID 19 FASE I'!D$2:D$624,Planilha4!B1422,'COVID 19 FASE I'!G$2:G$624,Planilha4!G$348,'COVID 19 FASE I'!#REF!,Planilha4!G$347)</f>
        <v>#REF!</v>
      </c>
      <c r="H1422" s="102" t="e">
        <f>SUMIFS('COVID 19 FASE I'!N$2:N$624,'COVID 19 FASE I'!D$2:D$624,Planilha4!B1422,'COVID 19 FASE I'!G$2:G$624,Planilha4!H$348,'COVID 19 FASE I'!#REF!,Planilha4!H$347)</f>
        <v>#REF!</v>
      </c>
      <c r="I1422" s="102" t="e">
        <f>SUMIFS('COVID 19 FASE I'!N$2:N$624,'COVID 19 FASE I'!D$2:D$624,Planilha4!B1422,'COVID 19 FASE I'!G$2:G$624,Planilha4!I$348,'COVID 19 FASE I'!#REF!,Planilha4!I$347)</f>
        <v>#REF!</v>
      </c>
      <c r="J1422" s="102" t="e">
        <f>SUMIFS('COVID 19 FASE I'!N$2:N$624,'COVID 19 FASE I'!D$2:D$624,Planilha4!B1422,'COVID 19 FASE I'!G$2:G$624,Planilha4!J$348,'COVID 19 FASE I'!#REF!,Planilha4!J$347)</f>
        <v>#REF!</v>
      </c>
      <c r="K1422" s="102" t="e">
        <f>SUMIFS('COVID 19 FASE I'!N$2:N$624,'COVID 19 FASE I'!D$2:D$624,Planilha4!B1422,'COVID 19 FASE I'!G$2:G$624,Planilha4!K$348,'COVID 19 FASE I'!#REF!,Planilha4!K$347)</f>
        <v>#REF!</v>
      </c>
      <c r="L1422" s="102" t="e">
        <f>SUMIFS('COVID 19 FASE I'!N$2:N$624,'COVID 19 FASE I'!D$2:D$624,Planilha4!B1422,'COVID 19 FASE I'!G$2:G$624,Planilha4!L$348,'COVID 19 FASE I'!#REF!,Planilha4!L$347)</f>
        <v>#REF!</v>
      </c>
      <c r="M1422" s="102" t="e">
        <f>SUMIFS('COVID 19 FASE I'!N$2:N$624,'COVID 19 FASE I'!D$2:D$624,Planilha4!B1422,'COVID 19 FASE I'!G$2:G$624,Planilha4!M$348,'COVID 19 FASE I'!#REF!,Planilha4!M$347)</f>
        <v>#REF!</v>
      </c>
      <c r="N1422" s="102" t="e">
        <f>SUMIFS('COVID 19 FASE I'!N$2:N$624,'COVID 19 FASE I'!D$2:D$624,Planilha4!B1422,'COVID 19 FASE I'!G$2:G$624,Planilha4!N$348,'COVID 19 FASE I'!#REF!,Planilha4!N$347)</f>
        <v>#REF!</v>
      </c>
      <c r="O1422" s="103" t="e">
        <f t="shared" si="26"/>
        <v>#REF!</v>
      </c>
    </row>
    <row r="1423" spans="1:15" x14ac:dyDescent="0.25">
      <c r="A1423" s="89" t="s">
        <v>1699</v>
      </c>
      <c r="B1423" s="90" t="s">
        <v>1700</v>
      </c>
      <c r="C1423" s="102" t="e">
        <f>SUMIFS('COVID 19 FASE I'!N$2:N$624,'COVID 19 FASE I'!D$2:D$624,Planilha4!B1423,'COVID 19 FASE I'!G$2:G$624,Planilha4!C$348,'COVID 19 FASE I'!#REF!,Planilha4!C$347)</f>
        <v>#REF!</v>
      </c>
      <c r="D1423" s="102" t="e">
        <f>SUMIFS('COVID 19 FASE I'!N$2:N$624,'COVID 19 FASE I'!D$2:D$624,Planilha4!B1423,'COVID 19 FASE I'!G$2:G$624,Planilha4!D$348,'COVID 19 FASE I'!#REF!,Planilha4!D$347)</f>
        <v>#REF!</v>
      </c>
      <c r="E1423" s="102" t="e">
        <f>SUMIFS('COVID 19 FASE I'!N$2:N$624,'COVID 19 FASE I'!D$2:D$624,Planilha4!B1423,'COVID 19 FASE I'!G$2:G$624,Planilha4!E$348,'COVID 19 FASE I'!#REF!,Planilha4!E$347)</f>
        <v>#REF!</v>
      </c>
      <c r="F1423" s="102" t="e">
        <f>SUMIFS('COVID 19 FASE I'!N$2:N$624,'COVID 19 FASE I'!D$2:D$624,Planilha4!B1423,'COVID 19 FASE I'!G$2:G$624,Planilha4!F$348,'COVID 19 FASE I'!#REF!,Planilha4!F$347)</f>
        <v>#REF!</v>
      </c>
      <c r="G1423" s="102" t="e">
        <f>SUMIFS('COVID 19 FASE I'!N$2:N$624,'COVID 19 FASE I'!D$2:D$624,Planilha4!B1423,'COVID 19 FASE I'!G$2:G$624,Planilha4!G$348,'COVID 19 FASE I'!#REF!,Planilha4!G$347)</f>
        <v>#REF!</v>
      </c>
      <c r="H1423" s="102" t="e">
        <f>SUMIFS('COVID 19 FASE I'!N$2:N$624,'COVID 19 FASE I'!D$2:D$624,Planilha4!B1423,'COVID 19 FASE I'!G$2:G$624,Planilha4!H$348,'COVID 19 FASE I'!#REF!,Planilha4!H$347)</f>
        <v>#REF!</v>
      </c>
      <c r="I1423" s="102" t="e">
        <f>SUMIFS('COVID 19 FASE I'!N$2:N$624,'COVID 19 FASE I'!D$2:D$624,Planilha4!B1423,'COVID 19 FASE I'!G$2:G$624,Planilha4!I$348,'COVID 19 FASE I'!#REF!,Planilha4!I$347)</f>
        <v>#REF!</v>
      </c>
      <c r="J1423" s="102" t="e">
        <f>SUMIFS('COVID 19 FASE I'!N$2:N$624,'COVID 19 FASE I'!D$2:D$624,Planilha4!B1423,'COVID 19 FASE I'!G$2:G$624,Planilha4!J$348,'COVID 19 FASE I'!#REF!,Planilha4!J$347)</f>
        <v>#REF!</v>
      </c>
      <c r="K1423" s="102" t="e">
        <f>SUMIFS('COVID 19 FASE I'!N$2:N$624,'COVID 19 FASE I'!D$2:D$624,Planilha4!B1423,'COVID 19 FASE I'!G$2:G$624,Planilha4!K$348,'COVID 19 FASE I'!#REF!,Planilha4!K$347)</f>
        <v>#REF!</v>
      </c>
      <c r="L1423" s="102" t="e">
        <f>SUMIFS('COVID 19 FASE I'!N$2:N$624,'COVID 19 FASE I'!D$2:D$624,Planilha4!B1423,'COVID 19 FASE I'!G$2:G$624,Planilha4!L$348,'COVID 19 FASE I'!#REF!,Planilha4!L$347)</f>
        <v>#REF!</v>
      </c>
      <c r="M1423" s="102" t="e">
        <f>SUMIFS('COVID 19 FASE I'!N$2:N$624,'COVID 19 FASE I'!D$2:D$624,Planilha4!B1423,'COVID 19 FASE I'!G$2:G$624,Planilha4!M$348,'COVID 19 FASE I'!#REF!,Planilha4!M$347)</f>
        <v>#REF!</v>
      </c>
      <c r="N1423" s="102" t="e">
        <f>SUMIFS('COVID 19 FASE I'!N$2:N$624,'COVID 19 FASE I'!D$2:D$624,Planilha4!B1423,'COVID 19 FASE I'!G$2:G$624,Planilha4!N$348,'COVID 19 FASE I'!#REF!,Planilha4!N$347)</f>
        <v>#REF!</v>
      </c>
      <c r="O1423" s="103" t="e">
        <f t="shared" si="26"/>
        <v>#REF!</v>
      </c>
    </row>
    <row r="1424" spans="1:15" x14ac:dyDescent="0.25">
      <c r="A1424" s="89" t="s">
        <v>2676</v>
      </c>
      <c r="B1424" s="90" t="s">
        <v>2677</v>
      </c>
      <c r="C1424" s="102" t="e">
        <f>SUMIFS('COVID 19 FASE I'!N$2:N$624,'COVID 19 FASE I'!D$2:D$624,Planilha4!B1424,'COVID 19 FASE I'!G$2:G$624,Planilha4!C$348,'COVID 19 FASE I'!#REF!,Planilha4!C$347)</f>
        <v>#REF!</v>
      </c>
      <c r="D1424" s="102" t="e">
        <f>SUMIFS('COVID 19 FASE I'!N$2:N$624,'COVID 19 FASE I'!D$2:D$624,Planilha4!B1424,'COVID 19 FASE I'!G$2:G$624,Planilha4!D$348,'COVID 19 FASE I'!#REF!,Planilha4!D$347)</f>
        <v>#REF!</v>
      </c>
      <c r="E1424" s="102" t="e">
        <f>SUMIFS('COVID 19 FASE I'!N$2:N$624,'COVID 19 FASE I'!D$2:D$624,Planilha4!B1424,'COVID 19 FASE I'!G$2:G$624,Planilha4!E$348,'COVID 19 FASE I'!#REF!,Planilha4!E$347)</f>
        <v>#REF!</v>
      </c>
      <c r="F1424" s="102" t="e">
        <f>SUMIFS('COVID 19 FASE I'!N$2:N$624,'COVID 19 FASE I'!D$2:D$624,Planilha4!B1424,'COVID 19 FASE I'!G$2:G$624,Planilha4!F$348,'COVID 19 FASE I'!#REF!,Planilha4!F$347)</f>
        <v>#REF!</v>
      </c>
      <c r="G1424" s="102" t="e">
        <f>SUMIFS('COVID 19 FASE I'!N$2:N$624,'COVID 19 FASE I'!D$2:D$624,Planilha4!B1424,'COVID 19 FASE I'!G$2:G$624,Planilha4!G$348,'COVID 19 FASE I'!#REF!,Planilha4!G$347)</f>
        <v>#REF!</v>
      </c>
      <c r="H1424" s="102" t="e">
        <f>SUMIFS('COVID 19 FASE I'!N$2:N$624,'COVID 19 FASE I'!D$2:D$624,Planilha4!B1424,'COVID 19 FASE I'!G$2:G$624,Planilha4!H$348,'COVID 19 FASE I'!#REF!,Planilha4!H$347)</f>
        <v>#REF!</v>
      </c>
      <c r="I1424" s="102" t="e">
        <f>SUMIFS('COVID 19 FASE I'!N$2:N$624,'COVID 19 FASE I'!D$2:D$624,Planilha4!B1424,'COVID 19 FASE I'!G$2:G$624,Planilha4!I$348,'COVID 19 FASE I'!#REF!,Planilha4!I$347)</f>
        <v>#REF!</v>
      </c>
      <c r="J1424" s="102" t="e">
        <f>SUMIFS('COVID 19 FASE I'!N$2:N$624,'COVID 19 FASE I'!D$2:D$624,Planilha4!B1424,'COVID 19 FASE I'!G$2:G$624,Planilha4!J$348,'COVID 19 FASE I'!#REF!,Planilha4!J$347)</f>
        <v>#REF!</v>
      </c>
      <c r="K1424" s="102" t="e">
        <f>SUMIFS('COVID 19 FASE I'!N$2:N$624,'COVID 19 FASE I'!D$2:D$624,Planilha4!B1424,'COVID 19 FASE I'!G$2:G$624,Planilha4!K$348,'COVID 19 FASE I'!#REF!,Planilha4!K$347)</f>
        <v>#REF!</v>
      </c>
      <c r="L1424" s="102" t="e">
        <f>SUMIFS('COVID 19 FASE I'!N$2:N$624,'COVID 19 FASE I'!D$2:D$624,Planilha4!B1424,'COVID 19 FASE I'!G$2:G$624,Planilha4!L$348,'COVID 19 FASE I'!#REF!,Planilha4!L$347)</f>
        <v>#REF!</v>
      </c>
      <c r="M1424" s="102" t="e">
        <f>SUMIFS('COVID 19 FASE I'!N$2:N$624,'COVID 19 FASE I'!D$2:D$624,Planilha4!B1424,'COVID 19 FASE I'!G$2:G$624,Planilha4!M$348,'COVID 19 FASE I'!#REF!,Planilha4!M$347)</f>
        <v>#REF!</v>
      </c>
      <c r="N1424" s="102" t="e">
        <f>SUMIFS('COVID 19 FASE I'!N$2:N$624,'COVID 19 FASE I'!D$2:D$624,Planilha4!B1424,'COVID 19 FASE I'!G$2:G$624,Planilha4!N$348,'COVID 19 FASE I'!#REF!,Planilha4!N$347)</f>
        <v>#REF!</v>
      </c>
      <c r="O1424" s="103" t="e">
        <f t="shared" si="26"/>
        <v>#REF!</v>
      </c>
    </row>
    <row r="1425" spans="1:15" x14ac:dyDescent="0.25">
      <c r="A1425" s="87" t="s">
        <v>607</v>
      </c>
      <c r="B1425" s="88" t="s">
        <v>799</v>
      </c>
      <c r="C1425" s="102" t="e">
        <f>SUMIFS('COVID 19 FASE I'!N$2:N$624,'COVID 19 FASE I'!D$2:D$624,Planilha4!B1425,'COVID 19 FASE I'!G$2:G$624,Planilha4!C$348,'COVID 19 FASE I'!#REF!,Planilha4!C$347)</f>
        <v>#REF!</v>
      </c>
      <c r="D1425" s="102" t="e">
        <f>SUMIFS('COVID 19 FASE I'!N$2:N$624,'COVID 19 FASE I'!D$2:D$624,Planilha4!B1425,'COVID 19 FASE I'!G$2:G$624,Planilha4!D$348,'COVID 19 FASE I'!#REF!,Planilha4!D$347)</f>
        <v>#REF!</v>
      </c>
      <c r="E1425" s="102" t="e">
        <f>SUMIFS('COVID 19 FASE I'!N$2:N$624,'COVID 19 FASE I'!D$2:D$624,Planilha4!B1425,'COVID 19 FASE I'!G$2:G$624,Planilha4!E$348,'COVID 19 FASE I'!#REF!,Planilha4!E$347)</f>
        <v>#REF!</v>
      </c>
      <c r="F1425" s="102" t="e">
        <f>SUMIFS('COVID 19 FASE I'!N$2:N$624,'COVID 19 FASE I'!D$2:D$624,Planilha4!B1425,'COVID 19 FASE I'!G$2:G$624,Planilha4!F$348,'COVID 19 FASE I'!#REF!,Planilha4!F$347)</f>
        <v>#REF!</v>
      </c>
      <c r="G1425" s="102" t="e">
        <f>SUMIFS('COVID 19 FASE I'!N$2:N$624,'COVID 19 FASE I'!D$2:D$624,Planilha4!B1425,'COVID 19 FASE I'!G$2:G$624,Planilha4!G$348,'COVID 19 FASE I'!#REF!,Planilha4!G$347)</f>
        <v>#REF!</v>
      </c>
      <c r="H1425" s="102" t="e">
        <f>SUMIFS('COVID 19 FASE I'!N$2:N$624,'COVID 19 FASE I'!D$2:D$624,Planilha4!B1425,'COVID 19 FASE I'!G$2:G$624,Planilha4!H$348,'COVID 19 FASE I'!#REF!,Planilha4!H$347)</f>
        <v>#REF!</v>
      </c>
      <c r="I1425" s="102" t="e">
        <f>SUMIFS('COVID 19 FASE I'!N$2:N$624,'COVID 19 FASE I'!D$2:D$624,Planilha4!B1425,'COVID 19 FASE I'!G$2:G$624,Planilha4!I$348,'COVID 19 FASE I'!#REF!,Planilha4!I$347)</f>
        <v>#REF!</v>
      </c>
      <c r="J1425" s="102" t="e">
        <f>SUMIFS('COVID 19 FASE I'!N$2:N$624,'COVID 19 FASE I'!D$2:D$624,Planilha4!B1425,'COVID 19 FASE I'!G$2:G$624,Planilha4!J$348,'COVID 19 FASE I'!#REF!,Planilha4!J$347)</f>
        <v>#REF!</v>
      </c>
      <c r="K1425" s="102" t="e">
        <f>SUMIFS('COVID 19 FASE I'!N$2:N$624,'COVID 19 FASE I'!D$2:D$624,Planilha4!B1425,'COVID 19 FASE I'!G$2:G$624,Planilha4!K$348,'COVID 19 FASE I'!#REF!,Planilha4!K$347)</f>
        <v>#REF!</v>
      </c>
      <c r="L1425" s="102" t="e">
        <f>SUMIFS('COVID 19 FASE I'!N$2:N$624,'COVID 19 FASE I'!D$2:D$624,Planilha4!B1425,'COVID 19 FASE I'!G$2:G$624,Planilha4!L$348,'COVID 19 FASE I'!#REF!,Planilha4!L$347)</f>
        <v>#REF!</v>
      </c>
      <c r="M1425" s="102" t="e">
        <f>SUMIFS('COVID 19 FASE I'!N$2:N$624,'COVID 19 FASE I'!D$2:D$624,Planilha4!B1425,'COVID 19 FASE I'!G$2:G$624,Planilha4!M$348,'COVID 19 FASE I'!#REF!,Planilha4!M$347)</f>
        <v>#REF!</v>
      </c>
      <c r="N1425" s="102" t="e">
        <f>SUMIFS('COVID 19 FASE I'!N$2:N$624,'COVID 19 FASE I'!D$2:D$624,Planilha4!B1425,'COVID 19 FASE I'!G$2:G$624,Planilha4!N$348,'COVID 19 FASE I'!#REF!,Planilha4!N$347)</f>
        <v>#REF!</v>
      </c>
      <c r="O1425" s="103" t="e">
        <f t="shared" si="26"/>
        <v>#REF!</v>
      </c>
    </row>
    <row r="1426" spans="1:15" x14ac:dyDescent="0.25">
      <c r="A1426" s="89" t="s">
        <v>2241</v>
      </c>
      <c r="B1426" s="90" t="s">
        <v>2242</v>
      </c>
      <c r="C1426" s="102" t="e">
        <f>SUMIFS('COVID 19 FASE I'!N$2:N$624,'COVID 19 FASE I'!D$2:D$624,Planilha4!B1426,'COVID 19 FASE I'!G$2:G$624,Planilha4!C$348,'COVID 19 FASE I'!#REF!,Planilha4!C$347)</f>
        <v>#REF!</v>
      </c>
      <c r="D1426" s="102" t="e">
        <f>SUMIFS('COVID 19 FASE I'!N$2:N$624,'COVID 19 FASE I'!D$2:D$624,Planilha4!B1426,'COVID 19 FASE I'!G$2:G$624,Planilha4!D$348,'COVID 19 FASE I'!#REF!,Planilha4!D$347)</f>
        <v>#REF!</v>
      </c>
      <c r="E1426" s="102" t="e">
        <f>SUMIFS('COVID 19 FASE I'!N$2:N$624,'COVID 19 FASE I'!D$2:D$624,Planilha4!B1426,'COVID 19 FASE I'!G$2:G$624,Planilha4!E$348,'COVID 19 FASE I'!#REF!,Planilha4!E$347)</f>
        <v>#REF!</v>
      </c>
      <c r="F1426" s="102" t="e">
        <f>SUMIFS('COVID 19 FASE I'!N$2:N$624,'COVID 19 FASE I'!D$2:D$624,Planilha4!B1426,'COVID 19 FASE I'!G$2:G$624,Planilha4!F$348,'COVID 19 FASE I'!#REF!,Planilha4!F$347)</f>
        <v>#REF!</v>
      </c>
      <c r="G1426" s="102" t="e">
        <f>SUMIFS('COVID 19 FASE I'!N$2:N$624,'COVID 19 FASE I'!D$2:D$624,Planilha4!B1426,'COVID 19 FASE I'!G$2:G$624,Planilha4!G$348,'COVID 19 FASE I'!#REF!,Planilha4!G$347)</f>
        <v>#REF!</v>
      </c>
      <c r="H1426" s="102" t="e">
        <f>SUMIFS('COVID 19 FASE I'!N$2:N$624,'COVID 19 FASE I'!D$2:D$624,Planilha4!B1426,'COVID 19 FASE I'!G$2:G$624,Planilha4!H$348,'COVID 19 FASE I'!#REF!,Planilha4!H$347)</f>
        <v>#REF!</v>
      </c>
      <c r="I1426" s="102" t="e">
        <f>SUMIFS('COVID 19 FASE I'!N$2:N$624,'COVID 19 FASE I'!D$2:D$624,Planilha4!B1426,'COVID 19 FASE I'!G$2:G$624,Planilha4!I$348,'COVID 19 FASE I'!#REF!,Planilha4!I$347)</f>
        <v>#REF!</v>
      </c>
      <c r="J1426" s="102" t="e">
        <f>SUMIFS('COVID 19 FASE I'!N$2:N$624,'COVID 19 FASE I'!D$2:D$624,Planilha4!B1426,'COVID 19 FASE I'!G$2:G$624,Planilha4!J$348,'COVID 19 FASE I'!#REF!,Planilha4!J$347)</f>
        <v>#REF!</v>
      </c>
      <c r="K1426" s="102" t="e">
        <f>SUMIFS('COVID 19 FASE I'!N$2:N$624,'COVID 19 FASE I'!D$2:D$624,Planilha4!B1426,'COVID 19 FASE I'!G$2:G$624,Planilha4!K$348,'COVID 19 FASE I'!#REF!,Planilha4!K$347)</f>
        <v>#REF!</v>
      </c>
      <c r="L1426" s="102" t="e">
        <f>SUMIFS('COVID 19 FASE I'!N$2:N$624,'COVID 19 FASE I'!D$2:D$624,Planilha4!B1426,'COVID 19 FASE I'!G$2:G$624,Planilha4!L$348,'COVID 19 FASE I'!#REF!,Planilha4!L$347)</f>
        <v>#REF!</v>
      </c>
      <c r="M1426" s="102" t="e">
        <f>SUMIFS('COVID 19 FASE I'!N$2:N$624,'COVID 19 FASE I'!D$2:D$624,Planilha4!B1426,'COVID 19 FASE I'!G$2:G$624,Planilha4!M$348,'COVID 19 FASE I'!#REF!,Planilha4!M$347)</f>
        <v>#REF!</v>
      </c>
      <c r="N1426" s="102" t="e">
        <f>SUMIFS('COVID 19 FASE I'!N$2:N$624,'COVID 19 FASE I'!D$2:D$624,Planilha4!B1426,'COVID 19 FASE I'!G$2:G$624,Planilha4!N$348,'COVID 19 FASE I'!#REF!,Planilha4!N$347)</f>
        <v>#REF!</v>
      </c>
      <c r="O1426" s="103" t="e">
        <f t="shared" si="26"/>
        <v>#REF!</v>
      </c>
    </row>
    <row r="1427" spans="1:15" x14ac:dyDescent="0.25">
      <c r="A1427" s="89" t="s">
        <v>2149</v>
      </c>
      <c r="B1427" s="90" t="s">
        <v>2150</v>
      </c>
      <c r="C1427" s="102" t="e">
        <f>SUMIFS('COVID 19 FASE I'!N$2:N$624,'COVID 19 FASE I'!D$2:D$624,Planilha4!B1427,'COVID 19 FASE I'!G$2:G$624,Planilha4!C$348,'COVID 19 FASE I'!#REF!,Planilha4!C$347)</f>
        <v>#REF!</v>
      </c>
      <c r="D1427" s="102" t="e">
        <f>SUMIFS('COVID 19 FASE I'!N$2:N$624,'COVID 19 FASE I'!D$2:D$624,Planilha4!B1427,'COVID 19 FASE I'!G$2:G$624,Planilha4!D$348,'COVID 19 FASE I'!#REF!,Planilha4!D$347)</f>
        <v>#REF!</v>
      </c>
      <c r="E1427" s="102" t="e">
        <f>SUMIFS('COVID 19 FASE I'!N$2:N$624,'COVID 19 FASE I'!D$2:D$624,Planilha4!B1427,'COVID 19 FASE I'!G$2:G$624,Planilha4!E$348,'COVID 19 FASE I'!#REF!,Planilha4!E$347)</f>
        <v>#REF!</v>
      </c>
      <c r="F1427" s="102" t="e">
        <f>SUMIFS('COVID 19 FASE I'!N$2:N$624,'COVID 19 FASE I'!D$2:D$624,Planilha4!B1427,'COVID 19 FASE I'!G$2:G$624,Planilha4!F$348,'COVID 19 FASE I'!#REF!,Planilha4!F$347)</f>
        <v>#REF!</v>
      </c>
      <c r="G1427" s="102" t="e">
        <f>SUMIFS('COVID 19 FASE I'!N$2:N$624,'COVID 19 FASE I'!D$2:D$624,Planilha4!B1427,'COVID 19 FASE I'!G$2:G$624,Planilha4!G$348,'COVID 19 FASE I'!#REF!,Planilha4!G$347)</f>
        <v>#REF!</v>
      </c>
      <c r="H1427" s="102" t="e">
        <f>SUMIFS('COVID 19 FASE I'!N$2:N$624,'COVID 19 FASE I'!D$2:D$624,Planilha4!B1427,'COVID 19 FASE I'!G$2:G$624,Planilha4!H$348,'COVID 19 FASE I'!#REF!,Planilha4!H$347)</f>
        <v>#REF!</v>
      </c>
      <c r="I1427" s="102" t="e">
        <f>SUMIFS('COVID 19 FASE I'!N$2:N$624,'COVID 19 FASE I'!D$2:D$624,Planilha4!B1427,'COVID 19 FASE I'!G$2:G$624,Planilha4!I$348,'COVID 19 FASE I'!#REF!,Planilha4!I$347)</f>
        <v>#REF!</v>
      </c>
      <c r="J1427" s="102" t="e">
        <f>SUMIFS('COVID 19 FASE I'!N$2:N$624,'COVID 19 FASE I'!D$2:D$624,Planilha4!B1427,'COVID 19 FASE I'!G$2:G$624,Planilha4!J$348,'COVID 19 FASE I'!#REF!,Planilha4!J$347)</f>
        <v>#REF!</v>
      </c>
      <c r="K1427" s="102" t="e">
        <f>SUMIFS('COVID 19 FASE I'!N$2:N$624,'COVID 19 FASE I'!D$2:D$624,Planilha4!B1427,'COVID 19 FASE I'!G$2:G$624,Planilha4!K$348,'COVID 19 FASE I'!#REF!,Planilha4!K$347)</f>
        <v>#REF!</v>
      </c>
      <c r="L1427" s="102" t="e">
        <f>SUMIFS('COVID 19 FASE I'!N$2:N$624,'COVID 19 FASE I'!D$2:D$624,Planilha4!B1427,'COVID 19 FASE I'!G$2:G$624,Planilha4!L$348,'COVID 19 FASE I'!#REF!,Planilha4!L$347)</f>
        <v>#REF!</v>
      </c>
      <c r="M1427" s="102" t="e">
        <f>SUMIFS('COVID 19 FASE I'!N$2:N$624,'COVID 19 FASE I'!D$2:D$624,Planilha4!B1427,'COVID 19 FASE I'!G$2:G$624,Planilha4!M$348,'COVID 19 FASE I'!#REF!,Planilha4!M$347)</f>
        <v>#REF!</v>
      </c>
      <c r="N1427" s="102" t="e">
        <f>SUMIFS('COVID 19 FASE I'!N$2:N$624,'COVID 19 FASE I'!D$2:D$624,Planilha4!B1427,'COVID 19 FASE I'!G$2:G$624,Planilha4!N$348,'COVID 19 FASE I'!#REF!,Planilha4!N$347)</f>
        <v>#REF!</v>
      </c>
      <c r="O1427" s="103" t="e">
        <f t="shared" si="26"/>
        <v>#REF!</v>
      </c>
    </row>
    <row r="1428" spans="1:15" x14ac:dyDescent="0.25">
      <c r="A1428" s="89" t="s">
        <v>1394</v>
      </c>
      <c r="B1428" s="90" t="s">
        <v>1395</v>
      </c>
      <c r="C1428" s="102" t="e">
        <f>SUMIFS('COVID 19 FASE I'!N$2:N$624,'COVID 19 FASE I'!D$2:D$624,Planilha4!B1428,'COVID 19 FASE I'!G$2:G$624,Planilha4!C$348,'COVID 19 FASE I'!#REF!,Planilha4!C$347)</f>
        <v>#REF!</v>
      </c>
      <c r="D1428" s="102" t="e">
        <f>SUMIFS('COVID 19 FASE I'!N$2:N$624,'COVID 19 FASE I'!D$2:D$624,Planilha4!B1428,'COVID 19 FASE I'!G$2:G$624,Planilha4!D$348,'COVID 19 FASE I'!#REF!,Planilha4!D$347)</f>
        <v>#REF!</v>
      </c>
      <c r="E1428" s="102" t="e">
        <f>SUMIFS('COVID 19 FASE I'!N$2:N$624,'COVID 19 FASE I'!D$2:D$624,Planilha4!B1428,'COVID 19 FASE I'!G$2:G$624,Planilha4!E$348,'COVID 19 FASE I'!#REF!,Planilha4!E$347)</f>
        <v>#REF!</v>
      </c>
      <c r="F1428" s="102" t="e">
        <f>SUMIFS('COVID 19 FASE I'!N$2:N$624,'COVID 19 FASE I'!D$2:D$624,Planilha4!B1428,'COVID 19 FASE I'!G$2:G$624,Planilha4!F$348,'COVID 19 FASE I'!#REF!,Planilha4!F$347)</f>
        <v>#REF!</v>
      </c>
      <c r="G1428" s="102" t="e">
        <f>SUMIFS('COVID 19 FASE I'!N$2:N$624,'COVID 19 FASE I'!D$2:D$624,Planilha4!B1428,'COVID 19 FASE I'!G$2:G$624,Planilha4!G$348,'COVID 19 FASE I'!#REF!,Planilha4!G$347)</f>
        <v>#REF!</v>
      </c>
      <c r="H1428" s="102" t="e">
        <f>SUMIFS('COVID 19 FASE I'!N$2:N$624,'COVID 19 FASE I'!D$2:D$624,Planilha4!B1428,'COVID 19 FASE I'!G$2:G$624,Planilha4!H$348,'COVID 19 FASE I'!#REF!,Planilha4!H$347)</f>
        <v>#REF!</v>
      </c>
      <c r="I1428" s="102" t="e">
        <f>SUMIFS('COVID 19 FASE I'!N$2:N$624,'COVID 19 FASE I'!D$2:D$624,Planilha4!B1428,'COVID 19 FASE I'!G$2:G$624,Planilha4!I$348,'COVID 19 FASE I'!#REF!,Planilha4!I$347)</f>
        <v>#REF!</v>
      </c>
      <c r="J1428" s="102" t="e">
        <f>SUMIFS('COVID 19 FASE I'!N$2:N$624,'COVID 19 FASE I'!D$2:D$624,Planilha4!B1428,'COVID 19 FASE I'!G$2:G$624,Planilha4!J$348,'COVID 19 FASE I'!#REF!,Planilha4!J$347)</f>
        <v>#REF!</v>
      </c>
      <c r="K1428" s="102" t="e">
        <f>SUMIFS('COVID 19 FASE I'!N$2:N$624,'COVID 19 FASE I'!D$2:D$624,Planilha4!B1428,'COVID 19 FASE I'!G$2:G$624,Planilha4!K$348,'COVID 19 FASE I'!#REF!,Planilha4!K$347)</f>
        <v>#REF!</v>
      </c>
      <c r="L1428" s="102" t="e">
        <f>SUMIFS('COVID 19 FASE I'!N$2:N$624,'COVID 19 FASE I'!D$2:D$624,Planilha4!B1428,'COVID 19 FASE I'!G$2:G$624,Planilha4!L$348,'COVID 19 FASE I'!#REF!,Planilha4!L$347)</f>
        <v>#REF!</v>
      </c>
      <c r="M1428" s="102" t="e">
        <f>SUMIFS('COVID 19 FASE I'!N$2:N$624,'COVID 19 FASE I'!D$2:D$624,Planilha4!B1428,'COVID 19 FASE I'!G$2:G$624,Planilha4!M$348,'COVID 19 FASE I'!#REF!,Planilha4!M$347)</f>
        <v>#REF!</v>
      </c>
      <c r="N1428" s="102" t="e">
        <f>SUMIFS('COVID 19 FASE I'!N$2:N$624,'COVID 19 FASE I'!D$2:D$624,Planilha4!B1428,'COVID 19 FASE I'!G$2:G$624,Planilha4!N$348,'COVID 19 FASE I'!#REF!,Planilha4!N$347)</f>
        <v>#REF!</v>
      </c>
      <c r="O1428" s="103" t="e">
        <f t="shared" si="26"/>
        <v>#REF!</v>
      </c>
    </row>
    <row r="1429" spans="1:15" x14ac:dyDescent="0.25">
      <c r="A1429" s="89" t="s">
        <v>2838</v>
      </c>
      <c r="B1429" s="90" t="s">
        <v>2839</v>
      </c>
      <c r="C1429" s="102" t="e">
        <f>SUMIFS('COVID 19 FASE I'!N$2:N$624,'COVID 19 FASE I'!D$2:D$624,Planilha4!B1429,'COVID 19 FASE I'!G$2:G$624,Planilha4!C$348,'COVID 19 FASE I'!#REF!,Planilha4!C$347)</f>
        <v>#REF!</v>
      </c>
      <c r="D1429" s="102" t="e">
        <f>SUMIFS('COVID 19 FASE I'!N$2:N$624,'COVID 19 FASE I'!D$2:D$624,Planilha4!B1429,'COVID 19 FASE I'!G$2:G$624,Planilha4!D$348,'COVID 19 FASE I'!#REF!,Planilha4!D$347)</f>
        <v>#REF!</v>
      </c>
      <c r="E1429" s="102" t="e">
        <f>SUMIFS('COVID 19 FASE I'!N$2:N$624,'COVID 19 FASE I'!D$2:D$624,Planilha4!B1429,'COVID 19 FASE I'!G$2:G$624,Planilha4!E$348,'COVID 19 FASE I'!#REF!,Planilha4!E$347)</f>
        <v>#REF!</v>
      </c>
      <c r="F1429" s="102" t="e">
        <f>SUMIFS('COVID 19 FASE I'!N$2:N$624,'COVID 19 FASE I'!D$2:D$624,Planilha4!B1429,'COVID 19 FASE I'!G$2:G$624,Planilha4!F$348,'COVID 19 FASE I'!#REF!,Planilha4!F$347)</f>
        <v>#REF!</v>
      </c>
      <c r="G1429" s="102" t="e">
        <f>SUMIFS('COVID 19 FASE I'!N$2:N$624,'COVID 19 FASE I'!D$2:D$624,Planilha4!B1429,'COVID 19 FASE I'!G$2:G$624,Planilha4!G$348,'COVID 19 FASE I'!#REF!,Planilha4!G$347)</f>
        <v>#REF!</v>
      </c>
      <c r="H1429" s="102" t="e">
        <f>SUMIFS('COVID 19 FASE I'!N$2:N$624,'COVID 19 FASE I'!D$2:D$624,Planilha4!B1429,'COVID 19 FASE I'!G$2:G$624,Planilha4!H$348,'COVID 19 FASE I'!#REF!,Planilha4!H$347)</f>
        <v>#REF!</v>
      </c>
      <c r="I1429" s="102" t="e">
        <f>SUMIFS('COVID 19 FASE I'!N$2:N$624,'COVID 19 FASE I'!D$2:D$624,Planilha4!B1429,'COVID 19 FASE I'!G$2:G$624,Planilha4!I$348,'COVID 19 FASE I'!#REF!,Planilha4!I$347)</f>
        <v>#REF!</v>
      </c>
      <c r="J1429" s="102" t="e">
        <f>SUMIFS('COVID 19 FASE I'!N$2:N$624,'COVID 19 FASE I'!D$2:D$624,Planilha4!B1429,'COVID 19 FASE I'!G$2:G$624,Planilha4!J$348,'COVID 19 FASE I'!#REF!,Planilha4!J$347)</f>
        <v>#REF!</v>
      </c>
      <c r="K1429" s="102" t="e">
        <f>SUMIFS('COVID 19 FASE I'!N$2:N$624,'COVID 19 FASE I'!D$2:D$624,Planilha4!B1429,'COVID 19 FASE I'!G$2:G$624,Planilha4!K$348,'COVID 19 FASE I'!#REF!,Planilha4!K$347)</f>
        <v>#REF!</v>
      </c>
      <c r="L1429" s="102" t="e">
        <f>SUMIFS('COVID 19 FASE I'!N$2:N$624,'COVID 19 FASE I'!D$2:D$624,Planilha4!B1429,'COVID 19 FASE I'!G$2:G$624,Planilha4!L$348,'COVID 19 FASE I'!#REF!,Planilha4!L$347)</f>
        <v>#REF!</v>
      </c>
      <c r="M1429" s="102" t="e">
        <f>SUMIFS('COVID 19 FASE I'!N$2:N$624,'COVID 19 FASE I'!D$2:D$624,Planilha4!B1429,'COVID 19 FASE I'!G$2:G$624,Planilha4!M$348,'COVID 19 FASE I'!#REF!,Planilha4!M$347)</f>
        <v>#REF!</v>
      </c>
      <c r="N1429" s="102" t="e">
        <f>SUMIFS('COVID 19 FASE I'!N$2:N$624,'COVID 19 FASE I'!D$2:D$624,Planilha4!B1429,'COVID 19 FASE I'!G$2:G$624,Planilha4!N$348,'COVID 19 FASE I'!#REF!,Planilha4!N$347)</f>
        <v>#REF!</v>
      </c>
      <c r="O1429" s="103" t="e">
        <f t="shared" si="26"/>
        <v>#REF!</v>
      </c>
    </row>
    <row r="1430" spans="1:15" x14ac:dyDescent="0.25">
      <c r="A1430" s="91" t="s">
        <v>3270</v>
      </c>
      <c r="B1430" s="92" t="s">
        <v>3271</v>
      </c>
      <c r="C1430" s="102" t="e">
        <f>SUMIFS('COVID 19 FASE I'!N$2:N$624,'COVID 19 FASE I'!D$2:D$624,Planilha4!B1430,'COVID 19 FASE I'!G$2:G$624,Planilha4!C$348,'COVID 19 FASE I'!#REF!,Planilha4!C$347)</f>
        <v>#REF!</v>
      </c>
      <c r="D1430" s="102" t="e">
        <f>SUMIFS('COVID 19 FASE I'!N$2:N$624,'COVID 19 FASE I'!D$2:D$624,Planilha4!B1430,'COVID 19 FASE I'!G$2:G$624,Planilha4!D$348,'COVID 19 FASE I'!#REF!,Planilha4!D$347)</f>
        <v>#REF!</v>
      </c>
      <c r="E1430" s="102" t="e">
        <f>SUMIFS('COVID 19 FASE I'!N$2:N$624,'COVID 19 FASE I'!D$2:D$624,Planilha4!B1430,'COVID 19 FASE I'!G$2:G$624,Planilha4!E$348,'COVID 19 FASE I'!#REF!,Planilha4!E$347)</f>
        <v>#REF!</v>
      </c>
      <c r="F1430" s="102" t="e">
        <f>SUMIFS('COVID 19 FASE I'!N$2:N$624,'COVID 19 FASE I'!D$2:D$624,Planilha4!B1430,'COVID 19 FASE I'!G$2:G$624,Planilha4!F$348,'COVID 19 FASE I'!#REF!,Planilha4!F$347)</f>
        <v>#REF!</v>
      </c>
      <c r="G1430" s="102" t="e">
        <f>SUMIFS('COVID 19 FASE I'!N$2:N$624,'COVID 19 FASE I'!D$2:D$624,Planilha4!B1430,'COVID 19 FASE I'!G$2:G$624,Planilha4!G$348,'COVID 19 FASE I'!#REF!,Planilha4!G$347)</f>
        <v>#REF!</v>
      </c>
      <c r="H1430" s="102" t="e">
        <f>SUMIFS('COVID 19 FASE I'!N$2:N$624,'COVID 19 FASE I'!D$2:D$624,Planilha4!B1430,'COVID 19 FASE I'!G$2:G$624,Planilha4!H$348,'COVID 19 FASE I'!#REF!,Planilha4!H$347)</f>
        <v>#REF!</v>
      </c>
      <c r="I1430" s="102" t="e">
        <f>SUMIFS('COVID 19 FASE I'!N$2:N$624,'COVID 19 FASE I'!D$2:D$624,Planilha4!B1430,'COVID 19 FASE I'!G$2:G$624,Planilha4!I$348,'COVID 19 FASE I'!#REF!,Planilha4!I$347)</f>
        <v>#REF!</v>
      </c>
      <c r="J1430" s="102" t="e">
        <f>SUMIFS('COVID 19 FASE I'!N$2:N$624,'COVID 19 FASE I'!D$2:D$624,Planilha4!B1430,'COVID 19 FASE I'!G$2:G$624,Planilha4!J$348,'COVID 19 FASE I'!#REF!,Planilha4!J$347)</f>
        <v>#REF!</v>
      </c>
      <c r="K1430" s="102" t="e">
        <f>SUMIFS('COVID 19 FASE I'!N$2:N$624,'COVID 19 FASE I'!D$2:D$624,Planilha4!B1430,'COVID 19 FASE I'!G$2:G$624,Planilha4!K$348,'COVID 19 FASE I'!#REF!,Planilha4!K$347)</f>
        <v>#REF!</v>
      </c>
      <c r="L1430" s="102" t="e">
        <f>SUMIFS('COVID 19 FASE I'!N$2:N$624,'COVID 19 FASE I'!D$2:D$624,Planilha4!B1430,'COVID 19 FASE I'!G$2:G$624,Planilha4!L$348,'COVID 19 FASE I'!#REF!,Planilha4!L$347)</f>
        <v>#REF!</v>
      </c>
      <c r="M1430" s="102" t="e">
        <f>SUMIFS('COVID 19 FASE I'!N$2:N$624,'COVID 19 FASE I'!D$2:D$624,Planilha4!B1430,'COVID 19 FASE I'!G$2:G$624,Planilha4!M$348,'COVID 19 FASE I'!#REF!,Planilha4!M$347)</f>
        <v>#REF!</v>
      </c>
      <c r="N1430" s="102" t="e">
        <f>SUMIFS('COVID 19 FASE I'!N$2:N$624,'COVID 19 FASE I'!D$2:D$624,Planilha4!B1430,'COVID 19 FASE I'!G$2:G$624,Planilha4!N$348,'COVID 19 FASE I'!#REF!,Planilha4!N$347)</f>
        <v>#REF!</v>
      </c>
      <c r="O1430" s="103" t="e">
        <f t="shared" si="26"/>
        <v>#REF!</v>
      </c>
    </row>
    <row r="1431" spans="1:15" x14ac:dyDescent="0.25">
      <c r="A1431" s="87" t="s">
        <v>602</v>
      </c>
      <c r="B1431" s="88" t="s">
        <v>794</v>
      </c>
      <c r="C1431" s="102" t="e">
        <f>SUMIFS('COVID 19 FASE I'!N$2:N$624,'COVID 19 FASE I'!D$2:D$624,Planilha4!B1431,'COVID 19 FASE I'!G$2:G$624,Planilha4!C$348,'COVID 19 FASE I'!#REF!,Planilha4!C$347)</f>
        <v>#REF!</v>
      </c>
      <c r="D1431" s="102" t="e">
        <f>SUMIFS('COVID 19 FASE I'!N$2:N$624,'COVID 19 FASE I'!D$2:D$624,Planilha4!B1431,'COVID 19 FASE I'!G$2:G$624,Planilha4!D$348,'COVID 19 FASE I'!#REF!,Planilha4!D$347)</f>
        <v>#REF!</v>
      </c>
      <c r="E1431" s="102" t="e">
        <f>SUMIFS('COVID 19 FASE I'!N$2:N$624,'COVID 19 FASE I'!D$2:D$624,Planilha4!B1431,'COVID 19 FASE I'!G$2:G$624,Planilha4!E$348,'COVID 19 FASE I'!#REF!,Planilha4!E$347)</f>
        <v>#REF!</v>
      </c>
      <c r="F1431" s="102" t="e">
        <f>SUMIFS('COVID 19 FASE I'!N$2:N$624,'COVID 19 FASE I'!D$2:D$624,Planilha4!B1431,'COVID 19 FASE I'!G$2:G$624,Planilha4!F$348,'COVID 19 FASE I'!#REF!,Planilha4!F$347)</f>
        <v>#REF!</v>
      </c>
      <c r="G1431" s="102" t="e">
        <f>SUMIFS('COVID 19 FASE I'!N$2:N$624,'COVID 19 FASE I'!D$2:D$624,Planilha4!B1431,'COVID 19 FASE I'!G$2:G$624,Planilha4!G$348,'COVID 19 FASE I'!#REF!,Planilha4!G$347)</f>
        <v>#REF!</v>
      </c>
      <c r="H1431" s="102" t="e">
        <f>SUMIFS('COVID 19 FASE I'!N$2:N$624,'COVID 19 FASE I'!D$2:D$624,Planilha4!B1431,'COVID 19 FASE I'!G$2:G$624,Planilha4!H$348,'COVID 19 FASE I'!#REF!,Planilha4!H$347)</f>
        <v>#REF!</v>
      </c>
      <c r="I1431" s="102" t="e">
        <f>SUMIFS('COVID 19 FASE I'!N$2:N$624,'COVID 19 FASE I'!D$2:D$624,Planilha4!B1431,'COVID 19 FASE I'!G$2:G$624,Planilha4!I$348,'COVID 19 FASE I'!#REF!,Planilha4!I$347)</f>
        <v>#REF!</v>
      </c>
      <c r="J1431" s="102" t="e">
        <f>SUMIFS('COVID 19 FASE I'!N$2:N$624,'COVID 19 FASE I'!D$2:D$624,Planilha4!B1431,'COVID 19 FASE I'!G$2:G$624,Planilha4!J$348,'COVID 19 FASE I'!#REF!,Planilha4!J$347)</f>
        <v>#REF!</v>
      </c>
      <c r="K1431" s="102" t="e">
        <f>SUMIFS('COVID 19 FASE I'!N$2:N$624,'COVID 19 FASE I'!D$2:D$624,Planilha4!B1431,'COVID 19 FASE I'!G$2:G$624,Planilha4!K$348,'COVID 19 FASE I'!#REF!,Planilha4!K$347)</f>
        <v>#REF!</v>
      </c>
      <c r="L1431" s="102" t="e">
        <f>SUMIFS('COVID 19 FASE I'!N$2:N$624,'COVID 19 FASE I'!D$2:D$624,Planilha4!B1431,'COVID 19 FASE I'!G$2:G$624,Planilha4!L$348,'COVID 19 FASE I'!#REF!,Planilha4!L$347)</f>
        <v>#REF!</v>
      </c>
      <c r="M1431" s="102" t="e">
        <f>SUMIFS('COVID 19 FASE I'!N$2:N$624,'COVID 19 FASE I'!D$2:D$624,Planilha4!B1431,'COVID 19 FASE I'!G$2:G$624,Planilha4!M$348,'COVID 19 FASE I'!#REF!,Planilha4!M$347)</f>
        <v>#REF!</v>
      </c>
      <c r="N1431" s="102" t="e">
        <f>SUMIFS('COVID 19 FASE I'!N$2:N$624,'COVID 19 FASE I'!D$2:D$624,Planilha4!B1431,'COVID 19 FASE I'!G$2:G$624,Planilha4!N$348,'COVID 19 FASE I'!#REF!,Planilha4!N$347)</f>
        <v>#REF!</v>
      </c>
      <c r="O1431" s="103" t="e">
        <f t="shared" si="26"/>
        <v>#REF!</v>
      </c>
    </row>
    <row r="1432" spans="1:15" x14ac:dyDescent="0.25">
      <c r="A1432" s="87" t="s">
        <v>603</v>
      </c>
      <c r="B1432" s="88" t="s">
        <v>795</v>
      </c>
      <c r="C1432" s="102" t="e">
        <f>SUMIFS('COVID 19 FASE I'!N$2:N$624,'COVID 19 FASE I'!D$2:D$624,Planilha4!B1432,'COVID 19 FASE I'!G$2:G$624,Planilha4!C$348,'COVID 19 FASE I'!#REF!,Planilha4!C$347)</f>
        <v>#REF!</v>
      </c>
      <c r="D1432" s="102" t="e">
        <f>SUMIFS('COVID 19 FASE I'!N$2:N$624,'COVID 19 FASE I'!D$2:D$624,Planilha4!B1432,'COVID 19 FASE I'!G$2:G$624,Planilha4!D$348,'COVID 19 FASE I'!#REF!,Planilha4!D$347)</f>
        <v>#REF!</v>
      </c>
      <c r="E1432" s="102" t="e">
        <f>SUMIFS('COVID 19 FASE I'!N$2:N$624,'COVID 19 FASE I'!D$2:D$624,Planilha4!B1432,'COVID 19 FASE I'!G$2:G$624,Planilha4!E$348,'COVID 19 FASE I'!#REF!,Planilha4!E$347)</f>
        <v>#REF!</v>
      </c>
      <c r="F1432" s="102" t="e">
        <f>SUMIFS('COVID 19 FASE I'!N$2:N$624,'COVID 19 FASE I'!D$2:D$624,Planilha4!B1432,'COVID 19 FASE I'!G$2:G$624,Planilha4!F$348,'COVID 19 FASE I'!#REF!,Planilha4!F$347)</f>
        <v>#REF!</v>
      </c>
      <c r="G1432" s="102" t="e">
        <f>SUMIFS('COVID 19 FASE I'!N$2:N$624,'COVID 19 FASE I'!D$2:D$624,Planilha4!B1432,'COVID 19 FASE I'!G$2:G$624,Planilha4!G$348,'COVID 19 FASE I'!#REF!,Planilha4!G$347)</f>
        <v>#REF!</v>
      </c>
      <c r="H1432" s="102" t="e">
        <f>SUMIFS('COVID 19 FASE I'!N$2:N$624,'COVID 19 FASE I'!D$2:D$624,Planilha4!B1432,'COVID 19 FASE I'!G$2:G$624,Planilha4!H$348,'COVID 19 FASE I'!#REF!,Planilha4!H$347)</f>
        <v>#REF!</v>
      </c>
      <c r="I1432" s="102" t="e">
        <f>SUMIFS('COVID 19 FASE I'!N$2:N$624,'COVID 19 FASE I'!D$2:D$624,Planilha4!B1432,'COVID 19 FASE I'!G$2:G$624,Planilha4!I$348,'COVID 19 FASE I'!#REF!,Planilha4!I$347)</f>
        <v>#REF!</v>
      </c>
      <c r="J1432" s="102" t="e">
        <f>SUMIFS('COVID 19 FASE I'!N$2:N$624,'COVID 19 FASE I'!D$2:D$624,Planilha4!B1432,'COVID 19 FASE I'!G$2:G$624,Planilha4!J$348,'COVID 19 FASE I'!#REF!,Planilha4!J$347)</f>
        <v>#REF!</v>
      </c>
      <c r="K1432" s="102" t="e">
        <f>SUMIFS('COVID 19 FASE I'!N$2:N$624,'COVID 19 FASE I'!D$2:D$624,Planilha4!B1432,'COVID 19 FASE I'!G$2:G$624,Planilha4!K$348,'COVID 19 FASE I'!#REF!,Planilha4!K$347)</f>
        <v>#REF!</v>
      </c>
      <c r="L1432" s="102" t="e">
        <f>SUMIFS('COVID 19 FASE I'!N$2:N$624,'COVID 19 FASE I'!D$2:D$624,Planilha4!B1432,'COVID 19 FASE I'!G$2:G$624,Planilha4!L$348,'COVID 19 FASE I'!#REF!,Planilha4!L$347)</f>
        <v>#REF!</v>
      </c>
      <c r="M1432" s="102" t="e">
        <f>SUMIFS('COVID 19 FASE I'!N$2:N$624,'COVID 19 FASE I'!D$2:D$624,Planilha4!B1432,'COVID 19 FASE I'!G$2:G$624,Planilha4!M$348,'COVID 19 FASE I'!#REF!,Planilha4!M$347)</f>
        <v>#REF!</v>
      </c>
      <c r="N1432" s="102" t="e">
        <f>SUMIFS('COVID 19 FASE I'!N$2:N$624,'COVID 19 FASE I'!D$2:D$624,Planilha4!B1432,'COVID 19 FASE I'!G$2:G$624,Planilha4!N$348,'COVID 19 FASE I'!#REF!,Planilha4!N$347)</f>
        <v>#REF!</v>
      </c>
      <c r="O1432" s="103" t="e">
        <f t="shared" si="26"/>
        <v>#REF!</v>
      </c>
    </row>
    <row r="1433" spans="1:15" x14ac:dyDescent="0.25">
      <c r="A1433" s="89" t="s">
        <v>2295</v>
      </c>
      <c r="B1433" s="90" t="s">
        <v>2296</v>
      </c>
      <c r="C1433" s="102" t="e">
        <f>SUMIFS('COVID 19 FASE I'!N$2:N$624,'COVID 19 FASE I'!D$2:D$624,Planilha4!B1433,'COVID 19 FASE I'!G$2:G$624,Planilha4!C$348,'COVID 19 FASE I'!#REF!,Planilha4!C$347)</f>
        <v>#REF!</v>
      </c>
      <c r="D1433" s="102" t="e">
        <f>SUMIFS('COVID 19 FASE I'!N$2:N$624,'COVID 19 FASE I'!D$2:D$624,Planilha4!B1433,'COVID 19 FASE I'!G$2:G$624,Planilha4!D$348,'COVID 19 FASE I'!#REF!,Planilha4!D$347)</f>
        <v>#REF!</v>
      </c>
      <c r="E1433" s="102" t="e">
        <f>SUMIFS('COVID 19 FASE I'!N$2:N$624,'COVID 19 FASE I'!D$2:D$624,Planilha4!B1433,'COVID 19 FASE I'!G$2:G$624,Planilha4!E$348,'COVID 19 FASE I'!#REF!,Planilha4!E$347)</f>
        <v>#REF!</v>
      </c>
      <c r="F1433" s="102" t="e">
        <f>SUMIFS('COVID 19 FASE I'!N$2:N$624,'COVID 19 FASE I'!D$2:D$624,Planilha4!B1433,'COVID 19 FASE I'!G$2:G$624,Planilha4!F$348,'COVID 19 FASE I'!#REF!,Planilha4!F$347)</f>
        <v>#REF!</v>
      </c>
      <c r="G1433" s="102" t="e">
        <f>SUMIFS('COVID 19 FASE I'!N$2:N$624,'COVID 19 FASE I'!D$2:D$624,Planilha4!B1433,'COVID 19 FASE I'!G$2:G$624,Planilha4!G$348,'COVID 19 FASE I'!#REF!,Planilha4!G$347)</f>
        <v>#REF!</v>
      </c>
      <c r="H1433" s="102" t="e">
        <f>SUMIFS('COVID 19 FASE I'!N$2:N$624,'COVID 19 FASE I'!D$2:D$624,Planilha4!B1433,'COVID 19 FASE I'!G$2:G$624,Planilha4!H$348,'COVID 19 FASE I'!#REF!,Planilha4!H$347)</f>
        <v>#REF!</v>
      </c>
      <c r="I1433" s="102" t="e">
        <f>SUMIFS('COVID 19 FASE I'!N$2:N$624,'COVID 19 FASE I'!D$2:D$624,Planilha4!B1433,'COVID 19 FASE I'!G$2:G$624,Planilha4!I$348,'COVID 19 FASE I'!#REF!,Planilha4!I$347)</f>
        <v>#REF!</v>
      </c>
      <c r="J1433" s="102" t="e">
        <f>SUMIFS('COVID 19 FASE I'!N$2:N$624,'COVID 19 FASE I'!D$2:D$624,Planilha4!B1433,'COVID 19 FASE I'!G$2:G$624,Planilha4!J$348,'COVID 19 FASE I'!#REF!,Planilha4!J$347)</f>
        <v>#REF!</v>
      </c>
      <c r="K1433" s="102" t="e">
        <f>SUMIFS('COVID 19 FASE I'!N$2:N$624,'COVID 19 FASE I'!D$2:D$624,Planilha4!B1433,'COVID 19 FASE I'!G$2:G$624,Planilha4!K$348,'COVID 19 FASE I'!#REF!,Planilha4!K$347)</f>
        <v>#REF!</v>
      </c>
      <c r="L1433" s="102" t="e">
        <f>SUMIFS('COVID 19 FASE I'!N$2:N$624,'COVID 19 FASE I'!D$2:D$624,Planilha4!B1433,'COVID 19 FASE I'!G$2:G$624,Planilha4!L$348,'COVID 19 FASE I'!#REF!,Planilha4!L$347)</f>
        <v>#REF!</v>
      </c>
      <c r="M1433" s="102" t="e">
        <f>SUMIFS('COVID 19 FASE I'!N$2:N$624,'COVID 19 FASE I'!D$2:D$624,Planilha4!B1433,'COVID 19 FASE I'!G$2:G$624,Planilha4!M$348,'COVID 19 FASE I'!#REF!,Planilha4!M$347)</f>
        <v>#REF!</v>
      </c>
      <c r="N1433" s="102" t="e">
        <f>SUMIFS('COVID 19 FASE I'!N$2:N$624,'COVID 19 FASE I'!D$2:D$624,Planilha4!B1433,'COVID 19 FASE I'!G$2:G$624,Planilha4!N$348,'COVID 19 FASE I'!#REF!,Planilha4!N$347)</f>
        <v>#REF!</v>
      </c>
      <c r="O1433" s="103" t="e">
        <f t="shared" si="26"/>
        <v>#REF!</v>
      </c>
    </row>
    <row r="1434" spans="1:15" x14ac:dyDescent="0.25">
      <c r="A1434" s="89" t="s">
        <v>1857</v>
      </c>
      <c r="B1434" s="90" t="s">
        <v>1858</v>
      </c>
      <c r="C1434" s="102" t="e">
        <f>SUMIFS('COVID 19 FASE I'!N$2:N$624,'COVID 19 FASE I'!D$2:D$624,Planilha4!B1434,'COVID 19 FASE I'!G$2:G$624,Planilha4!C$348,'COVID 19 FASE I'!#REF!,Planilha4!C$347)</f>
        <v>#REF!</v>
      </c>
      <c r="D1434" s="102" t="e">
        <f>SUMIFS('COVID 19 FASE I'!N$2:N$624,'COVID 19 FASE I'!D$2:D$624,Planilha4!B1434,'COVID 19 FASE I'!G$2:G$624,Planilha4!D$348,'COVID 19 FASE I'!#REF!,Planilha4!D$347)</f>
        <v>#REF!</v>
      </c>
      <c r="E1434" s="102" t="e">
        <f>SUMIFS('COVID 19 FASE I'!N$2:N$624,'COVID 19 FASE I'!D$2:D$624,Planilha4!B1434,'COVID 19 FASE I'!G$2:G$624,Planilha4!E$348,'COVID 19 FASE I'!#REF!,Planilha4!E$347)</f>
        <v>#REF!</v>
      </c>
      <c r="F1434" s="102" t="e">
        <f>SUMIFS('COVID 19 FASE I'!N$2:N$624,'COVID 19 FASE I'!D$2:D$624,Planilha4!B1434,'COVID 19 FASE I'!G$2:G$624,Planilha4!F$348,'COVID 19 FASE I'!#REF!,Planilha4!F$347)</f>
        <v>#REF!</v>
      </c>
      <c r="G1434" s="102" t="e">
        <f>SUMIFS('COVID 19 FASE I'!N$2:N$624,'COVID 19 FASE I'!D$2:D$624,Planilha4!B1434,'COVID 19 FASE I'!G$2:G$624,Planilha4!G$348,'COVID 19 FASE I'!#REF!,Planilha4!G$347)</f>
        <v>#REF!</v>
      </c>
      <c r="H1434" s="102" t="e">
        <f>SUMIFS('COVID 19 FASE I'!N$2:N$624,'COVID 19 FASE I'!D$2:D$624,Planilha4!B1434,'COVID 19 FASE I'!G$2:G$624,Planilha4!H$348,'COVID 19 FASE I'!#REF!,Planilha4!H$347)</f>
        <v>#REF!</v>
      </c>
      <c r="I1434" s="102" t="e">
        <f>SUMIFS('COVID 19 FASE I'!N$2:N$624,'COVID 19 FASE I'!D$2:D$624,Planilha4!B1434,'COVID 19 FASE I'!G$2:G$624,Planilha4!I$348,'COVID 19 FASE I'!#REF!,Planilha4!I$347)</f>
        <v>#REF!</v>
      </c>
      <c r="J1434" s="102" t="e">
        <f>SUMIFS('COVID 19 FASE I'!N$2:N$624,'COVID 19 FASE I'!D$2:D$624,Planilha4!B1434,'COVID 19 FASE I'!G$2:G$624,Planilha4!J$348,'COVID 19 FASE I'!#REF!,Planilha4!J$347)</f>
        <v>#REF!</v>
      </c>
      <c r="K1434" s="102" t="e">
        <f>SUMIFS('COVID 19 FASE I'!N$2:N$624,'COVID 19 FASE I'!D$2:D$624,Planilha4!B1434,'COVID 19 FASE I'!G$2:G$624,Planilha4!K$348,'COVID 19 FASE I'!#REF!,Planilha4!K$347)</f>
        <v>#REF!</v>
      </c>
      <c r="L1434" s="102" t="e">
        <f>SUMIFS('COVID 19 FASE I'!N$2:N$624,'COVID 19 FASE I'!D$2:D$624,Planilha4!B1434,'COVID 19 FASE I'!G$2:G$624,Planilha4!L$348,'COVID 19 FASE I'!#REF!,Planilha4!L$347)</f>
        <v>#REF!</v>
      </c>
      <c r="M1434" s="102" t="e">
        <f>SUMIFS('COVID 19 FASE I'!N$2:N$624,'COVID 19 FASE I'!D$2:D$624,Planilha4!B1434,'COVID 19 FASE I'!G$2:G$624,Planilha4!M$348,'COVID 19 FASE I'!#REF!,Planilha4!M$347)</f>
        <v>#REF!</v>
      </c>
      <c r="N1434" s="102" t="e">
        <f>SUMIFS('COVID 19 FASE I'!N$2:N$624,'COVID 19 FASE I'!D$2:D$624,Planilha4!B1434,'COVID 19 FASE I'!G$2:G$624,Planilha4!N$348,'COVID 19 FASE I'!#REF!,Planilha4!N$347)</f>
        <v>#REF!</v>
      </c>
      <c r="O1434" s="103" t="e">
        <f t="shared" si="26"/>
        <v>#REF!</v>
      </c>
    </row>
    <row r="1435" spans="1:15" x14ac:dyDescent="0.25">
      <c r="A1435" s="89" t="s">
        <v>2055</v>
      </c>
      <c r="B1435" s="90" t="s">
        <v>2056</v>
      </c>
      <c r="C1435" s="102" t="e">
        <f>SUMIFS('COVID 19 FASE I'!N$2:N$624,'COVID 19 FASE I'!D$2:D$624,Planilha4!B1435,'COVID 19 FASE I'!G$2:G$624,Planilha4!C$348,'COVID 19 FASE I'!#REF!,Planilha4!C$347)</f>
        <v>#REF!</v>
      </c>
      <c r="D1435" s="102" t="e">
        <f>SUMIFS('COVID 19 FASE I'!N$2:N$624,'COVID 19 FASE I'!D$2:D$624,Planilha4!B1435,'COVID 19 FASE I'!G$2:G$624,Planilha4!D$348,'COVID 19 FASE I'!#REF!,Planilha4!D$347)</f>
        <v>#REF!</v>
      </c>
      <c r="E1435" s="102" t="e">
        <f>SUMIFS('COVID 19 FASE I'!N$2:N$624,'COVID 19 FASE I'!D$2:D$624,Planilha4!B1435,'COVID 19 FASE I'!G$2:G$624,Planilha4!E$348,'COVID 19 FASE I'!#REF!,Planilha4!E$347)</f>
        <v>#REF!</v>
      </c>
      <c r="F1435" s="102" t="e">
        <f>SUMIFS('COVID 19 FASE I'!N$2:N$624,'COVID 19 FASE I'!D$2:D$624,Planilha4!B1435,'COVID 19 FASE I'!G$2:G$624,Planilha4!F$348,'COVID 19 FASE I'!#REF!,Planilha4!F$347)</f>
        <v>#REF!</v>
      </c>
      <c r="G1435" s="102" t="e">
        <f>SUMIFS('COVID 19 FASE I'!N$2:N$624,'COVID 19 FASE I'!D$2:D$624,Planilha4!B1435,'COVID 19 FASE I'!G$2:G$624,Planilha4!G$348,'COVID 19 FASE I'!#REF!,Planilha4!G$347)</f>
        <v>#REF!</v>
      </c>
      <c r="H1435" s="102" t="e">
        <f>SUMIFS('COVID 19 FASE I'!N$2:N$624,'COVID 19 FASE I'!D$2:D$624,Planilha4!B1435,'COVID 19 FASE I'!G$2:G$624,Planilha4!H$348,'COVID 19 FASE I'!#REF!,Planilha4!H$347)</f>
        <v>#REF!</v>
      </c>
      <c r="I1435" s="102" t="e">
        <f>SUMIFS('COVID 19 FASE I'!N$2:N$624,'COVID 19 FASE I'!D$2:D$624,Planilha4!B1435,'COVID 19 FASE I'!G$2:G$624,Planilha4!I$348,'COVID 19 FASE I'!#REF!,Planilha4!I$347)</f>
        <v>#REF!</v>
      </c>
      <c r="J1435" s="102" t="e">
        <f>SUMIFS('COVID 19 FASE I'!N$2:N$624,'COVID 19 FASE I'!D$2:D$624,Planilha4!B1435,'COVID 19 FASE I'!G$2:G$624,Planilha4!J$348,'COVID 19 FASE I'!#REF!,Planilha4!J$347)</f>
        <v>#REF!</v>
      </c>
      <c r="K1435" s="102" t="e">
        <f>SUMIFS('COVID 19 FASE I'!N$2:N$624,'COVID 19 FASE I'!D$2:D$624,Planilha4!B1435,'COVID 19 FASE I'!G$2:G$624,Planilha4!K$348,'COVID 19 FASE I'!#REF!,Planilha4!K$347)</f>
        <v>#REF!</v>
      </c>
      <c r="L1435" s="102" t="e">
        <f>SUMIFS('COVID 19 FASE I'!N$2:N$624,'COVID 19 FASE I'!D$2:D$624,Planilha4!B1435,'COVID 19 FASE I'!G$2:G$624,Planilha4!L$348,'COVID 19 FASE I'!#REF!,Planilha4!L$347)</f>
        <v>#REF!</v>
      </c>
      <c r="M1435" s="102" t="e">
        <f>SUMIFS('COVID 19 FASE I'!N$2:N$624,'COVID 19 FASE I'!D$2:D$624,Planilha4!B1435,'COVID 19 FASE I'!G$2:G$624,Planilha4!M$348,'COVID 19 FASE I'!#REF!,Planilha4!M$347)</f>
        <v>#REF!</v>
      </c>
      <c r="N1435" s="102" t="e">
        <f>SUMIFS('COVID 19 FASE I'!N$2:N$624,'COVID 19 FASE I'!D$2:D$624,Planilha4!B1435,'COVID 19 FASE I'!G$2:G$624,Planilha4!N$348,'COVID 19 FASE I'!#REF!,Planilha4!N$347)</f>
        <v>#REF!</v>
      </c>
      <c r="O1435" s="103" t="e">
        <f t="shared" si="26"/>
        <v>#REF!</v>
      </c>
    </row>
    <row r="1436" spans="1:15" x14ac:dyDescent="0.25">
      <c r="A1436" s="89" t="s">
        <v>2057</v>
      </c>
      <c r="B1436" s="90" t="s">
        <v>2058</v>
      </c>
      <c r="C1436" s="102" t="e">
        <f>SUMIFS('COVID 19 FASE I'!N$2:N$624,'COVID 19 FASE I'!D$2:D$624,Planilha4!B1436,'COVID 19 FASE I'!G$2:G$624,Planilha4!C$348,'COVID 19 FASE I'!#REF!,Planilha4!C$347)</f>
        <v>#REF!</v>
      </c>
      <c r="D1436" s="102" t="e">
        <f>SUMIFS('COVID 19 FASE I'!N$2:N$624,'COVID 19 FASE I'!D$2:D$624,Planilha4!B1436,'COVID 19 FASE I'!G$2:G$624,Planilha4!D$348,'COVID 19 FASE I'!#REF!,Planilha4!D$347)</f>
        <v>#REF!</v>
      </c>
      <c r="E1436" s="102" t="e">
        <f>SUMIFS('COVID 19 FASE I'!N$2:N$624,'COVID 19 FASE I'!D$2:D$624,Planilha4!B1436,'COVID 19 FASE I'!G$2:G$624,Planilha4!E$348,'COVID 19 FASE I'!#REF!,Planilha4!E$347)</f>
        <v>#REF!</v>
      </c>
      <c r="F1436" s="102" t="e">
        <f>SUMIFS('COVID 19 FASE I'!N$2:N$624,'COVID 19 FASE I'!D$2:D$624,Planilha4!B1436,'COVID 19 FASE I'!G$2:G$624,Planilha4!F$348,'COVID 19 FASE I'!#REF!,Planilha4!F$347)</f>
        <v>#REF!</v>
      </c>
      <c r="G1436" s="102" t="e">
        <f>SUMIFS('COVID 19 FASE I'!N$2:N$624,'COVID 19 FASE I'!D$2:D$624,Planilha4!B1436,'COVID 19 FASE I'!G$2:G$624,Planilha4!G$348,'COVID 19 FASE I'!#REF!,Planilha4!G$347)</f>
        <v>#REF!</v>
      </c>
      <c r="H1436" s="102" t="e">
        <f>SUMIFS('COVID 19 FASE I'!N$2:N$624,'COVID 19 FASE I'!D$2:D$624,Planilha4!B1436,'COVID 19 FASE I'!G$2:G$624,Planilha4!H$348,'COVID 19 FASE I'!#REF!,Planilha4!H$347)</f>
        <v>#REF!</v>
      </c>
      <c r="I1436" s="102" t="e">
        <f>SUMIFS('COVID 19 FASE I'!N$2:N$624,'COVID 19 FASE I'!D$2:D$624,Planilha4!B1436,'COVID 19 FASE I'!G$2:G$624,Planilha4!I$348,'COVID 19 FASE I'!#REF!,Planilha4!I$347)</f>
        <v>#REF!</v>
      </c>
      <c r="J1436" s="102" t="e">
        <f>SUMIFS('COVID 19 FASE I'!N$2:N$624,'COVID 19 FASE I'!D$2:D$624,Planilha4!B1436,'COVID 19 FASE I'!G$2:G$624,Planilha4!J$348,'COVID 19 FASE I'!#REF!,Planilha4!J$347)</f>
        <v>#REF!</v>
      </c>
      <c r="K1436" s="102" t="e">
        <f>SUMIFS('COVID 19 FASE I'!N$2:N$624,'COVID 19 FASE I'!D$2:D$624,Planilha4!B1436,'COVID 19 FASE I'!G$2:G$624,Planilha4!K$348,'COVID 19 FASE I'!#REF!,Planilha4!K$347)</f>
        <v>#REF!</v>
      </c>
      <c r="L1436" s="102" t="e">
        <f>SUMIFS('COVID 19 FASE I'!N$2:N$624,'COVID 19 FASE I'!D$2:D$624,Planilha4!B1436,'COVID 19 FASE I'!G$2:G$624,Planilha4!L$348,'COVID 19 FASE I'!#REF!,Planilha4!L$347)</f>
        <v>#REF!</v>
      </c>
      <c r="M1436" s="102" t="e">
        <f>SUMIFS('COVID 19 FASE I'!N$2:N$624,'COVID 19 FASE I'!D$2:D$624,Planilha4!B1436,'COVID 19 FASE I'!G$2:G$624,Planilha4!M$348,'COVID 19 FASE I'!#REF!,Planilha4!M$347)</f>
        <v>#REF!</v>
      </c>
      <c r="N1436" s="102" t="e">
        <f>SUMIFS('COVID 19 FASE I'!N$2:N$624,'COVID 19 FASE I'!D$2:D$624,Planilha4!B1436,'COVID 19 FASE I'!G$2:G$624,Planilha4!N$348,'COVID 19 FASE I'!#REF!,Planilha4!N$347)</f>
        <v>#REF!</v>
      </c>
      <c r="O1436" s="103" t="e">
        <f t="shared" si="26"/>
        <v>#REF!</v>
      </c>
    </row>
    <row r="1437" spans="1:15" x14ac:dyDescent="0.25">
      <c r="A1437" s="87" t="s">
        <v>606</v>
      </c>
      <c r="B1437" s="88" t="s">
        <v>798</v>
      </c>
      <c r="C1437" s="102" t="e">
        <f>SUMIFS('COVID 19 FASE I'!N$2:N$624,'COVID 19 FASE I'!D$2:D$624,Planilha4!B1437,'COVID 19 FASE I'!G$2:G$624,Planilha4!C$348,'COVID 19 FASE I'!#REF!,Planilha4!C$347)</f>
        <v>#REF!</v>
      </c>
      <c r="D1437" s="102" t="e">
        <f>SUMIFS('COVID 19 FASE I'!N$2:N$624,'COVID 19 FASE I'!D$2:D$624,Planilha4!B1437,'COVID 19 FASE I'!G$2:G$624,Planilha4!D$348,'COVID 19 FASE I'!#REF!,Planilha4!D$347)</f>
        <v>#REF!</v>
      </c>
      <c r="E1437" s="102" t="e">
        <f>SUMIFS('COVID 19 FASE I'!N$2:N$624,'COVID 19 FASE I'!D$2:D$624,Planilha4!B1437,'COVID 19 FASE I'!G$2:G$624,Planilha4!E$348,'COVID 19 FASE I'!#REF!,Planilha4!E$347)</f>
        <v>#REF!</v>
      </c>
      <c r="F1437" s="102" t="e">
        <f>SUMIFS('COVID 19 FASE I'!N$2:N$624,'COVID 19 FASE I'!D$2:D$624,Planilha4!B1437,'COVID 19 FASE I'!G$2:G$624,Planilha4!F$348,'COVID 19 FASE I'!#REF!,Planilha4!F$347)</f>
        <v>#REF!</v>
      </c>
      <c r="G1437" s="102" t="e">
        <f>SUMIFS('COVID 19 FASE I'!N$2:N$624,'COVID 19 FASE I'!D$2:D$624,Planilha4!B1437,'COVID 19 FASE I'!G$2:G$624,Planilha4!G$348,'COVID 19 FASE I'!#REF!,Planilha4!G$347)</f>
        <v>#REF!</v>
      </c>
      <c r="H1437" s="102" t="e">
        <f>SUMIFS('COVID 19 FASE I'!N$2:N$624,'COVID 19 FASE I'!D$2:D$624,Planilha4!B1437,'COVID 19 FASE I'!G$2:G$624,Planilha4!H$348,'COVID 19 FASE I'!#REF!,Planilha4!H$347)</f>
        <v>#REF!</v>
      </c>
      <c r="I1437" s="102" t="e">
        <f>SUMIFS('COVID 19 FASE I'!N$2:N$624,'COVID 19 FASE I'!D$2:D$624,Planilha4!B1437,'COVID 19 FASE I'!G$2:G$624,Planilha4!I$348,'COVID 19 FASE I'!#REF!,Planilha4!I$347)</f>
        <v>#REF!</v>
      </c>
      <c r="J1437" s="102" t="e">
        <f>SUMIFS('COVID 19 FASE I'!N$2:N$624,'COVID 19 FASE I'!D$2:D$624,Planilha4!B1437,'COVID 19 FASE I'!G$2:G$624,Planilha4!J$348,'COVID 19 FASE I'!#REF!,Planilha4!J$347)</f>
        <v>#REF!</v>
      </c>
      <c r="K1437" s="102" t="e">
        <f>SUMIFS('COVID 19 FASE I'!N$2:N$624,'COVID 19 FASE I'!D$2:D$624,Planilha4!B1437,'COVID 19 FASE I'!G$2:G$624,Planilha4!K$348,'COVID 19 FASE I'!#REF!,Planilha4!K$347)</f>
        <v>#REF!</v>
      </c>
      <c r="L1437" s="102" t="e">
        <f>SUMIFS('COVID 19 FASE I'!N$2:N$624,'COVID 19 FASE I'!D$2:D$624,Planilha4!B1437,'COVID 19 FASE I'!G$2:G$624,Planilha4!L$348,'COVID 19 FASE I'!#REF!,Planilha4!L$347)</f>
        <v>#REF!</v>
      </c>
      <c r="M1437" s="102" t="e">
        <f>SUMIFS('COVID 19 FASE I'!N$2:N$624,'COVID 19 FASE I'!D$2:D$624,Planilha4!B1437,'COVID 19 FASE I'!G$2:G$624,Planilha4!M$348,'COVID 19 FASE I'!#REF!,Planilha4!M$347)</f>
        <v>#REF!</v>
      </c>
      <c r="N1437" s="102" t="e">
        <f>SUMIFS('COVID 19 FASE I'!N$2:N$624,'COVID 19 FASE I'!D$2:D$624,Planilha4!B1437,'COVID 19 FASE I'!G$2:G$624,Planilha4!N$348,'COVID 19 FASE I'!#REF!,Planilha4!N$347)</f>
        <v>#REF!</v>
      </c>
      <c r="O1437" s="103" t="e">
        <f t="shared" si="26"/>
        <v>#REF!</v>
      </c>
    </row>
    <row r="1438" spans="1:15" x14ac:dyDescent="0.25">
      <c r="A1438" s="89" t="s">
        <v>2687</v>
      </c>
      <c r="B1438" s="90" t="s">
        <v>2688</v>
      </c>
      <c r="C1438" s="102" t="e">
        <f>SUMIFS('COVID 19 FASE I'!N$2:N$624,'COVID 19 FASE I'!D$2:D$624,Planilha4!B1438,'COVID 19 FASE I'!G$2:G$624,Planilha4!C$348,'COVID 19 FASE I'!#REF!,Planilha4!C$347)</f>
        <v>#REF!</v>
      </c>
      <c r="D1438" s="102" t="e">
        <f>SUMIFS('COVID 19 FASE I'!N$2:N$624,'COVID 19 FASE I'!D$2:D$624,Planilha4!B1438,'COVID 19 FASE I'!G$2:G$624,Planilha4!D$348,'COVID 19 FASE I'!#REF!,Planilha4!D$347)</f>
        <v>#REF!</v>
      </c>
      <c r="E1438" s="102" t="e">
        <f>SUMIFS('COVID 19 FASE I'!N$2:N$624,'COVID 19 FASE I'!D$2:D$624,Planilha4!B1438,'COVID 19 FASE I'!G$2:G$624,Planilha4!E$348,'COVID 19 FASE I'!#REF!,Planilha4!E$347)</f>
        <v>#REF!</v>
      </c>
      <c r="F1438" s="102" t="e">
        <f>SUMIFS('COVID 19 FASE I'!N$2:N$624,'COVID 19 FASE I'!D$2:D$624,Planilha4!B1438,'COVID 19 FASE I'!G$2:G$624,Planilha4!F$348,'COVID 19 FASE I'!#REF!,Planilha4!F$347)</f>
        <v>#REF!</v>
      </c>
      <c r="G1438" s="102" t="e">
        <f>SUMIFS('COVID 19 FASE I'!N$2:N$624,'COVID 19 FASE I'!D$2:D$624,Planilha4!B1438,'COVID 19 FASE I'!G$2:G$624,Planilha4!G$348,'COVID 19 FASE I'!#REF!,Planilha4!G$347)</f>
        <v>#REF!</v>
      </c>
      <c r="H1438" s="102" t="e">
        <f>SUMIFS('COVID 19 FASE I'!N$2:N$624,'COVID 19 FASE I'!D$2:D$624,Planilha4!B1438,'COVID 19 FASE I'!G$2:G$624,Planilha4!H$348,'COVID 19 FASE I'!#REF!,Planilha4!H$347)</f>
        <v>#REF!</v>
      </c>
      <c r="I1438" s="102" t="e">
        <f>SUMIFS('COVID 19 FASE I'!N$2:N$624,'COVID 19 FASE I'!D$2:D$624,Planilha4!B1438,'COVID 19 FASE I'!G$2:G$624,Planilha4!I$348,'COVID 19 FASE I'!#REF!,Planilha4!I$347)</f>
        <v>#REF!</v>
      </c>
      <c r="J1438" s="102" t="e">
        <f>SUMIFS('COVID 19 FASE I'!N$2:N$624,'COVID 19 FASE I'!D$2:D$624,Planilha4!B1438,'COVID 19 FASE I'!G$2:G$624,Planilha4!J$348,'COVID 19 FASE I'!#REF!,Planilha4!J$347)</f>
        <v>#REF!</v>
      </c>
      <c r="K1438" s="102" t="e">
        <f>SUMIFS('COVID 19 FASE I'!N$2:N$624,'COVID 19 FASE I'!D$2:D$624,Planilha4!B1438,'COVID 19 FASE I'!G$2:G$624,Planilha4!K$348,'COVID 19 FASE I'!#REF!,Planilha4!K$347)</f>
        <v>#REF!</v>
      </c>
      <c r="L1438" s="102" t="e">
        <f>SUMIFS('COVID 19 FASE I'!N$2:N$624,'COVID 19 FASE I'!D$2:D$624,Planilha4!B1438,'COVID 19 FASE I'!G$2:G$624,Planilha4!L$348,'COVID 19 FASE I'!#REF!,Planilha4!L$347)</f>
        <v>#REF!</v>
      </c>
      <c r="M1438" s="102" t="e">
        <f>SUMIFS('COVID 19 FASE I'!N$2:N$624,'COVID 19 FASE I'!D$2:D$624,Planilha4!B1438,'COVID 19 FASE I'!G$2:G$624,Planilha4!M$348,'COVID 19 FASE I'!#REF!,Planilha4!M$347)</f>
        <v>#REF!</v>
      </c>
      <c r="N1438" s="102" t="e">
        <f>SUMIFS('COVID 19 FASE I'!N$2:N$624,'COVID 19 FASE I'!D$2:D$624,Planilha4!B1438,'COVID 19 FASE I'!G$2:G$624,Planilha4!N$348,'COVID 19 FASE I'!#REF!,Planilha4!N$347)</f>
        <v>#REF!</v>
      </c>
      <c r="O1438" s="103" t="e">
        <f t="shared" si="26"/>
        <v>#REF!</v>
      </c>
    </row>
    <row r="1439" spans="1:15" x14ac:dyDescent="0.25">
      <c r="A1439" s="89" t="s">
        <v>1185</v>
      </c>
      <c r="B1439" s="90" t="s">
        <v>1186</v>
      </c>
      <c r="C1439" s="102" t="e">
        <f>SUMIFS('COVID 19 FASE I'!N$2:N$624,'COVID 19 FASE I'!D$2:D$624,Planilha4!B1439,'COVID 19 FASE I'!G$2:G$624,Planilha4!C$348,'COVID 19 FASE I'!#REF!,Planilha4!C$347)</f>
        <v>#REF!</v>
      </c>
      <c r="D1439" s="102" t="e">
        <f>SUMIFS('COVID 19 FASE I'!N$2:N$624,'COVID 19 FASE I'!D$2:D$624,Planilha4!B1439,'COVID 19 FASE I'!G$2:G$624,Planilha4!D$348,'COVID 19 FASE I'!#REF!,Planilha4!D$347)</f>
        <v>#REF!</v>
      </c>
      <c r="E1439" s="102" t="e">
        <f>SUMIFS('COVID 19 FASE I'!N$2:N$624,'COVID 19 FASE I'!D$2:D$624,Planilha4!B1439,'COVID 19 FASE I'!G$2:G$624,Planilha4!E$348,'COVID 19 FASE I'!#REF!,Planilha4!E$347)</f>
        <v>#REF!</v>
      </c>
      <c r="F1439" s="102" t="e">
        <f>SUMIFS('COVID 19 FASE I'!N$2:N$624,'COVID 19 FASE I'!D$2:D$624,Planilha4!B1439,'COVID 19 FASE I'!G$2:G$624,Planilha4!F$348,'COVID 19 FASE I'!#REF!,Planilha4!F$347)</f>
        <v>#REF!</v>
      </c>
      <c r="G1439" s="102" t="e">
        <f>SUMIFS('COVID 19 FASE I'!N$2:N$624,'COVID 19 FASE I'!D$2:D$624,Planilha4!B1439,'COVID 19 FASE I'!G$2:G$624,Planilha4!G$348,'COVID 19 FASE I'!#REF!,Planilha4!G$347)</f>
        <v>#REF!</v>
      </c>
      <c r="H1439" s="102" t="e">
        <f>SUMIFS('COVID 19 FASE I'!N$2:N$624,'COVID 19 FASE I'!D$2:D$624,Planilha4!B1439,'COVID 19 FASE I'!G$2:G$624,Planilha4!H$348,'COVID 19 FASE I'!#REF!,Planilha4!H$347)</f>
        <v>#REF!</v>
      </c>
      <c r="I1439" s="102" t="e">
        <f>SUMIFS('COVID 19 FASE I'!N$2:N$624,'COVID 19 FASE I'!D$2:D$624,Planilha4!B1439,'COVID 19 FASE I'!G$2:G$624,Planilha4!I$348,'COVID 19 FASE I'!#REF!,Planilha4!I$347)</f>
        <v>#REF!</v>
      </c>
      <c r="J1439" s="102" t="e">
        <f>SUMIFS('COVID 19 FASE I'!N$2:N$624,'COVID 19 FASE I'!D$2:D$624,Planilha4!B1439,'COVID 19 FASE I'!G$2:G$624,Planilha4!J$348,'COVID 19 FASE I'!#REF!,Planilha4!J$347)</f>
        <v>#REF!</v>
      </c>
      <c r="K1439" s="102" t="e">
        <f>SUMIFS('COVID 19 FASE I'!N$2:N$624,'COVID 19 FASE I'!D$2:D$624,Planilha4!B1439,'COVID 19 FASE I'!G$2:G$624,Planilha4!K$348,'COVID 19 FASE I'!#REF!,Planilha4!K$347)</f>
        <v>#REF!</v>
      </c>
      <c r="L1439" s="102" t="e">
        <f>SUMIFS('COVID 19 FASE I'!N$2:N$624,'COVID 19 FASE I'!D$2:D$624,Planilha4!B1439,'COVID 19 FASE I'!G$2:G$624,Planilha4!L$348,'COVID 19 FASE I'!#REF!,Planilha4!L$347)</f>
        <v>#REF!</v>
      </c>
      <c r="M1439" s="102" t="e">
        <f>SUMIFS('COVID 19 FASE I'!N$2:N$624,'COVID 19 FASE I'!D$2:D$624,Planilha4!B1439,'COVID 19 FASE I'!G$2:G$624,Planilha4!M$348,'COVID 19 FASE I'!#REF!,Planilha4!M$347)</f>
        <v>#REF!</v>
      </c>
      <c r="N1439" s="102" t="e">
        <f>SUMIFS('COVID 19 FASE I'!N$2:N$624,'COVID 19 FASE I'!D$2:D$624,Planilha4!B1439,'COVID 19 FASE I'!G$2:G$624,Planilha4!N$348,'COVID 19 FASE I'!#REF!,Planilha4!N$347)</f>
        <v>#REF!</v>
      </c>
      <c r="O1439" s="103" t="e">
        <f t="shared" si="26"/>
        <v>#REF!</v>
      </c>
    </row>
    <row r="1440" spans="1:15" x14ac:dyDescent="0.25">
      <c r="A1440" s="89" t="s">
        <v>1853</v>
      </c>
      <c r="B1440" s="90" t="s">
        <v>1854</v>
      </c>
      <c r="C1440" s="102" t="e">
        <f>SUMIFS('COVID 19 FASE I'!N$2:N$624,'COVID 19 FASE I'!D$2:D$624,Planilha4!B1440,'COVID 19 FASE I'!G$2:G$624,Planilha4!C$348,'COVID 19 FASE I'!#REF!,Planilha4!C$347)</f>
        <v>#REF!</v>
      </c>
      <c r="D1440" s="102" t="e">
        <f>SUMIFS('COVID 19 FASE I'!N$2:N$624,'COVID 19 FASE I'!D$2:D$624,Planilha4!B1440,'COVID 19 FASE I'!G$2:G$624,Planilha4!D$348,'COVID 19 FASE I'!#REF!,Planilha4!D$347)</f>
        <v>#REF!</v>
      </c>
      <c r="E1440" s="102" t="e">
        <f>SUMIFS('COVID 19 FASE I'!N$2:N$624,'COVID 19 FASE I'!D$2:D$624,Planilha4!B1440,'COVID 19 FASE I'!G$2:G$624,Planilha4!E$348,'COVID 19 FASE I'!#REF!,Planilha4!E$347)</f>
        <v>#REF!</v>
      </c>
      <c r="F1440" s="102" t="e">
        <f>SUMIFS('COVID 19 FASE I'!N$2:N$624,'COVID 19 FASE I'!D$2:D$624,Planilha4!B1440,'COVID 19 FASE I'!G$2:G$624,Planilha4!F$348,'COVID 19 FASE I'!#REF!,Planilha4!F$347)</f>
        <v>#REF!</v>
      </c>
      <c r="G1440" s="102" t="e">
        <f>SUMIFS('COVID 19 FASE I'!N$2:N$624,'COVID 19 FASE I'!D$2:D$624,Planilha4!B1440,'COVID 19 FASE I'!G$2:G$624,Planilha4!G$348,'COVID 19 FASE I'!#REF!,Planilha4!G$347)</f>
        <v>#REF!</v>
      </c>
      <c r="H1440" s="102" t="e">
        <f>SUMIFS('COVID 19 FASE I'!N$2:N$624,'COVID 19 FASE I'!D$2:D$624,Planilha4!B1440,'COVID 19 FASE I'!G$2:G$624,Planilha4!H$348,'COVID 19 FASE I'!#REF!,Planilha4!H$347)</f>
        <v>#REF!</v>
      </c>
      <c r="I1440" s="102" t="e">
        <f>SUMIFS('COVID 19 FASE I'!N$2:N$624,'COVID 19 FASE I'!D$2:D$624,Planilha4!B1440,'COVID 19 FASE I'!G$2:G$624,Planilha4!I$348,'COVID 19 FASE I'!#REF!,Planilha4!I$347)</f>
        <v>#REF!</v>
      </c>
      <c r="J1440" s="102" t="e">
        <f>SUMIFS('COVID 19 FASE I'!N$2:N$624,'COVID 19 FASE I'!D$2:D$624,Planilha4!B1440,'COVID 19 FASE I'!G$2:G$624,Planilha4!J$348,'COVID 19 FASE I'!#REF!,Planilha4!J$347)</f>
        <v>#REF!</v>
      </c>
      <c r="K1440" s="102" t="e">
        <f>SUMIFS('COVID 19 FASE I'!N$2:N$624,'COVID 19 FASE I'!D$2:D$624,Planilha4!B1440,'COVID 19 FASE I'!G$2:G$624,Planilha4!K$348,'COVID 19 FASE I'!#REF!,Planilha4!K$347)</f>
        <v>#REF!</v>
      </c>
      <c r="L1440" s="102" t="e">
        <f>SUMIFS('COVID 19 FASE I'!N$2:N$624,'COVID 19 FASE I'!D$2:D$624,Planilha4!B1440,'COVID 19 FASE I'!G$2:G$624,Planilha4!L$348,'COVID 19 FASE I'!#REF!,Planilha4!L$347)</f>
        <v>#REF!</v>
      </c>
      <c r="M1440" s="102" t="e">
        <f>SUMIFS('COVID 19 FASE I'!N$2:N$624,'COVID 19 FASE I'!D$2:D$624,Planilha4!B1440,'COVID 19 FASE I'!G$2:G$624,Planilha4!M$348,'COVID 19 FASE I'!#REF!,Planilha4!M$347)</f>
        <v>#REF!</v>
      </c>
      <c r="N1440" s="102" t="e">
        <f>SUMIFS('COVID 19 FASE I'!N$2:N$624,'COVID 19 FASE I'!D$2:D$624,Planilha4!B1440,'COVID 19 FASE I'!G$2:G$624,Planilha4!N$348,'COVID 19 FASE I'!#REF!,Planilha4!N$347)</f>
        <v>#REF!</v>
      </c>
      <c r="O1440" s="103" t="e">
        <f t="shared" si="26"/>
        <v>#REF!</v>
      </c>
    </row>
    <row r="1441" spans="1:15" x14ac:dyDescent="0.25">
      <c r="A1441" s="89" t="s">
        <v>1672</v>
      </c>
      <c r="B1441" s="90" t="s">
        <v>1673</v>
      </c>
      <c r="C1441" s="102" t="e">
        <f>SUMIFS('COVID 19 FASE I'!N$2:N$624,'COVID 19 FASE I'!D$2:D$624,Planilha4!B1441,'COVID 19 FASE I'!G$2:G$624,Planilha4!C$348,'COVID 19 FASE I'!#REF!,Planilha4!C$347)</f>
        <v>#REF!</v>
      </c>
      <c r="D1441" s="102" t="e">
        <f>SUMIFS('COVID 19 FASE I'!N$2:N$624,'COVID 19 FASE I'!D$2:D$624,Planilha4!B1441,'COVID 19 FASE I'!G$2:G$624,Planilha4!D$348,'COVID 19 FASE I'!#REF!,Planilha4!D$347)</f>
        <v>#REF!</v>
      </c>
      <c r="E1441" s="102" t="e">
        <f>SUMIFS('COVID 19 FASE I'!N$2:N$624,'COVID 19 FASE I'!D$2:D$624,Planilha4!B1441,'COVID 19 FASE I'!G$2:G$624,Planilha4!E$348,'COVID 19 FASE I'!#REF!,Planilha4!E$347)</f>
        <v>#REF!</v>
      </c>
      <c r="F1441" s="102" t="e">
        <f>SUMIFS('COVID 19 FASE I'!N$2:N$624,'COVID 19 FASE I'!D$2:D$624,Planilha4!B1441,'COVID 19 FASE I'!G$2:G$624,Planilha4!F$348,'COVID 19 FASE I'!#REF!,Planilha4!F$347)</f>
        <v>#REF!</v>
      </c>
      <c r="G1441" s="102" t="e">
        <f>SUMIFS('COVID 19 FASE I'!N$2:N$624,'COVID 19 FASE I'!D$2:D$624,Planilha4!B1441,'COVID 19 FASE I'!G$2:G$624,Planilha4!G$348,'COVID 19 FASE I'!#REF!,Planilha4!G$347)</f>
        <v>#REF!</v>
      </c>
      <c r="H1441" s="102" t="e">
        <f>SUMIFS('COVID 19 FASE I'!N$2:N$624,'COVID 19 FASE I'!D$2:D$624,Planilha4!B1441,'COVID 19 FASE I'!G$2:G$624,Planilha4!H$348,'COVID 19 FASE I'!#REF!,Planilha4!H$347)</f>
        <v>#REF!</v>
      </c>
      <c r="I1441" s="102" t="e">
        <f>SUMIFS('COVID 19 FASE I'!N$2:N$624,'COVID 19 FASE I'!D$2:D$624,Planilha4!B1441,'COVID 19 FASE I'!G$2:G$624,Planilha4!I$348,'COVID 19 FASE I'!#REF!,Planilha4!I$347)</f>
        <v>#REF!</v>
      </c>
      <c r="J1441" s="102" t="e">
        <f>SUMIFS('COVID 19 FASE I'!N$2:N$624,'COVID 19 FASE I'!D$2:D$624,Planilha4!B1441,'COVID 19 FASE I'!G$2:G$624,Planilha4!J$348,'COVID 19 FASE I'!#REF!,Planilha4!J$347)</f>
        <v>#REF!</v>
      </c>
      <c r="K1441" s="102" t="e">
        <f>SUMIFS('COVID 19 FASE I'!N$2:N$624,'COVID 19 FASE I'!D$2:D$624,Planilha4!B1441,'COVID 19 FASE I'!G$2:G$624,Planilha4!K$348,'COVID 19 FASE I'!#REF!,Planilha4!K$347)</f>
        <v>#REF!</v>
      </c>
      <c r="L1441" s="102" t="e">
        <f>SUMIFS('COVID 19 FASE I'!N$2:N$624,'COVID 19 FASE I'!D$2:D$624,Planilha4!B1441,'COVID 19 FASE I'!G$2:G$624,Planilha4!L$348,'COVID 19 FASE I'!#REF!,Planilha4!L$347)</f>
        <v>#REF!</v>
      </c>
      <c r="M1441" s="102" t="e">
        <f>SUMIFS('COVID 19 FASE I'!N$2:N$624,'COVID 19 FASE I'!D$2:D$624,Planilha4!B1441,'COVID 19 FASE I'!G$2:G$624,Planilha4!M$348,'COVID 19 FASE I'!#REF!,Planilha4!M$347)</f>
        <v>#REF!</v>
      </c>
      <c r="N1441" s="102" t="e">
        <f>SUMIFS('COVID 19 FASE I'!N$2:N$624,'COVID 19 FASE I'!D$2:D$624,Planilha4!B1441,'COVID 19 FASE I'!G$2:G$624,Planilha4!N$348,'COVID 19 FASE I'!#REF!,Planilha4!N$347)</f>
        <v>#REF!</v>
      </c>
      <c r="O1441" s="103" t="e">
        <f t="shared" si="26"/>
        <v>#REF!</v>
      </c>
    </row>
    <row r="1442" spans="1:15" x14ac:dyDescent="0.25">
      <c r="A1442" s="91" t="s">
        <v>3333</v>
      </c>
      <c r="B1442" s="92" t="s">
        <v>3334</v>
      </c>
      <c r="C1442" s="102" t="e">
        <f>SUMIFS('COVID 19 FASE I'!N$2:N$624,'COVID 19 FASE I'!D$2:D$624,Planilha4!B1442,'COVID 19 FASE I'!G$2:G$624,Planilha4!C$348,'COVID 19 FASE I'!#REF!,Planilha4!C$347)</f>
        <v>#REF!</v>
      </c>
      <c r="D1442" s="102" t="e">
        <f>SUMIFS('COVID 19 FASE I'!N$2:N$624,'COVID 19 FASE I'!D$2:D$624,Planilha4!B1442,'COVID 19 FASE I'!G$2:G$624,Planilha4!D$348,'COVID 19 FASE I'!#REF!,Planilha4!D$347)</f>
        <v>#REF!</v>
      </c>
      <c r="E1442" s="102" t="e">
        <f>SUMIFS('COVID 19 FASE I'!N$2:N$624,'COVID 19 FASE I'!D$2:D$624,Planilha4!B1442,'COVID 19 FASE I'!G$2:G$624,Planilha4!E$348,'COVID 19 FASE I'!#REF!,Planilha4!E$347)</f>
        <v>#REF!</v>
      </c>
      <c r="F1442" s="102" t="e">
        <f>SUMIFS('COVID 19 FASE I'!N$2:N$624,'COVID 19 FASE I'!D$2:D$624,Planilha4!B1442,'COVID 19 FASE I'!G$2:G$624,Planilha4!F$348,'COVID 19 FASE I'!#REF!,Planilha4!F$347)</f>
        <v>#REF!</v>
      </c>
      <c r="G1442" s="102" t="e">
        <f>SUMIFS('COVID 19 FASE I'!N$2:N$624,'COVID 19 FASE I'!D$2:D$624,Planilha4!B1442,'COVID 19 FASE I'!G$2:G$624,Planilha4!G$348,'COVID 19 FASE I'!#REF!,Planilha4!G$347)</f>
        <v>#REF!</v>
      </c>
      <c r="H1442" s="102" t="e">
        <f>SUMIFS('COVID 19 FASE I'!N$2:N$624,'COVID 19 FASE I'!D$2:D$624,Planilha4!B1442,'COVID 19 FASE I'!G$2:G$624,Planilha4!H$348,'COVID 19 FASE I'!#REF!,Planilha4!H$347)</f>
        <v>#REF!</v>
      </c>
      <c r="I1442" s="102" t="e">
        <f>SUMIFS('COVID 19 FASE I'!N$2:N$624,'COVID 19 FASE I'!D$2:D$624,Planilha4!B1442,'COVID 19 FASE I'!G$2:G$624,Planilha4!I$348,'COVID 19 FASE I'!#REF!,Planilha4!I$347)</f>
        <v>#REF!</v>
      </c>
      <c r="J1442" s="102" t="e">
        <f>SUMIFS('COVID 19 FASE I'!N$2:N$624,'COVID 19 FASE I'!D$2:D$624,Planilha4!B1442,'COVID 19 FASE I'!G$2:G$624,Planilha4!J$348,'COVID 19 FASE I'!#REF!,Planilha4!J$347)</f>
        <v>#REF!</v>
      </c>
      <c r="K1442" s="102" t="e">
        <f>SUMIFS('COVID 19 FASE I'!N$2:N$624,'COVID 19 FASE I'!D$2:D$624,Planilha4!B1442,'COVID 19 FASE I'!G$2:G$624,Planilha4!K$348,'COVID 19 FASE I'!#REF!,Planilha4!K$347)</f>
        <v>#REF!</v>
      </c>
      <c r="L1442" s="102" t="e">
        <f>SUMIFS('COVID 19 FASE I'!N$2:N$624,'COVID 19 FASE I'!D$2:D$624,Planilha4!B1442,'COVID 19 FASE I'!G$2:G$624,Planilha4!L$348,'COVID 19 FASE I'!#REF!,Planilha4!L$347)</f>
        <v>#REF!</v>
      </c>
      <c r="M1442" s="102" t="e">
        <f>SUMIFS('COVID 19 FASE I'!N$2:N$624,'COVID 19 FASE I'!D$2:D$624,Planilha4!B1442,'COVID 19 FASE I'!G$2:G$624,Planilha4!M$348,'COVID 19 FASE I'!#REF!,Planilha4!M$347)</f>
        <v>#REF!</v>
      </c>
      <c r="N1442" s="102" t="e">
        <f>SUMIFS('COVID 19 FASE I'!N$2:N$624,'COVID 19 FASE I'!D$2:D$624,Planilha4!B1442,'COVID 19 FASE I'!G$2:G$624,Planilha4!N$348,'COVID 19 FASE I'!#REF!,Planilha4!N$347)</f>
        <v>#REF!</v>
      </c>
      <c r="O1442" s="103" t="e">
        <f t="shared" si="26"/>
        <v>#REF!</v>
      </c>
    </row>
    <row r="1443" spans="1:15" x14ac:dyDescent="0.25">
      <c r="A1443" s="87" t="s">
        <v>601</v>
      </c>
      <c r="B1443" s="88" t="s">
        <v>793</v>
      </c>
      <c r="C1443" s="102" t="e">
        <f>SUMIFS('COVID 19 FASE I'!N$2:N$624,'COVID 19 FASE I'!D$2:D$624,Planilha4!B1443,'COVID 19 FASE I'!G$2:G$624,Planilha4!C$348,'COVID 19 FASE I'!#REF!,Planilha4!C$347)</f>
        <v>#REF!</v>
      </c>
      <c r="D1443" s="102" t="e">
        <f>SUMIFS('COVID 19 FASE I'!N$2:N$624,'COVID 19 FASE I'!D$2:D$624,Planilha4!B1443,'COVID 19 FASE I'!G$2:G$624,Planilha4!D$348,'COVID 19 FASE I'!#REF!,Planilha4!D$347)</f>
        <v>#REF!</v>
      </c>
      <c r="E1443" s="102" t="e">
        <f>SUMIFS('COVID 19 FASE I'!N$2:N$624,'COVID 19 FASE I'!D$2:D$624,Planilha4!B1443,'COVID 19 FASE I'!G$2:G$624,Planilha4!E$348,'COVID 19 FASE I'!#REF!,Planilha4!E$347)</f>
        <v>#REF!</v>
      </c>
      <c r="F1443" s="102" t="e">
        <f>SUMIFS('COVID 19 FASE I'!N$2:N$624,'COVID 19 FASE I'!D$2:D$624,Planilha4!B1443,'COVID 19 FASE I'!G$2:G$624,Planilha4!F$348,'COVID 19 FASE I'!#REF!,Planilha4!F$347)</f>
        <v>#REF!</v>
      </c>
      <c r="G1443" s="102" t="e">
        <f>SUMIFS('COVID 19 FASE I'!N$2:N$624,'COVID 19 FASE I'!D$2:D$624,Planilha4!B1443,'COVID 19 FASE I'!G$2:G$624,Planilha4!G$348,'COVID 19 FASE I'!#REF!,Planilha4!G$347)</f>
        <v>#REF!</v>
      </c>
      <c r="H1443" s="102" t="e">
        <f>SUMIFS('COVID 19 FASE I'!N$2:N$624,'COVID 19 FASE I'!D$2:D$624,Planilha4!B1443,'COVID 19 FASE I'!G$2:G$624,Planilha4!H$348,'COVID 19 FASE I'!#REF!,Planilha4!H$347)</f>
        <v>#REF!</v>
      </c>
      <c r="I1443" s="102" t="e">
        <f>SUMIFS('COVID 19 FASE I'!N$2:N$624,'COVID 19 FASE I'!D$2:D$624,Planilha4!B1443,'COVID 19 FASE I'!G$2:G$624,Planilha4!I$348,'COVID 19 FASE I'!#REF!,Planilha4!I$347)</f>
        <v>#REF!</v>
      </c>
      <c r="J1443" s="102" t="e">
        <f>SUMIFS('COVID 19 FASE I'!N$2:N$624,'COVID 19 FASE I'!D$2:D$624,Planilha4!B1443,'COVID 19 FASE I'!G$2:G$624,Planilha4!J$348,'COVID 19 FASE I'!#REF!,Planilha4!J$347)</f>
        <v>#REF!</v>
      </c>
      <c r="K1443" s="102" t="e">
        <f>SUMIFS('COVID 19 FASE I'!N$2:N$624,'COVID 19 FASE I'!D$2:D$624,Planilha4!B1443,'COVID 19 FASE I'!G$2:G$624,Planilha4!K$348,'COVID 19 FASE I'!#REF!,Planilha4!K$347)</f>
        <v>#REF!</v>
      </c>
      <c r="L1443" s="102" t="e">
        <f>SUMIFS('COVID 19 FASE I'!N$2:N$624,'COVID 19 FASE I'!D$2:D$624,Planilha4!B1443,'COVID 19 FASE I'!G$2:G$624,Planilha4!L$348,'COVID 19 FASE I'!#REF!,Planilha4!L$347)</f>
        <v>#REF!</v>
      </c>
      <c r="M1443" s="102" t="e">
        <f>SUMIFS('COVID 19 FASE I'!N$2:N$624,'COVID 19 FASE I'!D$2:D$624,Planilha4!B1443,'COVID 19 FASE I'!G$2:G$624,Planilha4!M$348,'COVID 19 FASE I'!#REF!,Planilha4!M$347)</f>
        <v>#REF!</v>
      </c>
      <c r="N1443" s="102" t="e">
        <f>SUMIFS('COVID 19 FASE I'!N$2:N$624,'COVID 19 FASE I'!D$2:D$624,Planilha4!B1443,'COVID 19 FASE I'!G$2:G$624,Planilha4!N$348,'COVID 19 FASE I'!#REF!,Planilha4!N$347)</f>
        <v>#REF!</v>
      </c>
      <c r="O1443" s="103" t="e">
        <f t="shared" ref="O1443:O1505" si="27">SUM(C1443:N1443)</f>
        <v>#REF!</v>
      </c>
    </row>
    <row r="1444" spans="1:15" x14ac:dyDescent="0.25">
      <c r="A1444" s="85" t="s">
        <v>3124</v>
      </c>
      <c r="B1444" s="86" t="s">
        <v>3125</v>
      </c>
      <c r="C1444" s="102" t="e">
        <f>SUMIFS('COVID 19 FASE I'!N$2:N$624,'COVID 19 FASE I'!D$2:D$624,Planilha4!B1444,'COVID 19 FASE I'!G$2:G$624,Planilha4!C$348,'COVID 19 FASE I'!#REF!,Planilha4!C$347)</f>
        <v>#REF!</v>
      </c>
      <c r="D1444" s="102" t="e">
        <f>SUMIFS('COVID 19 FASE I'!N$2:N$624,'COVID 19 FASE I'!D$2:D$624,Planilha4!B1444,'COVID 19 FASE I'!G$2:G$624,Planilha4!D$348,'COVID 19 FASE I'!#REF!,Planilha4!D$347)</f>
        <v>#REF!</v>
      </c>
      <c r="E1444" s="102" t="e">
        <f>SUMIFS('COVID 19 FASE I'!N$2:N$624,'COVID 19 FASE I'!D$2:D$624,Planilha4!B1444,'COVID 19 FASE I'!G$2:G$624,Planilha4!E$348,'COVID 19 FASE I'!#REF!,Planilha4!E$347)</f>
        <v>#REF!</v>
      </c>
      <c r="F1444" s="102" t="e">
        <f>SUMIFS('COVID 19 FASE I'!N$2:N$624,'COVID 19 FASE I'!D$2:D$624,Planilha4!B1444,'COVID 19 FASE I'!G$2:G$624,Planilha4!F$348,'COVID 19 FASE I'!#REF!,Planilha4!F$347)</f>
        <v>#REF!</v>
      </c>
      <c r="G1444" s="102" t="e">
        <f>SUMIFS('COVID 19 FASE I'!N$2:N$624,'COVID 19 FASE I'!D$2:D$624,Planilha4!B1444,'COVID 19 FASE I'!G$2:G$624,Planilha4!G$348,'COVID 19 FASE I'!#REF!,Planilha4!G$347)</f>
        <v>#REF!</v>
      </c>
      <c r="H1444" s="102" t="e">
        <f>SUMIFS('COVID 19 FASE I'!N$2:N$624,'COVID 19 FASE I'!D$2:D$624,Planilha4!B1444,'COVID 19 FASE I'!G$2:G$624,Planilha4!H$348,'COVID 19 FASE I'!#REF!,Planilha4!H$347)</f>
        <v>#REF!</v>
      </c>
      <c r="I1444" s="102" t="e">
        <f>SUMIFS('COVID 19 FASE I'!N$2:N$624,'COVID 19 FASE I'!D$2:D$624,Planilha4!B1444,'COVID 19 FASE I'!G$2:G$624,Planilha4!I$348,'COVID 19 FASE I'!#REF!,Planilha4!I$347)</f>
        <v>#REF!</v>
      </c>
      <c r="J1444" s="102" t="e">
        <f>SUMIFS('COVID 19 FASE I'!N$2:N$624,'COVID 19 FASE I'!D$2:D$624,Planilha4!B1444,'COVID 19 FASE I'!G$2:G$624,Planilha4!J$348,'COVID 19 FASE I'!#REF!,Planilha4!J$347)</f>
        <v>#REF!</v>
      </c>
      <c r="K1444" s="102" t="e">
        <f>SUMIFS('COVID 19 FASE I'!N$2:N$624,'COVID 19 FASE I'!D$2:D$624,Planilha4!B1444,'COVID 19 FASE I'!G$2:G$624,Planilha4!K$348,'COVID 19 FASE I'!#REF!,Planilha4!K$347)</f>
        <v>#REF!</v>
      </c>
      <c r="L1444" s="102" t="e">
        <f>SUMIFS('COVID 19 FASE I'!N$2:N$624,'COVID 19 FASE I'!D$2:D$624,Planilha4!B1444,'COVID 19 FASE I'!G$2:G$624,Planilha4!L$348,'COVID 19 FASE I'!#REF!,Planilha4!L$347)</f>
        <v>#REF!</v>
      </c>
      <c r="M1444" s="102" t="e">
        <f>SUMIFS('COVID 19 FASE I'!N$2:N$624,'COVID 19 FASE I'!D$2:D$624,Planilha4!B1444,'COVID 19 FASE I'!G$2:G$624,Planilha4!M$348,'COVID 19 FASE I'!#REF!,Planilha4!M$347)</f>
        <v>#REF!</v>
      </c>
      <c r="N1444" s="102" t="e">
        <f>SUMIFS('COVID 19 FASE I'!N$2:N$624,'COVID 19 FASE I'!D$2:D$624,Planilha4!B1444,'COVID 19 FASE I'!G$2:G$624,Planilha4!N$348,'COVID 19 FASE I'!#REF!,Planilha4!N$347)</f>
        <v>#REF!</v>
      </c>
      <c r="O1444" s="103" t="e">
        <f t="shared" si="27"/>
        <v>#REF!</v>
      </c>
    </row>
    <row r="1445" spans="1:15" x14ac:dyDescent="0.25">
      <c r="A1445" s="85" t="s">
        <v>2925</v>
      </c>
      <c r="B1445" s="86" t="s">
        <v>2926</v>
      </c>
      <c r="C1445" s="102" t="e">
        <f>SUMIFS('COVID 19 FASE I'!N$2:N$624,'COVID 19 FASE I'!D$2:D$624,Planilha4!B1445,'COVID 19 FASE I'!G$2:G$624,Planilha4!C$348,'COVID 19 FASE I'!#REF!,Planilha4!C$347)</f>
        <v>#REF!</v>
      </c>
      <c r="D1445" s="102" t="e">
        <f>SUMIFS('COVID 19 FASE I'!N$2:N$624,'COVID 19 FASE I'!D$2:D$624,Planilha4!B1445,'COVID 19 FASE I'!G$2:G$624,Planilha4!D$348,'COVID 19 FASE I'!#REF!,Planilha4!D$347)</f>
        <v>#REF!</v>
      </c>
      <c r="E1445" s="102" t="e">
        <f>SUMIFS('COVID 19 FASE I'!N$2:N$624,'COVID 19 FASE I'!D$2:D$624,Planilha4!B1445,'COVID 19 FASE I'!G$2:G$624,Planilha4!E$348,'COVID 19 FASE I'!#REF!,Planilha4!E$347)</f>
        <v>#REF!</v>
      </c>
      <c r="F1445" s="102" t="e">
        <f>SUMIFS('COVID 19 FASE I'!N$2:N$624,'COVID 19 FASE I'!D$2:D$624,Planilha4!B1445,'COVID 19 FASE I'!G$2:G$624,Planilha4!F$348,'COVID 19 FASE I'!#REF!,Planilha4!F$347)</f>
        <v>#REF!</v>
      </c>
      <c r="G1445" s="102" t="e">
        <f>SUMIFS('COVID 19 FASE I'!N$2:N$624,'COVID 19 FASE I'!D$2:D$624,Planilha4!B1445,'COVID 19 FASE I'!G$2:G$624,Planilha4!G$348,'COVID 19 FASE I'!#REF!,Planilha4!G$347)</f>
        <v>#REF!</v>
      </c>
      <c r="H1445" s="102" t="e">
        <f>SUMIFS('COVID 19 FASE I'!N$2:N$624,'COVID 19 FASE I'!D$2:D$624,Planilha4!B1445,'COVID 19 FASE I'!G$2:G$624,Planilha4!H$348,'COVID 19 FASE I'!#REF!,Planilha4!H$347)</f>
        <v>#REF!</v>
      </c>
      <c r="I1445" s="102" t="e">
        <f>SUMIFS('COVID 19 FASE I'!N$2:N$624,'COVID 19 FASE I'!D$2:D$624,Planilha4!B1445,'COVID 19 FASE I'!G$2:G$624,Planilha4!I$348,'COVID 19 FASE I'!#REF!,Planilha4!I$347)</f>
        <v>#REF!</v>
      </c>
      <c r="J1445" s="102" t="e">
        <f>SUMIFS('COVID 19 FASE I'!N$2:N$624,'COVID 19 FASE I'!D$2:D$624,Planilha4!B1445,'COVID 19 FASE I'!G$2:G$624,Planilha4!J$348,'COVID 19 FASE I'!#REF!,Planilha4!J$347)</f>
        <v>#REF!</v>
      </c>
      <c r="K1445" s="102" t="e">
        <f>SUMIFS('COVID 19 FASE I'!N$2:N$624,'COVID 19 FASE I'!D$2:D$624,Planilha4!B1445,'COVID 19 FASE I'!G$2:G$624,Planilha4!K$348,'COVID 19 FASE I'!#REF!,Planilha4!K$347)</f>
        <v>#REF!</v>
      </c>
      <c r="L1445" s="102" t="e">
        <f>SUMIFS('COVID 19 FASE I'!N$2:N$624,'COVID 19 FASE I'!D$2:D$624,Planilha4!B1445,'COVID 19 FASE I'!G$2:G$624,Planilha4!L$348,'COVID 19 FASE I'!#REF!,Planilha4!L$347)</f>
        <v>#REF!</v>
      </c>
      <c r="M1445" s="102" t="e">
        <f>SUMIFS('COVID 19 FASE I'!N$2:N$624,'COVID 19 FASE I'!D$2:D$624,Planilha4!B1445,'COVID 19 FASE I'!G$2:G$624,Planilha4!M$348,'COVID 19 FASE I'!#REF!,Planilha4!M$347)</f>
        <v>#REF!</v>
      </c>
      <c r="N1445" s="102" t="e">
        <f>SUMIFS('COVID 19 FASE I'!N$2:N$624,'COVID 19 FASE I'!D$2:D$624,Planilha4!B1445,'COVID 19 FASE I'!G$2:G$624,Planilha4!N$348,'COVID 19 FASE I'!#REF!,Planilha4!N$347)</f>
        <v>#REF!</v>
      </c>
      <c r="O1445" s="103" t="e">
        <f t="shared" si="27"/>
        <v>#REF!</v>
      </c>
    </row>
    <row r="1446" spans="1:15" x14ac:dyDescent="0.25">
      <c r="A1446" s="91" t="s">
        <v>3260</v>
      </c>
      <c r="B1446" s="92" t="s">
        <v>3261</v>
      </c>
      <c r="C1446" s="102" t="e">
        <f>SUMIFS('COVID 19 FASE I'!N$2:N$624,'COVID 19 FASE I'!D$2:D$624,Planilha4!B1446,'COVID 19 FASE I'!G$2:G$624,Planilha4!C$348,'COVID 19 FASE I'!#REF!,Planilha4!C$347)</f>
        <v>#REF!</v>
      </c>
      <c r="D1446" s="102" t="e">
        <f>SUMIFS('COVID 19 FASE I'!N$2:N$624,'COVID 19 FASE I'!D$2:D$624,Planilha4!B1446,'COVID 19 FASE I'!G$2:G$624,Planilha4!D$348,'COVID 19 FASE I'!#REF!,Planilha4!D$347)</f>
        <v>#REF!</v>
      </c>
      <c r="E1446" s="102" t="e">
        <f>SUMIFS('COVID 19 FASE I'!N$2:N$624,'COVID 19 FASE I'!D$2:D$624,Planilha4!B1446,'COVID 19 FASE I'!G$2:G$624,Planilha4!E$348,'COVID 19 FASE I'!#REF!,Planilha4!E$347)</f>
        <v>#REF!</v>
      </c>
      <c r="F1446" s="102" t="e">
        <f>SUMIFS('COVID 19 FASE I'!N$2:N$624,'COVID 19 FASE I'!D$2:D$624,Planilha4!B1446,'COVID 19 FASE I'!G$2:G$624,Planilha4!F$348,'COVID 19 FASE I'!#REF!,Planilha4!F$347)</f>
        <v>#REF!</v>
      </c>
      <c r="G1446" s="102" t="e">
        <f>SUMIFS('COVID 19 FASE I'!N$2:N$624,'COVID 19 FASE I'!D$2:D$624,Planilha4!B1446,'COVID 19 FASE I'!G$2:G$624,Planilha4!G$348,'COVID 19 FASE I'!#REF!,Planilha4!G$347)</f>
        <v>#REF!</v>
      </c>
      <c r="H1446" s="102" t="e">
        <f>SUMIFS('COVID 19 FASE I'!N$2:N$624,'COVID 19 FASE I'!D$2:D$624,Planilha4!B1446,'COVID 19 FASE I'!G$2:G$624,Planilha4!H$348,'COVID 19 FASE I'!#REF!,Planilha4!H$347)</f>
        <v>#REF!</v>
      </c>
      <c r="I1446" s="102" t="e">
        <f>SUMIFS('COVID 19 FASE I'!N$2:N$624,'COVID 19 FASE I'!D$2:D$624,Planilha4!B1446,'COVID 19 FASE I'!G$2:G$624,Planilha4!I$348,'COVID 19 FASE I'!#REF!,Planilha4!I$347)</f>
        <v>#REF!</v>
      </c>
      <c r="J1446" s="102" t="e">
        <f>SUMIFS('COVID 19 FASE I'!N$2:N$624,'COVID 19 FASE I'!D$2:D$624,Planilha4!B1446,'COVID 19 FASE I'!G$2:G$624,Planilha4!J$348,'COVID 19 FASE I'!#REF!,Planilha4!J$347)</f>
        <v>#REF!</v>
      </c>
      <c r="K1446" s="102" t="e">
        <f>SUMIFS('COVID 19 FASE I'!N$2:N$624,'COVID 19 FASE I'!D$2:D$624,Planilha4!B1446,'COVID 19 FASE I'!G$2:G$624,Planilha4!K$348,'COVID 19 FASE I'!#REF!,Planilha4!K$347)</f>
        <v>#REF!</v>
      </c>
      <c r="L1446" s="102" t="e">
        <f>SUMIFS('COVID 19 FASE I'!N$2:N$624,'COVID 19 FASE I'!D$2:D$624,Planilha4!B1446,'COVID 19 FASE I'!G$2:G$624,Planilha4!L$348,'COVID 19 FASE I'!#REF!,Planilha4!L$347)</f>
        <v>#REF!</v>
      </c>
      <c r="M1446" s="102" t="e">
        <f>SUMIFS('COVID 19 FASE I'!N$2:N$624,'COVID 19 FASE I'!D$2:D$624,Planilha4!B1446,'COVID 19 FASE I'!G$2:G$624,Planilha4!M$348,'COVID 19 FASE I'!#REF!,Planilha4!M$347)</f>
        <v>#REF!</v>
      </c>
      <c r="N1446" s="102" t="e">
        <f>SUMIFS('COVID 19 FASE I'!N$2:N$624,'COVID 19 FASE I'!D$2:D$624,Planilha4!B1446,'COVID 19 FASE I'!G$2:G$624,Planilha4!N$348,'COVID 19 FASE I'!#REF!,Planilha4!N$347)</f>
        <v>#REF!</v>
      </c>
      <c r="O1446" s="103" t="e">
        <f t="shared" si="27"/>
        <v>#REF!</v>
      </c>
    </row>
    <row r="1447" spans="1:15" x14ac:dyDescent="0.25">
      <c r="A1447" s="89" t="s">
        <v>2699</v>
      </c>
      <c r="B1447" s="90" t="s">
        <v>2700</v>
      </c>
      <c r="C1447" s="102" t="e">
        <f>SUMIFS('COVID 19 FASE I'!N$2:N$624,'COVID 19 FASE I'!D$2:D$624,Planilha4!B1447,'COVID 19 FASE I'!G$2:G$624,Planilha4!C$348,'COVID 19 FASE I'!#REF!,Planilha4!C$347)</f>
        <v>#REF!</v>
      </c>
      <c r="D1447" s="102" t="e">
        <f>SUMIFS('COVID 19 FASE I'!N$2:N$624,'COVID 19 FASE I'!D$2:D$624,Planilha4!B1447,'COVID 19 FASE I'!G$2:G$624,Planilha4!D$348,'COVID 19 FASE I'!#REF!,Planilha4!D$347)</f>
        <v>#REF!</v>
      </c>
      <c r="E1447" s="102" t="e">
        <f>SUMIFS('COVID 19 FASE I'!N$2:N$624,'COVID 19 FASE I'!D$2:D$624,Planilha4!B1447,'COVID 19 FASE I'!G$2:G$624,Planilha4!E$348,'COVID 19 FASE I'!#REF!,Planilha4!E$347)</f>
        <v>#REF!</v>
      </c>
      <c r="F1447" s="102" t="e">
        <f>SUMIFS('COVID 19 FASE I'!N$2:N$624,'COVID 19 FASE I'!D$2:D$624,Planilha4!B1447,'COVID 19 FASE I'!G$2:G$624,Planilha4!F$348,'COVID 19 FASE I'!#REF!,Planilha4!F$347)</f>
        <v>#REF!</v>
      </c>
      <c r="G1447" s="102" t="e">
        <f>SUMIFS('COVID 19 FASE I'!N$2:N$624,'COVID 19 FASE I'!D$2:D$624,Planilha4!B1447,'COVID 19 FASE I'!G$2:G$624,Planilha4!G$348,'COVID 19 FASE I'!#REF!,Planilha4!G$347)</f>
        <v>#REF!</v>
      </c>
      <c r="H1447" s="102" t="e">
        <f>SUMIFS('COVID 19 FASE I'!N$2:N$624,'COVID 19 FASE I'!D$2:D$624,Planilha4!B1447,'COVID 19 FASE I'!G$2:G$624,Planilha4!H$348,'COVID 19 FASE I'!#REF!,Planilha4!H$347)</f>
        <v>#REF!</v>
      </c>
      <c r="I1447" s="102" t="e">
        <f>SUMIFS('COVID 19 FASE I'!N$2:N$624,'COVID 19 FASE I'!D$2:D$624,Planilha4!B1447,'COVID 19 FASE I'!G$2:G$624,Planilha4!I$348,'COVID 19 FASE I'!#REF!,Planilha4!I$347)</f>
        <v>#REF!</v>
      </c>
      <c r="J1447" s="102" t="e">
        <f>SUMIFS('COVID 19 FASE I'!N$2:N$624,'COVID 19 FASE I'!D$2:D$624,Planilha4!B1447,'COVID 19 FASE I'!G$2:G$624,Planilha4!J$348,'COVID 19 FASE I'!#REF!,Planilha4!J$347)</f>
        <v>#REF!</v>
      </c>
      <c r="K1447" s="102" t="e">
        <f>SUMIFS('COVID 19 FASE I'!N$2:N$624,'COVID 19 FASE I'!D$2:D$624,Planilha4!B1447,'COVID 19 FASE I'!G$2:G$624,Planilha4!K$348,'COVID 19 FASE I'!#REF!,Planilha4!K$347)</f>
        <v>#REF!</v>
      </c>
      <c r="L1447" s="102" t="e">
        <f>SUMIFS('COVID 19 FASE I'!N$2:N$624,'COVID 19 FASE I'!D$2:D$624,Planilha4!B1447,'COVID 19 FASE I'!G$2:G$624,Planilha4!L$348,'COVID 19 FASE I'!#REF!,Planilha4!L$347)</f>
        <v>#REF!</v>
      </c>
      <c r="M1447" s="102" t="e">
        <f>SUMIFS('COVID 19 FASE I'!N$2:N$624,'COVID 19 FASE I'!D$2:D$624,Planilha4!B1447,'COVID 19 FASE I'!G$2:G$624,Planilha4!M$348,'COVID 19 FASE I'!#REF!,Planilha4!M$347)</f>
        <v>#REF!</v>
      </c>
      <c r="N1447" s="102" t="e">
        <f>SUMIFS('COVID 19 FASE I'!N$2:N$624,'COVID 19 FASE I'!D$2:D$624,Planilha4!B1447,'COVID 19 FASE I'!G$2:G$624,Planilha4!N$348,'COVID 19 FASE I'!#REF!,Planilha4!N$347)</f>
        <v>#REF!</v>
      </c>
      <c r="O1447" s="103" t="e">
        <f t="shared" si="27"/>
        <v>#REF!</v>
      </c>
    </row>
    <row r="1448" spans="1:15" x14ac:dyDescent="0.25">
      <c r="A1448" s="89" t="s">
        <v>1841</v>
      </c>
      <c r="B1448" s="90" t="s">
        <v>1842</v>
      </c>
      <c r="C1448" s="102" t="e">
        <f>SUMIFS('COVID 19 FASE I'!N$2:N$624,'COVID 19 FASE I'!D$2:D$624,Planilha4!B1448,'COVID 19 FASE I'!G$2:G$624,Planilha4!C$348,'COVID 19 FASE I'!#REF!,Planilha4!C$347)</f>
        <v>#REF!</v>
      </c>
      <c r="D1448" s="102" t="e">
        <f>SUMIFS('COVID 19 FASE I'!N$2:N$624,'COVID 19 FASE I'!D$2:D$624,Planilha4!B1448,'COVID 19 FASE I'!G$2:G$624,Planilha4!D$348,'COVID 19 FASE I'!#REF!,Planilha4!D$347)</f>
        <v>#REF!</v>
      </c>
      <c r="E1448" s="102" t="e">
        <f>SUMIFS('COVID 19 FASE I'!N$2:N$624,'COVID 19 FASE I'!D$2:D$624,Planilha4!B1448,'COVID 19 FASE I'!G$2:G$624,Planilha4!E$348,'COVID 19 FASE I'!#REF!,Planilha4!E$347)</f>
        <v>#REF!</v>
      </c>
      <c r="F1448" s="102" t="e">
        <f>SUMIFS('COVID 19 FASE I'!N$2:N$624,'COVID 19 FASE I'!D$2:D$624,Planilha4!B1448,'COVID 19 FASE I'!G$2:G$624,Planilha4!F$348,'COVID 19 FASE I'!#REF!,Planilha4!F$347)</f>
        <v>#REF!</v>
      </c>
      <c r="G1448" s="102" t="e">
        <f>SUMIFS('COVID 19 FASE I'!N$2:N$624,'COVID 19 FASE I'!D$2:D$624,Planilha4!B1448,'COVID 19 FASE I'!G$2:G$624,Planilha4!G$348,'COVID 19 FASE I'!#REF!,Planilha4!G$347)</f>
        <v>#REF!</v>
      </c>
      <c r="H1448" s="102" t="e">
        <f>SUMIFS('COVID 19 FASE I'!N$2:N$624,'COVID 19 FASE I'!D$2:D$624,Planilha4!B1448,'COVID 19 FASE I'!G$2:G$624,Planilha4!H$348,'COVID 19 FASE I'!#REF!,Planilha4!H$347)</f>
        <v>#REF!</v>
      </c>
      <c r="I1448" s="102" t="e">
        <f>SUMIFS('COVID 19 FASE I'!N$2:N$624,'COVID 19 FASE I'!D$2:D$624,Planilha4!B1448,'COVID 19 FASE I'!G$2:G$624,Planilha4!I$348,'COVID 19 FASE I'!#REF!,Planilha4!I$347)</f>
        <v>#REF!</v>
      </c>
      <c r="J1448" s="102" t="e">
        <f>SUMIFS('COVID 19 FASE I'!N$2:N$624,'COVID 19 FASE I'!D$2:D$624,Planilha4!B1448,'COVID 19 FASE I'!G$2:G$624,Planilha4!J$348,'COVID 19 FASE I'!#REF!,Planilha4!J$347)</f>
        <v>#REF!</v>
      </c>
      <c r="K1448" s="102" t="e">
        <f>SUMIFS('COVID 19 FASE I'!N$2:N$624,'COVID 19 FASE I'!D$2:D$624,Planilha4!B1448,'COVID 19 FASE I'!G$2:G$624,Planilha4!K$348,'COVID 19 FASE I'!#REF!,Planilha4!K$347)</f>
        <v>#REF!</v>
      </c>
      <c r="L1448" s="102" t="e">
        <f>SUMIFS('COVID 19 FASE I'!N$2:N$624,'COVID 19 FASE I'!D$2:D$624,Planilha4!B1448,'COVID 19 FASE I'!G$2:G$624,Planilha4!L$348,'COVID 19 FASE I'!#REF!,Planilha4!L$347)</f>
        <v>#REF!</v>
      </c>
      <c r="M1448" s="102" t="e">
        <f>SUMIFS('COVID 19 FASE I'!N$2:N$624,'COVID 19 FASE I'!D$2:D$624,Planilha4!B1448,'COVID 19 FASE I'!G$2:G$624,Planilha4!M$348,'COVID 19 FASE I'!#REF!,Planilha4!M$347)</f>
        <v>#REF!</v>
      </c>
      <c r="N1448" s="102" t="e">
        <f>SUMIFS('COVID 19 FASE I'!N$2:N$624,'COVID 19 FASE I'!D$2:D$624,Planilha4!B1448,'COVID 19 FASE I'!G$2:G$624,Planilha4!N$348,'COVID 19 FASE I'!#REF!,Planilha4!N$347)</f>
        <v>#REF!</v>
      </c>
      <c r="O1448" s="103" t="e">
        <f t="shared" si="27"/>
        <v>#REF!</v>
      </c>
    </row>
    <row r="1449" spans="1:15" x14ac:dyDescent="0.25">
      <c r="A1449" s="85" t="s">
        <v>2974</v>
      </c>
      <c r="B1449" s="86" t="s">
        <v>2975</v>
      </c>
      <c r="C1449" s="102" t="e">
        <f>SUMIFS('COVID 19 FASE I'!N$2:N$624,'COVID 19 FASE I'!D$2:D$624,Planilha4!B1449,'COVID 19 FASE I'!G$2:G$624,Planilha4!C$348,'COVID 19 FASE I'!#REF!,Planilha4!C$347)</f>
        <v>#REF!</v>
      </c>
      <c r="D1449" s="102" t="e">
        <f>SUMIFS('COVID 19 FASE I'!N$2:N$624,'COVID 19 FASE I'!D$2:D$624,Planilha4!B1449,'COVID 19 FASE I'!G$2:G$624,Planilha4!D$348,'COVID 19 FASE I'!#REF!,Planilha4!D$347)</f>
        <v>#REF!</v>
      </c>
      <c r="E1449" s="102" t="e">
        <f>SUMIFS('COVID 19 FASE I'!N$2:N$624,'COVID 19 FASE I'!D$2:D$624,Planilha4!B1449,'COVID 19 FASE I'!G$2:G$624,Planilha4!E$348,'COVID 19 FASE I'!#REF!,Planilha4!E$347)</f>
        <v>#REF!</v>
      </c>
      <c r="F1449" s="102" t="e">
        <f>SUMIFS('COVID 19 FASE I'!N$2:N$624,'COVID 19 FASE I'!D$2:D$624,Planilha4!B1449,'COVID 19 FASE I'!G$2:G$624,Planilha4!F$348,'COVID 19 FASE I'!#REF!,Planilha4!F$347)</f>
        <v>#REF!</v>
      </c>
      <c r="G1449" s="102" t="e">
        <f>SUMIFS('COVID 19 FASE I'!N$2:N$624,'COVID 19 FASE I'!D$2:D$624,Planilha4!B1449,'COVID 19 FASE I'!G$2:G$624,Planilha4!G$348,'COVID 19 FASE I'!#REF!,Planilha4!G$347)</f>
        <v>#REF!</v>
      </c>
      <c r="H1449" s="102" t="e">
        <f>SUMIFS('COVID 19 FASE I'!N$2:N$624,'COVID 19 FASE I'!D$2:D$624,Planilha4!B1449,'COVID 19 FASE I'!G$2:G$624,Planilha4!H$348,'COVID 19 FASE I'!#REF!,Planilha4!H$347)</f>
        <v>#REF!</v>
      </c>
      <c r="I1449" s="102" t="e">
        <f>SUMIFS('COVID 19 FASE I'!N$2:N$624,'COVID 19 FASE I'!D$2:D$624,Planilha4!B1449,'COVID 19 FASE I'!G$2:G$624,Planilha4!I$348,'COVID 19 FASE I'!#REF!,Planilha4!I$347)</f>
        <v>#REF!</v>
      </c>
      <c r="J1449" s="102" t="e">
        <f>SUMIFS('COVID 19 FASE I'!N$2:N$624,'COVID 19 FASE I'!D$2:D$624,Planilha4!B1449,'COVID 19 FASE I'!G$2:G$624,Planilha4!J$348,'COVID 19 FASE I'!#REF!,Planilha4!J$347)</f>
        <v>#REF!</v>
      </c>
      <c r="K1449" s="102" t="e">
        <f>SUMIFS('COVID 19 FASE I'!N$2:N$624,'COVID 19 FASE I'!D$2:D$624,Planilha4!B1449,'COVID 19 FASE I'!G$2:G$624,Planilha4!K$348,'COVID 19 FASE I'!#REF!,Planilha4!K$347)</f>
        <v>#REF!</v>
      </c>
      <c r="L1449" s="102" t="e">
        <f>SUMIFS('COVID 19 FASE I'!N$2:N$624,'COVID 19 FASE I'!D$2:D$624,Planilha4!B1449,'COVID 19 FASE I'!G$2:G$624,Planilha4!L$348,'COVID 19 FASE I'!#REF!,Planilha4!L$347)</f>
        <v>#REF!</v>
      </c>
      <c r="M1449" s="102" t="e">
        <f>SUMIFS('COVID 19 FASE I'!N$2:N$624,'COVID 19 FASE I'!D$2:D$624,Planilha4!B1449,'COVID 19 FASE I'!G$2:G$624,Planilha4!M$348,'COVID 19 FASE I'!#REF!,Planilha4!M$347)</f>
        <v>#REF!</v>
      </c>
      <c r="N1449" s="102" t="e">
        <f>SUMIFS('COVID 19 FASE I'!N$2:N$624,'COVID 19 FASE I'!D$2:D$624,Planilha4!B1449,'COVID 19 FASE I'!G$2:G$624,Planilha4!N$348,'COVID 19 FASE I'!#REF!,Planilha4!N$347)</f>
        <v>#REF!</v>
      </c>
      <c r="O1449" s="103" t="e">
        <f t="shared" si="27"/>
        <v>#REF!</v>
      </c>
    </row>
    <row r="1450" spans="1:15" x14ac:dyDescent="0.25">
      <c r="A1450" s="85" t="s">
        <v>2923</v>
      </c>
      <c r="B1450" s="86" t="s">
        <v>2924</v>
      </c>
      <c r="C1450" s="102" t="e">
        <f>SUMIFS('COVID 19 FASE I'!N$2:N$624,'COVID 19 FASE I'!D$2:D$624,Planilha4!B1450,'COVID 19 FASE I'!G$2:G$624,Planilha4!C$348,'COVID 19 FASE I'!#REF!,Planilha4!C$347)</f>
        <v>#REF!</v>
      </c>
      <c r="D1450" s="102" t="e">
        <f>SUMIFS('COVID 19 FASE I'!N$2:N$624,'COVID 19 FASE I'!D$2:D$624,Planilha4!B1450,'COVID 19 FASE I'!G$2:G$624,Planilha4!D$348,'COVID 19 FASE I'!#REF!,Planilha4!D$347)</f>
        <v>#REF!</v>
      </c>
      <c r="E1450" s="102" t="e">
        <f>SUMIFS('COVID 19 FASE I'!N$2:N$624,'COVID 19 FASE I'!D$2:D$624,Planilha4!B1450,'COVID 19 FASE I'!G$2:G$624,Planilha4!E$348,'COVID 19 FASE I'!#REF!,Planilha4!E$347)</f>
        <v>#REF!</v>
      </c>
      <c r="F1450" s="102" t="e">
        <f>SUMIFS('COVID 19 FASE I'!N$2:N$624,'COVID 19 FASE I'!D$2:D$624,Planilha4!B1450,'COVID 19 FASE I'!G$2:G$624,Planilha4!F$348,'COVID 19 FASE I'!#REF!,Planilha4!F$347)</f>
        <v>#REF!</v>
      </c>
      <c r="G1450" s="102" t="e">
        <f>SUMIFS('COVID 19 FASE I'!N$2:N$624,'COVID 19 FASE I'!D$2:D$624,Planilha4!B1450,'COVID 19 FASE I'!G$2:G$624,Planilha4!G$348,'COVID 19 FASE I'!#REF!,Planilha4!G$347)</f>
        <v>#REF!</v>
      </c>
      <c r="H1450" s="102" t="e">
        <f>SUMIFS('COVID 19 FASE I'!N$2:N$624,'COVID 19 FASE I'!D$2:D$624,Planilha4!B1450,'COVID 19 FASE I'!G$2:G$624,Planilha4!H$348,'COVID 19 FASE I'!#REF!,Planilha4!H$347)</f>
        <v>#REF!</v>
      </c>
      <c r="I1450" s="102" t="e">
        <f>SUMIFS('COVID 19 FASE I'!N$2:N$624,'COVID 19 FASE I'!D$2:D$624,Planilha4!B1450,'COVID 19 FASE I'!G$2:G$624,Planilha4!I$348,'COVID 19 FASE I'!#REF!,Planilha4!I$347)</f>
        <v>#REF!</v>
      </c>
      <c r="J1450" s="102" t="e">
        <f>SUMIFS('COVID 19 FASE I'!N$2:N$624,'COVID 19 FASE I'!D$2:D$624,Planilha4!B1450,'COVID 19 FASE I'!G$2:G$624,Planilha4!J$348,'COVID 19 FASE I'!#REF!,Planilha4!J$347)</f>
        <v>#REF!</v>
      </c>
      <c r="K1450" s="102" t="e">
        <f>SUMIFS('COVID 19 FASE I'!N$2:N$624,'COVID 19 FASE I'!D$2:D$624,Planilha4!B1450,'COVID 19 FASE I'!G$2:G$624,Planilha4!K$348,'COVID 19 FASE I'!#REF!,Planilha4!K$347)</f>
        <v>#REF!</v>
      </c>
      <c r="L1450" s="102" t="e">
        <f>SUMIFS('COVID 19 FASE I'!N$2:N$624,'COVID 19 FASE I'!D$2:D$624,Planilha4!B1450,'COVID 19 FASE I'!G$2:G$624,Planilha4!L$348,'COVID 19 FASE I'!#REF!,Planilha4!L$347)</f>
        <v>#REF!</v>
      </c>
      <c r="M1450" s="102" t="e">
        <f>SUMIFS('COVID 19 FASE I'!N$2:N$624,'COVID 19 FASE I'!D$2:D$624,Planilha4!B1450,'COVID 19 FASE I'!G$2:G$624,Planilha4!M$348,'COVID 19 FASE I'!#REF!,Planilha4!M$347)</f>
        <v>#REF!</v>
      </c>
      <c r="N1450" s="102" t="e">
        <f>SUMIFS('COVID 19 FASE I'!N$2:N$624,'COVID 19 FASE I'!D$2:D$624,Planilha4!B1450,'COVID 19 FASE I'!G$2:G$624,Planilha4!N$348,'COVID 19 FASE I'!#REF!,Planilha4!N$347)</f>
        <v>#REF!</v>
      </c>
      <c r="O1450" s="103" t="e">
        <f t="shared" si="27"/>
        <v>#REF!</v>
      </c>
    </row>
    <row r="1451" spans="1:15" x14ac:dyDescent="0.25">
      <c r="A1451" s="89" t="s">
        <v>1529</v>
      </c>
      <c r="B1451" s="90" t="s">
        <v>1530</v>
      </c>
      <c r="C1451" s="102" t="e">
        <f>SUMIFS('COVID 19 FASE I'!N$2:N$624,'COVID 19 FASE I'!D$2:D$624,Planilha4!B1451,'COVID 19 FASE I'!G$2:G$624,Planilha4!C$348,'COVID 19 FASE I'!#REF!,Planilha4!C$347)</f>
        <v>#REF!</v>
      </c>
      <c r="D1451" s="102" t="e">
        <f>SUMIFS('COVID 19 FASE I'!N$2:N$624,'COVID 19 FASE I'!D$2:D$624,Planilha4!B1451,'COVID 19 FASE I'!G$2:G$624,Planilha4!D$348,'COVID 19 FASE I'!#REF!,Planilha4!D$347)</f>
        <v>#REF!</v>
      </c>
      <c r="E1451" s="102" t="e">
        <f>SUMIFS('COVID 19 FASE I'!N$2:N$624,'COVID 19 FASE I'!D$2:D$624,Planilha4!B1451,'COVID 19 FASE I'!G$2:G$624,Planilha4!E$348,'COVID 19 FASE I'!#REF!,Planilha4!E$347)</f>
        <v>#REF!</v>
      </c>
      <c r="F1451" s="102" t="e">
        <f>SUMIFS('COVID 19 FASE I'!N$2:N$624,'COVID 19 FASE I'!D$2:D$624,Planilha4!B1451,'COVID 19 FASE I'!G$2:G$624,Planilha4!F$348,'COVID 19 FASE I'!#REF!,Planilha4!F$347)</f>
        <v>#REF!</v>
      </c>
      <c r="G1451" s="102" t="e">
        <f>SUMIFS('COVID 19 FASE I'!N$2:N$624,'COVID 19 FASE I'!D$2:D$624,Planilha4!B1451,'COVID 19 FASE I'!G$2:G$624,Planilha4!G$348,'COVID 19 FASE I'!#REF!,Planilha4!G$347)</f>
        <v>#REF!</v>
      </c>
      <c r="H1451" s="102" t="e">
        <f>SUMIFS('COVID 19 FASE I'!N$2:N$624,'COVID 19 FASE I'!D$2:D$624,Planilha4!B1451,'COVID 19 FASE I'!G$2:G$624,Planilha4!H$348,'COVID 19 FASE I'!#REF!,Planilha4!H$347)</f>
        <v>#REF!</v>
      </c>
      <c r="I1451" s="102" t="e">
        <f>SUMIFS('COVID 19 FASE I'!N$2:N$624,'COVID 19 FASE I'!D$2:D$624,Planilha4!B1451,'COVID 19 FASE I'!G$2:G$624,Planilha4!I$348,'COVID 19 FASE I'!#REF!,Planilha4!I$347)</f>
        <v>#REF!</v>
      </c>
      <c r="J1451" s="102" t="e">
        <f>SUMIFS('COVID 19 FASE I'!N$2:N$624,'COVID 19 FASE I'!D$2:D$624,Planilha4!B1451,'COVID 19 FASE I'!G$2:G$624,Planilha4!J$348,'COVID 19 FASE I'!#REF!,Planilha4!J$347)</f>
        <v>#REF!</v>
      </c>
      <c r="K1451" s="102" t="e">
        <f>SUMIFS('COVID 19 FASE I'!N$2:N$624,'COVID 19 FASE I'!D$2:D$624,Planilha4!B1451,'COVID 19 FASE I'!G$2:G$624,Planilha4!K$348,'COVID 19 FASE I'!#REF!,Planilha4!K$347)</f>
        <v>#REF!</v>
      </c>
      <c r="L1451" s="102" t="e">
        <f>SUMIFS('COVID 19 FASE I'!N$2:N$624,'COVID 19 FASE I'!D$2:D$624,Planilha4!B1451,'COVID 19 FASE I'!G$2:G$624,Planilha4!L$348,'COVID 19 FASE I'!#REF!,Planilha4!L$347)</f>
        <v>#REF!</v>
      </c>
      <c r="M1451" s="102" t="e">
        <f>SUMIFS('COVID 19 FASE I'!N$2:N$624,'COVID 19 FASE I'!D$2:D$624,Planilha4!B1451,'COVID 19 FASE I'!G$2:G$624,Planilha4!M$348,'COVID 19 FASE I'!#REF!,Planilha4!M$347)</f>
        <v>#REF!</v>
      </c>
      <c r="N1451" s="102" t="e">
        <f>SUMIFS('COVID 19 FASE I'!N$2:N$624,'COVID 19 FASE I'!D$2:D$624,Planilha4!B1451,'COVID 19 FASE I'!G$2:G$624,Planilha4!N$348,'COVID 19 FASE I'!#REF!,Planilha4!N$347)</f>
        <v>#REF!</v>
      </c>
      <c r="O1451" s="103" t="e">
        <f t="shared" si="27"/>
        <v>#REF!</v>
      </c>
    </row>
    <row r="1452" spans="1:15" x14ac:dyDescent="0.25">
      <c r="A1452" s="89" t="s">
        <v>1670</v>
      </c>
      <c r="B1452" s="90" t="s">
        <v>1671</v>
      </c>
      <c r="C1452" s="102" t="e">
        <f>SUMIFS('COVID 19 FASE I'!N$2:N$624,'COVID 19 FASE I'!D$2:D$624,Planilha4!B1452,'COVID 19 FASE I'!G$2:G$624,Planilha4!C$348,'COVID 19 FASE I'!#REF!,Planilha4!C$347)</f>
        <v>#REF!</v>
      </c>
      <c r="D1452" s="102" t="e">
        <f>SUMIFS('COVID 19 FASE I'!N$2:N$624,'COVID 19 FASE I'!D$2:D$624,Planilha4!B1452,'COVID 19 FASE I'!G$2:G$624,Planilha4!D$348,'COVID 19 FASE I'!#REF!,Planilha4!D$347)</f>
        <v>#REF!</v>
      </c>
      <c r="E1452" s="102" t="e">
        <f>SUMIFS('COVID 19 FASE I'!N$2:N$624,'COVID 19 FASE I'!D$2:D$624,Planilha4!B1452,'COVID 19 FASE I'!G$2:G$624,Planilha4!E$348,'COVID 19 FASE I'!#REF!,Planilha4!E$347)</f>
        <v>#REF!</v>
      </c>
      <c r="F1452" s="102" t="e">
        <f>SUMIFS('COVID 19 FASE I'!N$2:N$624,'COVID 19 FASE I'!D$2:D$624,Planilha4!B1452,'COVID 19 FASE I'!G$2:G$624,Planilha4!F$348,'COVID 19 FASE I'!#REF!,Planilha4!F$347)</f>
        <v>#REF!</v>
      </c>
      <c r="G1452" s="102" t="e">
        <f>SUMIFS('COVID 19 FASE I'!N$2:N$624,'COVID 19 FASE I'!D$2:D$624,Planilha4!B1452,'COVID 19 FASE I'!G$2:G$624,Planilha4!G$348,'COVID 19 FASE I'!#REF!,Planilha4!G$347)</f>
        <v>#REF!</v>
      </c>
      <c r="H1452" s="102" t="e">
        <f>SUMIFS('COVID 19 FASE I'!N$2:N$624,'COVID 19 FASE I'!D$2:D$624,Planilha4!B1452,'COVID 19 FASE I'!G$2:G$624,Planilha4!H$348,'COVID 19 FASE I'!#REF!,Planilha4!H$347)</f>
        <v>#REF!</v>
      </c>
      <c r="I1452" s="102" t="e">
        <f>SUMIFS('COVID 19 FASE I'!N$2:N$624,'COVID 19 FASE I'!D$2:D$624,Planilha4!B1452,'COVID 19 FASE I'!G$2:G$624,Planilha4!I$348,'COVID 19 FASE I'!#REF!,Planilha4!I$347)</f>
        <v>#REF!</v>
      </c>
      <c r="J1452" s="102" t="e">
        <f>SUMIFS('COVID 19 FASE I'!N$2:N$624,'COVID 19 FASE I'!D$2:D$624,Planilha4!B1452,'COVID 19 FASE I'!G$2:G$624,Planilha4!J$348,'COVID 19 FASE I'!#REF!,Planilha4!J$347)</f>
        <v>#REF!</v>
      </c>
      <c r="K1452" s="102" t="e">
        <f>SUMIFS('COVID 19 FASE I'!N$2:N$624,'COVID 19 FASE I'!D$2:D$624,Planilha4!B1452,'COVID 19 FASE I'!G$2:G$624,Planilha4!K$348,'COVID 19 FASE I'!#REF!,Planilha4!K$347)</f>
        <v>#REF!</v>
      </c>
      <c r="L1452" s="102" t="e">
        <f>SUMIFS('COVID 19 FASE I'!N$2:N$624,'COVID 19 FASE I'!D$2:D$624,Planilha4!B1452,'COVID 19 FASE I'!G$2:G$624,Planilha4!L$348,'COVID 19 FASE I'!#REF!,Planilha4!L$347)</f>
        <v>#REF!</v>
      </c>
      <c r="M1452" s="102" t="e">
        <f>SUMIFS('COVID 19 FASE I'!N$2:N$624,'COVID 19 FASE I'!D$2:D$624,Planilha4!B1452,'COVID 19 FASE I'!G$2:G$624,Planilha4!M$348,'COVID 19 FASE I'!#REF!,Planilha4!M$347)</f>
        <v>#REF!</v>
      </c>
      <c r="N1452" s="102" t="e">
        <f>SUMIFS('COVID 19 FASE I'!N$2:N$624,'COVID 19 FASE I'!D$2:D$624,Planilha4!B1452,'COVID 19 FASE I'!G$2:G$624,Planilha4!N$348,'COVID 19 FASE I'!#REF!,Planilha4!N$347)</f>
        <v>#REF!</v>
      </c>
      <c r="O1452" s="103" t="e">
        <f t="shared" si="27"/>
        <v>#REF!</v>
      </c>
    </row>
    <row r="1453" spans="1:15" x14ac:dyDescent="0.25">
      <c r="A1453" s="89" t="s">
        <v>2425</v>
      </c>
      <c r="B1453" s="90" t="s">
        <v>2426</v>
      </c>
      <c r="C1453" s="102" t="e">
        <f>SUMIFS('COVID 19 FASE I'!N$2:N$624,'COVID 19 FASE I'!D$2:D$624,Planilha4!B1453,'COVID 19 FASE I'!G$2:G$624,Planilha4!C$348,'COVID 19 FASE I'!#REF!,Planilha4!C$347)</f>
        <v>#REF!</v>
      </c>
      <c r="D1453" s="102" t="e">
        <f>SUMIFS('COVID 19 FASE I'!N$2:N$624,'COVID 19 FASE I'!D$2:D$624,Planilha4!B1453,'COVID 19 FASE I'!G$2:G$624,Planilha4!D$348,'COVID 19 FASE I'!#REF!,Planilha4!D$347)</f>
        <v>#REF!</v>
      </c>
      <c r="E1453" s="102" t="e">
        <f>SUMIFS('COVID 19 FASE I'!N$2:N$624,'COVID 19 FASE I'!D$2:D$624,Planilha4!B1453,'COVID 19 FASE I'!G$2:G$624,Planilha4!E$348,'COVID 19 FASE I'!#REF!,Planilha4!E$347)</f>
        <v>#REF!</v>
      </c>
      <c r="F1453" s="102" t="e">
        <f>SUMIFS('COVID 19 FASE I'!N$2:N$624,'COVID 19 FASE I'!D$2:D$624,Planilha4!B1453,'COVID 19 FASE I'!G$2:G$624,Planilha4!F$348,'COVID 19 FASE I'!#REF!,Planilha4!F$347)</f>
        <v>#REF!</v>
      </c>
      <c r="G1453" s="102" t="e">
        <f>SUMIFS('COVID 19 FASE I'!N$2:N$624,'COVID 19 FASE I'!D$2:D$624,Planilha4!B1453,'COVID 19 FASE I'!G$2:G$624,Planilha4!G$348,'COVID 19 FASE I'!#REF!,Planilha4!G$347)</f>
        <v>#REF!</v>
      </c>
      <c r="H1453" s="102" t="e">
        <f>SUMIFS('COVID 19 FASE I'!N$2:N$624,'COVID 19 FASE I'!D$2:D$624,Planilha4!B1453,'COVID 19 FASE I'!G$2:G$624,Planilha4!H$348,'COVID 19 FASE I'!#REF!,Planilha4!H$347)</f>
        <v>#REF!</v>
      </c>
      <c r="I1453" s="102" t="e">
        <f>SUMIFS('COVID 19 FASE I'!N$2:N$624,'COVID 19 FASE I'!D$2:D$624,Planilha4!B1453,'COVID 19 FASE I'!G$2:G$624,Planilha4!I$348,'COVID 19 FASE I'!#REF!,Planilha4!I$347)</f>
        <v>#REF!</v>
      </c>
      <c r="J1453" s="102" t="e">
        <f>SUMIFS('COVID 19 FASE I'!N$2:N$624,'COVID 19 FASE I'!D$2:D$624,Planilha4!B1453,'COVID 19 FASE I'!G$2:G$624,Planilha4!J$348,'COVID 19 FASE I'!#REF!,Planilha4!J$347)</f>
        <v>#REF!</v>
      </c>
      <c r="K1453" s="102" t="e">
        <f>SUMIFS('COVID 19 FASE I'!N$2:N$624,'COVID 19 FASE I'!D$2:D$624,Planilha4!B1453,'COVID 19 FASE I'!G$2:G$624,Planilha4!K$348,'COVID 19 FASE I'!#REF!,Planilha4!K$347)</f>
        <v>#REF!</v>
      </c>
      <c r="L1453" s="102" t="e">
        <f>SUMIFS('COVID 19 FASE I'!N$2:N$624,'COVID 19 FASE I'!D$2:D$624,Planilha4!B1453,'COVID 19 FASE I'!G$2:G$624,Planilha4!L$348,'COVID 19 FASE I'!#REF!,Planilha4!L$347)</f>
        <v>#REF!</v>
      </c>
      <c r="M1453" s="102" t="e">
        <f>SUMIFS('COVID 19 FASE I'!N$2:N$624,'COVID 19 FASE I'!D$2:D$624,Planilha4!B1453,'COVID 19 FASE I'!G$2:G$624,Planilha4!M$348,'COVID 19 FASE I'!#REF!,Planilha4!M$347)</f>
        <v>#REF!</v>
      </c>
      <c r="N1453" s="102" t="e">
        <f>SUMIFS('COVID 19 FASE I'!N$2:N$624,'COVID 19 FASE I'!D$2:D$624,Planilha4!B1453,'COVID 19 FASE I'!G$2:G$624,Planilha4!N$348,'COVID 19 FASE I'!#REF!,Planilha4!N$347)</f>
        <v>#REF!</v>
      </c>
      <c r="O1453" s="103" t="e">
        <f t="shared" si="27"/>
        <v>#REF!</v>
      </c>
    </row>
    <row r="1454" spans="1:15" x14ac:dyDescent="0.25">
      <c r="A1454" s="89" t="s">
        <v>2188</v>
      </c>
      <c r="B1454" s="90" t="s">
        <v>2189</v>
      </c>
      <c r="C1454" s="102" t="e">
        <f>SUMIFS('COVID 19 FASE I'!N$2:N$624,'COVID 19 FASE I'!D$2:D$624,Planilha4!B1454,'COVID 19 FASE I'!G$2:G$624,Planilha4!C$348,'COVID 19 FASE I'!#REF!,Planilha4!C$347)</f>
        <v>#REF!</v>
      </c>
      <c r="D1454" s="102" t="e">
        <f>SUMIFS('COVID 19 FASE I'!N$2:N$624,'COVID 19 FASE I'!D$2:D$624,Planilha4!B1454,'COVID 19 FASE I'!G$2:G$624,Planilha4!D$348,'COVID 19 FASE I'!#REF!,Planilha4!D$347)</f>
        <v>#REF!</v>
      </c>
      <c r="E1454" s="102" t="e">
        <f>SUMIFS('COVID 19 FASE I'!N$2:N$624,'COVID 19 FASE I'!D$2:D$624,Planilha4!B1454,'COVID 19 FASE I'!G$2:G$624,Planilha4!E$348,'COVID 19 FASE I'!#REF!,Planilha4!E$347)</f>
        <v>#REF!</v>
      </c>
      <c r="F1454" s="102" t="e">
        <f>SUMIFS('COVID 19 FASE I'!N$2:N$624,'COVID 19 FASE I'!D$2:D$624,Planilha4!B1454,'COVID 19 FASE I'!G$2:G$624,Planilha4!F$348,'COVID 19 FASE I'!#REF!,Planilha4!F$347)</f>
        <v>#REF!</v>
      </c>
      <c r="G1454" s="102" t="e">
        <f>SUMIFS('COVID 19 FASE I'!N$2:N$624,'COVID 19 FASE I'!D$2:D$624,Planilha4!B1454,'COVID 19 FASE I'!G$2:G$624,Planilha4!G$348,'COVID 19 FASE I'!#REF!,Planilha4!G$347)</f>
        <v>#REF!</v>
      </c>
      <c r="H1454" s="102" t="e">
        <f>SUMIFS('COVID 19 FASE I'!N$2:N$624,'COVID 19 FASE I'!D$2:D$624,Planilha4!B1454,'COVID 19 FASE I'!G$2:G$624,Planilha4!H$348,'COVID 19 FASE I'!#REF!,Planilha4!H$347)</f>
        <v>#REF!</v>
      </c>
      <c r="I1454" s="102" t="e">
        <f>SUMIFS('COVID 19 FASE I'!N$2:N$624,'COVID 19 FASE I'!D$2:D$624,Planilha4!B1454,'COVID 19 FASE I'!G$2:G$624,Planilha4!I$348,'COVID 19 FASE I'!#REF!,Planilha4!I$347)</f>
        <v>#REF!</v>
      </c>
      <c r="J1454" s="102" t="e">
        <f>SUMIFS('COVID 19 FASE I'!N$2:N$624,'COVID 19 FASE I'!D$2:D$624,Planilha4!B1454,'COVID 19 FASE I'!G$2:G$624,Planilha4!J$348,'COVID 19 FASE I'!#REF!,Planilha4!J$347)</f>
        <v>#REF!</v>
      </c>
      <c r="K1454" s="102" t="e">
        <f>SUMIFS('COVID 19 FASE I'!N$2:N$624,'COVID 19 FASE I'!D$2:D$624,Planilha4!B1454,'COVID 19 FASE I'!G$2:G$624,Planilha4!K$348,'COVID 19 FASE I'!#REF!,Planilha4!K$347)</f>
        <v>#REF!</v>
      </c>
      <c r="L1454" s="102" t="e">
        <f>SUMIFS('COVID 19 FASE I'!N$2:N$624,'COVID 19 FASE I'!D$2:D$624,Planilha4!B1454,'COVID 19 FASE I'!G$2:G$624,Planilha4!L$348,'COVID 19 FASE I'!#REF!,Planilha4!L$347)</f>
        <v>#REF!</v>
      </c>
      <c r="M1454" s="102" t="e">
        <f>SUMIFS('COVID 19 FASE I'!N$2:N$624,'COVID 19 FASE I'!D$2:D$624,Planilha4!B1454,'COVID 19 FASE I'!G$2:G$624,Planilha4!M$348,'COVID 19 FASE I'!#REF!,Planilha4!M$347)</f>
        <v>#REF!</v>
      </c>
      <c r="N1454" s="102" t="e">
        <f>SUMIFS('COVID 19 FASE I'!N$2:N$624,'COVID 19 FASE I'!D$2:D$624,Planilha4!B1454,'COVID 19 FASE I'!G$2:G$624,Planilha4!N$348,'COVID 19 FASE I'!#REF!,Planilha4!N$347)</f>
        <v>#REF!</v>
      </c>
      <c r="O1454" s="103" t="e">
        <f t="shared" si="27"/>
        <v>#REF!</v>
      </c>
    </row>
    <row r="1455" spans="1:15" x14ac:dyDescent="0.25">
      <c r="A1455" s="89" t="s">
        <v>1866</v>
      </c>
      <c r="B1455" s="90" t="s">
        <v>1867</v>
      </c>
      <c r="C1455" s="102" t="e">
        <f>SUMIFS('COVID 19 FASE I'!N$2:N$624,'COVID 19 FASE I'!D$2:D$624,Planilha4!B1455,'COVID 19 FASE I'!G$2:G$624,Planilha4!C$348,'COVID 19 FASE I'!#REF!,Planilha4!C$347)</f>
        <v>#REF!</v>
      </c>
      <c r="D1455" s="102" t="e">
        <f>SUMIFS('COVID 19 FASE I'!N$2:N$624,'COVID 19 FASE I'!D$2:D$624,Planilha4!B1455,'COVID 19 FASE I'!G$2:G$624,Planilha4!D$348,'COVID 19 FASE I'!#REF!,Planilha4!D$347)</f>
        <v>#REF!</v>
      </c>
      <c r="E1455" s="102" t="e">
        <f>SUMIFS('COVID 19 FASE I'!N$2:N$624,'COVID 19 FASE I'!D$2:D$624,Planilha4!B1455,'COVID 19 FASE I'!G$2:G$624,Planilha4!E$348,'COVID 19 FASE I'!#REF!,Planilha4!E$347)</f>
        <v>#REF!</v>
      </c>
      <c r="F1455" s="102" t="e">
        <f>SUMIFS('COVID 19 FASE I'!N$2:N$624,'COVID 19 FASE I'!D$2:D$624,Planilha4!B1455,'COVID 19 FASE I'!G$2:G$624,Planilha4!F$348,'COVID 19 FASE I'!#REF!,Planilha4!F$347)</f>
        <v>#REF!</v>
      </c>
      <c r="G1455" s="102" t="e">
        <f>SUMIFS('COVID 19 FASE I'!N$2:N$624,'COVID 19 FASE I'!D$2:D$624,Planilha4!B1455,'COVID 19 FASE I'!G$2:G$624,Planilha4!G$348,'COVID 19 FASE I'!#REF!,Planilha4!G$347)</f>
        <v>#REF!</v>
      </c>
      <c r="H1455" s="102" t="e">
        <f>SUMIFS('COVID 19 FASE I'!N$2:N$624,'COVID 19 FASE I'!D$2:D$624,Planilha4!B1455,'COVID 19 FASE I'!G$2:G$624,Planilha4!H$348,'COVID 19 FASE I'!#REF!,Planilha4!H$347)</f>
        <v>#REF!</v>
      </c>
      <c r="I1455" s="102" t="e">
        <f>SUMIFS('COVID 19 FASE I'!N$2:N$624,'COVID 19 FASE I'!D$2:D$624,Planilha4!B1455,'COVID 19 FASE I'!G$2:G$624,Planilha4!I$348,'COVID 19 FASE I'!#REF!,Planilha4!I$347)</f>
        <v>#REF!</v>
      </c>
      <c r="J1455" s="102" t="e">
        <f>SUMIFS('COVID 19 FASE I'!N$2:N$624,'COVID 19 FASE I'!D$2:D$624,Planilha4!B1455,'COVID 19 FASE I'!G$2:G$624,Planilha4!J$348,'COVID 19 FASE I'!#REF!,Planilha4!J$347)</f>
        <v>#REF!</v>
      </c>
      <c r="K1455" s="102" t="e">
        <f>SUMIFS('COVID 19 FASE I'!N$2:N$624,'COVID 19 FASE I'!D$2:D$624,Planilha4!B1455,'COVID 19 FASE I'!G$2:G$624,Planilha4!K$348,'COVID 19 FASE I'!#REF!,Planilha4!K$347)</f>
        <v>#REF!</v>
      </c>
      <c r="L1455" s="102" t="e">
        <f>SUMIFS('COVID 19 FASE I'!N$2:N$624,'COVID 19 FASE I'!D$2:D$624,Planilha4!B1455,'COVID 19 FASE I'!G$2:G$624,Planilha4!L$348,'COVID 19 FASE I'!#REF!,Planilha4!L$347)</f>
        <v>#REF!</v>
      </c>
      <c r="M1455" s="102" t="e">
        <f>SUMIFS('COVID 19 FASE I'!N$2:N$624,'COVID 19 FASE I'!D$2:D$624,Planilha4!B1455,'COVID 19 FASE I'!G$2:G$624,Planilha4!M$348,'COVID 19 FASE I'!#REF!,Planilha4!M$347)</f>
        <v>#REF!</v>
      </c>
      <c r="N1455" s="102" t="e">
        <f>SUMIFS('COVID 19 FASE I'!N$2:N$624,'COVID 19 FASE I'!D$2:D$624,Planilha4!B1455,'COVID 19 FASE I'!G$2:G$624,Planilha4!N$348,'COVID 19 FASE I'!#REF!,Planilha4!N$347)</f>
        <v>#REF!</v>
      </c>
      <c r="O1455" s="103" t="e">
        <f t="shared" si="27"/>
        <v>#REF!</v>
      </c>
    </row>
    <row r="1456" spans="1:15" x14ac:dyDescent="0.25">
      <c r="A1456" s="87" t="s">
        <v>600</v>
      </c>
      <c r="B1456" s="88" t="s">
        <v>792</v>
      </c>
      <c r="C1456" s="102" t="e">
        <f>SUMIFS('COVID 19 FASE I'!N$2:N$624,'COVID 19 FASE I'!D$2:D$624,Planilha4!B1456,'COVID 19 FASE I'!G$2:G$624,Planilha4!C$348,'COVID 19 FASE I'!#REF!,Planilha4!C$347)</f>
        <v>#REF!</v>
      </c>
      <c r="D1456" s="102" t="e">
        <f>SUMIFS('COVID 19 FASE I'!N$2:N$624,'COVID 19 FASE I'!D$2:D$624,Planilha4!B1456,'COVID 19 FASE I'!G$2:G$624,Planilha4!D$348,'COVID 19 FASE I'!#REF!,Planilha4!D$347)</f>
        <v>#REF!</v>
      </c>
      <c r="E1456" s="102" t="e">
        <f>SUMIFS('COVID 19 FASE I'!N$2:N$624,'COVID 19 FASE I'!D$2:D$624,Planilha4!B1456,'COVID 19 FASE I'!G$2:G$624,Planilha4!E$348,'COVID 19 FASE I'!#REF!,Planilha4!E$347)</f>
        <v>#REF!</v>
      </c>
      <c r="F1456" s="102" t="e">
        <f>SUMIFS('COVID 19 FASE I'!N$2:N$624,'COVID 19 FASE I'!D$2:D$624,Planilha4!B1456,'COVID 19 FASE I'!G$2:G$624,Planilha4!F$348,'COVID 19 FASE I'!#REF!,Planilha4!F$347)</f>
        <v>#REF!</v>
      </c>
      <c r="G1456" s="102" t="e">
        <f>SUMIFS('COVID 19 FASE I'!N$2:N$624,'COVID 19 FASE I'!D$2:D$624,Planilha4!B1456,'COVID 19 FASE I'!G$2:G$624,Planilha4!G$348,'COVID 19 FASE I'!#REF!,Planilha4!G$347)</f>
        <v>#REF!</v>
      </c>
      <c r="H1456" s="102" t="e">
        <f>SUMIFS('COVID 19 FASE I'!N$2:N$624,'COVID 19 FASE I'!D$2:D$624,Planilha4!B1456,'COVID 19 FASE I'!G$2:G$624,Planilha4!H$348,'COVID 19 FASE I'!#REF!,Planilha4!H$347)</f>
        <v>#REF!</v>
      </c>
      <c r="I1456" s="102" t="e">
        <f>SUMIFS('COVID 19 FASE I'!N$2:N$624,'COVID 19 FASE I'!D$2:D$624,Planilha4!B1456,'COVID 19 FASE I'!G$2:G$624,Planilha4!I$348,'COVID 19 FASE I'!#REF!,Planilha4!I$347)</f>
        <v>#REF!</v>
      </c>
      <c r="J1456" s="102" t="e">
        <f>SUMIFS('COVID 19 FASE I'!N$2:N$624,'COVID 19 FASE I'!D$2:D$624,Planilha4!B1456,'COVID 19 FASE I'!G$2:G$624,Planilha4!J$348,'COVID 19 FASE I'!#REF!,Planilha4!J$347)</f>
        <v>#REF!</v>
      </c>
      <c r="K1456" s="102" t="e">
        <f>SUMIFS('COVID 19 FASE I'!N$2:N$624,'COVID 19 FASE I'!D$2:D$624,Planilha4!B1456,'COVID 19 FASE I'!G$2:G$624,Planilha4!K$348,'COVID 19 FASE I'!#REF!,Planilha4!K$347)</f>
        <v>#REF!</v>
      </c>
      <c r="L1456" s="102" t="e">
        <f>SUMIFS('COVID 19 FASE I'!N$2:N$624,'COVID 19 FASE I'!D$2:D$624,Planilha4!B1456,'COVID 19 FASE I'!G$2:G$624,Planilha4!L$348,'COVID 19 FASE I'!#REF!,Planilha4!L$347)</f>
        <v>#REF!</v>
      </c>
      <c r="M1456" s="102" t="e">
        <f>SUMIFS('COVID 19 FASE I'!N$2:N$624,'COVID 19 FASE I'!D$2:D$624,Planilha4!B1456,'COVID 19 FASE I'!G$2:G$624,Planilha4!M$348,'COVID 19 FASE I'!#REF!,Planilha4!M$347)</f>
        <v>#REF!</v>
      </c>
      <c r="N1456" s="102" t="e">
        <f>SUMIFS('COVID 19 FASE I'!N$2:N$624,'COVID 19 FASE I'!D$2:D$624,Planilha4!B1456,'COVID 19 FASE I'!G$2:G$624,Planilha4!N$348,'COVID 19 FASE I'!#REF!,Planilha4!N$347)</f>
        <v>#REF!</v>
      </c>
      <c r="O1456" s="103" t="e">
        <f t="shared" si="27"/>
        <v>#REF!</v>
      </c>
    </row>
    <row r="1457" spans="1:15" x14ac:dyDescent="0.25">
      <c r="A1457" s="89" t="s">
        <v>3407</v>
      </c>
      <c r="B1457" s="90" t="s">
        <v>1182</v>
      </c>
      <c r="C1457" s="102" t="e">
        <f>SUMIFS('COVID 19 FASE I'!N$2:N$624,'COVID 19 FASE I'!D$2:D$624,Planilha4!B1457,'COVID 19 FASE I'!G$2:G$624,Planilha4!C$348,'COVID 19 FASE I'!#REF!,Planilha4!C$347)</f>
        <v>#REF!</v>
      </c>
      <c r="D1457" s="102" t="e">
        <f>SUMIFS('COVID 19 FASE I'!N$2:N$624,'COVID 19 FASE I'!D$2:D$624,Planilha4!B1457,'COVID 19 FASE I'!G$2:G$624,Planilha4!D$348,'COVID 19 FASE I'!#REF!,Planilha4!D$347)</f>
        <v>#REF!</v>
      </c>
      <c r="E1457" s="102" t="e">
        <f>SUMIFS('COVID 19 FASE I'!N$2:N$624,'COVID 19 FASE I'!D$2:D$624,Planilha4!B1457,'COVID 19 FASE I'!G$2:G$624,Planilha4!E$348,'COVID 19 FASE I'!#REF!,Planilha4!E$347)</f>
        <v>#REF!</v>
      </c>
      <c r="F1457" s="102" t="e">
        <f>SUMIFS('COVID 19 FASE I'!N$2:N$624,'COVID 19 FASE I'!D$2:D$624,Planilha4!B1457,'COVID 19 FASE I'!G$2:G$624,Planilha4!F$348,'COVID 19 FASE I'!#REF!,Planilha4!F$347)</f>
        <v>#REF!</v>
      </c>
      <c r="G1457" s="102" t="e">
        <f>SUMIFS('COVID 19 FASE I'!N$2:N$624,'COVID 19 FASE I'!D$2:D$624,Planilha4!B1457,'COVID 19 FASE I'!G$2:G$624,Planilha4!G$348,'COVID 19 FASE I'!#REF!,Planilha4!G$347)</f>
        <v>#REF!</v>
      </c>
      <c r="H1457" s="102" t="e">
        <f>SUMIFS('COVID 19 FASE I'!N$2:N$624,'COVID 19 FASE I'!D$2:D$624,Planilha4!B1457,'COVID 19 FASE I'!G$2:G$624,Planilha4!H$348,'COVID 19 FASE I'!#REF!,Planilha4!H$347)</f>
        <v>#REF!</v>
      </c>
      <c r="I1457" s="102" t="e">
        <f>SUMIFS('COVID 19 FASE I'!N$2:N$624,'COVID 19 FASE I'!D$2:D$624,Planilha4!B1457,'COVID 19 FASE I'!G$2:G$624,Planilha4!I$348,'COVID 19 FASE I'!#REF!,Planilha4!I$347)</f>
        <v>#REF!</v>
      </c>
      <c r="J1457" s="102" t="e">
        <f>SUMIFS('COVID 19 FASE I'!N$2:N$624,'COVID 19 FASE I'!D$2:D$624,Planilha4!B1457,'COVID 19 FASE I'!G$2:G$624,Planilha4!J$348,'COVID 19 FASE I'!#REF!,Planilha4!J$347)</f>
        <v>#REF!</v>
      </c>
      <c r="K1457" s="102" t="e">
        <f>SUMIFS('COVID 19 FASE I'!N$2:N$624,'COVID 19 FASE I'!D$2:D$624,Planilha4!B1457,'COVID 19 FASE I'!G$2:G$624,Planilha4!K$348,'COVID 19 FASE I'!#REF!,Planilha4!K$347)</f>
        <v>#REF!</v>
      </c>
      <c r="L1457" s="102" t="e">
        <f>SUMIFS('COVID 19 FASE I'!N$2:N$624,'COVID 19 FASE I'!D$2:D$624,Planilha4!B1457,'COVID 19 FASE I'!G$2:G$624,Planilha4!L$348,'COVID 19 FASE I'!#REF!,Planilha4!L$347)</f>
        <v>#REF!</v>
      </c>
      <c r="M1457" s="102" t="e">
        <f>SUMIFS('COVID 19 FASE I'!N$2:N$624,'COVID 19 FASE I'!D$2:D$624,Planilha4!B1457,'COVID 19 FASE I'!G$2:G$624,Planilha4!M$348,'COVID 19 FASE I'!#REF!,Planilha4!M$347)</f>
        <v>#REF!</v>
      </c>
      <c r="N1457" s="102" t="e">
        <f>SUMIFS('COVID 19 FASE I'!N$2:N$624,'COVID 19 FASE I'!D$2:D$624,Planilha4!B1457,'COVID 19 FASE I'!G$2:G$624,Planilha4!N$348,'COVID 19 FASE I'!#REF!,Planilha4!N$347)</f>
        <v>#REF!</v>
      </c>
      <c r="O1457" s="103" t="e">
        <f t="shared" si="27"/>
        <v>#REF!</v>
      </c>
    </row>
    <row r="1458" spans="1:15" x14ac:dyDescent="0.25">
      <c r="A1458" s="89" t="s">
        <v>3408</v>
      </c>
      <c r="B1458" s="90" t="s">
        <v>2236</v>
      </c>
      <c r="C1458" s="102" t="e">
        <f>SUMIFS('COVID 19 FASE I'!N$2:N$624,'COVID 19 FASE I'!D$2:D$624,Planilha4!B1458,'COVID 19 FASE I'!G$2:G$624,Planilha4!C$348,'COVID 19 FASE I'!#REF!,Planilha4!C$347)</f>
        <v>#REF!</v>
      </c>
      <c r="D1458" s="102" t="e">
        <f>SUMIFS('COVID 19 FASE I'!N$2:N$624,'COVID 19 FASE I'!D$2:D$624,Planilha4!B1458,'COVID 19 FASE I'!G$2:G$624,Planilha4!D$348,'COVID 19 FASE I'!#REF!,Planilha4!D$347)</f>
        <v>#REF!</v>
      </c>
      <c r="E1458" s="102" t="e">
        <f>SUMIFS('COVID 19 FASE I'!N$2:N$624,'COVID 19 FASE I'!D$2:D$624,Planilha4!B1458,'COVID 19 FASE I'!G$2:G$624,Planilha4!E$348,'COVID 19 FASE I'!#REF!,Planilha4!E$347)</f>
        <v>#REF!</v>
      </c>
      <c r="F1458" s="102" t="e">
        <f>SUMIFS('COVID 19 FASE I'!N$2:N$624,'COVID 19 FASE I'!D$2:D$624,Planilha4!B1458,'COVID 19 FASE I'!G$2:G$624,Planilha4!F$348,'COVID 19 FASE I'!#REF!,Planilha4!F$347)</f>
        <v>#REF!</v>
      </c>
      <c r="G1458" s="102" t="e">
        <f>SUMIFS('COVID 19 FASE I'!N$2:N$624,'COVID 19 FASE I'!D$2:D$624,Planilha4!B1458,'COVID 19 FASE I'!G$2:G$624,Planilha4!G$348,'COVID 19 FASE I'!#REF!,Planilha4!G$347)</f>
        <v>#REF!</v>
      </c>
      <c r="H1458" s="102" t="e">
        <f>SUMIFS('COVID 19 FASE I'!N$2:N$624,'COVID 19 FASE I'!D$2:D$624,Planilha4!B1458,'COVID 19 FASE I'!G$2:G$624,Planilha4!H$348,'COVID 19 FASE I'!#REF!,Planilha4!H$347)</f>
        <v>#REF!</v>
      </c>
      <c r="I1458" s="102" t="e">
        <f>SUMIFS('COVID 19 FASE I'!N$2:N$624,'COVID 19 FASE I'!D$2:D$624,Planilha4!B1458,'COVID 19 FASE I'!G$2:G$624,Planilha4!I$348,'COVID 19 FASE I'!#REF!,Planilha4!I$347)</f>
        <v>#REF!</v>
      </c>
      <c r="J1458" s="102" t="e">
        <f>SUMIFS('COVID 19 FASE I'!N$2:N$624,'COVID 19 FASE I'!D$2:D$624,Planilha4!B1458,'COVID 19 FASE I'!G$2:G$624,Planilha4!J$348,'COVID 19 FASE I'!#REF!,Planilha4!J$347)</f>
        <v>#REF!</v>
      </c>
      <c r="K1458" s="102" t="e">
        <f>SUMIFS('COVID 19 FASE I'!N$2:N$624,'COVID 19 FASE I'!D$2:D$624,Planilha4!B1458,'COVID 19 FASE I'!G$2:G$624,Planilha4!K$348,'COVID 19 FASE I'!#REF!,Planilha4!K$347)</f>
        <v>#REF!</v>
      </c>
      <c r="L1458" s="102" t="e">
        <f>SUMIFS('COVID 19 FASE I'!N$2:N$624,'COVID 19 FASE I'!D$2:D$624,Planilha4!B1458,'COVID 19 FASE I'!G$2:G$624,Planilha4!L$348,'COVID 19 FASE I'!#REF!,Planilha4!L$347)</f>
        <v>#REF!</v>
      </c>
      <c r="M1458" s="102" t="e">
        <f>SUMIFS('COVID 19 FASE I'!N$2:N$624,'COVID 19 FASE I'!D$2:D$624,Planilha4!B1458,'COVID 19 FASE I'!G$2:G$624,Planilha4!M$348,'COVID 19 FASE I'!#REF!,Planilha4!M$347)</f>
        <v>#REF!</v>
      </c>
      <c r="N1458" s="102" t="e">
        <f>SUMIFS('COVID 19 FASE I'!N$2:N$624,'COVID 19 FASE I'!D$2:D$624,Planilha4!B1458,'COVID 19 FASE I'!G$2:G$624,Planilha4!N$348,'COVID 19 FASE I'!#REF!,Planilha4!N$347)</f>
        <v>#REF!</v>
      </c>
      <c r="O1458" s="103" t="e">
        <f t="shared" si="27"/>
        <v>#REF!</v>
      </c>
    </row>
    <row r="1459" spans="1:15" x14ac:dyDescent="0.25">
      <c r="A1459" s="89" t="s">
        <v>2692</v>
      </c>
      <c r="B1459" s="90" t="s">
        <v>2693</v>
      </c>
      <c r="C1459" s="102" t="e">
        <f>SUMIFS('COVID 19 FASE I'!N$2:N$624,'COVID 19 FASE I'!D$2:D$624,Planilha4!B1459,'COVID 19 FASE I'!G$2:G$624,Planilha4!C$348,'COVID 19 FASE I'!#REF!,Planilha4!C$347)</f>
        <v>#REF!</v>
      </c>
      <c r="D1459" s="102" t="e">
        <f>SUMIFS('COVID 19 FASE I'!N$2:N$624,'COVID 19 FASE I'!D$2:D$624,Planilha4!B1459,'COVID 19 FASE I'!G$2:G$624,Planilha4!D$348,'COVID 19 FASE I'!#REF!,Planilha4!D$347)</f>
        <v>#REF!</v>
      </c>
      <c r="E1459" s="102" t="e">
        <f>SUMIFS('COVID 19 FASE I'!N$2:N$624,'COVID 19 FASE I'!D$2:D$624,Planilha4!B1459,'COVID 19 FASE I'!G$2:G$624,Planilha4!E$348,'COVID 19 FASE I'!#REF!,Planilha4!E$347)</f>
        <v>#REF!</v>
      </c>
      <c r="F1459" s="102" t="e">
        <f>SUMIFS('COVID 19 FASE I'!N$2:N$624,'COVID 19 FASE I'!D$2:D$624,Planilha4!B1459,'COVID 19 FASE I'!G$2:G$624,Planilha4!F$348,'COVID 19 FASE I'!#REF!,Planilha4!F$347)</f>
        <v>#REF!</v>
      </c>
      <c r="G1459" s="102" t="e">
        <f>SUMIFS('COVID 19 FASE I'!N$2:N$624,'COVID 19 FASE I'!D$2:D$624,Planilha4!B1459,'COVID 19 FASE I'!G$2:G$624,Planilha4!G$348,'COVID 19 FASE I'!#REF!,Planilha4!G$347)</f>
        <v>#REF!</v>
      </c>
      <c r="H1459" s="102" t="e">
        <f>SUMIFS('COVID 19 FASE I'!N$2:N$624,'COVID 19 FASE I'!D$2:D$624,Planilha4!B1459,'COVID 19 FASE I'!G$2:G$624,Planilha4!H$348,'COVID 19 FASE I'!#REF!,Planilha4!H$347)</f>
        <v>#REF!</v>
      </c>
      <c r="I1459" s="102" t="e">
        <f>SUMIFS('COVID 19 FASE I'!N$2:N$624,'COVID 19 FASE I'!D$2:D$624,Planilha4!B1459,'COVID 19 FASE I'!G$2:G$624,Planilha4!I$348,'COVID 19 FASE I'!#REF!,Planilha4!I$347)</f>
        <v>#REF!</v>
      </c>
      <c r="J1459" s="102" t="e">
        <f>SUMIFS('COVID 19 FASE I'!N$2:N$624,'COVID 19 FASE I'!D$2:D$624,Planilha4!B1459,'COVID 19 FASE I'!G$2:G$624,Planilha4!J$348,'COVID 19 FASE I'!#REF!,Planilha4!J$347)</f>
        <v>#REF!</v>
      </c>
      <c r="K1459" s="102" t="e">
        <f>SUMIFS('COVID 19 FASE I'!N$2:N$624,'COVID 19 FASE I'!D$2:D$624,Planilha4!B1459,'COVID 19 FASE I'!G$2:G$624,Planilha4!K$348,'COVID 19 FASE I'!#REF!,Planilha4!K$347)</f>
        <v>#REF!</v>
      </c>
      <c r="L1459" s="102" t="e">
        <f>SUMIFS('COVID 19 FASE I'!N$2:N$624,'COVID 19 FASE I'!D$2:D$624,Planilha4!B1459,'COVID 19 FASE I'!G$2:G$624,Planilha4!L$348,'COVID 19 FASE I'!#REF!,Planilha4!L$347)</f>
        <v>#REF!</v>
      </c>
      <c r="M1459" s="102" t="e">
        <f>SUMIFS('COVID 19 FASE I'!N$2:N$624,'COVID 19 FASE I'!D$2:D$624,Planilha4!B1459,'COVID 19 FASE I'!G$2:G$624,Planilha4!M$348,'COVID 19 FASE I'!#REF!,Planilha4!M$347)</f>
        <v>#REF!</v>
      </c>
      <c r="N1459" s="102" t="e">
        <f>SUMIFS('COVID 19 FASE I'!N$2:N$624,'COVID 19 FASE I'!D$2:D$624,Planilha4!B1459,'COVID 19 FASE I'!G$2:G$624,Planilha4!N$348,'COVID 19 FASE I'!#REF!,Planilha4!N$347)</f>
        <v>#REF!</v>
      </c>
      <c r="O1459" s="103" t="e">
        <f t="shared" si="27"/>
        <v>#REF!</v>
      </c>
    </row>
    <row r="1460" spans="1:15" x14ac:dyDescent="0.25">
      <c r="A1460" s="89" t="s">
        <v>1901</v>
      </c>
      <c r="B1460" s="90" t="s">
        <v>1902</v>
      </c>
      <c r="C1460" s="102" t="e">
        <f>SUMIFS('COVID 19 FASE I'!N$2:N$624,'COVID 19 FASE I'!D$2:D$624,Planilha4!B1460,'COVID 19 FASE I'!G$2:G$624,Planilha4!C$348,'COVID 19 FASE I'!#REF!,Planilha4!C$347)</f>
        <v>#REF!</v>
      </c>
      <c r="D1460" s="102" t="e">
        <f>SUMIFS('COVID 19 FASE I'!N$2:N$624,'COVID 19 FASE I'!D$2:D$624,Planilha4!B1460,'COVID 19 FASE I'!G$2:G$624,Planilha4!D$348,'COVID 19 FASE I'!#REF!,Planilha4!D$347)</f>
        <v>#REF!</v>
      </c>
      <c r="E1460" s="102" t="e">
        <f>SUMIFS('COVID 19 FASE I'!N$2:N$624,'COVID 19 FASE I'!D$2:D$624,Planilha4!B1460,'COVID 19 FASE I'!G$2:G$624,Planilha4!E$348,'COVID 19 FASE I'!#REF!,Planilha4!E$347)</f>
        <v>#REF!</v>
      </c>
      <c r="F1460" s="102" t="e">
        <f>SUMIFS('COVID 19 FASE I'!N$2:N$624,'COVID 19 FASE I'!D$2:D$624,Planilha4!B1460,'COVID 19 FASE I'!G$2:G$624,Planilha4!F$348,'COVID 19 FASE I'!#REF!,Planilha4!F$347)</f>
        <v>#REF!</v>
      </c>
      <c r="G1460" s="102" t="e">
        <f>SUMIFS('COVID 19 FASE I'!N$2:N$624,'COVID 19 FASE I'!D$2:D$624,Planilha4!B1460,'COVID 19 FASE I'!G$2:G$624,Planilha4!G$348,'COVID 19 FASE I'!#REF!,Planilha4!G$347)</f>
        <v>#REF!</v>
      </c>
      <c r="H1460" s="102" t="e">
        <f>SUMIFS('COVID 19 FASE I'!N$2:N$624,'COVID 19 FASE I'!D$2:D$624,Planilha4!B1460,'COVID 19 FASE I'!G$2:G$624,Planilha4!H$348,'COVID 19 FASE I'!#REF!,Planilha4!H$347)</f>
        <v>#REF!</v>
      </c>
      <c r="I1460" s="102" t="e">
        <f>SUMIFS('COVID 19 FASE I'!N$2:N$624,'COVID 19 FASE I'!D$2:D$624,Planilha4!B1460,'COVID 19 FASE I'!G$2:G$624,Planilha4!I$348,'COVID 19 FASE I'!#REF!,Planilha4!I$347)</f>
        <v>#REF!</v>
      </c>
      <c r="J1460" s="102" t="e">
        <f>SUMIFS('COVID 19 FASE I'!N$2:N$624,'COVID 19 FASE I'!D$2:D$624,Planilha4!B1460,'COVID 19 FASE I'!G$2:G$624,Planilha4!J$348,'COVID 19 FASE I'!#REF!,Planilha4!J$347)</f>
        <v>#REF!</v>
      </c>
      <c r="K1460" s="102" t="e">
        <f>SUMIFS('COVID 19 FASE I'!N$2:N$624,'COVID 19 FASE I'!D$2:D$624,Planilha4!B1460,'COVID 19 FASE I'!G$2:G$624,Planilha4!K$348,'COVID 19 FASE I'!#REF!,Planilha4!K$347)</f>
        <v>#REF!</v>
      </c>
      <c r="L1460" s="102" t="e">
        <f>SUMIFS('COVID 19 FASE I'!N$2:N$624,'COVID 19 FASE I'!D$2:D$624,Planilha4!B1460,'COVID 19 FASE I'!G$2:G$624,Planilha4!L$348,'COVID 19 FASE I'!#REF!,Planilha4!L$347)</f>
        <v>#REF!</v>
      </c>
      <c r="M1460" s="102" t="e">
        <f>SUMIFS('COVID 19 FASE I'!N$2:N$624,'COVID 19 FASE I'!D$2:D$624,Planilha4!B1460,'COVID 19 FASE I'!G$2:G$624,Planilha4!M$348,'COVID 19 FASE I'!#REF!,Planilha4!M$347)</f>
        <v>#REF!</v>
      </c>
      <c r="N1460" s="102" t="e">
        <f>SUMIFS('COVID 19 FASE I'!N$2:N$624,'COVID 19 FASE I'!D$2:D$624,Planilha4!B1460,'COVID 19 FASE I'!G$2:G$624,Planilha4!N$348,'COVID 19 FASE I'!#REF!,Planilha4!N$347)</f>
        <v>#REF!</v>
      </c>
      <c r="O1460" s="103" t="e">
        <f t="shared" si="27"/>
        <v>#REF!</v>
      </c>
    </row>
    <row r="1461" spans="1:15" x14ac:dyDescent="0.25">
      <c r="A1461" s="89" t="s">
        <v>1627</v>
      </c>
      <c r="B1461" s="90" t="s">
        <v>1628</v>
      </c>
      <c r="C1461" s="102" t="e">
        <f>SUMIFS('COVID 19 FASE I'!N$2:N$624,'COVID 19 FASE I'!D$2:D$624,Planilha4!B1461,'COVID 19 FASE I'!G$2:G$624,Planilha4!C$348,'COVID 19 FASE I'!#REF!,Planilha4!C$347)</f>
        <v>#REF!</v>
      </c>
      <c r="D1461" s="102" t="e">
        <f>SUMIFS('COVID 19 FASE I'!N$2:N$624,'COVID 19 FASE I'!D$2:D$624,Planilha4!B1461,'COVID 19 FASE I'!G$2:G$624,Planilha4!D$348,'COVID 19 FASE I'!#REF!,Planilha4!D$347)</f>
        <v>#REF!</v>
      </c>
      <c r="E1461" s="102" t="e">
        <f>SUMIFS('COVID 19 FASE I'!N$2:N$624,'COVID 19 FASE I'!D$2:D$624,Planilha4!B1461,'COVID 19 FASE I'!G$2:G$624,Planilha4!E$348,'COVID 19 FASE I'!#REF!,Planilha4!E$347)</f>
        <v>#REF!</v>
      </c>
      <c r="F1461" s="102" t="e">
        <f>SUMIFS('COVID 19 FASE I'!N$2:N$624,'COVID 19 FASE I'!D$2:D$624,Planilha4!B1461,'COVID 19 FASE I'!G$2:G$624,Planilha4!F$348,'COVID 19 FASE I'!#REF!,Planilha4!F$347)</f>
        <v>#REF!</v>
      </c>
      <c r="G1461" s="102" t="e">
        <f>SUMIFS('COVID 19 FASE I'!N$2:N$624,'COVID 19 FASE I'!D$2:D$624,Planilha4!B1461,'COVID 19 FASE I'!G$2:G$624,Planilha4!G$348,'COVID 19 FASE I'!#REF!,Planilha4!G$347)</f>
        <v>#REF!</v>
      </c>
      <c r="H1461" s="102" t="e">
        <f>SUMIFS('COVID 19 FASE I'!N$2:N$624,'COVID 19 FASE I'!D$2:D$624,Planilha4!B1461,'COVID 19 FASE I'!G$2:G$624,Planilha4!H$348,'COVID 19 FASE I'!#REF!,Planilha4!H$347)</f>
        <v>#REF!</v>
      </c>
      <c r="I1461" s="102" t="e">
        <f>SUMIFS('COVID 19 FASE I'!N$2:N$624,'COVID 19 FASE I'!D$2:D$624,Planilha4!B1461,'COVID 19 FASE I'!G$2:G$624,Planilha4!I$348,'COVID 19 FASE I'!#REF!,Planilha4!I$347)</f>
        <v>#REF!</v>
      </c>
      <c r="J1461" s="102" t="e">
        <f>SUMIFS('COVID 19 FASE I'!N$2:N$624,'COVID 19 FASE I'!D$2:D$624,Planilha4!B1461,'COVID 19 FASE I'!G$2:G$624,Planilha4!J$348,'COVID 19 FASE I'!#REF!,Planilha4!J$347)</f>
        <v>#REF!</v>
      </c>
      <c r="K1461" s="102" t="e">
        <f>SUMIFS('COVID 19 FASE I'!N$2:N$624,'COVID 19 FASE I'!D$2:D$624,Planilha4!B1461,'COVID 19 FASE I'!G$2:G$624,Planilha4!K$348,'COVID 19 FASE I'!#REF!,Planilha4!K$347)</f>
        <v>#REF!</v>
      </c>
      <c r="L1461" s="102" t="e">
        <f>SUMIFS('COVID 19 FASE I'!N$2:N$624,'COVID 19 FASE I'!D$2:D$624,Planilha4!B1461,'COVID 19 FASE I'!G$2:G$624,Planilha4!L$348,'COVID 19 FASE I'!#REF!,Planilha4!L$347)</f>
        <v>#REF!</v>
      </c>
      <c r="M1461" s="102" t="e">
        <f>SUMIFS('COVID 19 FASE I'!N$2:N$624,'COVID 19 FASE I'!D$2:D$624,Planilha4!B1461,'COVID 19 FASE I'!G$2:G$624,Planilha4!M$348,'COVID 19 FASE I'!#REF!,Planilha4!M$347)</f>
        <v>#REF!</v>
      </c>
      <c r="N1461" s="102" t="e">
        <f>SUMIFS('COVID 19 FASE I'!N$2:N$624,'COVID 19 FASE I'!D$2:D$624,Planilha4!B1461,'COVID 19 FASE I'!G$2:G$624,Planilha4!N$348,'COVID 19 FASE I'!#REF!,Planilha4!N$347)</f>
        <v>#REF!</v>
      </c>
      <c r="O1461" s="103" t="e">
        <f t="shared" si="27"/>
        <v>#REF!</v>
      </c>
    </row>
    <row r="1462" spans="1:15" x14ac:dyDescent="0.25">
      <c r="A1462" s="89" t="s">
        <v>3409</v>
      </c>
      <c r="B1462" s="90" t="s">
        <v>1564</v>
      </c>
      <c r="C1462" s="102" t="e">
        <f>SUMIFS('COVID 19 FASE I'!N$2:N$624,'COVID 19 FASE I'!D$2:D$624,Planilha4!B1462,'COVID 19 FASE I'!G$2:G$624,Planilha4!C$348,'COVID 19 FASE I'!#REF!,Planilha4!C$347)</f>
        <v>#REF!</v>
      </c>
      <c r="D1462" s="102" t="e">
        <f>SUMIFS('COVID 19 FASE I'!N$2:N$624,'COVID 19 FASE I'!D$2:D$624,Planilha4!B1462,'COVID 19 FASE I'!G$2:G$624,Planilha4!D$348,'COVID 19 FASE I'!#REF!,Planilha4!D$347)</f>
        <v>#REF!</v>
      </c>
      <c r="E1462" s="102" t="e">
        <f>SUMIFS('COVID 19 FASE I'!N$2:N$624,'COVID 19 FASE I'!D$2:D$624,Planilha4!B1462,'COVID 19 FASE I'!G$2:G$624,Planilha4!E$348,'COVID 19 FASE I'!#REF!,Planilha4!E$347)</f>
        <v>#REF!</v>
      </c>
      <c r="F1462" s="102" t="e">
        <f>SUMIFS('COVID 19 FASE I'!N$2:N$624,'COVID 19 FASE I'!D$2:D$624,Planilha4!B1462,'COVID 19 FASE I'!G$2:G$624,Planilha4!F$348,'COVID 19 FASE I'!#REF!,Planilha4!F$347)</f>
        <v>#REF!</v>
      </c>
      <c r="G1462" s="102" t="e">
        <f>SUMIFS('COVID 19 FASE I'!N$2:N$624,'COVID 19 FASE I'!D$2:D$624,Planilha4!B1462,'COVID 19 FASE I'!G$2:G$624,Planilha4!G$348,'COVID 19 FASE I'!#REF!,Planilha4!G$347)</f>
        <v>#REF!</v>
      </c>
      <c r="H1462" s="102" t="e">
        <f>SUMIFS('COVID 19 FASE I'!N$2:N$624,'COVID 19 FASE I'!D$2:D$624,Planilha4!B1462,'COVID 19 FASE I'!G$2:G$624,Planilha4!H$348,'COVID 19 FASE I'!#REF!,Planilha4!H$347)</f>
        <v>#REF!</v>
      </c>
      <c r="I1462" s="102" t="e">
        <f>SUMIFS('COVID 19 FASE I'!N$2:N$624,'COVID 19 FASE I'!D$2:D$624,Planilha4!B1462,'COVID 19 FASE I'!G$2:G$624,Planilha4!I$348,'COVID 19 FASE I'!#REF!,Planilha4!I$347)</f>
        <v>#REF!</v>
      </c>
      <c r="J1462" s="102" t="e">
        <f>SUMIFS('COVID 19 FASE I'!N$2:N$624,'COVID 19 FASE I'!D$2:D$624,Planilha4!B1462,'COVID 19 FASE I'!G$2:G$624,Planilha4!J$348,'COVID 19 FASE I'!#REF!,Planilha4!J$347)</f>
        <v>#REF!</v>
      </c>
      <c r="K1462" s="102" t="e">
        <f>SUMIFS('COVID 19 FASE I'!N$2:N$624,'COVID 19 FASE I'!D$2:D$624,Planilha4!B1462,'COVID 19 FASE I'!G$2:G$624,Planilha4!K$348,'COVID 19 FASE I'!#REF!,Planilha4!K$347)</f>
        <v>#REF!</v>
      </c>
      <c r="L1462" s="102" t="e">
        <f>SUMIFS('COVID 19 FASE I'!N$2:N$624,'COVID 19 FASE I'!D$2:D$624,Planilha4!B1462,'COVID 19 FASE I'!G$2:G$624,Planilha4!L$348,'COVID 19 FASE I'!#REF!,Planilha4!L$347)</f>
        <v>#REF!</v>
      </c>
      <c r="M1462" s="102" t="e">
        <f>SUMIFS('COVID 19 FASE I'!N$2:N$624,'COVID 19 FASE I'!D$2:D$624,Planilha4!B1462,'COVID 19 FASE I'!G$2:G$624,Planilha4!M$348,'COVID 19 FASE I'!#REF!,Planilha4!M$347)</f>
        <v>#REF!</v>
      </c>
      <c r="N1462" s="102" t="e">
        <f>SUMIFS('COVID 19 FASE I'!N$2:N$624,'COVID 19 FASE I'!D$2:D$624,Planilha4!B1462,'COVID 19 FASE I'!G$2:G$624,Planilha4!N$348,'COVID 19 FASE I'!#REF!,Planilha4!N$347)</f>
        <v>#REF!</v>
      </c>
      <c r="O1462" s="103" t="e">
        <f t="shared" si="27"/>
        <v>#REF!</v>
      </c>
    </row>
    <row r="1463" spans="1:15" x14ac:dyDescent="0.25">
      <c r="A1463" s="89" t="s">
        <v>1584</v>
      </c>
      <c r="B1463" s="90" t="s">
        <v>1585</v>
      </c>
      <c r="C1463" s="102" t="e">
        <f>SUMIFS('COVID 19 FASE I'!N$2:N$624,'COVID 19 FASE I'!D$2:D$624,Planilha4!B1463,'COVID 19 FASE I'!G$2:G$624,Planilha4!C$348,'COVID 19 FASE I'!#REF!,Planilha4!C$347)</f>
        <v>#REF!</v>
      </c>
      <c r="D1463" s="102" t="e">
        <f>SUMIFS('COVID 19 FASE I'!N$2:N$624,'COVID 19 FASE I'!D$2:D$624,Planilha4!B1463,'COVID 19 FASE I'!G$2:G$624,Planilha4!D$348,'COVID 19 FASE I'!#REF!,Planilha4!D$347)</f>
        <v>#REF!</v>
      </c>
      <c r="E1463" s="102" t="e">
        <f>SUMIFS('COVID 19 FASE I'!N$2:N$624,'COVID 19 FASE I'!D$2:D$624,Planilha4!B1463,'COVID 19 FASE I'!G$2:G$624,Planilha4!E$348,'COVID 19 FASE I'!#REF!,Planilha4!E$347)</f>
        <v>#REF!</v>
      </c>
      <c r="F1463" s="102" t="e">
        <f>SUMIFS('COVID 19 FASE I'!N$2:N$624,'COVID 19 FASE I'!D$2:D$624,Planilha4!B1463,'COVID 19 FASE I'!G$2:G$624,Planilha4!F$348,'COVID 19 FASE I'!#REF!,Planilha4!F$347)</f>
        <v>#REF!</v>
      </c>
      <c r="G1463" s="102" t="e">
        <f>SUMIFS('COVID 19 FASE I'!N$2:N$624,'COVID 19 FASE I'!D$2:D$624,Planilha4!B1463,'COVID 19 FASE I'!G$2:G$624,Planilha4!G$348,'COVID 19 FASE I'!#REF!,Planilha4!G$347)</f>
        <v>#REF!</v>
      </c>
      <c r="H1463" s="102" t="e">
        <f>SUMIFS('COVID 19 FASE I'!N$2:N$624,'COVID 19 FASE I'!D$2:D$624,Planilha4!B1463,'COVID 19 FASE I'!G$2:G$624,Planilha4!H$348,'COVID 19 FASE I'!#REF!,Planilha4!H$347)</f>
        <v>#REF!</v>
      </c>
      <c r="I1463" s="102" t="e">
        <f>SUMIFS('COVID 19 FASE I'!N$2:N$624,'COVID 19 FASE I'!D$2:D$624,Planilha4!B1463,'COVID 19 FASE I'!G$2:G$624,Planilha4!I$348,'COVID 19 FASE I'!#REF!,Planilha4!I$347)</f>
        <v>#REF!</v>
      </c>
      <c r="J1463" s="102" t="e">
        <f>SUMIFS('COVID 19 FASE I'!N$2:N$624,'COVID 19 FASE I'!D$2:D$624,Planilha4!B1463,'COVID 19 FASE I'!G$2:G$624,Planilha4!J$348,'COVID 19 FASE I'!#REF!,Planilha4!J$347)</f>
        <v>#REF!</v>
      </c>
      <c r="K1463" s="102" t="e">
        <f>SUMIFS('COVID 19 FASE I'!N$2:N$624,'COVID 19 FASE I'!D$2:D$624,Planilha4!B1463,'COVID 19 FASE I'!G$2:G$624,Planilha4!K$348,'COVID 19 FASE I'!#REF!,Planilha4!K$347)</f>
        <v>#REF!</v>
      </c>
      <c r="L1463" s="102" t="e">
        <f>SUMIFS('COVID 19 FASE I'!N$2:N$624,'COVID 19 FASE I'!D$2:D$624,Planilha4!B1463,'COVID 19 FASE I'!G$2:G$624,Planilha4!L$348,'COVID 19 FASE I'!#REF!,Planilha4!L$347)</f>
        <v>#REF!</v>
      </c>
      <c r="M1463" s="102" t="e">
        <f>SUMIFS('COVID 19 FASE I'!N$2:N$624,'COVID 19 FASE I'!D$2:D$624,Planilha4!B1463,'COVID 19 FASE I'!G$2:G$624,Planilha4!M$348,'COVID 19 FASE I'!#REF!,Planilha4!M$347)</f>
        <v>#REF!</v>
      </c>
      <c r="N1463" s="102" t="e">
        <f>SUMIFS('COVID 19 FASE I'!N$2:N$624,'COVID 19 FASE I'!D$2:D$624,Planilha4!B1463,'COVID 19 FASE I'!G$2:G$624,Planilha4!N$348,'COVID 19 FASE I'!#REF!,Planilha4!N$347)</f>
        <v>#REF!</v>
      </c>
      <c r="O1463" s="103" t="e">
        <f t="shared" si="27"/>
        <v>#REF!</v>
      </c>
    </row>
    <row r="1464" spans="1:15" x14ac:dyDescent="0.25">
      <c r="A1464" s="89" t="s">
        <v>2353</v>
      </c>
      <c r="B1464" s="90" t="s">
        <v>2354</v>
      </c>
      <c r="C1464" s="102" t="e">
        <f>SUMIFS('COVID 19 FASE I'!N$2:N$624,'COVID 19 FASE I'!D$2:D$624,Planilha4!B1464,'COVID 19 FASE I'!G$2:G$624,Planilha4!C$348,'COVID 19 FASE I'!#REF!,Planilha4!C$347)</f>
        <v>#REF!</v>
      </c>
      <c r="D1464" s="102" t="e">
        <f>SUMIFS('COVID 19 FASE I'!N$2:N$624,'COVID 19 FASE I'!D$2:D$624,Planilha4!B1464,'COVID 19 FASE I'!G$2:G$624,Planilha4!D$348,'COVID 19 FASE I'!#REF!,Planilha4!D$347)</f>
        <v>#REF!</v>
      </c>
      <c r="E1464" s="102" t="e">
        <f>SUMIFS('COVID 19 FASE I'!N$2:N$624,'COVID 19 FASE I'!D$2:D$624,Planilha4!B1464,'COVID 19 FASE I'!G$2:G$624,Planilha4!E$348,'COVID 19 FASE I'!#REF!,Planilha4!E$347)</f>
        <v>#REF!</v>
      </c>
      <c r="F1464" s="102" t="e">
        <f>SUMIFS('COVID 19 FASE I'!N$2:N$624,'COVID 19 FASE I'!D$2:D$624,Planilha4!B1464,'COVID 19 FASE I'!G$2:G$624,Planilha4!F$348,'COVID 19 FASE I'!#REF!,Planilha4!F$347)</f>
        <v>#REF!</v>
      </c>
      <c r="G1464" s="102" t="e">
        <f>SUMIFS('COVID 19 FASE I'!N$2:N$624,'COVID 19 FASE I'!D$2:D$624,Planilha4!B1464,'COVID 19 FASE I'!G$2:G$624,Planilha4!G$348,'COVID 19 FASE I'!#REF!,Planilha4!G$347)</f>
        <v>#REF!</v>
      </c>
      <c r="H1464" s="102" t="e">
        <f>SUMIFS('COVID 19 FASE I'!N$2:N$624,'COVID 19 FASE I'!D$2:D$624,Planilha4!B1464,'COVID 19 FASE I'!G$2:G$624,Planilha4!H$348,'COVID 19 FASE I'!#REF!,Planilha4!H$347)</f>
        <v>#REF!</v>
      </c>
      <c r="I1464" s="102" t="e">
        <f>SUMIFS('COVID 19 FASE I'!N$2:N$624,'COVID 19 FASE I'!D$2:D$624,Planilha4!B1464,'COVID 19 FASE I'!G$2:G$624,Planilha4!I$348,'COVID 19 FASE I'!#REF!,Planilha4!I$347)</f>
        <v>#REF!</v>
      </c>
      <c r="J1464" s="102" t="e">
        <f>SUMIFS('COVID 19 FASE I'!N$2:N$624,'COVID 19 FASE I'!D$2:D$624,Planilha4!B1464,'COVID 19 FASE I'!G$2:G$624,Planilha4!J$348,'COVID 19 FASE I'!#REF!,Planilha4!J$347)</f>
        <v>#REF!</v>
      </c>
      <c r="K1464" s="102" t="e">
        <f>SUMIFS('COVID 19 FASE I'!N$2:N$624,'COVID 19 FASE I'!D$2:D$624,Planilha4!B1464,'COVID 19 FASE I'!G$2:G$624,Planilha4!K$348,'COVID 19 FASE I'!#REF!,Planilha4!K$347)</f>
        <v>#REF!</v>
      </c>
      <c r="L1464" s="102" t="e">
        <f>SUMIFS('COVID 19 FASE I'!N$2:N$624,'COVID 19 FASE I'!D$2:D$624,Planilha4!B1464,'COVID 19 FASE I'!G$2:G$624,Planilha4!L$348,'COVID 19 FASE I'!#REF!,Planilha4!L$347)</f>
        <v>#REF!</v>
      </c>
      <c r="M1464" s="102" t="e">
        <f>SUMIFS('COVID 19 FASE I'!N$2:N$624,'COVID 19 FASE I'!D$2:D$624,Planilha4!B1464,'COVID 19 FASE I'!G$2:G$624,Planilha4!M$348,'COVID 19 FASE I'!#REF!,Planilha4!M$347)</f>
        <v>#REF!</v>
      </c>
      <c r="N1464" s="102" t="e">
        <f>SUMIFS('COVID 19 FASE I'!N$2:N$624,'COVID 19 FASE I'!D$2:D$624,Planilha4!B1464,'COVID 19 FASE I'!G$2:G$624,Planilha4!N$348,'COVID 19 FASE I'!#REF!,Planilha4!N$347)</f>
        <v>#REF!</v>
      </c>
      <c r="O1464" s="103" t="e">
        <f t="shared" si="27"/>
        <v>#REF!</v>
      </c>
    </row>
    <row r="1465" spans="1:15" x14ac:dyDescent="0.25">
      <c r="A1465" s="89" t="s">
        <v>1653</v>
      </c>
      <c r="B1465" s="90" t="s">
        <v>1654</v>
      </c>
      <c r="C1465" s="102" t="e">
        <f>SUMIFS('COVID 19 FASE I'!N$2:N$624,'COVID 19 FASE I'!D$2:D$624,Planilha4!B1465,'COVID 19 FASE I'!G$2:G$624,Planilha4!C$348,'COVID 19 FASE I'!#REF!,Planilha4!C$347)</f>
        <v>#REF!</v>
      </c>
      <c r="D1465" s="102" t="e">
        <f>SUMIFS('COVID 19 FASE I'!N$2:N$624,'COVID 19 FASE I'!D$2:D$624,Planilha4!B1465,'COVID 19 FASE I'!G$2:G$624,Planilha4!D$348,'COVID 19 FASE I'!#REF!,Planilha4!D$347)</f>
        <v>#REF!</v>
      </c>
      <c r="E1465" s="102" t="e">
        <f>SUMIFS('COVID 19 FASE I'!N$2:N$624,'COVID 19 FASE I'!D$2:D$624,Planilha4!B1465,'COVID 19 FASE I'!G$2:G$624,Planilha4!E$348,'COVID 19 FASE I'!#REF!,Planilha4!E$347)</f>
        <v>#REF!</v>
      </c>
      <c r="F1465" s="102" t="e">
        <f>SUMIFS('COVID 19 FASE I'!N$2:N$624,'COVID 19 FASE I'!D$2:D$624,Planilha4!B1465,'COVID 19 FASE I'!G$2:G$624,Planilha4!F$348,'COVID 19 FASE I'!#REF!,Planilha4!F$347)</f>
        <v>#REF!</v>
      </c>
      <c r="G1465" s="102" t="e">
        <f>SUMIFS('COVID 19 FASE I'!N$2:N$624,'COVID 19 FASE I'!D$2:D$624,Planilha4!B1465,'COVID 19 FASE I'!G$2:G$624,Planilha4!G$348,'COVID 19 FASE I'!#REF!,Planilha4!G$347)</f>
        <v>#REF!</v>
      </c>
      <c r="H1465" s="102" t="e">
        <f>SUMIFS('COVID 19 FASE I'!N$2:N$624,'COVID 19 FASE I'!D$2:D$624,Planilha4!B1465,'COVID 19 FASE I'!G$2:G$624,Planilha4!H$348,'COVID 19 FASE I'!#REF!,Planilha4!H$347)</f>
        <v>#REF!</v>
      </c>
      <c r="I1465" s="102" t="e">
        <f>SUMIFS('COVID 19 FASE I'!N$2:N$624,'COVID 19 FASE I'!D$2:D$624,Planilha4!B1465,'COVID 19 FASE I'!G$2:G$624,Planilha4!I$348,'COVID 19 FASE I'!#REF!,Planilha4!I$347)</f>
        <v>#REF!</v>
      </c>
      <c r="J1465" s="102" t="e">
        <f>SUMIFS('COVID 19 FASE I'!N$2:N$624,'COVID 19 FASE I'!D$2:D$624,Planilha4!B1465,'COVID 19 FASE I'!G$2:G$624,Planilha4!J$348,'COVID 19 FASE I'!#REF!,Planilha4!J$347)</f>
        <v>#REF!</v>
      </c>
      <c r="K1465" s="102" t="e">
        <f>SUMIFS('COVID 19 FASE I'!N$2:N$624,'COVID 19 FASE I'!D$2:D$624,Planilha4!B1465,'COVID 19 FASE I'!G$2:G$624,Planilha4!K$348,'COVID 19 FASE I'!#REF!,Planilha4!K$347)</f>
        <v>#REF!</v>
      </c>
      <c r="L1465" s="102" t="e">
        <f>SUMIFS('COVID 19 FASE I'!N$2:N$624,'COVID 19 FASE I'!D$2:D$624,Planilha4!B1465,'COVID 19 FASE I'!G$2:G$624,Planilha4!L$348,'COVID 19 FASE I'!#REF!,Planilha4!L$347)</f>
        <v>#REF!</v>
      </c>
      <c r="M1465" s="102" t="e">
        <f>SUMIFS('COVID 19 FASE I'!N$2:N$624,'COVID 19 FASE I'!D$2:D$624,Planilha4!B1465,'COVID 19 FASE I'!G$2:G$624,Planilha4!M$348,'COVID 19 FASE I'!#REF!,Planilha4!M$347)</f>
        <v>#REF!</v>
      </c>
      <c r="N1465" s="102" t="e">
        <f>SUMIFS('COVID 19 FASE I'!N$2:N$624,'COVID 19 FASE I'!D$2:D$624,Planilha4!B1465,'COVID 19 FASE I'!G$2:G$624,Planilha4!N$348,'COVID 19 FASE I'!#REF!,Planilha4!N$347)</f>
        <v>#REF!</v>
      </c>
      <c r="O1465" s="103" t="e">
        <f t="shared" si="27"/>
        <v>#REF!</v>
      </c>
    </row>
    <row r="1466" spans="1:15" x14ac:dyDescent="0.25">
      <c r="A1466" s="91" t="s">
        <v>3327</v>
      </c>
      <c r="B1466" s="92" t="s">
        <v>3328</v>
      </c>
      <c r="C1466" s="102" t="e">
        <f>SUMIFS('COVID 19 FASE I'!N$2:N$624,'COVID 19 FASE I'!D$2:D$624,Planilha4!B1466,'COVID 19 FASE I'!G$2:G$624,Planilha4!C$348,'COVID 19 FASE I'!#REF!,Planilha4!C$347)</f>
        <v>#REF!</v>
      </c>
      <c r="D1466" s="102" t="e">
        <f>SUMIFS('COVID 19 FASE I'!N$2:N$624,'COVID 19 FASE I'!D$2:D$624,Planilha4!B1466,'COVID 19 FASE I'!G$2:G$624,Planilha4!D$348,'COVID 19 FASE I'!#REF!,Planilha4!D$347)</f>
        <v>#REF!</v>
      </c>
      <c r="E1466" s="102" t="e">
        <f>SUMIFS('COVID 19 FASE I'!N$2:N$624,'COVID 19 FASE I'!D$2:D$624,Planilha4!B1466,'COVID 19 FASE I'!G$2:G$624,Planilha4!E$348,'COVID 19 FASE I'!#REF!,Planilha4!E$347)</f>
        <v>#REF!</v>
      </c>
      <c r="F1466" s="102" t="e">
        <f>SUMIFS('COVID 19 FASE I'!N$2:N$624,'COVID 19 FASE I'!D$2:D$624,Planilha4!B1466,'COVID 19 FASE I'!G$2:G$624,Planilha4!F$348,'COVID 19 FASE I'!#REF!,Planilha4!F$347)</f>
        <v>#REF!</v>
      </c>
      <c r="G1466" s="102" t="e">
        <f>SUMIFS('COVID 19 FASE I'!N$2:N$624,'COVID 19 FASE I'!D$2:D$624,Planilha4!B1466,'COVID 19 FASE I'!G$2:G$624,Planilha4!G$348,'COVID 19 FASE I'!#REF!,Planilha4!G$347)</f>
        <v>#REF!</v>
      </c>
      <c r="H1466" s="102" t="e">
        <f>SUMIFS('COVID 19 FASE I'!N$2:N$624,'COVID 19 FASE I'!D$2:D$624,Planilha4!B1466,'COVID 19 FASE I'!G$2:G$624,Planilha4!H$348,'COVID 19 FASE I'!#REF!,Planilha4!H$347)</f>
        <v>#REF!</v>
      </c>
      <c r="I1466" s="102" t="e">
        <f>SUMIFS('COVID 19 FASE I'!N$2:N$624,'COVID 19 FASE I'!D$2:D$624,Planilha4!B1466,'COVID 19 FASE I'!G$2:G$624,Planilha4!I$348,'COVID 19 FASE I'!#REF!,Planilha4!I$347)</f>
        <v>#REF!</v>
      </c>
      <c r="J1466" s="102" t="e">
        <f>SUMIFS('COVID 19 FASE I'!N$2:N$624,'COVID 19 FASE I'!D$2:D$624,Planilha4!B1466,'COVID 19 FASE I'!G$2:G$624,Planilha4!J$348,'COVID 19 FASE I'!#REF!,Planilha4!J$347)</f>
        <v>#REF!</v>
      </c>
      <c r="K1466" s="102" t="e">
        <f>SUMIFS('COVID 19 FASE I'!N$2:N$624,'COVID 19 FASE I'!D$2:D$624,Planilha4!B1466,'COVID 19 FASE I'!G$2:G$624,Planilha4!K$348,'COVID 19 FASE I'!#REF!,Planilha4!K$347)</f>
        <v>#REF!</v>
      </c>
      <c r="L1466" s="102" t="e">
        <f>SUMIFS('COVID 19 FASE I'!N$2:N$624,'COVID 19 FASE I'!D$2:D$624,Planilha4!B1466,'COVID 19 FASE I'!G$2:G$624,Planilha4!L$348,'COVID 19 FASE I'!#REF!,Planilha4!L$347)</f>
        <v>#REF!</v>
      </c>
      <c r="M1466" s="102" t="e">
        <f>SUMIFS('COVID 19 FASE I'!N$2:N$624,'COVID 19 FASE I'!D$2:D$624,Planilha4!B1466,'COVID 19 FASE I'!G$2:G$624,Planilha4!M$348,'COVID 19 FASE I'!#REF!,Planilha4!M$347)</f>
        <v>#REF!</v>
      </c>
      <c r="N1466" s="102" t="e">
        <f>SUMIFS('COVID 19 FASE I'!N$2:N$624,'COVID 19 FASE I'!D$2:D$624,Planilha4!B1466,'COVID 19 FASE I'!G$2:G$624,Planilha4!N$348,'COVID 19 FASE I'!#REF!,Planilha4!N$347)</f>
        <v>#REF!</v>
      </c>
      <c r="O1466" s="103" t="e">
        <f t="shared" si="27"/>
        <v>#REF!</v>
      </c>
    </row>
    <row r="1467" spans="1:15" x14ac:dyDescent="0.25">
      <c r="A1467" s="89" t="s">
        <v>1843</v>
      </c>
      <c r="B1467" s="90" t="s">
        <v>1844</v>
      </c>
      <c r="C1467" s="102" t="e">
        <f>SUMIFS('COVID 19 FASE I'!N$2:N$624,'COVID 19 FASE I'!D$2:D$624,Planilha4!B1467,'COVID 19 FASE I'!G$2:G$624,Planilha4!C$348,'COVID 19 FASE I'!#REF!,Planilha4!C$347)</f>
        <v>#REF!</v>
      </c>
      <c r="D1467" s="102" t="e">
        <f>SUMIFS('COVID 19 FASE I'!N$2:N$624,'COVID 19 FASE I'!D$2:D$624,Planilha4!B1467,'COVID 19 FASE I'!G$2:G$624,Planilha4!D$348,'COVID 19 FASE I'!#REF!,Planilha4!D$347)</f>
        <v>#REF!</v>
      </c>
      <c r="E1467" s="102" t="e">
        <f>SUMIFS('COVID 19 FASE I'!N$2:N$624,'COVID 19 FASE I'!D$2:D$624,Planilha4!B1467,'COVID 19 FASE I'!G$2:G$624,Planilha4!E$348,'COVID 19 FASE I'!#REF!,Planilha4!E$347)</f>
        <v>#REF!</v>
      </c>
      <c r="F1467" s="102" t="e">
        <f>SUMIFS('COVID 19 FASE I'!N$2:N$624,'COVID 19 FASE I'!D$2:D$624,Planilha4!B1467,'COVID 19 FASE I'!G$2:G$624,Planilha4!F$348,'COVID 19 FASE I'!#REF!,Planilha4!F$347)</f>
        <v>#REF!</v>
      </c>
      <c r="G1467" s="102" t="e">
        <f>SUMIFS('COVID 19 FASE I'!N$2:N$624,'COVID 19 FASE I'!D$2:D$624,Planilha4!B1467,'COVID 19 FASE I'!G$2:G$624,Planilha4!G$348,'COVID 19 FASE I'!#REF!,Planilha4!G$347)</f>
        <v>#REF!</v>
      </c>
      <c r="H1467" s="102" t="e">
        <f>SUMIFS('COVID 19 FASE I'!N$2:N$624,'COVID 19 FASE I'!D$2:D$624,Planilha4!B1467,'COVID 19 FASE I'!G$2:G$624,Planilha4!H$348,'COVID 19 FASE I'!#REF!,Planilha4!H$347)</f>
        <v>#REF!</v>
      </c>
      <c r="I1467" s="102" t="e">
        <f>SUMIFS('COVID 19 FASE I'!N$2:N$624,'COVID 19 FASE I'!D$2:D$624,Planilha4!B1467,'COVID 19 FASE I'!G$2:G$624,Planilha4!I$348,'COVID 19 FASE I'!#REF!,Planilha4!I$347)</f>
        <v>#REF!</v>
      </c>
      <c r="J1467" s="102" t="e">
        <f>SUMIFS('COVID 19 FASE I'!N$2:N$624,'COVID 19 FASE I'!D$2:D$624,Planilha4!B1467,'COVID 19 FASE I'!G$2:G$624,Planilha4!J$348,'COVID 19 FASE I'!#REF!,Planilha4!J$347)</f>
        <v>#REF!</v>
      </c>
      <c r="K1467" s="102" t="e">
        <f>SUMIFS('COVID 19 FASE I'!N$2:N$624,'COVID 19 FASE I'!D$2:D$624,Planilha4!B1467,'COVID 19 FASE I'!G$2:G$624,Planilha4!K$348,'COVID 19 FASE I'!#REF!,Planilha4!K$347)</f>
        <v>#REF!</v>
      </c>
      <c r="L1467" s="102" t="e">
        <f>SUMIFS('COVID 19 FASE I'!N$2:N$624,'COVID 19 FASE I'!D$2:D$624,Planilha4!B1467,'COVID 19 FASE I'!G$2:G$624,Planilha4!L$348,'COVID 19 FASE I'!#REF!,Planilha4!L$347)</f>
        <v>#REF!</v>
      </c>
      <c r="M1467" s="102" t="e">
        <f>SUMIFS('COVID 19 FASE I'!N$2:N$624,'COVID 19 FASE I'!D$2:D$624,Planilha4!B1467,'COVID 19 FASE I'!G$2:G$624,Planilha4!M$348,'COVID 19 FASE I'!#REF!,Planilha4!M$347)</f>
        <v>#REF!</v>
      </c>
      <c r="N1467" s="102" t="e">
        <f>SUMIFS('COVID 19 FASE I'!N$2:N$624,'COVID 19 FASE I'!D$2:D$624,Planilha4!B1467,'COVID 19 FASE I'!G$2:G$624,Planilha4!N$348,'COVID 19 FASE I'!#REF!,Planilha4!N$347)</f>
        <v>#REF!</v>
      </c>
      <c r="O1467" s="103" t="e">
        <f t="shared" si="27"/>
        <v>#REF!</v>
      </c>
    </row>
    <row r="1468" spans="1:15" x14ac:dyDescent="0.25">
      <c r="A1468" s="89" t="s">
        <v>2622</v>
      </c>
      <c r="B1468" s="90" t="s">
        <v>2623</v>
      </c>
      <c r="C1468" s="102" t="e">
        <f>SUMIFS('COVID 19 FASE I'!N$2:N$624,'COVID 19 FASE I'!D$2:D$624,Planilha4!B1468,'COVID 19 FASE I'!G$2:G$624,Planilha4!C$348,'COVID 19 FASE I'!#REF!,Planilha4!C$347)</f>
        <v>#REF!</v>
      </c>
      <c r="D1468" s="102" t="e">
        <f>SUMIFS('COVID 19 FASE I'!N$2:N$624,'COVID 19 FASE I'!D$2:D$624,Planilha4!B1468,'COVID 19 FASE I'!G$2:G$624,Planilha4!D$348,'COVID 19 FASE I'!#REF!,Planilha4!D$347)</f>
        <v>#REF!</v>
      </c>
      <c r="E1468" s="102" t="e">
        <f>SUMIFS('COVID 19 FASE I'!N$2:N$624,'COVID 19 FASE I'!D$2:D$624,Planilha4!B1468,'COVID 19 FASE I'!G$2:G$624,Planilha4!E$348,'COVID 19 FASE I'!#REF!,Planilha4!E$347)</f>
        <v>#REF!</v>
      </c>
      <c r="F1468" s="102" t="e">
        <f>SUMIFS('COVID 19 FASE I'!N$2:N$624,'COVID 19 FASE I'!D$2:D$624,Planilha4!B1468,'COVID 19 FASE I'!G$2:G$624,Planilha4!F$348,'COVID 19 FASE I'!#REF!,Planilha4!F$347)</f>
        <v>#REF!</v>
      </c>
      <c r="G1468" s="102" t="e">
        <f>SUMIFS('COVID 19 FASE I'!N$2:N$624,'COVID 19 FASE I'!D$2:D$624,Planilha4!B1468,'COVID 19 FASE I'!G$2:G$624,Planilha4!G$348,'COVID 19 FASE I'!#REF!,Planilha4!G$347)</f>
        <v>#REF!</v>
      </c>
      <c r="H1468" s="102" t="e">
        <f>SUMIFS('COVID 19 FASE I'!N$2:N$624,'COVID 19 FASE I'!D$2:D$624,Planilha4!B1468,'COVID 19 FASE I'!G$2:G$624,Planilha4!H$348,'COVID 19 FASE I'!#REF!,Planilha4!H$347)</f>
        <v>#REF!</v>
      </c>
      <c r="I1468" s="102" t="e">
        <f>SUMIFS('COVID 19 FASE I'!N$2:N$624,'COVID 19 FASE I'!D$2:D$624,Planilha4!B1468,'COVID 19 FASE I'!G$2:G$624,Planilha4!I$348,'COVID 19 FASE I'!#REF!,Planilha4!I$347)</f>
        <v>#REF!</v>
      </c>
      <c r="J1468" s="102" t="e">
        <f>SUMIFS('COVID 19 FASE I'!N$2:N$624,'COVID 19 FASE I'!D$2:D$624,Planilha4!B1468,'COVID 19 FASE I'!G$2:G$624,Planilha4!J$348,'COVID 19 FASE I'!#REF!,Planilha4!J$347)</f>
        <v>#REF!</v>
      </c>
      <c r="K1468" s="102" t="e">
        <f>SUMIFS('COVID 19 FASE I'!N$2:N$624,'COVID 19 FASE I'!D$2:D$624,Planilha4!B1468,'COVID 19 FASE I'!G$2:G$624,Planilha4!K$348,'COVID 19 FASE I'!#REF!,Planilha4!K$347)</f>
        <v>#REF!</v>
      </c>
      <c r="L1468" s="102" t="e">
        <f>SUMIFS('COVID 19 FASE I'!N$2:N$624,'COVID 19 FASE I'!D$2:D$624,Planilha4!B1468,'COVID 19 FASE I'!G$2:G$624,Planilha4!L$348,'COVID 19 FASE I'!#REF!,Planilha4!L$347)</f>
        <v>#REF!</v>
      </c>
      <c r="M1468" s="102" t="e">
        <f>SUMIFS('COVID 19 FASE I'!N$2:N$624,'COVID 19 FASE I'!D$2:D$624,Planilha4!B1468,'COVID 19 FASE I'!G$2:G$624,Planilha4!M$348,'COVID 19 FASE I'!#REF!,Planilha4!M$347)</f>
        <v>#REF!</v>
      </c>
      <c r="N1468" s="102" t="e">
        <f>SUMIFS('COVID 19 FASE I'!N$2:N$624,'COVID 19 FASE I'!D$2:D$624,Planilha4!B1468,'COVID 19 FASE I'!G$2:G$624,Planilha4!N$348,'COVID 19 FASE I'!#REF!,Planilha4!N$347)</f>
        <v>#REF!</v>
      </c>
      <c r="O1468" s="103" t="e">
        <f t="shared" si="27"/>
        <v>#REF!</v>
      </c>
    </row>
    <row r="1469" spans="1:15" x14ac:dyDescent="0.25">
      <c r="A1469" s="87" t="s">
        <v>609</v>
      </c>
      <c r="B1469" s="88" t="s">
        <v>801</v>
      </c>
      <c r="C1469" s="102" t="e">
        <f>SUMIFS('COVID 19 FASE I'!N$2:N$624,'COVID 19 FASE I'!D$2:D$624,Planilha4!B1469,'COVID 19 FASE I'!G$2:G$624,Planilha4!C$348,'COVID 19 FASE I'!#REF!,Planilha4!C$347)</f>
        <v>#REF!</v>
      </c>
      <c r="D1469" s="102" t="e">
        <f>SUMIFS('COVID 19 FASE I'!N$2:N$624,'COVID 19 FASE I'!D$2:D$624,Planilha4!B1469,'COVID 19 FASE I'!G$2:G$624,Planilha4!D$348,'COVID 19 FASE I'!#REF!,Planilha4!D$347)</f>
        <v>#REF!</v>
      </c>
      <c r="E1469" s="102" t="e">
        <f>SUMIFS('COVID 19 FASE I'!N$2:N$624,'COVID 19 FASE I'!D$2:D$624,Planilha4!B1469,'COVID 19 FASE I'!G$2:G$624,Planilha4!E$348,'COVID 19 FASE I'!#REF!,Planilha4!E$347)</f>
        <v>#REF!</v>
      </c>
      <c r="F1469" s="102" t="e">
        <f>SUMIFS('COVID 19 FASE I'!N$2:N$624,'COVID 19 FASE I'!D$2:D$624,Planilha4!B1469,'COVID 19 FASE I'!G$2:G$624,Planilha4!F$348,'COVID 19 FASE I'!#REF!,Planilha4!F$347)</f>
        <v>#REF!</v>
      </c>
      <c r="G1469" s="102" t="e">
        <f>SUMIFS('COVID 19 FASE I'!N$2:N$624,'COVID 19 FASE I'!D$2:D$624,Planilha4!B1469,'COVID 19 FASE I'!G$2:G$624,Planilha4!G$348,'COVID 19 FASE I'!#REF!,Planilha4!G$347)</f>
        <v>#REF!</v>
      </c>
      <c r="H1469" s="102" t="e">
        <f>SUMIFS('COVID 19 FASE I'!N$2:N$624,'COVID 19 FASE I'!D$2:D$624,Planilha4!B1469,'COVID 19 FASE I'!G$2:G$624,Planilha4!H$348,'COVID 19 FASE I'!#REF!,Planilha4!H$347)</f>
        <v>#REF!</v>
      </c>
      <c r="I1469" s="102" t="e">
        <f>SUMIFS('COVID 19 FASE I'!N$2:N$624,'COVID 19 FASE I'!D$2:D$624,Planilha4!B1469,'COVID 19 FASE I'!G$2:G$624,Planilha4!I$348,'COVID 19 FASE I'!#REF!,Planilha4!I$347)</f>
        <v>#REF!</v>
      </c>
      <c r="J1469" s="102" t="e">
        <f>SUMIFS('COVID 19 FASE I'!N$2:N$624,'COVID 19 FASE I'!D$2:D$624,Planilha4!B1469,'COVID 19 FASE I'!G$2:G$624,Planilha4!J$348,'COVID 19 FASE I'!#REF!,Planilha4!J$347)</f>
        <v>#REF!</v>
      </c>
      <c r="K1469" s="102" t="e">
        <f>SUMIFS('COVID 19 FASE I'!N$2:N$624,'COVID 19 FASE I'!D$2:D$624,Planilha4!B1469,'COVID 19 FASE I'!G$2:G$624,Planilha4!K$348,'COVID 19 FASE I'!#REF!,Planilha4!K$347)</f>
        <v>#REF!</v>
      </c>
      <c r="L1469" s="102" t="e">
        <f>SUMIFS('COVID 19 FASE I'!N$2:N$624,'COVID 19 FASE I'!D$2:D$624,Planilha4!B1469,'COVID 19 FASE I'!G$2:G$624,Planilha4!L$348,'COVID 19 FASE I'!#REF!,Planilha4!L$347)</f>
        <v>#REF!</v>
      </c>
      <c r="M1469" s="102" t="e">
        <f>SUMIFS('COVID 19 FASE I'!N$2:N$624,'COVID 19 FASE I'!D$2:D$624,Planilha4!B1469,'COVID 19 FASE I'!G$2:G$624,Planilha4!M$348,'COVID 19 FASE I'!#REF!,Planilha4!M$347)</f>
        <v>#REF!</v>
      </c>
      <c r="N1469" s="102" t="e">
        <f>SUMIFS('COVID 19 FASE I'!N$2:N$624,'COVID 19 FASE I'!D$2:D$624,Planilha4!B1469,'COVID 19 FASE I'!G$2:G$624,Planilha4!N$348,'COVID 19 FASE I'!#REF!,Planilha4!N$347)</f>
        <v>#REF!</v>
      </c>
      <c r="O1469" s="103" t="e">
        <f t="shared" si="27"/>
        <v>#REF!</v>
      </c>
    </row>
    <row r="1470" spans="1:15" x14ac:dyDescent="0.25">
      <c r="A1470" s="89" t="s">
        <v>1146</v>
      </c>
      <c r="B1470" s="90" t="s">
        <v>1147</v>
      </c>
      <c r="C1470" s="102" t="e">
        <f>SUMIFS('COVID 19 FASE I'!N$2:N$624,'COVID 19 FASE I'!D$2:D$624,Planilha4!B1470,'COVID 19 FASE I'!G$2:G$624,Planilha4!C$348,'COVID 19 FASE I'!#REF!,Planilha4!C$347)</f>
        <v>#REF!</v>
      </c>
      <c r="D1470" s="102" t="e">
        <f>SUMIFS('COVID 19 FASE I'!N$2:N$624,'COVID 19 FASE I'!D$2:D$624,Planilha4!B1470,'COVID 19 FASE I'!G$2:G$624,Planilha4!D$348,'COVID 19 FASE I'!#REF!,Planilha4!D$347)</f>
        <v>#REF!</v>
      </c>
      <c r="E1470" s="102" t="e">
        <f>SUMIFS('COVID 19 FASE I'!N$2:N$624,'COVID 19 FASE I'!D$2:D$624,Planilha4!B1470,'COVID 19 FASE I'!G$2:G$624,Planilha4!E$348,'COVID 19 FASE I'!#REF!,Planilha4!E$347)</f>
        <v>#REF!</v>
      </c>
      <c r="F1470" s="102" t="e">
        <f>SUMIFS('COVID 19 FASE I'!N$2:N$624,'COVID 19 FASE I'!D$2:D$624,Planilha4!B1470,'COVID 19 FASE I'!G$2:G$624,Planilha4!F$348,'COVID 19 FASE I'!#REF!,Planilha4!F$347)</f>
        <v>#REF!</v>
      </c>
      <c r="G1470" s="102" t="e">
        <f>SUMIFS('COVID 19 FASE I'!N$2:N$624,'COVID 19 FASE I'!D$2:D$624,Planilha4!B1470,'COVID 19 FASE I'!G$2:G$624,Planilha4!G$348,'COVID 19 FASE I'!#REF!,Planilha4!G$347)</f>
        <v>#REF!</v>
      </c>
      <c r="H1470" s="102" t="e">
        <f>SUMIFS('COVID 19 FASE I'!N$2:N$624,'COVID 19 FASE I'!D$2:D$624,Planilha4!B1470,'COVID 19 FASE I'!G$2:G$624,Planilha4!H$348,'COVID 19 FASE I'!#REF!,Planilha4!H$347)</f>
        <v>#REF!</v>
      </c>
      <c r="I1470" s="102" t="e">
        <f>SUMIFS('COVID 19 FASE I'!N$2:N$624,'COVID 19 FASE I'!D$2:D$624,Planilha4!B1470,'COVID 19 FASE I'!G$2:G$624,Planilha4!I$348,'COVID 19 FASE I'!#REF!,Planilha4!I$347)</f>
        <v>#REF!</v>
      </c>
      <c r="J1470" s="102" t="e">
        <f>SUMIFS('COVID 19 FASE I'!N$2:N$624,'COVID 19 FASE I'!D$2:D$624,Planilha4!B1470,'COVID 19 FASE I'!G$2:G$624,Planilha4!J$348,'COVID 19 FASE I'!#REF!,Planilha4!J$347)</f>
        <v>#REF!</v>
      </c>
      <c r="K1470" s="102" t="e">
        <f>SUMIFS('COVID 19 FASE I'!N$2:N$624,'COVID 19 FASE I'!D$2:D$624,Planilha4!B1470,'COVID 19 FASE I'!G$2:G$624,Planilha4!K$348,'COVID 19 FASE I'!#REF!,Planilha4!K$347)</f>
        <v>#REF!</v>
      </c>
      <c r="L1470" s="102" t="e">
        <f>SUMIFS('COVID 19 FASE I'!N$2:N$624,'COVID 19 FASE I'!D$2:D$624,Planilha4!B1470,'COVID 19 FASE I'!G$2:G$624,Planilha4!L$348,'COVID 19 FASE I'!#REF!,Planilha4!L$347)</f>
        <v>#REF!</v>
      </c>
      <c r="M1470" s="102" t="e">
        <f>SUMIFS('COVID 19 FASE I'!N$2:N$624,'COVID 19 FASE I'!D$2:D$624,Planilha4!B1470,'COVID 19 FASE I'!G$2:G$624,Planilha4!M$348,'COVID 19 FASE I'!#REF!,Planilha4!M$347)</f>
        <v>#REF!</v>
      </c>
      <c r="N1470" s="102" t="e">
        <f>SUMIFS('COVID 19 FASE I'!N$2:N$624,'COVID 19 FASE I'!D$2:D$624,Planilha4!B1470,'COVID 19 FASE I'!G$2:G$624,Planilha4!N$348,'COVID 19 FASE I'!#REF!,Planilha4!N$347)</f>
        <v>#REF!</v>
      </c>
      <c r="O1470" s="103" t="e">
        <f t="shared" si="27"/>
        <v>#REF!</v>
      </c>
    </row>
    <row r="1471" spans="1:15" x14ac:dyDescent="0.25">
      <c r="A1471" s="89" t="s">
        <v>1987</v>
      </c>
      <c r="B1471" s="90" t="s">
        <v>1988</v>
      </c>
      <c r="C1471" s="102" t="e">
        <f>SUMIFS('COVID 19 FASE I'!N$2:N$624,'COVID 19 FASE I'!D$2:D$624,Planilha4!B1471,'COVID 19 FASE I'!G$2:G$624,Planilha4!C$348,'COVID 19 FASE I'!#REF!,Planilha4!C$347)</f>
        <v>#REF!</v>
      </c>
      <c r="D1471" s="102" t="e">
        <f>SUMIFS('COVID 19 FASE I'!N$2:N$624,'COVID 19 FASE I'!D$2:D$624,Planilha4!B1471,'COVID 19 FASE I'!G$2:G$624,Planilha4!D$348,'COVID 19 FASE I'!#REF!,Planilha4!D$347)</f>
        <v>#REF!</v>
      </c>
      <c r="E1471" s="102" t="e">
        <f>SUMIFS('COVID 19 FASE I'!N$2:N$624,'COVID 19 FASE I'!D$2:D$624,Planilha4!B1471,'COVID 19 FASE I'!G$2:G$624,Planilha4!E$348,'COVID 19 FASE I'!#REF!,Planilha4!E$347)</f>
        <v>#REF!</v>
      </c>
      <c r="F1471" s="102" t="e">
        <f>SUMIFS('COVID 19 FASE I'!N$2:N$624,'COVID 19 FASE I'!D$2:D$624,Planilha4!B1471,'COVID 19 FASE I'!G$2:G$624,Planilha4!F$348,'COVID 19 FASE I'!#REF!,Planilha4!F$347)</f>
        <v>#REF!</v>
      </c>
      <c r="G1471" s="102" t="e">
        <f>SUMIFS('COVID 19 FASE I'!N$2:N$624,'COVID 19 FASE I'!D$2:D$624,Planilha4!B1471,'COVID 19 FASE I'!G$2:G$624,Planilha4!G$348,'COVID 19 FASE I'!#REF!,Planilha4!G$347)</f>
        <v>#REF!</v>
      </c>
      <c r="H1471" s="102" t="e">
        <f>SUMIFS('COVID 19 FASE I'!N$2:N$624,'COVID 19 FASE I'!D$2:D$624,Planilha4!B1471,'COVID 19 FASE I'!G$2:G$624,Planilha4!H$348,'COVID 19 FASE I'!#REF!,Planilha4!H$347)</f>
        <v>#REF!</v>
      </c>
      <c r="I1471" s="102" t="e">
        <f>SUMIFS('COVID 19 FASE I'!N$2:N$624,'COVID 19 FASE I'!D$2:D$624,Planilha4!B1471,'COVID 19 FASE I'!G$2:G$624,Planilha4!I$348,'COVID 19 FASE I'!#REF!,Planilha4!I$347)</f>
        <v>#REF!</v>
      </c>
      <c r="J1471" s="102" t="e">
        <f>SUMIFS('COVID 19 FASE I'!N$2:N$624,'COVID 19 FASE I'!D$2:D$624,Planilha4!B1471,'COVID 19 FASE I'!G$2:G$624,Planilha4!J$348,'COVID 19 FASE I'!#REF!,Planilha4!J$347)</f>
        <v>#REF!</v>
      </c>
      <c r="K1471" s="102" t="e">
        <f>SUMIFS('COVID 19 FASE I'!N$2:N$624,'COVID 19 FASE I'!D$2:D$624,Planilha4!B1471,'COVID 19 FASE I'!G$2:G$624,Planilha4!K$348,'COVID 19 FASE I'!#REF!,Planilha4!K$347)</f>
        <v>#REF!</v>
      </c>
      <c r="L1471" s="102" t="e">
        <f>SUMIFS('COVID 19 FASE I'!N$2:N$624,'COVID 19 FASE I'!D$2:D$624,Planilha4!B1471,'COVID 19 FASE I'!G$2:G$624,Planilha4!L$348,'COVID 19 FASE I'!#REF!,Planilha4!L$347)</f>
        <v>#REF!</v>
      </c>
      <c r="M1471" s="102" t="e">
        <f>SUMIFS('COVID 19 FASE I'!N$2:N$624,'COVID 19 FASE I'!D$2:D$624,Planilha4!B1471,'COVID 19 FASE I'!G$2:G$624,Planilha4!M$348,'COVID 19 FASE I'!#REF!,Planilha4!M$347)</f>
        <v>#REF!</v>
      </c>
      <c r="N1471" s="102" t="e">
        <f>SUMIFS('COVID 19 FASE I'!N$2:N$624,'COVID 19 FASE I'!D$2:D$624,Planilha4!B1471,'COVID 19 FASE I'!G$2:G$624,Planilha4!N$348,'COVID 19 FASE I'!#REF!,Planilha4!N$347)</f>
        <v>#REF!</v>
      </c>
      <c r="O1471" s="103" t="e">
        <f t="shared" si="27"/>
        <v>#REF!</v>
      </c>
    </row>
    <row r="1472" spans="1:15" x14ac:dyDescent="0.25">
      <c r="A1472" s="89" t="s">
        <v>1658</v>
      </c>
      <c r="B1472" s="90" t="s">
        <v>1659</v>
      </c>
      <c r="C1472" s="102" t="e">
        <f>SUMIFS('COVID 19 FASE I'!N$2:N$624,'COVID 19 FASE I'!D$2:D$624,Planilha4!B1472,'COVID 19 FASE I'!G$2:G$624,Planilha4!C$348,'COVID 19 FASE I'!#REF!,Planilha4!C$347)</f>
        <v>#REF!</v>
      </c>
      <c r="D1472" s="102" t="e">
        <f>SUMIFS('COVID 19 FASE I'!N$2:N$624,'COVID 19 FASE I'!D$2:D$624,Planilha4!B1472,'COVID 19 FASE I'!G$2:G$624,Planilha4!D$348,'COVID 19 FASE I'!#REF!,Planilha4!D$347)</f>
        <v>#REF!</v>
      </c>
      <c r="E1472" s="102" t="e">
        <f>SUMIFS('COVID 19 FASE I'!N$2:N$624,'COVID 19 FASE I'!D$2:D$624,Planilha4!B1472,'COVID 19 FASE I'!G$2:G$624,Planilha4!E$348,'COVID 19 FASE I'!#REF!,Planilha4!E$347)</f>
        <v>#REF!</v>
      </c>
      <c r="F1472" s="102" t="e">
        <f>SUMIFS('COVID 19 FASE I'!N$2:N$624,'COVID 19 FASE I'!D$2:D$624,Planilha4!B1472,'COVID 19 FASE I'!G$2:G$624,Planilha4!F$348,'COVID 19 FASE I'!#REF!,Planilha4!F$347)</f>
        <v>#REF!</v>
      </c>
      <c r="G1472" s="102" t="e">
        <f>SUMIFS('COVID 19 FASE I'!N$2:N$624,'COVID 19 FASE I'!D$2:D$624,Planilha4!B1472,'COVID 19 FASE I'!G$2:G$624,Planilha4!G$348,'COVID 19 FASE I'!#REF!,Planilha4!G$347)</f>
        <v>#REF!</v>
      </c>
      <c r="H1472" s="102" t="e">
        <f>SUMIFS('COVID 19 FASE I'!N$2:N$624,'COVID 19 FASE I'!D$2:D$624,Planilha4!B1472,'COVID 19 FASE I'!G$2:G$624,Planilha4!H$348,'COVID 19 FASE I'!#REF!,Planilha4!H$347)</f>
        <v>#REF!</v>
      </c>
      <c r="I1472" s="102" t="e">
        <f>SUMIFS('COVID 19 FASE I'!N$2:N$624,'COVID 19 FASE I'!D$2:D$624,Planilha4!B1472,'COVID 19 FASE I'!G$2:G$624,Planilha4!I$348,'COVID 19 FASE I'!#REF!,Planilha4!I$347)</f>
        <v>#REF!</v>
      </c>
      <c r="J1472" s="102" t="e">
        <f>SUMIFS('COVID 19 FASE I'!N$2:N$624,'COVID 19 FASE I'!D$2:D$624,Planilha4!B1472,'COVID 19 FASE I'!G$2:G$624,Planilha4!J$348,'COVID 19 FASE I'!#REF!,Planilha4!J$347)</f>
        <v>#REF!</v>
      </c>
      <c r="K1472" s="102" t="e">
        <f>SUMIFS('COVID 19 FASE I'!N$2:N$624,'COVID 19 FASE I'!D$2:D$624,Planilha4!B1472,'COVID 19 FASE I'!G$2:G$624,Planilha4!K$348,'COVID 19 FASE I'!#REF!,Planilha4!K$347)</f>
        <v>#REF!</v>
      </c>
      <c r="L1472" s="102" t="e">
        <f>SUMIFS('COVID 19 FASE I'!N$2:N$624,'COVID 19 FASE I'!D$2:D$624,Planilha4!B1472,'COVID 19 FASE I'!G$2:G$624,Planilha4!L$348,'COVID 19 FASE I'!#REF!,Planilha4!L$347)</f>
        <v>#REF!</v>
      </c>
      <c r="M1472" s="102" t="e">
        <f>SUMIFS('COVID 19 FASE I'!N$2:N$624,'COVID 19 FASE I'!D$2:D$624,Planilha4!B1472,'COVID 19 FASE I'!G$2:G$624,Planilha4!M$348,'COVID 19 FASE I'!#REF!,Planilha4!M$347)</f>
        <v>#REF!</v>
      </c>
      <c r="N1472" s="102" t="e">
        <f>SUMIFS('COVID 19 FASE I'!N$2:N$624,'COVID 19 FASE I'!D$2:D$624,Planilha4!B1472,'COVID 19 FASE I'!G$2:G$624,Planilha4!N$348,'COVID 19 FASE I'!#REF!,Planilha4!N$347)</f>
        <v>#REF!</v>
      </c>
      <c r="O1472" s="103" t="e">
        <f t="shared" si="27"/>
        <v>#REF!</v>
      </c>
    </row>
    <row r="1473" spans="1:15" x14ac:dyDescent="0.25">
      <c r="A1473" s="89" t="s">
        <v>1677</v>
      </c>
      <c r="B1473" s="90" t="s">
        <v>1678</v>
      </c>
      <c r="C1473" s="102" t="e">
        <f>SUMIFS('COVID 19 FASE I'!N$2:N$624,'COVID 19 FASE I'!D$2:D$624,Planilha4!B1473,'COVID 19 FASE I'!G$2:G$624,Planilha4!C$348,'COVID 19 FASE I'!#REF!,Planilha4!C$347)</f>
        <v>#REF!</v>
      </c>
      <c r="D1473" s="102" t="e">
        <f>SUMIFS('COVID 19 FASE I'!N$2:N$624,'COVID 19 FASE I'!D$2:D$624,Planilha4!B1473,'COVID 19 FASE I'!G$2:G$624,Planilha4!D$348,'COVID 19 FASE I'!#REF!,Planilha4!D$347)</f>
        <v>#REF!</v>
      </c>
      <c r="E1473" s="102" t="e">
        <f>SUMIFS('COVID 19 FASE I'!N$2:N$624,'COVID 19 FASE I'!D$2:D$624,Planilha4!B1473,'COVID 19 FASE I'!G$2:G$624,Planilha4!E$348,'COVID 19 FASE I'!#REF!,Planilha4!E$347)</f>
        <v>#REF!</v>
      </c>
      <c r="F1473" s="102" t="e">
        <f>SUMIFS('COVID 19 FASE I'!N$2:N$624,'COVID 19 FASE I'!D$2:D$624,Planilha4!B1473,'COVID 19 FASE I'!G$2:G$624,Planilha4!F$348,'COVID 19 FASE I'!#REF!,Planilha4!F$347)</f>
        <v>#REF!</v>
      </c>
      <c r="G1473" s="102" t="e">
        <f>SUMIFS('COVID 19 FASE I'!N$2:N$624,'COVID 19 FASE I'!D$2:D$624,Planilha4!B1473,'COVID 19 FASE I'!G$2:G$624,Planilha4!G$348,'COVID 19 FASE I'!#REF!,Planilha4!G$347)</f>
        <v>#REF!</v>
      </c>
      <c r="H1473" s="102" t="e">
        <f>SUMIFS('COVID 19 FASE I'!N$2:N$624,'COVID 19 FASE I'!D$2:D$624,Planilha4!B1473,'COVID 19 FASE I'!G$2:G$624,Planilha4!H$348,'COVID 19 FASE I'!#REF!,Planilha4!H$347)</f>
        <v>#REF!</v>
      </c>
      <c r="I1473" s="102" t="e">
        <f>SUMIFS('COVID 19 FASE I'!N$2:N$624,'COVID 19 FASE I'!D$2:D$624,Planilha4!B1473,'COVID 19 FASE I'!G$2:G$624,Planilha4!I$348,'COVID 19 FASE I'!#REF!,Planilha4!I$347)</f>
        <v>#REF!</v>
      </c>
      <c r="J1473" s="102" t="e">
        <f>SUMIFS('COVID 19 FASE I'!N$2:N$624,'COVID 19 FASE I'!D$2:D$624,Planilha4!B1473,'COVID 19 FASE I'!G$2:G$624,Planilha4!J$348,'COVID 19 FASE I'!#REF!,Planilha4!J$347)</f>
        <v>#REF!</v>
      </c>
      <c r="K1473" s="102" t="e">
        <f>SUMIFS('COVID 19 FASE I'!N$2:N$624,'COVID 19 FASE I'!D$2:D$624,Planilha4!B1473,'COVID 19 FASE I'!G$2:G$624,Planilha4!K$348,'COVID 19 FASE I'!#REF!,Planilha4!K$347)</f>
        <v>#REF!</v>
      </c>
      <c r="L1473" s="102" t="e">
        <f>SUMIFS('COVID 19 FASE I'!N$2:N$624,'COVID 19 FASE I'!D$2:D$624,Planilha4!B1473,'COVID 19 FASE I'!G$2:G$624,Planilha4!L$348,'COVID 19 FASE I'!#REF!,Planilha4!L$347)</f>
        <v>#REF!</v>
      </c>
      <c r="M1473" s="102" t="e">
        <f>SUMIFS('COVID 19 FASE I'!N$2:N$624,'COVID 19 FASE I'!D$2:D$624,Planilha4!B1473,'COVID 19 FASE I'!G$2:G$624,Planilha4!M$348,'COVID 19 FASE I'!#REF!,Planilha4!M$347)</f>
        <v>#REF!</v>
      </c>
      <c r="N1473" s="102" t="e">
        <f>SUMIFS('COVID 19 FASE I'!N$2:N$624,'COVID 19 FASE I'!D$2:D$624,Planilha4!B1473,'COVID 19 FASE I'!G$2:G$624,Planilha4!N$348,'COVID 19 FASE I'!#REF!,Planilha4!N$347)</f>
        <v>#REF!</v>
      </c>
      <c r="O1473" s="103" t="e">
        <f t="shared" si="27"/>
        <v>#REF!</v>
      </c>
    </row>
    <row r="1474" spans="1:15" x14ac:dyDescent="0.25">
      <c r="A1474" s="87" t="s">
        <v>646</v>
      </c>
      <c r="B1474" s="88" t="s">
        <v>847</v>
      </c>
      <c r="C1474" s="102" t="e">
        <f>SUMIFS('COVID 19 FASE I'!N$2:N$624,'COVID 19 FASE I'!D$2:D$624,Planilha4!B1474,'COVID 19 FASE I'!G$2:G$624,Planilha4!C$348,'COVID 19 FASE I'!#REF!,Planilha4!C$347)</f>
        <v>#REF!</v>
      </c>
      <c r="D1474" s="102" t="e">
        <f>SUMIFS('COVID 19 FASE I'!N$2:N$624,'COVID 19 FASE I'!D$2:D$624,Planilha4!B1474,'COVID 19 FASE I'!G$2:G$624,Planilha4!D$348,'COVID 19 FASE I'!#REF!,Planilha4!D$347)</f>
        <v>#REF!</v>
      </c>
      <c r="E1474" s="102" t="e">
        <f>SUMIFS('COVID 19 FASE I'!N$2:N$624,'COVID 19 FASE I'!D$2:D$624,Planilha4!B1474,'COVID 19 FASE I'!G$2:G$624,Planilha4!E$348,'COVID 19 FASE I'!#REF!,Planilha4!E$347)</f>
        <v>#REF!</v>
      </c>
      <c r="F1474" s="102" t="e">
        <f>SUMIFS('COVID 19 FASE I'!N$2:N$624,'COVID 19 FASE I'!D$2:D$624,Planilha4!B1474,'COVID 19 FASE I'!G$2:G$624,Planilha4!F$348,'COVID 19 FASE I'!#REF!,Planilha4!F$347)</f>
        <v>#REF!</v>
      </c>
      <c r="G1474" s="102" t="e">
        <f>SUMIFS('COVID 19 FASE I'!N$2:N$624,'COVID 19 FASE I'!D$2:D$624,Planilha4!B1474,'COVID 19 FASE I'!G$2:G$624,Planilha4!G$348,'COVID 19 FASE I'!#REF!,Planilha4!G$347)</f>
        <v>#REF!</v>
      </c>
      <c r="H1474" s="102" t="e">
        <f>SUMIFS('COVID 19 FASE I'!N$2:N$624,'COVID 19 FASE I'!D$2:D$624,Planilha4!B1474,'COVID 19 FASE I'!G$2:G$624,Planilha4!H$348,'COVID 19 FASE I'!#REF!,Planilha4!H$347)</f>
        <v>#REF!</v>
      </c>
      <c r="I1474" s="102" t="e">
        <f>SUMIFS('COVID 19 FASE I'!N$2:N$624,'COVID 19 FASE I'!D$2:D$624,Planilha4!B1474,'COVID 19 FASE I'!G$2:G$624,Planilha4!I$348,'COVID 19 FASE I'!#REF!,Planilha4!I$347)</f>
        <v>#REF!</v>
      </c>
      <c r="J1474" s="102" t="e">
        <f>SUMIFS('COVID 19 FASE I'!N$2:N$624,'COVID 19 FASE I'!D$2:D$624,Planilha4!B1474,'COVID 19 FASE I'!G$2:G$624,Planilha4!J$348,'COVID 19 FASE I'!#REF!,Planilha4!J$347)</f>
        <v>#REF!</v>
      </c>
      <c r="K1474" s="102" t="e">
        <f>SUMIFS('COVID 19 FASE I'!N$2:N$624,'COVID 19 FASE I'!D$2:D$624,Planilha4!B1474,'COVID 19 FASE I'!G$2:G$624,Planilha4!K$348,'COVID 19 FASE I'!#REF!,Planilha4!K$347)</f>
        <v>#REF!</v>
      </c>
      <c r="L1474" s="102" t="e">
        <f>SUMIFS('COVID 19 FASE I'!N$2:N$624,'COVID 19 FASE I'!D$2:D$624,Planilha4!B1474,'COVID 19 FASE I'!G$2:G$624,Planilha4!L$348,'COVID 19 FASE I'!#REF!,Planilha4!L$347)</f>
        <v>#REF!</v>
      </c>
      <c r="M1474" s="102" t="e">
        <f>SUMIFS('COVID 19 FASE I'!N$2:N$624,'COVID 19 FASE I'!D$2:D$624,Planilha4!B1474,'COVID 19 FASE I'!G$2:G$624,Planilha4!M$348,'COVID 19 FASE I'!#REF!,Planilha4!M$347)</f>
        <v>#REF!</v>
      </c>
      <c r="N1474" s="102" t="e">
        <f>SUMIFS('COVID 19 FASE I'!N$2:N$624,'COVID 19 FASE I'!D$2:D$624,Planilha4!B1474,'COVID 19 FASE I'!G$2:G$624,Planilha4!N$348,'COVID 19 FASE I'!#REF!,Planilha4!N$347)</f>
        <v>#REF!</v>
      </c>
      <c r="O1474" s="103" t="e">
        <f t="shared" si="27"/>
        <v>#REF!</v>
      </c>
    </row>
    <row r="1475" spans="1:15" x14ac:dyDescent="0.25">
      <c r="A1475" s="89" t="s">
        <v>1160</v>
      </c>
      <c r="B1475" s="90" t="s">
        <v>1161</v>
      </c>
      <c r="C1475" s="102" t="e">
        <f>SUMIFS('COVID 19 FASE I'!N$2:N$624,'COVID 19 FASE I'!D$2:D$624,Planilha4!B1475,'COVID 19 FASE I'!G$2:G$624,Planilha4!C$348,'COVID 19 FASE I'!#REF!,Planilha4!C$347)</f>
        <v>#REF!</v>
      </c>
      <c r="D1475" s="102" t="e">
        <f>SUMIFS('COVID 19 FASE I'!N$2:N$624,'COVID 19 FASE I'!D$2:D$624,Planilha4!B1475,'COVID 19 FASE I'!G$2:G$624,Planilha4!D$348,'COVID 19 FASE I'!#REF!,Planilha4!D$347)</f>
        <v>#REF!</v>
      </c>
      <c r="E1475" s="102" t="e">
        <f>SUMIFS('COVID 19 FASE I'!N$2:N$624,'COVID 19 FASE I'!D$2:D$624,Planilha4!B1475,'COVID 19 FASE I'!G$2:G$624,Planilha4!E$348,'COVID 19 FASE I'!#REF!,Planilha4!E$347)</f>
        <v>#REF!</v>
      </c>
      <c r="F1475" s="102" t="e">
        <f>SUMIFS('COVID 19 FASE I'!N$2:N$624,'COVID 19 FASE I'!D$2:D$624,Planilha4!B1475,'COVID 19 FASE I'!G$2:G$624,Planilha4!F$348,'COVID 19 FASE I'!#REF!,Planilha4!F$347)</f>
        <v>#REF!</v>
      </c>
      <c r="G1475" s="102" t="e">
        <f>SUMIFS('COVID 19 FASE I'!N$2:N$624,'COVID 19 FASE I'!D$2:D$624,Planilha4!B1475,'COVID 19 FASE I'!G$2:G$624,Planilha4!G$348,'COVID 19 FASE I'!#REF!,Planilha4!G$347)</f>
        <v>#REF!</v>
      </c>
      <c r="H1475" s="102" t="e">
        <f>SUMIFS('COVID 19 FASE I'!N$2:N$624,'COVID 19 FASE I'!D$2:D$624,Planilha4!B1475,'COVID 19 FASE I'!G$2:G$624,Planilha4!H$348,'COVID 19 FASE I'!#REF!,Planilha4!H$347)</f>
        <v>#REF!</v>
      </c>
      <c r="I1475" s="102" t="e">
        <f>SUMIFS('COVID 19 FASE I'!N$2:N$624,'COVID 19 FASE I'!D$2:D$624,Planilha4!B1475,'COVID 19 FASE I'!G$2:G$624,Planilha4!I$348,'COVID 19 FASE I'!#REF!,Planilha4!I$347)</f>
        <v>#REF!</v>
      </c>
      <c r="J1475" s="102" t="e">
        <f>SUMIFS('COVID 19 FASE I'!N$2:N$624,'COVID 19 FASE I'!D$2:D$624,Planilha4!B1475,'COVID 19 FASE I'!G$2:G$624,Planilha4!J$348,'COVID 19 FASE I'!#REF!,Planilha4!J$347)</f>
        <v>#REF!</v>
      </c>
      <c r="K1475" s="102" t="e">
        <f>SUMIFS('COVID 19 FASE I'!N$2:N$624,'COVID 19 FASE I'!D$2:D$624,Planilha4!B1475,'COVID 19 FASE I'!G$2:G$624,Planilha4!K$348,'COVID 19 FASE I'!#REF!,Planilha4!K$347)</f>
        <v>#REF!</v>
      </c>
      <c r="L1475" s="102" t="e">
        <f>SUMIFS('COVID 19 FASE I'!N$2:N$624,'COVID 19 FASE I'!D$2:D$624,Planilha4!B1475,'COVID 19 FASE I'!G$2:G$624,Planilha4!L$348,'COVID 19 FASE I'!#REF!,Planilha4!L$347)</f>
        <v>#REF!</v>
      </c>
      <c r="M1475" s="102" t="e">
        <f>SUMIFS('COVID 19 FASE I'!N$2:N$624,'COVID 19 FASE I'!D$2:D$624,Planilha4!B1475,'COVID 19 FASE I'!G$2:G$624,Planilha4!M$348,'COVID 19 FASE I'!#REF!,Planilha4!M$347)</f>
        <v>#REF!</v>
      </c>
      <c r="N1475" s="102" t="e">
        <f>SUMIFS('COVID 19 FASE I'!N$2:N$624,'COVID 19 FASE I'!D$2:D$624,Planilha4!B1475,'COVID 19 FASE I'!G$2:G$624,Planilha4!N$348,'COVID 19 FASE I'!#REF!,Planilha4!N$347)</f>
        <v>#REF!</v>
      </c>
      <c r="O1475" s="103" t="e">
        <f t="shared" si="27"/>
        <v>#REF!</v>
      </c>
    </row>
    <row r="1476" spans="1:15" x14ac:dyDescent="0.25">
      <c r="A1476" s="89" t="s">
        <v>1418</v>
      </c>
      <c r="B1476" s="90" t="s">
        <v>1419</v>
      </c>
      <c r="C1476" s="102" t="e">
        <f>SUMIFS('COVID 19 FASE I'!N$2:N$624,'COVID 19 FASE I'!D$2:D$624,Planilha4!B1476,'COVID 19 FASE I'!G$2:G$624,Planilha4!C$348,'COVID 19 FASE I'!#REF!,Planilha4!C$347)</f>
        <v>#REF!</v>
      </c>
      <c r="D1476" s="102" t="e">
        <f>SUMIFS('COVID 19 FASE I'!N$2:N$624,'COVID 19 FASE I'!D$2:D$624,Planilha4!B1476,'COVID 19 FASE I'!G$2:G$624,Planilha4!D$348,'COVID 19 FASE I'!#REF!,Planilha4!D$347)</f>
        <v>#REF!</v>
      </c>
      <c r="E1476" s="102" t="e">
        <f>SUMIFS('COVID 19 FASE I'!N$2:N$624,'COVID 19 FASE I'!D$2:D$624,Planilha4!B1476,'COVID 19 FASE I'!G$2:G$624,Planilha4!E$348,'COVID 19 FASE I'!#REF!,Planilha4!E$347)</f>
        <v>#REF!</v>
      </c>
      <c r="F1476" s="102" t="e">
        <f>SUMIFS('COVID 19 FASE I'!N$2:N$624,'COVID 19 FASE I'!D$2:D$624,Planilha4!B1476,'COVID 19 FASE I'!G$2:G$624,Planilha4!F$348,'COVID 19 FASE I'!#REF!,Planilha4!F$347)</f>
        <v>#REF!</v>
      </c>
      <c r="G1476" s="102" t="e">
        <f>SUMIFS('COVID 19 FASE I'!N$2:N$624,'COVID 19 FASE I'!D$2:D$624,Planilha4!B1476,'COVID 19 FASE I'!G$2:G$624,Planilha4!G$348,'COVID 19 FASE I'!#REF!,Planilha4!G$347)</f>
        <v>#REF!</v>
      </c>
      <c r="H1476" s="102" t="e">
        <f>SUMIFS('COVID 19 FASE I'!N$2:N$624,'COVID 19 FASE I'!D$2:D$624,Planilha4!B1476,'COVID 19 FASE I'!G$2:G$624,Planilha4!H$348,'COVID 19 FASE I'!#REF!,Planilha4!H$347)</f>
        <v>#REF!</v>
      </c>
      <c r="I1476" s="102" t="e">
        <f>SUMIFS('COVID 19 FASE I'!N$2:N$624,'COVID 19 FASE I'!D$2:D$624,Planilha4!B1476,'COVID 19 FASE I'!G$2:G$624,Planilha4!I$348,'COVID 19 FASE I'!#REF!,Planilha4!I$347)</f>
        <v>#REF!</v>
      </c>
      <c r="J1476" s="102" t="e">
        <f>SUMIFS('COVID 19 FASE I'!N$2:N$624,'COVID 19 FASE I'!D$2:D$624,Planilha4!B1476,'COVID 19 FASE I'!G$2:G$624,Planilha4!J$348,'COVID 19 FASE I'!#REF!,Planilha4!J$347)</f>
        <v>#REF!</v>
      </c>
      <c r="K1476" s="102" t="e">
        <f>SUMIFS('COVID 19 FASE I'!N$2:N$624,'COVID 19 FASE I'!D$2:D$624,Planilha4!B1476,'COVID 19 FASE I'!G$2:G$624,Planilha4!K$348,'COVID 19 FASE I'!#REF!,Planilha4!K$347)</f>
        <v>#REF!</v>
      </c>
      <c r="L1476" s="102" t="e">
        <f>SUMIFS('COVID 19 FASE I'!N$2:N$624,'COVID 19 FASE I'!D$2:D$624,Planilha4!B1476,'COVID 19 FASE I'!G$2:G$624,Planilha4!L$348,'COVID 19 FASE I'!#REF!,Planilha4!L$347)</f>
        <v>#REF!</v>
      </c>
      <c r="M1476" s="102" t="e">
        <f>SUMIFS('COVID 19 FASE I'!N$2:N$624,'COVID 19 FASE I'!D$2:D$624,Planilha4!B1476,'COVID 19 FASE I'!G$2:G$624,Planilha4!M$348,'COVID 19 FASE I'!#REF!,Planilha4!M$347)</f>
        <v>#REF!</v>
      </c>
      <c r="N1476" s="102" t="e">
        <f>SUMIFS('COVID 19 FASE I'!N$2:N$624,'COVID 19 FASE I'!D$2:D$624,Planilha4!B1476,'COVID 19 FASE I'!G$2:G$624,Planilha4!N$348,'COVID 19 FASE I'!#REF!,Planilha4!N$347)</f>
        <v>#REF!</v>
      </c>
      <c r="O1476" s="103" t="e">
        <f t="shared" si="27"/>
        <v>#REF!</v>
      </c>
    </row>
    <row r="1477" spans="1:15" x14ac:dyDescent="0.25">
      <c r="A1477" s="85" t="s">
        <v>194</v>
      </c>
      <c r="B1477" s="86" t="s">
        <v>3365</v>
      </c>
      <c r="C1477" s="102" t="e">
        <f>SUMIFS('COVID 19 FASE I'!N$2:N$624,'COVID 19 FASE I'!D$2:D$624,Planilha4!B1477,'COVID 19 FASE I'!G$2:G$624,Planilha4!C$348,'COVID 19 FASE I'!#REF!,Planilha4!C$347)</f>
        <v>#REF!</v>
      </c>
      <c r="D1477" s="102" t="e">
        <f>SUMIFS('COVID 19 FASE I'!N$2:N$624,'COVID 19 FASE I'!D$2:D$624,Planilha4!B1477,'COVID 19 FASE I'!G$2:G$624,Planilha4!D$348,'COVID 19 FASE I'!#REF!,Planilha4!D$347)</f>
        <v>#REF!</v>
      </c>
      <c r="E1477" s="102" t="e">
        <f>SUMIFS('COVID 19 FASE I'!N$2:N$624,'COVID 19 FASE I'!D$2:D$624,Planilha4!B1477,'COVID 19 FASE I'!G$2:G$624,Planilha4!E$348,'COVID 19 FASE I'!#REF!,Planilha4!E$347)</f>
        <v>#REF!</v>
      </c>
      <c r="F1477" s="102" t="e">
        <f>SUMIFS('COVID 19 FASE I'!N$2:N$624,'COVID 19 FASE I'!D$2:D$624,Planilha4!B1477,'COVID 19 FASE I'!G$2:G$624,Planilha4!F$348,'COVID 19 FASE I'!#REF!,Planilha4!F$347)</f>
        <v>#REF!</v>
      </c>
      <c r="G1477" s="102" t="e">
        <f>SUMIFS('COVID 19 FASE I'!N$2:N$624,'COVID 19 FASE I'!D$2:D$624,Planilha4!B1477,'COVID 19 FASE I'!G$2:G$624,Planilha4!G$348,'COVID 19 FASE I'!#REF!,Planilha4!G$347)</f>
        <v>#REF!</v>
      </c>
      <c r="H1477" s="102" t="e">
        <f>SUMIFS('COVID 19 FASE I'!N$2:N$624,'COVID 19 FASE I'!D$2:D$624,Planilha4!B1477,'COVID 19 FASE I'!G$2:G$624,Planilha4!H$348,'COVID 19 FASE I'!#REF!,Planilha4!H$347)</f>
        <v>#REF!</v>
      </c>
      <c r="I1477" s="102" t="e">
        <f>SUMIFS('COVID 19 FASE I'!N$2:N$624,'COVID 19 FASE I'!D$2:D$624,Planilha4!B1477,'COVID 19 FASE I'!G$2:G$624,Planilha4!I$348,'COVID 19 FASE I'!#REF!,Planilha4!I$347)</f>
        <v>#REF!</v>
      </c>
      <c r="J1477" s="102" t="e">
        <f>SUMIFS('COVID 19 FASE I'!N$2:N$624,'COVID 19 FASE I'!D$2:D$624,Planilha4!B1477,'COVID 19 FASE I'!G$2:G$624,Planilha4!J$348,'COVID 19 FASE I'!#REF!,Planilha4!J$347)</f>
        <v>#REF!</v>
      </c>
      <c r="K1477" s="102" t="e">
        <f>SUMIFS('COVID 19 FASE I'!N$2:N$624,'COVID 19 FASE I'!D$2:D$624,Planilha4!B1477,'COVID 19 FASE I'!G$2:G$624,Planilha4!K$348,'COVID 19 FASE I'!#REF!,Planilha4!K$347)</f>
        <v>#REF!</v>
      </c>
      <c r="L1477" s="102" t="e">
        <f>SUMIFS('COVID 19 FASE I'!N$2:N$624,'COVID 19 FASE I'!D$2:D$624,Planilha4!B1477,'COVID 19 FASE I'!G$2:G$624,Planilha4!L$348,'COVID 19 FASE I'!#REF!,Planilha4!L$347)</f>
        <v>#REF!</v>
      </c>
      <c r="M1477" s="102" t="e">
        <f>SUMIFS('COVID 19 FASE I'!N$2:N$624,'COVID 19 FASE I'!D$2:D$624,Planilha4!B1477,'COVID 19 FASE I'!G$2:G$624,Planilha4!M$348,'COVID 19 FASE I'!#REF!,Planilha4!M$347)</f>
        <v>#REF!</v>
      </c>
      <c r="N1477" s="102" t="e">
        <f>SUMIFS('COVID 19 FASE I'!N$2:N$624,'COVID 19 FASE I'!D$2:D$624,Planilha4!B1477,'COVID 19 FASE I'!G$2:G$624,Planilha4!N$348,'COVID 19 FASE I'!#REF!,Planilha4!N$347)</f>
        <v>#REF!</v>
      </c>
      <c r="O1477" s="103" t="e">
        <f t="shared" si="27"/>
        <v>#REF!</v>
      </c>
    </row>
    <row r="1478" spans="1:15" x14ac:dyDescent="0.25">
      <c r="A1478" s="89" t="s">
        <v>210</v>
      </c>
      <c r="B1478" s="90" t="s">
        <v>1812</v>
      </c>
      <c r="C1478" s="102" t="e">
        <f>SUMIFS('COVID 19 FASE I'!N$2:N$624,'COVID 19 FASE I'!D$2:D$624,Planilha4!B1478,'COVID 19 FASE I'!G$2:G$624,Planilha4!C$348,'COVID 19 FASE I'!#REF!,Planilha4!C$347)</f>
        <v>#REF!</v>
      </c>
      <c r="D1478" s="102" t="e">
        <f>SUMIFS('COVID 19 FASE I'!N$2:N$624,'COVID 19 FASE I'!D$2:D$624,Planilha4!B1478,'COVID 19 FASE I'!G$2:G$624,Planilha4!D$348,'COVID 19 FASE I'!#REF!,Planilha4!D$347)</f>
        <v>#REF!</v>
      </c>
      <c r="E1478" s="102" t="e">
        <f>SUMIFS('COVID 19 FASE I'!N$2:N$624,'COVID 19 FASE I'!D$2:D$624,Planilha4!B1478,'COVID 19 FASE I'!G$2:G$624,Planilha4!E$348,'COVID 19 FASE I'!#REF!,Planilha4!E$347)</f>
        <v>#REF!</v>
      </c>
      <c r="F1478" s="102" t="e">
        <f>SUMIFS('COVID 19 FASE I'!N$2:N$624,'COVID 19 FASE I'!D$2:D$624,Planilha4!B1478,'COVID 19 FASE I'!G$2:G$624,Planilha4!F$348,'COVID 19 FASE I'!#REF!,Planilha4!F$347)</f>
        <v>#REF!</v>
      </c>
      <c r="G1478" s="102" t="e">
        <f>SUMIFS('COVID 19 FASE I'!N$2:N$624,'COVID 19 FASE I'!D$2:D$624,Planilha4!B1478,'COVID 19 FASE I'!G$2:G$624,Planilha4!G$348,'COVID 19 FASE I'!#REF!,Planilha4!G$347)</f>
        <v>#REF!</v>
      </c>
      <c r="H1478" s="102" t="e">
        <f>SUMIFS('COVID 19 FASE I'!N$2:N$624,'COVID 19 FASE I'!D$2:D$624,Planilha4!B1478,'COVID 19 FASE I'!G$2:G$624,Planilha4!H$348,'COVID 19 FASE I'!#REF!,Planilha4!H$347)</f>
        <v>#REF!</v>
      </c>
      <c r="I1478" s="102" t="e">
        <f>SUMIFS('COVID 19 FASE I'!N$2:N$624,'COVID 19 FASE I'!D$2:D$624,Planilha4!B1478,'COVID 19 FASE I'!G$2:G$624,Planilha4!I$348,'COVID 19 FASE I'!#REF!,Planilha4!I$347)</f>
        <v>#REF!</v>
      </c>
      <c r="J1478" s="102" t="e">
        <f>SUMIFS('COVID 19 FASE I'!N$2:N$624,'COVID 19 FASE I'!D$2:D$624,Planilha4!B1478,'COVID 19 FASE I'!G$2:G$624,Planilha4!J$348,'COVID 19 FASE I'!#REF!,Planilha4!J$347)</f>
        <v>#REF!</v>
      </c>
      <c r="K1478" s="102" t="e">
        <f>SUMIFS('COVID 19 FASE I'!N$2:N$624,'COVID 19 FASE I'!D$2:D$624,Planilha4!B1478,'COVID 19 FASE I'!G$2:G$624,Planilha4!K$348,'COVID 19 FASE I'!#REF!,Planilha4!K$347)</f>
        <v>#REF!</v>
      </c>
      <c r="L1478" s="102" t="e">
        <f>SUMIFS('COVID 19 FASE I'!N$2:N$624,'COVID 19 FASE I'!D$2:D$624,Planilha4!B1478,'COVID 19 FASE I'!G$2:G$624,Planilha4!L$348,'COVID 19 FASE I'!#REF!,Planilha4!L$347)</f>
        <v>#REF!</v>
      </c>
      <c r="M1478" s="102" t="e">
        <f>SUMIFS('COVID 19 FASE I'!N$2:N$624,'COVID 19 FASE I'!D$2:D$624,Planilha4!B1478,'COVID 19 FASE I'!G$2:G$624,Planilha4!M$348,'COVID 19 FASE I'!#REF!,Planilha4!M$347)</f>
        <v>#REF!</v>
      </c>
      <c r="N1478" s="102" t="e">
        <f>SUMIFS('COVID 19 FASE I'!N$2:N$624,'COVID 19 FASE I'!D$2:D$624,Planilha4!B1478,'COVID 19 FASE I'!G$2:G$624,Planilha4!N$348,'COVID 19 FASE I'!#REF!,Planilha4!N$347)</f>
        <v>#REF!</v>
      </c>
      <c r="O1478" s="103" t="e">
        <f t="shared" si="27"/>
        <v>#REF!</v>
      </c>
    </row>
    <row r="1479" spans="1:15" x14ac:dyDescent="0.25">
      <c r="A1479" s="89" t="s">
        <v>1679</v>
      </c>
      <c r="B1479" s="90" t="s">
        <v>1680</v>
      </c>
      <c r="C1479" s="102" t="e">
        <f>SUMIFS('COVID 19 FASE I'!N$2:N$624,'COVID 19 FASE I'!D$2:D$624,Planilha4!B1479,'COVID 19 FASE I'!G$2:G$624,Planilha4!C$348,'COVID 19 FASE I'!#REF!,Planilha4!C$347)</f>
        <v>#REF!</v>
      </c>
      <c r="D1479" s="102" t="e">
        <f>SUMIFS('COVID 19 FASE I'!N$2:N$624,'COVID 19 FASE I'!D$2:D$624,Planilha4!B1479,'COVID 19 FASE I'!G$2:G$624,Planilha4!D$348,'COVID 19 FASE I'!#REF!,Planilha4!D$347)</f>
        <v>#REF!</v>
      </c>
      <c r="E1479" s="102" t="e">
        <f>SUMIFS('COVID 19 FASE I'!N$2:N$624,'COVID 19 FASE I'!D$2:D$624,Planilha4!B1479,'COVID 19 FASE I'!G$2:G$624,Planilha4!E$348,'COVID 19 FASE I'!#REF!,Planilha4!E$347)</f>
        <v>#REF!</v>
      </c>
      <c r="F1479" s="102" t="e">
        <f>SUMIFS('COVID 19 FASE I'!N$2:N$624,'COVID 19 FASE I'!D$2:D$624,Planilha4!B1479,'COVID 19 FASE I'!G$2:G$624,Planilha4!F$348,'COVID 19 FASE I'!#REF!,Planilha4!F$347)</f>
        <v>#REF!</v>
      </c>
      <c r="G1479" s="102" t="e">
        <f>SUMIFS('COVID 19 FASE I'!N$2:N$624,'COVID 19 FASE I'!D$2:D$624,Planilha4!B1479,'COVID 19 FASE I'!G$2:G$624,Planilha4!G$348,'COVID 19 FASE I'!#REF!,Planilha4!G$347)</f>
        <v>#REF!</v>
      </c>
      <c r="H1479" s="102" t="e">
        <f>SUMIFS('COVID 19 FASE I'!N$2:N$624,'COVID 19 FASE I'!D$2:D$624,Planilha4!B1479,'COVID 19 FASE I'!G$2:G$624,Planilha4!H$348,'COVID 19 FASE I'!#REF!,Planilha4!H$347)</f>
        <v>#REF!</v>
      </c>
      <c r="I1479" s="102" t="e">
        <f>SUMIFS('COVID 19 FASE I'!N$2:N$624,'COVID 19 FASE I'!D$2:D$624,Planilha4!B1479,'COVID 19 FASE I'!G$2:G$624,Planilha4!I$348,'COVID 19 FASE I'!#REF!,Planilha4!I$347)</f>
        <v>#REF!</v>
      </c>
      <c r="J1479" s="102" t="e">
        <f>SUMIFS('COVID 19 FASE I'!N$2:N$624,'COVID 19 FASE I'!D$2:D$624,Planilha4!B1479,'COVID 19 FASE I'!G$2:G$624,Planilha4!J$348,'COVID 19 FASE I'!#REF!,Planilha4!J$347)</f>
        <v>#REF!</v>
      </c>
      <c r="K1479" s="102" t="e">
        <f>SUMIFS('COVID 19 FASE I'!N$2:N$624,'COVID 19 FASE I'!D$2:D$624,Planilha4!B1479,'COVID 19 FASE I'!G$2:G$624,Planilha4!K$348,'COVID 19 FASE I'!#REF!,Planilha4!K$347)</f>
        <v>#REF!</v>
      </c>
      <c r="L1479" s="102" t="e">
        <f>SUMIFS('COVID 19 FASE I'!N$2:N$624,'COVID 19 FASE I'!D$2:D$624,Planilha4!B1479,'COVID 19 FASE I'!G$2:G$624,Planilha4!L$348,'COVID 19 FASE I'!#REF!,Planilha4!L$347)</f>
        <v>#REF!</v>
      </c>
      <c r="M1479" s="102" t="e">
        <f>SUMIFS('COVID 19 FASE I'!N$2:N$624,'COVID 19 FASE I'!D$2:D$624,Planilha4!B1479,'COVID 19 FASE I'!G$2:G$624,Planilha4!M$348,'COVID 19 FASE I'!#REF!,Planilha4!M$347)</f>
        <v>#REF!</v>
      </c>
      <c r="N1479" s="102" t="e">
        <f>SUMIFS('COVID 19 FASE I'!N$2:N$624,'COVID 19 FASE I'!D$2:D$624,Planilha4!B1479,'COVID 19 FASE I'!G$2:G$624,Planilha4!N$348,'COVID 19 FASE I'!#REF!,Planilha4!N$347)</f>
        <v>#REF!</v>
      </c>
      <c r="O1479" s="103" t="e">
        <f t="shared" si="27"/>
        <v>#REF!</v>
      </c>
    </row>
    <row r="1480" spans="1:15" x14ac:dyDescent="0.25">
      <c r="A1480" s="89" t="s">
        <v>1674</v>
      </c>
      <c r="B1480" s="90" t="s">
        <v>1675</v>
      </c>
      <c r="C1480" s="102" t="e">
        <f>SUMIFS('COVID 19 FASE I'!N$2:N$624,'COVID 19 FASE I'!D$2:D$624,Planilha4!B1480,'COVID 19 FASE I'!G$2:G$624,Planilha4!C$348,'COVID 19 FASE I'!#REF!,Planilha4!C$347)</f>
        <v>#REF!</v>
      </c>
      <c r="D1480" s="102" t="e">
        <f>SUMIFS('COVID 19 FASE I'!N$2:N$624,'COVID 19 FASE I'!D$2:D$624,Planilha4!B1480,'COVID 19 FASE I'!G$2:G$624,Planilha4!D$348,'COVID 19 FASE I'!#REF!,Planilha4!D$347)</f>
        <v>#REF!</v>
      </c>
      <c r="E1480" s="102" t="e">
        <f>SUMIFS('COVID 19 FASE I'!N$2:N$624,'COVID 19 FASE I'!D$2:D$624,Planilha4!B1480,'COVID 19 FASE I'!G$2:G$624,Planilha4!E$348,'COVID 19 FASE I'!#REF!,Planilha4!E$347)</f>
        <v>#REF!</v>
      </c>
      <c r="F1480" s="102" t="e">
        <f>SUMIFS('COVID 19 FASE I'!N$2:N$624,'COVID 19 FASE I'!D$2:D$624,Planilha4!B1480,'COVID 19 FASE I'!G$2:G$624,Planilha4!F$348,'COVID 19 FASE I'!#REF!,Planilha4!F$347)</f>
        <v>#REF!</v>
      </c>
      <c r="G1480" s="102" t="e">
        <f>SUMIFS('COVID 19 FASE I'!N$2:N$624,'COVID 19 FASE I'!D$2:D$624,Planilha4!B1480,'COVID 19 FASE I'!G$2:G$624,Planilha4!G$348,'COVID 19 FASE I'!#REF!,Planilha4!G$347)</f>
        <v>#REF!</v>
      </c>
      <c r="H1480" s="102" t="e">
        <f>SUMIFS('COVID 19 FASE I'!N$2:N$624,'COVID 19 FASE I'!D$2:D$624,Planilha4!B1480,'COVID 19 FASE I'!G$2:G$624,Planilha4!H$348,'COVID 19 FASE I'!#REF!,Planilha4!H$347)</f>
        <v>#REF!</v>
      </c>
      <c r="I1480" s="102" t="e">
        <f>SUMIFS('COVID 19 FASE I'!N$2:N$624,'COVID 19 FASE I'!D$2:D$624,Planilha4!B1480,'COVID 19 FASE I'!G$2:G$624,Planilha4!I$348,'COVID 19 FASE I'!#REF!,Planilha4!I$347)</f>
        <v>#REF!</v>
      </c>
      <c r="J1480" s="102" t="e">
        <f>SUMIFS('COVID 19 FASE I'!N$2:N$624,'COVID 19 FASE I'!D$2:D$624,Planilha4!B1480,'COVID 19 FASE I'!G$2:G$624,Planilha4!J$348,'COVID 19 FASE I'!#REF!,Planilha4!J$347)</f>
        <v>#REF!</v>
      </c>
      <c r="K1480" s="102" t="e">
        <f>SUMIFS('COVID 19 FASE I'!N$2:N$624,'COVID 19 FASE I'!D$2:D$624,Planilha4!B1480,'COVID 19 FASE I'!G$2:G$624,Planilha4!K$348,'COVID 19 FASE I'!#REF!,Planilha4!K$347)</f>
        <v>#REF!</v>
      </c>
      <c r="L1480" s="102" t="e">
        <f>SUMIFS('COVID 19 FASE I'!N$2:N$624,'COVID 19 FASE I'!D$2:D$624,Planilha4!B1480,'COVID 19 FASE I'!G$2:G$624,Planilha4!L$348,'COVID 19 FASE I'!#REF!,Planilha4!L$347)</f>
        <v>#REF!</v>
      </c>
      <c r="M1480" s="102" t="e">
        <f>SUMIFS('COVID 19 FASE I'!N$2:N$624,'COVID 19 FASE I'!D$2:D$624,Planilha4!B1480,'COVID 19 FASE I'!G$2:G$624,Planilha4!M$348,'COVID 19 FASE I'!#REF!,Planilha4!M$347)</f>
        <v>#REF!</v>
      </c>
      <c r="N1480" s="102" t="e">
        <f>SUMIFS('COVID 19 FASE I'!N$2:N$624,'COVID 19 FASE I'!D$2:D$624,Planilha4!B1480,'COVID 19 FASE I'!G$2:G$624,Planilha4!N$348,'COVID 19 FASE I'!#REF!,Planilha4!N$347)</f>
        <v>#REF!</v>
      </c>
      <c r="O1480" s="103" t="e">
        <f t="shared" si="27"/>
        <v>#REF!</v>
      </c>
    </row>
    <row r="1481" spans="1:15" x14ac:dyDescent="0.25">
      <c r="A1481" s="89" t="s">
        <v>2157</v>
      </c>
      <c r="B1481" s="90" t="s">
        <v>2158</v>
      </c>
      <c r="C1481" s="102" t="e">
        <f>SUMIFS('COVID 19 FASE I'!N$2:N$624,'COVID 19 FASE I'!D$2:D$624,Planilha4!B1481,'COVID 19 FASE I'!G$2:G$624,Planilha4!C$348,'COVID 19 FASE I'!#REF!,Planilha4!C$347)</f>
        <v>#REF!</v>
      </c>
      <c r="D1481" s="102" t="e">
        <f>SUMIFS('COVID 19 FASE I'!N$2:N$624,'COVID 19 FASE I'!D$2:D$624,Planilha4!B1481,'COVID 19 FASE I'!G$2:G$624,Planilha4!D$348,'COVID 19 FASE I'!#REF!,Planilha4!D$347)</f>
        <v>#REF!</v>
      </c>
      <c r="E1481" s="102" t="e">
        <f>SUMIFS('COVID 19 FASE I'!N$2:N$624,'COVID 19 FASE I'!D$2:D$624,Planilha4!B1481,'COVID 19 FASE I'!G$2:G$624,Planilha4!E$348,'COVID 19 FASE I'!#REF!,Planilha4!E$347)</f>
        <v>#REF!</v>
      </c>
      <c r="F1481" s="102" t="e">
        <f>SUMIFS('COVID 19 FASE I'!N$2:N$624,'COVID 19 FASE I'!D$2:D$624,Planilha4!B1481,'COVID 19 FASE I'!G$2:G$624,Planilha4!F$348,'COVID 19 FASE I'!#REF!,Planilha4!F$347)</f>
        <v>#REF!</v>
      </c>
      <c r="G1481" s="102" t="e">
        <f>SUMIFS('COVID 19 FASE I'!N$2:N$624,'COVID 19 FASE I'!D$2:D$624,Planilha4!B1481,'COVID 19 FASE I'!G$2:G$624,Planilha4!G$348,'COVID 19 FASE I'!#REF!,Planilha4!G$347)</f>
        <v>#REF!</v>
      </c>
      <c r="H1481" s="102" t="e">
        <f>SUMIFS('COVID 19 FASE I'!N$2:N$624,'COVID 19 FASE I'!D$2:D$624,Planilha4!B1481,'COVID 19 FASE I'!G$2:G$624,Planilha4!H$348,'COVID 19 FASE I'!#REF!,Planilha4!H$347)</f>
        <v>#REF!</v>
      </c>
      <c r="I1481" s="102" t="e">
        <f>SUMIFS('COVID 19 FASE I'!N$2:N$624,'COVID 19 FASE I'!D$2:D$624,Planilha4!B1481,'COVID 19 FASE I'!G$2:G$624,Planilha4!I$348,'COVID 19 FASE I'!#REF!,Planilha4!I$347)</f>
        <v>#REF!</v>
      </c>
      <c r="J1481" s="102" t="e">
        <f>SUMIFS('COVID 19 FASE I'!N$2:N$624,'COVID 19 FASE I'!D$2:D$624,Planilha4!B1481,'COVID 19 FASE I'!G$2:G$624,Planilha4!J$348,'COVID 19 FASE I'!#REF!,Planilha4!J$347)</f>
        <v>#REF!</v>
      </c>
      <c r="K1481" s="102" t="e">
        <f>SUMIFS('COVID 19 FASE I'!N$2:N$624,'COVID 19 FASE I'!D$2:D$624,Planilha4!B1481,'COVID 19 FASE I'!G$2:G$624,Planilha4!K$348,'COVID 19 FASE I'!#REF!,Planilha4!K$347)</f>
        <v>#REF!</v>
      </c>
      <c r="L1481" s="102" t="e">
        <f>SUMIFS('COVID 19 FASE I'!N$2:N$624,'COVID 19 FASE I'!D$2:D$624,Planilha4!B1481,'COVID 19 FASE I'!G$2:G$624,Planilha4!L$348,'COVID 19 FASE I'!#REF!,Planilha4!L$347)</f>
        <v>#REF!</v>
      </c>
      <c r="M1481" s="102" t="e">
        <f>SUMIFS('COVID 19 FASE I'!N$2:N$624,'COVID 19 FASE I'!D$2:D$624,Planilha4!B1481,'COVID 19 FASE I'!G$2:G$624,Planilha4!M$348,'COVID 19 FASE I'!#REF!,Planilha4!M$347)</f>
        <v>#REF!</v>
      </c>
      <c r="N1481" s="102" t="e">
        <f>SUMIFS('COVID 19 FASE I'!N$2:N$624,'COVID 19 FASE I'!D$2:D$624,Planilha4!B1481,'COVID 19 FASE I'!G$2:G$624,Planilha4!N$348,'COVID 19 FASE I'!#REF!,Planilha4!N$347)</f>
        <v>#REF!</v>
      </c>
      <c r="O1481" s="103" t="e">
        <f t="shared" si="27"/>
        <v>#REF!</v>
      </c>
    </row>
    <row r="1482" spans="1:15" x14ac:dyDescent="0.25">
      <c r="A1482" s="89" t="s">
        <v>2347</v>
      </c>
      <c r="B1482" s="90" t="s">
        <v>2348</v>
      </c>
      <c r="C1482" s="102" t="e">
        <f>SUMIFS('COVID 19 FASE I'!N$2:N$624,'COVID 19 FASE I'!D$2:D$624,Planilha4!B1482,'COVID 19 FASE I'!G$2:G$624,Planilha4!C$348,'COVID 19 FASE I'!#REF!,Planilha4!C$347)</f>
        <v>#REF!</v>
      </c>
      <c r="D1482" s="102" t="e">
        <f>SUMIFS('COVID 19 FASE I'!N$2:N$624,'COVID 19 FASE I'!D$2:D$624,Planilha4!B1482,'COVID 19 FASE I'!G$2:G$624,Planilha4!D$348,'COVID 19 FASE I'!#REF!,Planilha4!D$347)</f>
        <v>#REF!</v>
      </c>
      <c r="E1482" s="102" t="e">
        <f>SUMIFS('COVID 19 FASE I'!N$2:N$624,'COVID 19 FASE I'!D$2:D$624,Planilha4!B1482,'COVID 19 FASE I'!G$2:G$624,Planilha4!E$348,'COVID 19 FASE I'!#REF!,Planilha4!E$347)</f>
        <v>#REF!</v>
      </c>
      <c r="F1482" s="102" t="e">
        <f>SUMIFS('COVID 19 FASE I'!N$2:N$624,'COVID 19 FASE I'!D$2:D$624,Planilha4!B1482,'COVID 19 FASE I'!G$2:G$624,Planilha4!F$348,'COVID 19 FASE I'!#REF!,Planilha4!F$347)</f>
        <v>#REF!</v>
      </c>
      <c r="G1482" s="102" t="e">
        <f>SUMIFS('COVID 19 FASE I'!N$2:N$624,'COVID 19 FASE I'!D$2:D$624,Planilha4!B1482,'COVID 19 FASE I'!G$2:G$624,Planilha4!G$348,'COVID 19 FASE I'!#REF!,Planilha4!G$347)</f>
        <v>#REF!</v>
      </c>
      <c r="H1482" s="102" t="e">
        <f>SUMIFS('COVID 19 FASE I'!N$2:N$624,'COVID 19 FASE I'!D$2:D$624,Planilha4!B1482,'COVID 19 FASE I'!G$2:G$624,Planilha4!H$348,'COVID 19 FASE I'!#REF!,Planilha4!H$347)</f>
        <v>#REF!</v>
      </c>
      <c r="I1482" s="102" t="e">
        <f>SUMIFS('COVID 19 FASE I'!N$2:N$624,'COVID 19 FASE I'!D$2:D$624,Planilha4!B1482,'COVID 19 FASE I'!G$2:G$624,Planilha4!I$348,'COVID 19 FASE I'!#REF!,Planilha4!I$347)</f>
        <v>#REF!</v>
      </c>
      <c r="J1482" s="102" t="e">
        <f>SUMIFS('COVID 19 FASE I'!N$2:N$624,'COVID 19 FASE I'!D$2:D$624,Planilha4!B1482,'COVID 19 FASE I'!G$2:G$624,Planilha4!J$348,'COVID 19 FASE I'!#REF!,Planilha4!J$347)</f>
        <v>#REF!</v>
      </c>
      <c r="K1482" s="102" t="e">
        <f>SUMIFS('COVID 19 FASE I'!N$2:N$624,'COVID 19 FASE I'!D$2:D$624,Planilha4!B1482,'COVID 19 FASE I'!G$2:G$624,Planilha4!K$348,'COVID 19 FASE I'!#REF!,Planilha4!K$347)</f>
        <v>#REF!</v>
      </c>
      <c r="L1482" s="102" t="e">
        <f>SUMIFS('COVID 19 FASE I'!N$2:N$624,'COVID 19 FASE I'!D$2:D$624,Planilha4!B1482,'COVID 19 FASE I'!G$2:G$624,Planilha4!L$348,'COVID 19 FASE I'!#REF!,Planilha4!L$347)</f>
        <v>#REF!</v>
      </c>
      <c r="M1482" s="102" t="e">
        <f>SUMIFS('COVID 19 FASE I'!N$2:N$624,'COVID 19 FASE I'!D$2:D$624,Planilha4!B1482,'COVID 19 FASE I'!G$2:G$624,Planilha4!M$348,'COVID 19 FASE I'!#REF!,Planilha4!M$347)</f>
        <v>#REF!</v>
      </c>
      <c r="N1482" s="102" t="e">
        <f>SUMIFS('COVID 19 FASE I'!N$2:N$624,'COVID 19 FASE I'!D$2:D$624,Planilha4!B1482,'COVID 19 FASE I'!G$2:G$624,Planilha4!N$348,'COVID 19 FASE I'!#REF!,Planilha4!N$347)</f>
        <v>#REF!</v>
      </c>
      <c r="O1482" s="103" t="e">
        <f t="shared" si="27"/>
        <v>#REF!</v>
      </c>
    </row>
    <row r="1483" spans="1:15" x14ac:dyDescent="0.25">
      <c r="A1483" s="89" t="s">
        <v>169</v>
      </c>
      <c r="B1483" s="90" t="s">
        <v>2035</v>
      </c>
      <c r="C1483" s="102" t="e">
        <f>SUMIFS('COVID 19 FASE I'!N$2:N$624,'COVID 19 FASE I'!D$2:D$624,Planilha4!B1483,'COVID 19 FASE I'!G$2:G$624,Planilha4!C$348,'COVID 19 FASE I'!#REF!,Planilha4!C$347)</f>
        <v>#REF!</v>
      </c>
      <c r="D1483" s="102" t="e">
        <f>SUMIFS('COVID 19 FASE I'!N$2:N$624,'COVID 19 FASE I'!D$2:D$624,Planilha4!B1483,'COVID 19 FASE I'!G$2:G$624,Planilha4!D$348,'COVID 19 FASE I'!#REF!,Planilha4!D$347)</f>
        <v>#REF!</v>
      </c>
      <c r="E1483" s="102" t="e">
        <f>SUMIFS('COVID 19 FASE I'!N$2:N$624,'COVID 19 FASE I'!D$2:D$624,Planilha4!B1483,'COVID 19 FASE I'!G$2:G$624,Planilha4!E$348,'COVID 19 FASE I'!#REF!,Planilha4!E$347)</f>
        <v>#REF!</v>
      </c>
      <c r="F1483" s="102" t="e">
        <f>SUMIFS('COVID 19 FASE I'!N$2:N$624,'COVID 19 FASE I'!D$2:D$624,Planilha4!B1483,'COVID 19 FASE I'!G$2:G$624,Planilha4!F$348,'COVID 19 FASE I'!#REF!,Planilha4!F$347)</f>
        <v>#REF!</v>
      </c>
      <c r="G1483" s="102" t="e">
        <f>SUMIFS('COVID 19 FASE I'!N$2:N$624,'COVID 19 FASE I'!D$2:D$624,Planilha4!B1483,'COVID 19 FASE I'!G$2:G$624,Planilha4!G$348,'COVID 19 FASE I'!#REF!,Planilha4!G$347)</f>
        <v>#REF!</v>
      </c>
      <c r="H1483" s="102" t="e">
        <f>SUMIFS('COVID 19 FASE I'!N$2:N$624,'COVID 19 FASE I'!D$2:D$624,Planilha4!B1483,'COVID 19 FASE I'!G$2:G$624,Planilha4!H$348,'COVID 19 FASE I'!#REF!,Planilha4!H$347)</f>
        <v>#REF!</v>
      </c>
      <c r="I1483" s="102" t="e">
        <f>SUMIFS('COVID 19 FASE I'!N$2:N$624,'COVID 19 FASE I'!D$2:D$624,Planilha4!B1483,'COVID 19 FASE I'!G$2:G$624,Planilha4!I$348,'COVID 19 FASE I'!#REF!,Planilha4!I$347)</f>
        <v>#REF!</v>
      </c>
      <c r="J1483" s="102" t="e">
        <f>SUMIFS('COVID 19 FASE I'!N$2:N$624,'COVID 19 FASE I'!D$2:D$624,Planilha4!B1483,'COVID 19 FASE I'!G$2:G$624,Planilha4!J$348,'COVID 19 FASE I'!#REF!,Planilha4!J$347)</f>
        <v>#REF!</v>
      </c>
      <c r="K1483" s="102" t="e">
        <f>SUMIFS('COVID 19 FASE I'!N$2:N$624,'COVID 19 FASE I'!D$2:D$624,Planilha4!B1483,'COVID 19 FASE I'!G$2:G$624,Planilha4!K$348,'COVID 19 FASE I'!#REF!,Planilha4!K$347)</f>
        <v>#REF!</v>
      </c>
      <c r="L1483" s="102" t="e">
        <f>SUMIFS('COVID 19 FASE I'!N$2:N$624,'COVID 19 FASE I'!D$2:D$624,Planilha4!B1483,'COVID 19 FASE I'!G$2:G$624,Planilha4!L$348,'COVID 19 FASE I'!#REF!,Planilha4!L$347)</f>
        <v>#REF!</v>
      </c>
      <c r="M1483" s="102" t="e">
        <f>SUMIFS('COVID 19 FASE I'!N$2:N$624,'COVID 19 FASE I'!D$2:D$624,Planilha4!B1483,'COVID 19 FASE I'!G$2:G$624,Planilha4!M$348,'COVID 19 FASE I'!#REF!,Planilha4!M$347)</f>
        <v>#REF!</v>
      </c>
      <c r="N1483" s="102" t="e">
        <f>SUMIFS('COVID 19 FASE I'!N$2:N$624,'COVID 19 FASE I'!D$2:D$624,Planilha4!B1483,'COVID 19 FASE I'!G$2:G$624,Planilha4!N$348,'COVID 19 FASE I'!#REF!,Planilha4!N$347)</f>
        <v>#REF!</v>
      </c>
      <c r="O1483" s="103" t="e">
        <f t="shared" si="27"/>
        <v>#REF!</v>
      </c>
    </row>
    <row r="1484" spans="1:15" x14ac:dyDescent="0.25">
      <c r="A1484" s="89" t="s">
        <v>1582</v>
      </c>
      <c r="B1484" s="90" t="s">
        <v>1583</v>
      </c>
      <c r="C1484" s="102" t="e">
        <f>SUMIFS('COVID 19 FASE I'!N$2:N$624,'COVID 19 FASE I'!D$2:D$624,Planilha4!B1484,'COVID 19 FASE I'!G$2:G$624,Planilha4!C$348,'COVID 19 FASE I'!#REF!,Planilha4!C$347)</f>
        <v>#REF!</v>
      </c>
      <c r="D1484" s="102" t="e">
        <f>SUMIFS('COVID 19 FASE I'!N$2:N$624,'COVID 19 FASE I'!D$2:D$624,Planilha4!B1484,'COVID 19 FASE I'!G$2:G$624,Planilha4!D$348,'COVID 19 FASE I'!#REF!,Planilha4!D$347)</f>
        <v>#REF!</v>
      </c>
      <c r="E1484" s="102" t="e">
        <f>SUMIFS('COVID 19 FASE I'!N$2:N$624,'COVID 19 FASE I'!D$2:D$624,Planilha4!B1484,'COVID 19 FASE I'!G$2:G$624,Planilha4!E$348,'COVID 19 FASE I'!#REF!,Planilha4!E$347)</f>
        <v>#REF!</v>
      </c>
      <c r="F1484" s="102" t="e">
        <f>SUMIFS('COVID 19 FASE I'!N$2:N$624,'COVID 19 FASE I'!D$2:D$624,Planilha4!B1484,'COVID 19 FASE I'!G$2:G$624,Planilha4!F$348,'COVID 19 FASE I'!#REF!,Planilha4!F$347)</f>
        <v>#REF!</v>
      </c>
      <c r="G1484" s="102" t="e">
        <f>SUMIFS('COVID 19 FASE I'!N$2:N$624,'COVID 19 FASE I'!D$2:D$624,Planilha4!B1484,'COVID 19 FASE I'!G$2:G$624,Planilha4!G$348,'COVID 19 FASE I'!#REF!,Planilha4!G$347)</f>
        <v>#REF!</v>
      </c>
      <c r="H1484" s="102" t="e">
        <f>SUMIFS('COVID 19 FASE I'!N$2:N$624,'COVID 19 FASE I'!D$2:D$624,Planilha4!B1484,'COVID 19 FASE I'!G$2:G$624,Planilha4!H$348,'COVID 19 FASE I'!#REF!,Planilha4!H$347)</f>
        <v>#REF!</v>
      </c>
      <c r="I1484" s="102" t="e">
        <f>SUMIFS('COVID 19 FASE I'!N$2:N$624,'COVID 19 FASE I'!D$2:D$624,Planilha4!B1484,'COVID 19 FASE I'!G$2:G$624,Planilha4!I$348,'COVID 19 FASE I'!#REF!,Planilha4!I$347)</f>
        <v>#REF!</v>
      </c>
      <c r="J1484" s="102" t="e">
        <f>SUMIFS('COVID 19 FASE I'!N$2:N$624,'COVID 19 FASE I'!D$2:D$624,Planilha4!B1484,'COVID 19 FASE I'!G$2:G$624,Planilha4!J$348,'COVID 19 FASE I'!#REF!,Planilha4!J$347)</f>
        <v>#REF!</v>
      </c>
      <c r="K1484" s="102" t="e">
        <f>SUMIFS('COVID 19 FASE I'!N$2:N$624,'COVID 19 FASE I'!D$2:D$624,Planilha4!B1484,'COVID 19 FASE I'!G$2:G$624,Planilha4!K$348,'COVID 19 FASE I'!#REF!,Planilha4!K$347)</f>
        <v>#REF!</v>
      </c>
      <c r="L1484" s="102" t="e">
        <f>SUMIFS('COVID 19 FASE I'!N$2:N$624,'COVID 19 FASE I'!D$2:D$624,Planilha4!B1484,'COVID 19 FASE I'!G$2:G$624,Planilha4!L$348,'COVID 19 FASE I'!#REF!,Planilha4!L$347)</f>
        <v>#REF!</v>
      </c>
      <c r="M1484" s="102" t="e">
        <f>SUMIFS('COVID 19 FASE I'!N$2:N$624,'COVID 19 FASE I'!D$2:D$624,Planilha4!B1484,'COVID 19 FASE I'!G$2:G$624,Planilha4!M$348,'COVID 19 FASE I'!#REF!,Planilha4!M$347)</f>
        <v>#REF!</v>
      </c>
      <c r="N1484" s="102" t="e">
        <f>SUMIFS('COVID 19 FASE I'!N$2:N$624,'COVID 19 FASE I'!D$2:D$624,Planilha4!B1484,'COVID 19 FASE I'!G$2:G$624,Planilha4!N$348,'COVID 19 FASE I'!#REF!,Planilha4!N$347)</f>
        <v>#REF!</v>
      </c>
      <c r="O1484" s="103" t="e">
        <f t="shared" si="27"/>
        <v>#REF!</v>
      </c>
    </row>
    <row r="1485" spans="1:15" x14ac:dyDescent="0.25">
      <c r="A1485" s="89" t="s">
        <v>1522</v>
      </c>
      <c r="B1485" s="90" t="s">
        <v>1523</v>
      </c>
      <c r="C1485" s="102" t="e">
        <f>SUMIFS('COVID 19 FASE I'!N$2:N$624,'COVID 19 FASE I'!D$2:D$624,Planilha4!B1485,'COVID 19 FASE I'!G$2:G$624,Planilha4!C$348,'COVID 19 FASE I'!#REF!,Planilha4!C$347)</f>
        <v>#REF!</v>
      </c>
      <c r="D1485" s="102" t="e">
        <f>SUMIFS('COVID 19 FASE I'!N$2:N$624,'COVID 19 FASE I'!D$2:D$624,Planilha4!B1485,'COVID 19 FASE I'!G$2:G$624,Planilha4!D$348,'COVID 19 FASE I'!#REF!,Planilha4!D$347)</f>
        <v>#REF!</v>
      </c>
      <c r="E1485" s="102" t="e">
        <f>SUMIFS('COVID 19 FASE I'!N$2:N$624,'COVID 19 FASE I'!D$2:D$624,Planilha4!B1485,'COVID 19 FASE I'!G$2:G$624,Planilha4!E$348,'COVID 19 FASE I'!#REF!,Planilha4!E$347)</f>
        <v>#REF!</v>
      </c>
      <c r="F1485" s="102" t="e">
        <f>SUMIFS('COVID 19 FASE I'!N$2:N$624,'COVID 19 FASE I'!D$2:D$624,Planilha4!B1485,'COVID 19 FASE I'!G$2:G$624,Planilha4!F$348,'COVID 19 FASE I'!#REF!,Planilha4!F$347)</f>
        <v>#REF!</v>
      </c>
      <c r="G1485" s="102" t="e">
        <f>SUMIFS('COVID 19 FASE I'!N$2:N$624,'COVID 19 FASE I'!D$2:D$624,Planilha4!B1485,'COVID 19 FASE I'!G$2:G$624,Planilha4!G$348,'COVID 19 FASE I'!#REF!,Planilha4!G$347)</f>
        <v>#REF!</v>
      </c>
      <c r="H1485" s="102" t="e">
        <f>SUMIFS('COVID 19 FASE I'!N$2:N$624,'COVID 19 FASE I'!D$2:D$624,Planilha4!B1485,'COVID 19 FASE I'!G$2:G$624,Planilha4!H$348,'COVID 19 FASE I'!#REF!,Planilha4!H$347)</f>
        <v>#REF!</v>
      </c>
      <c r="I1485" s="102" t="e">
        <f>SUMIFS('COVID 19 FASE I'!N$2:N$624,'COVID 19 FASE I'!D$2:D$624,Planilha4!B1485,'COVID 19 FASE I'!G$2:G$624,Planilha4!I$348,'COVID 19 FASE I'!#REF!,Planilha4!I$347)</f>
        <v>#REF!</v>
      </c>
      <c r="J1485" s="102" t="e">
        <f>SUMIFS('COVID 19 FASE I'!N$2:N$624,'COVID 19 FASE I'!D$2:D$624,Planilha4!B1485,'COVID 19 FASE I'!G$2:G$624,Planilha4!J$348,'COVID 19 FASE I'!#REF!,Planilha4!J$347)</f>
        <v>#REF!</v>
      </c>
      <c r="K1485" s="102" t="e">
        <f>SUMIFS('COVID 19 FASE I'!N$2:N$624,'COVID 19 FASE I'!D$2:D$624,Planilha4!B1485,'COVID 19 FASE I'!G$2:G$624,Planilha4!K$348,'COVID 19 FASE I'!#REF!,Planilha4!K$347)</f>
        <v>#REF!</v>
      </c>
      <c r="L1485" s="102" t="e">
        <f>SUMIFS('COVID 19 FASE I'!N$2:N$624,'COVID 19 FASE I'!D$2:D$624,Planilha4!B1485,'COVID 19 FASE I'!G$2:G$624,Planilha4!L$348,'COVID 19 FASE I'!#REF!,Planilha4!L$347)</f>
        <v>#REF!</v>
      </c>
      <c r="M1485" s="102" t="e">
        <f>SUMIFS('COVID 19 FASE I'!N$2:N$624,'COVID 19 FASE I'!D$2:D$624,Planilha4!B1485,'COVID 19 FASE I'!G$2:G$624,Planilha4!M$348,'COVID 19 FASE I'!#REF!,Planilha4!M$347)</f>
        <v>#REF!</v>
      </c>
      <c r="N1485" s="102" t="e">
        <f>SUMIFS('COVID 19 FASE I'!N$2:N$624,'COVID 19 FASE I'!D$2:D$624,Planilha4!B1485,'COVID 19 FASE I'!G$2:G$624,Planilha4!N$348,'COVID 19 FASE I'!#REF!,Planilha4!N$347)</f>
        <v>#REF!</v>
      </c>
      <c r="O1485" s="103" t="e">
        <f t="shared" si="27"/>
        <v>#REF!</v>
      </c>
    </row>
    <row r="1486" spans="1:15" x14ac:dyDescent="0.25">
      <c r="A1486" s="89" t="s">
        <v>1148</v>
      </c>
      <c r="B1486" s="90" t="s">
        <v>1149</v>
      </c>
      <c r="C1486" s="102" t="e">
        <f>SUMIFS('COVID 19 FASE I'!N$2:N$624,'COVID 19 FASE I'!D$2:D$624,Planilha4!B1486,'COVID 19 FASE I'!G$2:G$624,Planilha4!C$348,'COVID 19 FASE I'!#REF!,Planilha4!C$347)</f>
        <v>#REF!</v>
      </c>
      <c r="D1486" s="102" t="e">
        <f>SUMIFS('COVID 19 FASE I'!N$2:N$624,'COVID 19 FASE I'!D$2:D$624,Planilha4!B1486,'COVID 19 FASE I'!G$2:G$624,Planilha4!D$348,'COVID 19 FASE I'!#REF!,Planilha4!D$347)</f>
        <v>#REF!</v>
      </c>
      <c r="E1486" s="102" t="e">
        <f>SUMIFS('COVID 19 FASE I'!N$2:N$624,'COVID 19 FASE I'!D$2:D$624,Planilha4!B1486,'COVID 19 FASE I'!G$2:G$624,Planilha4!E$348,'COVID 19 FASE I'!#REF!,Planilha4!E$347)</f>
        <v>#REF!</v>
      </c>
      <c r="F1486" s="102" t="e">
        <f>SUMIFS('COVID 19 FASE I'!N$2:N$624,'COVID 19 FASE I'!D$2:D$624,Planilha4!B1486,'COVID 19 FASE I'!G$2:G$624,Planilha4!F$348,'COVID 19 FASE I'!#REF!,Planilha4!F$347)</f>
        <v>#REF!</v>
      </c>
      <c r="G1486" s="102" t="e">
        <f>SUMIFS('COVID 19 FASE I'!N$2:N$624,'COVID 19 FASE I'!D$2:D$624,Planilha4!B1486,'COVID 19 FASE I'!G$2:G$624,Planilha4!G$348,'COVID 19 FASE I'!#REF!,Planilha4!G$347)</f>
        <v>#REF!</v>
      </c>
      <c r="H1486" s="102" t="e">
        <f>SUMIFS('COVID 19 FASE I'!N$2:N$624,'COVID 19 FASE I'!D$2:D$624,Planilha4!B1486,'COVID 19 FASE I'!G$2:G$624,Planilha4!H$348,'COVID 19 FASE I'!#REF!,Planilha4!H$347)</f>
        <v>#REF!</v>
      </c>
      <c r="I1486" s="102" t="e">
        <f>SUMIFS('COVID 19 FASE I'!N$2:N$624,'COVID 19 FASE I'!D$2:D$624,Planilha4!B1486,'COVID 19 FASE I'!G$2:G$624,Planilha4!I$348,'COVID 19 FASE I'!#REF!,Planilha4!I$347)</f>
        <v>#REF!</v>
      </c>
      <c r="J1486" s="102" t="e">
        <f>SUMIFS('COVID 19 FASE I'!N$2:N$624,'COVID 19 FASE I'!D$2:D$624,Planilha4!B1486,'COVID 19 FASE I'!G$2:G$624,Planilha4!J$348,'COVID 19 FASE I'!#REF!,Planilha4!J$347)</f>
        <v>#REF!</v>
      </c>
      <c r="K1486" s="102" t="e">
        <f>SUMIFS('COVID 19 FASE I'!N$2:N$624,'COVID 19 FASE I'!D$2:D$624,Planilha4!B1486,'COVID 19 FASE I'!G$2:G$624,Planilha4!K$348,'COVID 19 FASE I'!#REF!,Planilha4!K$347)</f>
        <v>#REF!</v>
      </c>
      <c r="L1486" s="102" t="e">
        <f>SUMIFS('COVID 19 FASE I'!N$2:N$624,'COVID 19 FASE I'!D$2:D$624,Planilha4!B1486,'COVID 19 FASE I'!G$2:G$624,Planilha4!L$348,'COVID 19 FASE I'!#REF!,Planilha4!L$347)</f>
        <v>#REF!</v>
      </c>
      <c r="M1486" s="102" t="e">
        <f>SUMIFS('COVID 19 FASE I'!N$2:N$624,'COVID 19 FASE I'!D$2:D$624,Planilha4!B1486,'COVID 19 FASE I'!G$2:G$624,Planilha4!M$348,'COVID 19 FASE I'!#REF!,Planilha4!M$347)</f>
        <v>#REF!</v>
      </c>
      <c r="N1486" s="102" t="e">
        <f>SUMIFS('COVID 19 FASE I'!N$2:N$624,'COVID 19 FASE I'!D$2:D$624,Planilha4!B1486,'COVID 19 FASE I'!G$2:G$624,Planilha4!N$348,'COVID 19 FASE I'!#REF!,Planilha4!N$347)</f>
        <v>#REF!</v>
      </c>
      <c r="O1486" s="103" t="e">
        <f t="shared" si="27"/>
        <v>#REF!</v>
      </c>
    </row>
    <row r="1487" spans="1:15" x14ac:dyDescent="0.25">
      <c r="A1487" s="89" t="s">
        <v>183</v>
      </c>
      <c r="B1487" s="90" t="s">
        <v>1571</v>
      </c>
      <c r="C1487" s="102" t="e">
        <f>SUMIFS('COVID 19 FASE I'!N$2:N$624,'COVID 19 FASE I'!D$2:D$624,Planilha4!B1487,'COVID 19 FASE I'!G$2:G$624,Planilha4!C$348,'COVID 19 FASE I'!#REF!,Planilha4!C$347)</f>
        <v>#REF!</v>
      </c>
      <c r="D1487" s="102" t="e">
        <f>SUMIFS('COVID 19 FASE I'!N$2:N$624,'COVID 19 FASE I'!D$2:D$624,Planilha4!B1487,'COVID 19 FASE I'!G$2:G$624,Planilha4!D$348,'COVID 19 FASE I'!#REF!,Planilha4!D$347)</f>
        <v>#REF!</v>
      </c>
      <c r="E1487" s="102" t="e">
        <f>SUMIFS('COVID 19 FASE I'!N$2:N$624,'COVID 19 FASE I'!D$2:D$624,Planilha4!B1487,'COVID 19 FASE I'!G$2:G$624,Planilha4!E$348,'COVID 19 FASE I'!#REF!,Planilha4!E$347)</f>
        <v>#REF!</v>
      </c>
      <c r="F1487" s="102" t="e">
        <f>SUMIFS('COVID 19 FASE I'!N$2:N$624,'COVID 19 FASE I'!D$2:D$624,Planilha4!B1487,'COVID 19 FASE I'!G$2:G$624,Planilha4!F$348,'COVID 19 FASE I'!#REF!,Planilha4!F$347)</f>
        <v>#REF!</v>
      </c>
      <c r="G1487" s="102" t="e">
        <f>SUMIFS('COVID 19 FASE I'!N$2:N$624,'COVID 19 FASE I'!D$2:D$624,Planilha4!B1487,'COVID 19 FASE I'!G$2:G$624,Planilha4!G$348,'COVID 19 FASE I'!#REF!,Planilha4!G$347)</f>
        <v>#REF!</v>
      </c>
      <c r="H1487" s="102" t="e">
        <f>SUMIFS('COVID 19 FASE I'!N$2:N$624,'COVID 19 FASE I'!D$2:D$624,Planilha4!B1487,'COVID 19 FASE I'!G$2:G$624,Planilha4!H$348,'COVID 19 FASE I'!#REF!,Planilha4!H$347)</f>
        <v>#REF!</v>
      </c>
      <c r="I1487" s="102" t="e">
        <f>SUMIFS('COVID 19 FASE I'!N$2:N$624,'COVID 19 FASE I'!D$2:D$624,Planilha4!B1487,'COVID 19 FASE I'!G$2:G$624,Planilha4!I$348,'COVID 19 FASE I'!#REF!,Planilha4!I$347)</f>
        <v>#REF!</v>
      </c>
      <c r="J1487" s="102" t="e">
        <f>SUMIFS('COVID 19 FASE I'!N$2:N$624,'COVID 19 FASE I'!D$2:D$624,Planilha4!B1487,'COVID 19 FASE I'!G$2:G$624,Planilha4!J$348,'COVID 19 FASE I'!#REF!,Planilha4!J$347)</f>
        <v>#REF!</v>
      </c>
      <c r="K1487" s="102" t="e">
        <f>SUMIFS('COVID 19 FASE I'!N$2:N$624,'COVID 19 FASE I'!D$2:D$624,Planilha4!B1487,'COVID 19 FASE I'!G$2:G$624,Planilha4!K$348,'COVID 19 FASE I'!#REF!,Planilha4!K$347)</f>
        <v>#REF!</v>
      </c>
      <c r="L1487" s="102" t="e">
        <f>SUMIFS('COVID 19 FASE I'!N$2:N$624,'COVID 19 FASE I'!D$2:D$624,Planilha4!B1487,'COVID 19 FASE I'!G$2:G$624,Planilha4!L$348,'COVID 19 FASE I'!#REF!,Planilha4!L$347)</f>
        <v>#REF!</v>
      </c>
      <c r="M1487" s="102" t="e">
        <f>SUMIFS('COVID 19 FASE I'!N$2:N$624,'COVID 19 FASE I'!D$2:D$624,Planilha4!B1487,'COVID 19 FASE I'!G$2:G$624,Planilha4!M$348,'COVID 19 FASE I'!#REF!,Planilha4!M$347)</f>
        <v>#REF!</v>
      </c>
      <c r="N1487" s="102" t="e">
        <f>SUMIFS('COVID 19 FASE I'!N$2:N$624,'COVID 19 FASE I'!D$2:D$624,Planilha4!B1487,'COVID 19 FASE I'!G$2:G$624,Planilha4!N$348,'COVID 19 FASE I'!#REF!,Planilha4!N$347)</f>
        <v>#REF!</v>
      </c>
      <c r="O1487" s="103" t="e">
        <f t="shared" si="27"/>
        <v>#REF!</v>
      </c>
    </row>
    <row r="1488" spans="1:15" x14ac:dyDescent="0.25">
      <c r="A1488" s="89" t="s">
        <v>1859</v>
      </c>
      <c r="B1488" s="90" t="s">
        <v>1860</v>
      </c>
      <c r="C1488" s="102" t="e">
        <f>SUMIFS('COVID 19 FASE I'!N$2:N$624,'COVID 19 FASE I'!D$2:D$624,Planilha4!B1488,'COVID 19 FASE I'!G$2:G$624,Planilha4!C$348,'COVID 19 FASE I'!#REF!,Planilha4!C$347)</f>
        <v>#REF!</v>
      </c>
      <c r="D1488" s="102" t="e">
        <f>SUMIFS('COVID 19 FASE I'!N$2:N$624,'COVID 19 FASE I'!D$2:D$624,Planilha4!B1488,'COVID 19 FASE I'!G$2:G$624,Planilha4!D$348,'COVID 19 FASE I'!#REF!,Planilha4!D$347)</f>
        <v>#REF!</v>
      </c>
      <c r="E1488" s="102" t="e">
        <f>SUMIFS('COVID 19 FASE I'!N$2:N$624,'COVID 19 FASE I'!D$2:D$624,Planilha4!B1488,'COVID 19 FASE I'!G$2:G$624,Planilha4!E$348,'COVID 19 FASE I'!#REF!,Planilha4!E$347)</f>
        <v>#REF!</v>
      </c>
      <c r="F1488" s="102" t="e">
        <f>SUMIFS('COVID 19 FASE I'!N$2:N$624,'COVID 19 FASE I'!D$2:D$624,Planilha4!B1488,'COVID 19 FASE I'!G$2:G$624,Planilha4!F$348,'COVID 19 FASE I'!#REF!,Planilha4!F$347)</f>
        <v>#REF!</v>
      </c>
      <c r="G1488" s="102" t="e">
        <f>SUMIFS('COVID 19 FASE I'!N$2:N$624,'COVID 19 FASE I'!D$2:D$624,Planilha4!B1488,'COVID 19 FASE I'!G$2:G$624,Planilha4!G$348,'COVID 19 FASE I'!#REF!,Planilha4!G$347)</f>
        <v>#REF!</v>
      </c>
      <c r="H1488" s="102" t="e">
        <f>SUMIFS('COVID 19 FASE I'!N$2:N$624,'COVID 19 FASE I'!D$2:D$624,Planilha4!B1488,'COVID 19 FASE I'!G$2:G$624,Planilha4!H$348,'COVID 19 FASE I'!#REF!,Planilha4!H$347)</f>
        <v>#REF!</v>
      </c>
      <c r="I1488" s="102" t="e">
        <f>SUMIFS('COVID 19 FASE I'!N$2:N$624,'COVID 19 FASE I'!D$2:D$624,Planilha4!B1488,'COVID 19 FASE I'!G$2:G$624,Planilha4!I$348,'COVID 19 FASE I'!#REF!,Planilha4!I$347)</f>
        <v>#REF!</v>
      </c>
      <c r="J1488" s="102" t="e">
        <f>SUMIFS('COVID 19 FASE I'!N$2:N$624,'COVID 19 FASE I'!D$2:D$624,Planilha4!B1488,'COVID 19 FASE I'!G$2:G$624,Planilha4!J$348,'COVID 19 FASE I'!#REF!,Planilha4!J$347)</f>
        <v>#REF!</v>
      </c>
      <c r="K1488" s="102" t="e">
        <f>SUMIFS('COVID 19 FASE I'!N$2:N$624,'COVID 19 FASE I'!D$2:D$624,Planilha4!B1488,'COVID 19 FASE I'!G$2:G$624,Planilha4!K$348,'COVID 19 FASE I'!#REF!,Planilha4!K$347)</f>
        <v>#REF!</v>
      </c>
      <c r="L1488" s="102" t="e">
        <f>SUMIFS('COVID 19 FASE I'!N$2:N$624,'COVID 19 FASE I'!D$2:D$624,Planilha4!B1488,'COVID 19 FASE I'!G$2:G$624,Planilha4!L$348,'COVID 19 FASE I'!#REF!,Planilha4!L$347)</f>
        <v>#REF!</v>
      </c>
      <c r="M1488" s="102" t="e">
        <f>SUMIFS('COVID 19 FASE I'!N$2:N$624,'COVID 19 FASE I'!D$2:D$624,Planilha4!B1488,'COVID 19 FASE I'!G$2:G$624,Planilha4!M$348,'COVID 19 FASE I'!#REF!,Planilha4!M$347)</f>
        <v>#REF!</v>
      </c>
      <c r="N1488" s="102" t="e">
        <f>SUMIFS('COVID 19 FASE I'!N$2:N$624,'COVID 19 FASE I'!D$2:D$624,Planilha4!B1488,'COVID 19 FASE I'!G$2:G$624,Planilha4!N$348,'COVID 19 FASE I'!#REF!,Planilha4!N$347)</f>
        <v>#REF!</v>
      </c>
      <c r="O1488" s="103" t="e">
        <f t="shared" si="27"/>
        <v>#REF!</v>
      </c>
    </row>
    <row r="1489" spans="1:15" x14ac:dyDescent="0.25">
      <c r="A1489" s="85" t="s">
        <v>2500</v>
      </c>
      <c r="B1489" s="86" t="s">
        <v>2501</v>
      </c>
      <c r="C1489" s="102" t="e">
        <f>SUMIFS('COVID 19 FASE I'!N$2:N$624,'COVID 19 FASE I'!D$2:D$624,Planilha4!B1489,'COVID 19 FASE I'!G$2:G$624,Planilha4!C$348,'COVID 19 FASE I'!#REF!,Planilha4!C$347)</f>
        <v>#REF!</v>
      </c>
      <c r="D1489" s="102" t="e">
        <f>SUMIFS('COVID 19 FASE I'!N$2:N$624,'COVID 19 FASE I'!D$2:D$624,Planilha4!B1489,'COVID 19 FASE I'!G$2:G$624,Planilha4!D$348,'COVID 19 FASE I'!#REF!,Planilha4!D$347)</f>
        <v>#REF!</v>
      </c>
      <c r="E1489" s="102" t="e">
        <f>SUMIFS('COVID 19 FASE I'!N$2:N$624,'COVID 19 FASE I'!D$2:D$624,Planilha4!B1489,'COVID 19 FASE I'!G$2:G$624,Planilha4!E$348,'COVID 19 FASE I'!#REF!,Planilha4!E$347)</f>
        <v>#REF!</v>
      </c>
      <c r="F1489" s="102" t="e">
        <f>SUMIFS('COVID 19 FASE I'!N$2:N$624,'COVID 19 FASE I'!D$2:D$624,Planilha4!B1489,'COVID 19 FASE I'!G$2:G$624,Planilha4!F$348,'COVID 19 FASE I'!#REF!,Planilha4!F$347)</f>
        <v>#REF!</v>
      </c>
      <c r="G1489" s="102" t="e">
        <f>SUMIFS('COVID 19 FASE I'!N$2:N$624,'COVID 19 FASE I'!D$2:D$624,Planilha4!B1489,'COVID 19 FASE I'!G$2:G$624,Planilha4!G$348,'COVID 19 FASE I'!#REF!,Planilha4!G$347)</f>
        <v>#REF!</v>
      </c>
      <c r="H1489" s="102" t="e">
        <f>SUMIFS('COVID 19 FASE I'!N$2:N$624,'COVID 19 FASE I'!D$2:D$624,Planilha4!B1489,'COVID 19 FASE I'!G$2:G$624,Planilha4!H$348,'COVID 19 FASE I'!#REF!,Planilha4!H$347)</f>
        <v>#REF!</v>
      </c>
      <c r="I1489" s="102" t="e">
        <f>SUMIFS('COVID 19 FASE I'!N$2:N$624,'COVID 19 FASE I'!D$2:D$624,Planilha4!B1489,'COVID 19 FASE I'!G$2:G$624,Planilha4!I$348,'COVID 19 FASE I'!#REF!,Planilha4!I$347)</f>
        <v>#REF!</v>
      </c>
      <c r="J1489" s="102" t="e">
        <f>SUMIFS('COVID 19 FASE I'!N$2:N$624,'COVID 19 FASE I'!D$2:D$624,Planilha4!B1489,'COVID 19 FASE I'!G$2:G$624,Planilha4!J$348,'COVID 19 FASE I'!#REF!,Planilha4!J$347)</f>
        <v>#REF!</v>
      </c>
      <c r="K1489" s="102" t="e">
        <f>SUMIFS('COVID 19 FASE I'!N$2:N$624,'COVID 19 FASE I'!D$2:D$624,Planilha4!B1489,'COVID 19 FASE I'!G$2:G$624,Planilha4!K$348,'COVID 19 FASE I'!#REF!,Planilha4!K$347)</f>
        <v>#REF!</v>
      </c>
      <c r="L1489" s="102" t="e">
        <f>SUMIFS('COVID 19 FASE I'!N$2:N$624,'COVID 19 FASE I'!D$2:D$624,Planilha4!B1489,'COVID 19 FASE I'!G$2:G$624,Planilha4!L$348,'COVID 19 FASE I'!#REF!,Planilha4!L$347)</f>
        <v>#REF!</v>
      </c>
      <c r="M1489" s="102" t="e">
        <f>SUMIFS('COVID 19 FASE I'!N$2:N$624,'COVID 19 FASE I'!D$2:D$624,Planilha4!B1489,'COVID 19 FASE I'!G$2:G$624,Planilha4!M$348,'COVID 19 FASE I'!#REF!,Planilha4!M$347)</f>
        <v>#REF!</v>
      </c>
      <c r="N1489" s="102" t="e">
        <f>SUMIFS('COVID 19 FASE I'!N$2:N$624,'COVID 19 FASE I'!D$2:D$624,Planilha4!B1489,'COVID 19 FASE I'!G$2:G$624,Planilha4!N$348,'COVID 19 FASE I'!#REF!,Planilha4!N$347)</f>
        <v>#REF!</v>
      </c>
      <c r="O1489" s="103" t="e">
        <f t="shared" si="27"/>
        <v>#REF!</v>
      </c>
    </row>
    <row r="1490" spans="1:15" x14ac:dyDescent="0.25">
      <c r="A1490" s="89" t="s">
        <v>216</v>
      </c>
      <c r="B1490" s="90" t="s">
        <v>1962</v>
      </c>
      <c r="C1490" s="102" t="e">
        <f>SUMIFS('COVID 19 FASE I'!N$2:N$624,'COVID 19 FASE I'!D$2:D$624,Planilha4!B1490,'COVID 19 FASE I'!G$2:G$624,Planilha4!C$348,'COVID 19 FASE I'!#REF!,Planilha4!C$347)</f>
        <v>#REF!</v>
      </c>
      <c r="D1490" s="102" t="e">
        <f>SUMIFS('COVID 19 FASE I'!N$2:N$624,'COVID 19 FASE I'!D$2:D$624,Planilha4!B1490,'COVID 19 FASE I'!G$2:G$624,Planilha4!D$348,'COVID 19 FASE I'!#REF!,Planilha4!D$347)</f>
        <v>#REF!</v>
      </c>
      <c r="E1490" s="102" t="e">
        <f>SUMIFS('COVID 19 FASE I'!N$2:N$624,'COVID 19 FASE I'!D$2:D$624,Planilha4!B1490,'COVID 19 FASE I'!G$2:G$624,Planilha4!E$348,'COVID 19 FASE I'!#REF!,Planilha4!E$347)</f>
        <v>#REF!</v>
      </c>
      <c r="F1490" s="102" t="e">
        <f>SUMIFS('COVID 19 FASE I'!N$2:N$624,'COVID 19 FASE I'!D$2:D$624,Planilha4!B1490,'COVID 19 FASE I'!G$2:G$624,Planilha4!F$348,'COVID 19 FASE I'!#REF!,Planilha4!F$347)</f>
        <v>#REF!</v>
      </c>
      <c r="G1490" s="102" t="e">
        <f>SUMIFS('COVID 19 FASE I'!N$2:N$624,'COVID 19 FASE I'!D$2:D$624,Planilha4!B1490,'COVID 19 FASE I'!G$2:G$624,Planilha4!G$348,'COVID 19 FASE I'!#REF!,Planilha4!G$347)</f>
        <v>#REF!</v>
      </c>
      <c r="H1490" s="102" t="e">
        <f>SUMIFS('COVID 19 FASE I'!N$2:N$624,'COVID 19 FASE I'!D$2:D$624,Planilha4!B1490,'COVID 19 FASE I'!G$2:G$624,Planilha4!H$348,'COVID 19 FASE I'!#REF!,Planilha4!H$347)</f>
        <v>#REF!</v>
      </c>
      <c r="I1490" s="102" t="e">
        <f>SUMIFS('COVID 19 FASE I'!N$2:N$624,'COVID 19 FASE I'!D$2:D$624,Planilha4!B1490,'COVID 19 FASE I'!G$2:G$624,Planilha4!I$348,'COVID 19 FASE I'!#REF!,Planilha4!I$347)</f>
        <v>#REF!</v>
      </c>
      <c r="J1490" s="102" t="e">
        <f>SUMIFS('COVID 19 FASE I'!N$2:N$624,'COVID 19 FASE I'!D$2:D$624,Planilha4!B1490,'COVID 19 FASE I'!G$2:G$624,Planilha4!J$348,'COVID 19 FASE I'!#REF!,Planilha4!J$347)</f>
        <v>#REF!</v>
      </c>
      <c r="K1490" s="102" t="e">
        <f>SUMIFS('COVID 19 FASE I'!N$2:N$624,'COVID 19 FASE I'!D$2:D$624,Planilha4!B1490,'COVID 19 FASE I'!G$2:G$624,Planilha4!K$348,'COVID 19 FASE I'!#REF!,Planilha4!K$347)</f>
        <v>#REF!</v>
      </c>
      <c r="L1490" s="102" t="e">
        <f>SUMIFS('COVID 19 FASE I'!N$2:N$624,'COVID 19 FASE I'!D$2:D$624,Planilha4!B1490,'COVID 19 FASE I'!G$2:G$624,Planilha4!L$348,'COVID 19 FASE I'!#REF!,Planilha4!L$347)</f>
        <v>#REF!</v>
      </c>
      <c r="M1490" s="102" t="e">
        <f>SUMIFS('COVID 19 FASE I'!N$2:N$624,'COVID 19 FASE I'!D$2:D$624,Planilha4!B1490,'COVID 19 FASE I'!G$2:G$624,Planilha4!M$348,'COVID 19 FASE I'!#REF!,Planilha4!M$347)</f>
        <v>#REF!</v>
      </c>
      <c r="N1490" s="102" t="e">
        <f>SUMIFS('COVID 19 FASE I'!N$2:N$624,'COVID 19 FASE I'!D$2:D$624,Planilha4!B1490,'COVID 19 FASE I'!G$2:G$624,Planilha4!N$348,'COVID 19 FASE I'!#REF!,Planilha4!N$347)</f>
        <v>#REF!</v>
      </c>
      <c r="O1490" s="103" t="e">
        <f t="shared" si="27"/>
        <v>#REF!</v>
      </c>
    </row>
    <row r="1491" spans="1:15" x14ac:dyDescent="0.25">
      <c r="A1491" s="89" t="s">
        <v>1315</v>
      </c>
      <c r="B1491" s="90" t="s">
        <v>1316</v>
      </c>
      <c r="C1491" s="102" t="e">
        <f>SUMIFS('COVID 19 FASE I'!N$2:N$624,'COVID 19 FASE I'!D$2:D$624,Planilha4!B1491,'COVID 19 FASE I'!G$2:G$624,Planilha4!C$348,'COVID 19 FASE I'!#REF!,Planilha4!C$347)</f>
        <v>#REF!</v>
      </c>
      <c r="D1491" s="102" t="e">
        <f>SUMIFS('COVID 19 FASE I'!N$2:N$624,'COVID 19 FASE I'!D$2:D$624,Planilha4!B1491,'COVID 19 FASE I'!G$2:G$624,Planilha4!D$348,'COVID 19 FASE I'!#REF!,Planilha4!D$347)</f>
        <v>#REF!</v>
      </c>
      <c r="E1491" s="102" t="e">
        <f>SUMIFS('COVID 19 FASE I'!N$2:N$624,'COVID 19 FASE I'!D$2:D$624,Planilha4!B1491,'COVID 19 FASE I'!G$2:G$624,Planilha4!E$348,'COVID 19 FASE I'!#REF!,Planilha4!E$347)</f>
        <v>#REF!</v>
      </c>
      <c r="F1491" s="102" t="e">
        <f>SUMIFS('COVID 19 FASE I'!N$2:N$624,'COVID 19 FASE I'!D$2:D$624,Planilha4!B1491,'COVID 19 FASE I'!G$2:G$624,Planilha4!F$348,'COVID 19 FASE I'!#REF!,Planilha4!F$347)</f>
        <v>#REF!</v>
      </c>
      <c r="G1491" s="102" t="e">
        <f>SUMIFS('COVID 19 FASE I'!N$2:N$624,'COVID 19 FASE I'!D$2:D$624,Planilha4!B1491,'COVID 19 FASE I'!G$2:G$624,Planilha4!G$348,'COVID 19 FASE I'!#REF!,Planilha4!G$347)</f>
        <v>#REF!</v>
      </c>
      <c r="H1491" s="102" t="e">
        <f>SUMIFS('COVID 19 FASE I'!N$2:N$624,'COVID 19 FASE I'!D$2:D$624,Planilha4!B1491,'COVID 19 FASE I'!G$2:G$624,Planilha4!H$348,'COVID 19 FASE I'!#REF!,Planilha4!H$347)</f>
        <v>#REF!</v>
      </c>
      <c r="I1491" s="102" t="e">
        <f>SUMIFS('COVID 19 FASE I'!N$2:N$624,'COVID 19 FASE I'!D$2:D$624,Planilha4!B1491,'COVID 19 FASE I'!G$2:G$624,Planilha4!I$348,'COVID 19 FASE I'!#REF!,Planilha4!I$347)</f>
        <v>#REF!</v>
      </c>
      <c r="J1491" s="102" t="e">
        <f>SUMIFS('COVID 19 FASE I'!N$2:N$624,'COVID 19 FASE I'!D$2:D$624,Planilha4!B1491,'COVID 19 FASE I'!G$2:G$624,Planilha4!J$348,'COVID 19 FASE I'!#REF!,Planilha4!J$347)</f>
        <v>#REF!</v>
      </c>
      <c r="K1491" s="102" t="e">
        <f>SUMIFS('COVID 19 FASE I'!N$2:N$624,'COVID 19 FASE I'!D$2:D$624,Planilha4!B1491,'COVID 19 FASE I'!G$2:G$624,Planilha4!K$348,'COVID 19 FASE I'!#REF!,Planilha4!K$347)</f>
        <v>#REF!</v>
      </c>
      <c r="L1491" s="102" t="e">
        <f>SUMIFS('COVID 19 FASE I'!N$2:N$624,'COVID 19 FASE I'!D$2:D$624,Planilha4!B1491,'COVID 19 FASE I'!G$2:G$624,Planilha4!L$348,'COVID 19 FASE I'!#REF!,Planilha4!L$347)</f>
        <v>#REF!</v>
      </c>
      <c r="M1491" s="102" t="e">
        <f>SUMIFS('COVID 19 FASE I'!N$2:N$624,'COVID 19 FASE I'!D$2:D$624,Planilha4!B1491,'COVID 19 FASE I'!G$2:G$624,Planilha4!M$348,'COVID 19 FASE I'!#REF!,Planilha4!M$347)</f>
        <v>#REF!</v>
      </c>
      <c r="N1491" s="102" t="e">
        <f>SUMIFS('COVID 19 FASE I'!N$2:N$624,'COVID 19 FASE I'!D$2:D$624,Planilha4!B1491,'COVID 19 FASE I'!G$2:G$624,Planilha4!N$348,'COVID 19 FASE I'!#REF!,Planilha4!N$347)</f>
        <v>#REF!</v>
      </c>
      <c r="O1491" s="103" t="e">
        <f t="shared" si="27"/>
        <v>#REF!</v>
      </c>
    </row>
    <row r="1492" spans="1:15" x14ac:dyDescent="0.25">
      <c r="A1492" s="89" t="s">
        <v>1851</v>
      </c>
      <c r="B1492" s="90" t="s">
        <v>1852</v>
      </c>
      <c r="C1492" s="102" t="e">
        <f>SUMIFS('COVID 19 FASE I'!N$2:N$624,'COVID 19 FASE I'!D$2:D$624,Planilha4!B1492,'COVID 19 FASE I'!G$2:G$624,Planilha4!C$348,'COVID 19 FASE I'!#REF!,Planilha4!C$347)</f>
        <v>#REF!</v>
      </c>
      <c r="D1492" s="102" t="e">
        <f>SUMIFS('COVID 19 FASE I'!N$2:N$624,'COVID 19 FASE I'!D$2:D$624,Planilha4!B1492,'COVID 19 FASE I'!G$2:G$624,Planilha4!D$348,'COVID 19 FASE I'!#REF!,Planilha4!D$347)</f>
        <v>#REF!</v>
      </c>
      <c r="E1492" s="102" t="e">
        <f>SUMIFS('COVID 19 FASE I'!N$2:N$624,'COVID 19 FASE I'!D$2:D$624,Planilha4!B1492,'COVID 19 FASE I'!G$2:G$624,Planilha4!E$348,'COVID 19 FASE I'!#REF!,Planilha4!E$347)</f>
        <v>#REF!</v>
      </c>
      <c r="F1492" s="102" t="e">
        <f>SUMIFS('COVID 19 FASE I'!N$2:N$624,'COVID 19 FASE I'!D$2:D$624,Planilha4!B1492,'COVID 19 FASE I'!G$2:G$624,Planilha4!F$348,'COVID 19 FASE I'!#REF!,Planilha4!F$347)</f>
        <v>#REF!</v>
      </c>
      <c r="G1492" s="102" t="e">
        <f>SUMIFS('COVID 19 FASE I'!N$2:N$624,'COVID 19 FASE I'!D$2:D$624,Planilha4!B1492,'COVID 19 FASE I'!G$2:G$624,Planilha4!G$348,'COVID 19 FASE I'!#REF!,Planilha4!G$347)</f>
        <v>#REF!</v>
      </c>
      <c r="H1492" s="102" t="e">
        <f>SUMIFS('COVID 19 FASE I'!N$2:N$624,'COVID 19 FASE I'!D$2:D$624,Planilha4!B1492,'COVID 19 FASE I'!G$2:G$624,Planilha4!H$348,'COVID 19 FASE I'!#REF!,Planilha4!H$347)</f>
        <v>#REF!</v>
      </c>
      <c r="I1492" s="102" t="e">
        <f>SUMIFS('COVID 19 FASE I'!N$2:N$624,'COVID 19 FASE I'!D$2:D$624,Planilha4!B1492,'COVID 19 FASE I'!G$2:G$624,Planilha4!I$348,'COVID 19 FASE I'!#REF!,Planilha4!I$347)</f>
        <v>#REF!</v>
      </c>
      <c r="J1492" s="102" t="e">
        <f>SUMIFS('COVID 19 FASE I'!N$2:N$624,'COVID 19 FASE I'!D$2:D$624,Planilha4!B1492,'COVID 19 FASE I'!G$2:G$624,Planilha4!J$348,'COVID 19 FASE I'!#REF!,Planilha4!J$347)</f>
        <v>#REF!</v>
      </c>
      <c r="K1492" s="102" t="e">
        <f>SUMIFS('COVID 19 FASE I'!N$2:N$624,'COVID 19 FASE I'!D$2:D$624,Planilha4!B1492,'COVID 19 FASE I'!G$2:G$624,Planilha4!K$348,'COVID 19 FASE I'!#REF!,Planilha4!K$347)</f>
        <v>#REF!</v>
      </c>
      <c r="L1492" s="102" t="e">
        <f>SUMIFS('COVID 19 FASE I'!N$2:N$624,'COVID 19 FASE I'!D$2:D$624,Planilha4!B1492,'COVID 19 FASE I'!G$2:G$624,Planilha4!L$348,'COVID 19 FASE I'!#REF!,Planilha4!L$347)</f>
        <v>#REF!</v>
      </c>
      <c r="M1492" s="102" t="e">
        <f>SUMIFS('COVID 19 FASE I'!N$2:N$624,'COVID 19 FASE I'!D$2:D$624,Planilha4!B1492,'COVID 19 FASE I'!G$2:G$624,Planilha4!M$348,'COVID 19 FASE I'!#REF!,Planilha4!M$347)</f>
        <v>#REF!</v>
      </c>
      <c r="N1492" s="102" t="e">
        <f>SUMIFS('COVID 19 FASE I'!N$2:N$624,'COVID 19 FASE I'!D$2:D$624,Planilha4!B1492,'COVID 19 FASE I'!G$2:G$624,Planilha4!N$348,'COVID 19 FASE I'!#REF!,Planilha4!N$347)</f>
        <v>#REF!</v>
      </c>
      <c r="O1492" s="103" t="e">
        <f t="shared" si="27"/>
        <v>#REF!</v>
      </c>
    </row>
    <row r="1493" spans="1:15" x14ac:dyDescent="0.25">
      <c r="A1493" s="85" t="s">
        <v>2927</v>
      </c>
      <c r="B1493" s="86" t="s">
        <v>2928</v>
      </c>
      <c r="C1493" s="102" t="e">
        <f>SUMIFS('COVID 19 FASE I'!N$2:N$624,'COVID 19 FASE I'!D$2:D$624,Planilha4!B1493,'COVID 19 FASE I'!G$2:G$624,Planilha4!C$348,'COVID 19 FASE I'!#REF!,Planilha4!C$347)</f>
        <v>#REF!</v>
      </c>
      <c r="D1493" s="102" t="e">
        <f>SUMIFS('COVID 19 FASE I'!N$2:N$624,'COVID 19 FASE I'!D$2:D$624,Planilha4!B1493,'COVID 19 FASE I'!G$2:G$624,Planilha4!D$348,'COVID 19 FASE I'!#REF!,Planilha4!D$347)</f>
        <v>#REF!</v>
      </c>
      <c r="E1493" s="102" t="e">
        <f>SUMIFS('COVID 19 FASE I'!N$2:N$624,'COVID 19 FASE I'!D$2:D$624,Planilha4!B1493,'COVID 19 FASE I'!G$2:G$624,Planilha4!E$348,'COVID 19 FASE I'!#REF!,Planilha4!E$347)</f>
        <v>#REF!</v>
      </c>
      <c r="F1493" s="102" t="e">
        <f>SUMIFS('COVID 19 FASE I'!N$2:N$624,'COVID 19 FASE I'!D$2:D$624,Planilha4!B1493,'COVID 19 FASE I'!G$2:G$624,Planilha4!F$348,'COVID 19 FASE I'!#REF!,Planilha4!F$347)</f>
        <v>#REF!</v>
      </c>
      <c r="G1493" s="102" t="e">
        <f>SUMIFS('COVID 19 FASE I'!N$2:N$624,'COVID 19 FASE I'!D$2:D$624,Planilha4!B1493,'COVID 19 FASE I'!G$2:G$624,Planilha4!G$348,'COVID 19 FASE I'!#REF!,Planilha4!G$347)</f>
        <v>#REF!</v>
      </c>
      <c r="H1493" s="102" t="e">
        <f>SUMIFS('COVID 19 FASE I'!N$2:N$624,'COVID 19 FASE I'!D$2:D$624,Planilha4!B1493,'COVID 19 FASE I'!G$2:G$624,Planilha4!H$348,'COVID 19 FASE I'!#REF!,Planilha4!H$347)</f>
        <v>#REF!</v>
      </c>
      <c r="I1493" s="102" t="e">
        <f>SUMIFS('COVID 19 FASE I'!N$2:N$624,'COVID 19 FASE I'!D$2:D$624,Planilha4!B1493,'COVID 19 FASE I'!G$2:G$624,Planilha4!I$348,'COVID 19 FASE I'!#REF!,Planilha4!I$347)</f>
        <v>#REF!</v>
      </c>
      <c r="J1493" s="102" t="e">
        <f>SUMIFS('COVID 19 FASE I'!N$2:N$624,'COVID 19 FASE I'!D$2:D$624,Planilha4!B1493,'COVID 19 FASE I'!G$2:G$624,Planilha4!J$348,'COVID 19 FASE I'!#REF!,Planilha4!J$347)</f>
        <v>#REF!</v>
      </c>
      <c r="K1493" s="102" t="e">
        <f>SUMIFS('COVID 19 FASE I'!N$2:N$624,'COVID 19 FASE I'!D$2:D$624,Planilha4!B1493,'COVID 19 FASE I'!G$2:G$624,Planilha4!K$348,'COVID 19 FASE I'!#REF!,Planilha4!K$347)</f>
        <v>#REF!</v>
      </c>
      <c r="L1493" s="102" t="e">
        <f>SUMIFS('COVID 19 FASE I'!N$2:N$624,'COVID 19 FASE I'!D$2:D$624,Planilha4!B1493,'COVID 19 FASE I'!G$2:G$624,Planilha4!L$348,'COVID 19 FASE I'!#REF!,Planilha4!L$347)</f>
        <v>#REF!</v>
      </c>
      <c r="M1493" s="102" t="e">
        <f>SUMIFS('COVID 19 FASE I'!N$2:N$624,'COVID 19 FASE I'!D$2:D$624,Planilha4!B1493,'COVID 19 FASE I'!G$2:G$624,Planilha4!M$348,'COVID 19 FASE I'!#REF!,Planilha4!M$347)</f>
        <v>#REF!</v>
      </c>
      <c r="N1493" s="102" t="e">
        <f>SUMIFS('COVID 19 FASE I'!N$2:N$624,'COVID 19 FASE I'!D$2:D$624,Planilha4!B1493,'COVID 19 FASE I'!G$2:G$624,Planilha4!N$348,'COVID 19 FASE I'!#REF!,Planilha4!N$347)</f>
        <v>#REF!</v>
      </c>
      <c r="O1493" s="103" t="e">
        <f t="shared" si="27"/>
        <v>#REF!</v>
      </c>
    </row>
    <row r="1494" spans="1:15" x14ac:dyDescent="0.25">
      <c r="A1494" s="89" t="s">
        <v>2597</v>
      </c>
      <c r="B1494" s="90" t="s">
        <v>2598</v>
      </c>
      <c r="C1494" s="102" t="e">
        <f>SUMIFS('COVID 19 FASE I'!N$2:N$624,'COVID 19 FASE I'!D$2:D$624,Planilha4!B1494,'COVID 19 FASE I'!G$2:G$624,Planilha4!C$348,'COVID 19 FASE I'!#REF!,Planilha4!C$347)</f>
        <v>#REF!</v>
      </c>
      <c r="D1494" s="102" t="e">
        <f>SUMIFS('COVID 19 FASE I'!N$2:N$624,'COVID 19 FASE I'!D$2:D$624,Planilha4!B1494,'COVID 19 FASE I'!G$2:G$624,Planilha4!D$348,'COVID 19 FASE I'!#REF!,Planilha4!D$347)</f>
        <v>#REF!</v>
      </c>
      <c r="E1494" s="102" t="e">
        <f>SUMIFS('COVID 19 FASE I'!N$2:N$624,'COVID 19 FASE I'!D$2:D$624,Planilha4!B1494,'COVID 19 FASE I'!G$2:G$624,Planilha4!E$348,'COVID 19 FASE I'!#REF!,Planilha4!E$347)</f>
        <v>#REF!</v>
      </c>
      <c r="F1494" s="102" t="e">
        <f>SUMIFS('COVID 19 FASE I'!N$2:N$624,'COVID 19 FASE I'!D$2:D$624,Planilha4!B1494,'COVID 19 FASE I'!G$2:G$624,Planilha4!F$348,'COVID 19 FASE I'!#REF!,Planilha4!F$347)</f>
        <v>#REF!</v>
      </c>
      <c r="G1494" s="102" t="e">
        <f>SUMIFS('COVID 19 FASE I'!N$2:N$624,'COVID 19 FASE I'!D$2:D$624,Planilha4!B1494,'COVID 19 FASE I'!G$2:G$624,Planilha4!G$348,'COVID 19 FASE I'!#REF!,Planilha4!G$347)</f>
        <v>#REF!</v>
      </c>
      <c r="H1494" s="102" t="e">
        <f>SUMIFS('COVID 19 FASE I'!N$2:N$624,'COVID 19 FASE I'!D$2:D$624,Planilha4!B1494,'COVID 19 FASE I'!G$2:G$624,Planilha4!H$348,'COVID 19 FASE I'!#REF!,Planilha4!H$347)</f>
        <v>#REF!</v>
      </c>
      <c r="I1494" s="102" t="e">
        <f>SUMIFS('COVID 19 FASE I'!N$2:N$624,'COVID 19 FASE I'!D$2:D$624,Planilha4!B1494,'COVID 19 FASE I'!G$2:G$624,Planilha4!I$348,'COVID 19 FASE I'!#REF!,Planilha4!I$347)</f>
        <v>#REF!</v>
      </c>
      <c r="J1494" s="102" t="e">
        <f>SUMIFS('COVID 19 FASE I'!N$2:N$624,'COVID 19 FASE I'!D$2:D$624,Planilha4!B1494,'COVID 19 FASE I'!G$2:G$624,Planilha4!J$348,'COVID 19 FASE I'!#REF!,Planilha4!J$347)</f>
        <v>#REF!</v>
      </c>
      <c r="K1494" s="102" t="e">
        <f>SUMIFS('COVID 19 FASE I'!N$2:N$624,'COVID 19 FASE I'!D$2:D$624,Planilha4!B1494,'COVID 19 FASE I'!G$2:G$624,Planilha4!K$348,'COVID 19 FASE I'!#REF!,Planilha4!K$347)</f>
        <v>#REF!</v>
      </c>
      <c r="L1494" s="102" t="e">
        <f>SUMIFS('COVID 19 FASE I'!N$2:N$624,'COVID 19 FASE I'!D$2:D$624,Planilha4!B1494,'COVID 19 FASE I'!G$2:G$624,Planilha4!L$348,'COVID 19 FASE I'!#REF!,Planilha4!L$347)</f>
        <v>#REF!</v>
      </c>
      <c r="M1494" s="102" t="e">
        <f>SUMIFS('COVID 19 FASE I'!N$2:N$624,'COVID 19 FASE I'!D$2:D$624,Planilha4!B1494,'COVID 19 FASE I'!G$2:G$624,Planilha4!M$348,'COVID 19 FASE I'!#REF!,Planilha4!M$347)</f>
        <v>#REF!</v>
      </c>
      <c r="N1494" s="102" t="e">
        <f>SUMIFS('COVID 19 FASE I'!N$2:N$624,'COVID 19 FASE I'!D$2:D$624,Planilha4!B1494,'COVID 19 FASE I'!G$2:G$624,Planilha4!N$348,'COVID 19 FASE I'!#REF!,Planilha4!N$347)</f>
        <v>#REF!</v>
      </c>
      <c r="O1494" s="103" t="e">
        <f t="shared" si="27"/>
        <v>#REF!</v>
      </c>
    </row>
    <row r="1495" spans="1:15" x14ac:dyDescent="0.25">
      <c r="A1495" s="89" t="s">
        <v>179</v>
      </c>
      <c r="B1495" s="90" t="s">
        <v>1915</v>
      </c>
      <c r="C1495" s="102" t="e">
        <f>SUMIFS('COVID 19 FASE I'!N$2:N$624,'COVID 19 FASE I'!D$2:D$624,Planilha4!B1495,'COVID 19 FASE I'!G$2:G$624,Planilha4!C$348,'COVID 19 FASE I'!#REF!,Planilha4!C$347)</f>
        <v>#REF!</v>
      </c>
      <c r="D1495" s="102" t="e">
        <f>SUMIFS('COVID 19 FASE I'!N$2:N$624,'COVID 19 FASE I'!D$2:D$624,Planilha4!B1495,'COVID 19 FASE I'!G$2:G$624,Planilha4!D$348,'COVID 19 FASE I'!#REF!,Planilha4!D$347)</f>
        <v>#REF!</v>
      </c>
      <c r="E1495" s="102" t="e">
        <f>SUMIFS('COVID 19 FASE I'!N$2:N$624,'COVID 19 FASE I'!D$2:D$624,Planilha4!B1495,'COVID 19 FASE I'!G$2:G$624,Planilha4!E$348,'COVID 19 FASE I'!#REF!,Planilha4!E$347)</f>
        <v>#REF!</v>
      </c>
      <c r="F1495" s="102" t="e">
        <f>SUMIFS('COVID 19 FASE I'!N$2:N$624,'COVID 19 FASE I'!D$2:D$624,Planilha4!B1495,'COVID 19 FASE I'!G$2:G$624,Planilha4!F$348,'COVID 19 FASE I'!#REF!,Planilha4!F$347)</f>
        <v>#REF!</v>
      </c>
      <c r="G1495" s="102" t="e">
        <f>SUMIFS('COVID 19 FASE I'!N$2:N$624,'COVID 19 FASE I'!D$2:D$624,Planilha4!B1495,'COVID 19 FASE I'!G$2:G$624,Planilha4!G$348,'COVID 19 FASE I'!#REF!,Planilha4!G$347)</f>
        <v>#REF!</v>
      </c>
      <c r="H1495" s="102" t="e">
        <f>SUMIFS('COVID 19 FASE I'!N$2:N$624,'COVID 19 FASE I'!D$2:D$624,Planilha4!B1495,'COVID 19 FASE I'!G$2:G$624,Planilha4!H$348,'COVID 19 FASE I'!#REF!,Planilha4!H$347)</f>
        <v>#REF!</v>
      </c>
      <c r="I1495" s="102" t="e">
        <f>SUMIFS('COVID 19 FASE I'!N$2:N$624,'COVID 19 FASE I'!D$2:D$624,Planilha4!B1495,'COVID 19 FASE I'!G$2:G$624,Planilha4!I$348,'COVID 19 FASE I'!#REF!,Planilha4!I$347)</f>
        <v>#REF!</v>
      </c>
      <c r="J1495" s="102" t="e">
        <f>SUMIFS('COVID 19 FASE I'!N$2:N$624,'COVID 19 FASE I'!D$2:D$624,Planilha4!B1495,'COVID 19 FASE I'!G$2:G$624,Planilha4!J$348,'COVID 19 FASE I'!#REF!,Planilha4!J$347)</f>
        <v>#REF!</v>
      </c>
      <c r="K1495" s="102" t="e">
        <f>SUMIFS('COVID 19 FASE I'!N$2:N$624,'COVID 19 FASE I'!D$2:D$624,Planilha4!B1495,'COVID 19 FASE I'!G$2:G$624,Planilha4!K$348,'COVID 19 FASE I'!#REF!,Planilha4!K$347)</f>
        <v>#REF!</v>
      </c>
      <c r="L1495" s="102" t="e">
        <f>SUMIFS('COVID 19 FASE I'!N$2:N$624,'COVID 19 FASE I'!D$2:D$624,Planilha4!B1495,'COVID 19 FASE I'!G$2:G$624,Planilha4!L$348,'COVID 19 FASE I'!#REF!,Planilha4!L$347)</f>
        <v>#REF!</v>
      </c>
      <c r="M1495" s="102" t="e">
        <f>SUMIFS('COVID 19 FASE I'!N$2:N$624,'COVID 19 FASE I'!D$2:D$624,Planilha4!B1495,'COVID 19 FASE I'!G$2:G$624,Planilha4!M$348,'COVID 19 FASE I'!#REF!,Planilha4!M$347)</f>
        <v>#REF!</v>
      </c>
      <c r="N1495" s="102" t="e">
        <f>SUMIFS('COVID 19 FASE I'!N$2:N$624,'COVID 19 FASE I'!D$2:D$624,Planilha4!B1495,'COVID 19 FASE I'!G$2:G$624,Planilha4!N$348,'COVID 19 FASE I'!#REF!,Planilha4!N$347)</f>
        <v>#REF!</v>
      </c>
      <c r="O1495" s="103" t="e">
        <f t="shared" si="27"/>
        <v>#REF!</v>
      </c>
    </row>
    <row r="1496" spans="1:15" x14ac:dyDescent="0.25">
      <c r="A1496" s="89" t="s">
        <v>1132</v>
      </c>
      <c r="B1496" s="90" t="s">
        <v>1133</v>
      </c>
      <c r="C1496" s="102" t="e">
        <f>SUMIFS('COVID 19 FASE I'!N$2:N$624,'COVID 19 FASE I'!D$2:D$624,Planilha4!B1496,'COVID 19 FASE I'!G$2:G$624,Planilha4!C$348,'COVID 19 FASE I'!#REF!,Planilha4!C$347)</f>
        <v>#REF!</v>
      </c>
      <c r="D1496" s="102" t="e">
        <f>SUMIFS('COVID 19 FASE I'!N$2:N$624,'COVID 19 FASE I'!D$2:D$624,Planilha4!B1496,'COVID 19 FASE I'!G$2:G$624,Planilha4!D$348,'COVID 19 FASE I'!#REF!,Planilha4!D$347)</f>
        <v>#REF!</v>
      </c>
      <c r="E1496" s="102" t="e">
        <f>SUMIFS('COVID 19 FASE I'!N$2:N$624,'COVID 19 FASE I'!D$2:D$624,Planilha4!B1496,'COVID 19 FASE I'!G$2:G$624,Planilha4!E$348,'COVID 19 FASE I'!#REF!,Planilha4!E$347)</f>
        <v>#REF!</v>
      </c>
      <c r="F1496" s="102" t="e">
        <f>SUMIFS('COVID 19 FASE I'!N$2:N$624,'COVID 19 FASE I'!D$2:D$624,Planilha4!B1496,'COVID 19 FASE I'!G$2:G$624,Planilha4!F$348,'COVID 19 FASE I'!#REF!,Planilha4!F$347)</f>
        <v>#REF!</v>
      </c>
      <c r="G1496" s="102" t="e">
        <f>SUMIFS('COVID 19 FASE I'!N$2:N$624,'COVID 19 FASE I'!D$2:D$624,Planilha4!B1496,'COVID 19 FASE I'!G$2:G$624,Planilha4!G$348,'COVID 19 FASE I'!#REF!,Planilha4!G$347)</f>
        <v>#REF!</v>
      </c>
      <c r="H1496" s="102" t="e">
        <f>SUMIFS('COVID 19 FASE I'!N$2:N$624,'COVID 19 FASE I'!D$2:D$624,Planilha4!B1496,'COVID 19 FASE I'!G$2:G$624,Planilha4!H$348,'COVID 19 FASE I'!#REF!,Planilha4!H$347)</f>
        <v>#REF!</v>
      </c>
      <c r="I1496" s="102" t="e">
        <f>SUMIFS('COVID 19 FASE I'!N$2:N$624,'COVID 19 FASE I'!D$2:D$624,Planilha4!B1496,'COVID 19 FASE I'!G$2:G$624,Planilha4!I$348,'COVID 19 FASE I'!#REF!,Planilha4!I$347)</f>
        <v>#REF!</v>
      </c>
      <c r="J1496" s="102" t="e">
        <f>SUMIFS('COVID 19 FASE I'!N$2:N$624,'COVID 19 FASE I'!D$2:D$624,Planilha4!B1496,'COVID 19 FASE I'!G$2:G$624,Planilha4!J$348,'COVID 19 FASE I'!#REF!,Planilha4!J$347)</f>
        <v>#REF!</v>
      </c>
      <c r="K1496" s="102" t="e">
        <f>SUMIFS('COVID 19 FASE I'!N$2:N$624,'COVID 19 FASE I'!D$2:D$624,Planilha4!B1496,'COVID 19 FASE I'!G$2:G$624,Planilha4!K$348,'COVID 19 FASE I'!#REF!,Planilha4!K$347)</f>
        <v>#REF!</v>
      </c>
      <c r="L1496" s="102" t="e">
        <f>SUMIFS('COVID 19 FASE I'!N$2:N$624,'COVID 19 FASE I'!D$2:D$624,Planilha4!B1496,'COVID 19 FASE I'!G$2:G$624,Planilha4!L$348,'COVID 19 FASE I'!#REF!,Planilha4!L$347)</f>
        <v>#REF!</v>
      </c>
      <c r="M1496" s="102" t="e">
        <f>SUMIFS('COVID 19 FASE I'!N$2:N$624,'COVID 19 FASE I'!D$2:D$624,Planilha4!B1496,'COVID 19 FASE I'!G$2:G$624,Planilha4!M$348,'COVID 19 FASE I'!#REF!,Planilha4!M$347)</f>
        <v>#REF!</v>
      </c>
      <c r="N1496" s="102" t="e">
        <f>SUMIFS('COVID 19 FASE I'!N$2:N$624,'COVID 19 FASE I'!D$2:D$624,Planilha4!B1496,'COVID 19 FASE I'!G$2:G$624,Planilha4!N$348,'COVID 19 FASE I'!#REF!,Planilha4!N$347)</f>
        <v>#REF!</v>
      </c>
      <c r="O1496" s="103" t="e">
        <f t="shared" si="27"/>
        <v>#REF!</v>
      </c>
    </row>
    <row r="1497" spans="1:15" x14ac:dyDescent="0.25">
      <c r="A1497" s="89" t="s">
        <v>1999</v>
      </c>
      <c r="B1497" s="90" t="s">
        <v>2000</v>
      </c>
      <c r="C1497" s="102" t="e">
        <f>SUMIFS('COVID 19 FASE I'!N$2:N$624,'COVID 19 FASE I'!D$2:D$624,Planilha4!B1497,'COVID 19 FASE I'!G$2:G$624,Planilha4!C$348,'COVID 19 FASE I'!#REF!,Planilha4!C$347)</f>
        <v>#REF!</v>
      </c>
      <c r="D1497" s="102" t="e">
        <f>SUMIFS('COVID 19 FASE I'!N$2:N$624,'COVID 19 FASE I'!D$2:D$624,Planilha4!B1497,'COVID 19 FASE I'!G$2:G$624,Planilha4!D$348,'COVID 19 FASE I'!#REF!,Planilha4!D$347)</f>
        <v>#REF!</v>
      </c>
      <c r="E1497" s="102" t="e">
        <f>SUMIFS('COVID 19 FASE I'!N$2:N$624,'COVID 19 FASE I'!D$2:D$624,Planilha4!B1497,'COVID 19 FASE I'!G$2:G$624,Planilha4!E$348,'COVID 19 FASE I'!#REF!,Planilha4!E$347)</f>
        <v>#REF!</v>
      </c>
      <c r="F1497" s="102" t="e">
        <f>SUMIFS('COVID 19 FASE I'!N$2:N$624,'COVID 19 FASE I'!D$2:D$624,Planilha4!B1497,'COVID 19 FASE I'!G$2:G$624,Planilha4!F$348,'COVID 19 FASE I'!#REF!,Planilha4!F$347)</f>
        <v>#REF!</v>
      </c>
      <c r="G1497" s="102" t="e">
        <f>SUMIFS('COVID 19 FASE I'!N$2:N$624,'COVID 19 FASE I'!D$2:D$624,Planilha4!B1497,'COVID 19 FASE I'!G$2:G$624,Planilha4!G$348,'COVID 19 FASE I'!#REF!,Planilha4!G$347)</f>
        <v>#REF!</v>
      </c>
      <c r="H1497" s="102" t="e">
        <f>SUMIFS('COVID 19 FASE I'!N$2:N$624,'COVID 19 FASE I'!D$2:D$624,Planilha4!B1497,'COVID 19 FASE I'!G$2:G$624,Planilha4!H$348,'COVID 19 FASE I'!#REF!,Planilha4!H$347)</f>
        <v>#REF!</v>
      </c>
      <c r="I1497" s="102" t="e">
        <f>SUMIFS('COVID 19 FASE I'!N$2:N$624,'COVID 19 FASE I'!D$2:D$624,Planilha4!B1497,'COVID 19 FASE I'!G$2:G$624,Planilha4!I$348,'COVID 19 FASE I'!#REF!,Planilha4!I$347)</f>
        <v>#REF!</v>
      </c>
      <c r="J1497" s="102" t="e">
        <f>SUMIFS('COVID 19 FASE I'!N$2:N$624,'COVID 19 FASE I'!D$2:D$624,Planilha4!B1497,'COVID 19 FASE I'!G$2:G$624,Planilha4!J$348,'COVID 19 FASE I'!#REF!,Planilha4!J$347)</f>
        <v>#REF!</v>
      </c>
      <c r="K1497" s="102" t="e">
        <f>SUMIFS('COVID 19 FASE I'!N$2:N$624,'COVID 19 FASE I'!D$2:D$624,Planilha4!B1497,'COVID 19 FASE I'!G$2:G$624,Planilha4!K$348,'COVID 19 FASE I'!#REF!,Planilha4!K$347)</f>
        <v>#REF!</v>
      </c>
      <c r="L1497" s="102" t="e">
        <f>SUMIFS('COVID 19 FASE I'!N$2:N$624,'COVID 19 FASE I'!D$2:D$624,Planilha4!B1497,'COVID 19 FASE I'!G$2:G$624,Planilha4!L$348,'COVID 19 FASE I'!#REF!,Planilha4!L$347)</f>
        <v>#REF!</v>
      </c>
      <c r="M1497" s="102" t="e">
        <f>SUMIFS('COVID 19 FASE I'!N$2:N$624,'COVID 19 FASE I'!D$2:D$624,Planilha4!B1497,'COVID 19 FASE I'!G$2:G$624,Planilha4!M$348,'COVID 19 FASE I'!#REF!,Planilha4!M$347)</f>
        <v>#REF!</v>
      </c>
      <c r="N1497" s="102" t="e">
        <f>SUMIFS('COVID 19 FASE I'!N$2:N$624,'COVID 19 FASE I'!D$2:D$624,Planilha4!B1497,'COVID 19 FASE I'!G$2:G$624,Planilha4!N$348,'COVID 19 FASE I'!#REF!,Planilha4!N$347)</f>
        <v>#REF!</v>
      </c>
      <c r="O1497" s="103" t="e">
        <f t="shared" si="27"/>
        <v>#REF!</v>
      </c>
    </row>
    <row r="1498" spans="1:15" x14ac:dyDescent="0.25">
      <c r="A1498" s="89" t="s">
        <v>1734</v>
      </c>
      <c r="B1498" s="90" t="s">
        <v>1735</v>
      </c>
      <c r="C1498" s="102" t="e">
        <f>SUMIFS('COVID 19 FASE I'!N$2:N$624,'COVID 19 FASE I'!D$2:D$624,Planilha4!B1498,'COVID 19 FASE I'!G$2:G$624,Planilha4!C$348,'COVID 19 FASE I'!#REF!,Planilha4!C$347)</f>
        <v>#REF!</v>
      </c>
      <c r="D1498" s="102" t="e">
        <f>SUMIFS('COVID 19 FASE I'!N$2:N$624,'COVID 19 FASE I'!D$2:D$624,Planilha4!B1498,'COVID 19 FASE I'!G$2:G$624,Planilha4!D$348,'COVID 19 FASE I'!#REF!,Planilha4!D$347)</f>
        <v>#REF!</v>
      </c>
      <c r="E1498" s="102" t="e">
        <f>SUMIFS('COVID 19 FASE I'!N$2:N$624,'COVID 19 FASE I'!D$2:D$624,Planilha4!B1498,'COVID 19 FASE I'!G$2:G$624,Planilha4!E$348,'COVID 19 FASE I'!#REF!,Planilha4!E$347)</f>
        <v>#REF!</v>
      </c>
      <c r="F1498" s="102" t="e">
        <f>SUMIFS('COVID 19 FASE I'!N$2:N$624,'COVID 19 FASE I'!D$2:D$624,Planilha4!B1498,'COVID 19 FASE I'!G$2:G$624,Planilha4!F$348,'COVID 19 FASE I'!#REF!,Planilha4!F$347)</f>
        <v>#REF!</v>
      </c>
      <c r="G1498" s="102" t="e">
        <f>SUMIFS('COVID 19 FASE I'!N$2:N$624,'COVID 19 FASE I'!D$2:D$624,Planilha4!B1498,'COVID 19 FASE I'!G$2:G$624,Planilha4!G$348,'COVID 19 FASE I'!#REF!,Planilha4!G$347)</f>
        <v>#REF!</v>
      </c>
      <c r="H1498" s="102" t="e">
        <f>SUMIFS('COVID 19 FASE I'!N$2:N$624,'COVID 19 FASE I'!D$2:D$624,Planilha4!B1498,'COVID 19 FASE I'!G$2:G$624,Planilha4!H$348,'COVID 19 FASE I'!#REF!,Planilha4!H$347)</f>
        <v>#REF!</v>
      </c>
      <c r="I1498" s="102" t="e">
        <f>SUMIFS('COVID 19 FASE I'!N$2:N$624,'COVID 19 FASE I'!D$2:D$624,Planilha4!B1498,'COVID 19 FASE I'!G$2:G$624,Planilha4!I$348,'COVID 19 FASE I'!#REF!,Planilha4!I$347)</f>
        <v>#REF!</v>
      </c>
      <c r="J1498" s="102" t="e">
        <f>SUMIFS('COVID 19 FASE I'!N$2:N$624,'COVID 19 FASE I'!D$2:D$624,Planilha4!B1498,'COVID 19 FASE I'!G$2:G$624,Planilha4!J$348,'COVID 19 FASE I'!#REF!,Planilha4!J$347)</f>
        <v>#REF!</v>
      </c>
      <c r="K1498" s="102" t="e">
        <f>SUMIFS('COVID 19 FASE I'!N$2:N$624,'COVID 19 FASE I'!D$2:D$624,Planilha4!B1498,'COVID 19 FASE I'!G$2:G$624,Planilha4!K$348,'COVID 19 FASE I'!#REF!,Planilha4!K$347)</f>
        <v>#REF!</v>
      </c>
      <c r="L1498" s="102" t="e">
        <f>SUMIFS('COVID 19 FASE I'!N$2:N$624,'COVID 19 FASE I'!D$2:D$624,Planilha4!B1498,'COVID 19 FASE I'!G$2:G$624,Planilha4!L$348,'COVID 19 FASE I'!#REF!,Planilha4!L$347)</f>
        <v>#REF!</v>
      </c>
      <c r="M1498" s="102" t="e">
        <f>SUMIFS('COVID 19 FASE I'!N$2:N$624,'COVID 19 FASE I'!D$2:D$624,Planilha4!B1498,'COVID 19 FASE I'!G$2:G$624,Planilha4!M$348,'COVID 19 FASE I'!#REF!,Planilha4!M$347)</f>
        <v>#REF!</v>
      </c>
      <c r="N1498" s="102" t="e">
        <f>SUMIFS('COVID 19 FASE I'!N$2:N$624,'COVID 19 FASE I'!D$2:D$624,Planilha4!B1498,'COVID 19 FASE I'!G$2:G$624,Planilha4!N$348,'COVID 19 FASE I'!#REF!,Planilha4!N$347)</f>
        <v>#REF!</v>
      </c>
      <c r="O1498" s="103" t="e">
        <f t="shared" si="27"/>
        <v>#REF!</v>
      </c>
    </row>
    <row r="1499" spans="1:15" x14ac:dyDescent="0.25">
      <c r="A1499" s="89" t="s">
        <v>1567</v>
      </c>
      <c r="B1499" s="90" t="s">
        <v>1568</v>
      </c>
      <c r="C1499" s="102" t="e">
        <f>SUMIFS('COVID 19 FASE I'!N$2:N$624,'COVID 19 FASE I'!D$2:D$624,Planilha4!B1499,'COVID 19 FASE I'!G$2:G$624,Planilha4!C$348,'COVID 19 FASE I'!#REF!,Planilha4!C$347)</f>
        <v>#REF!</v>
      </c>
      <c r="D1499" s="102" t="e">
        <f>SUMIFS('COVID 19 FASE I'!N$2:N$624,'COVID 19 FASE I'!D$2:D$624,Planilha4!B1499,'COVID 19 FASE I'!G$2:G$624,Planilha4!D$348,'COVID 19 FASE I'!#REF!,Planilha4!D$347)</f>
        <v>#REF!</v>
      </c>
      <c r="E1499" s="102" t="e">
        <f>SUMIFS('COVID 19 FASE I'!N$2:N$624,'COVID 19 FASE I'!D$2:D$624,Planilha4!B1499,'COVID 19 FASE I'!G$2:G$624,Planilha4!E$348,'COVID 19 FASE I'!#REF!,Planilha4!E$347)</f>
        <v>#REF!</v>
      </c>
      <c r="F1499" s="102" t="e">
        <f>SUMIFS('COVID 19 FASE I'!N$2:N$624,'COVID 19 FASE I'!D$2:D$624,Planilha4!B1499,'COVID 19 FASE I'!G$2:G$624,Planilha4!F$348,'COVID 19 FASE I'!#REF!,Planilha4!F$347)</f>
        <v>#REF!</v>
      </c>
      <c r="G1499" s="102" t="e">
        <f>SUMIFS('COVID 19 FASE I'!N$2:N$624,'COVID 19 FASE I'!D$2:D$624,Planilha4!B1499,'COVID 19 FASE I'!G$2:G$624,Planilha4!G$348,'COVID 19 FASE I'!#REF!,Planilha4!G$347)</f>
        <v>#REF!</v>
      </c>
      <c r="H1499" s="102" t="e">
        <f>SUMIFS('COVID 19 FASE I'!N$2:N$624,'COVID 19 FASE I'!D$2:D$624,Planilha4!B1499,'COVID 19 FASE I'!G$2:G$624,Planilha4!H$348,'COVID 19 FASE I'!#REF!,Planilha4!H$347)</f>
        <v>#REF!</v>
      </c>
      <c r="I1499" s="102" t="e">
        <f>SUMIFS('COVID 19 FASE I'!N$2:N$624,'COVID 19 FASE I'!D$2:D$624,Planilha4!B1499,'COVID 19 FASE I'!G$2:G$624,Planilha4!I$348,'COVID 19 FASE I'!#REF!,Planilha4!I$347)</f>
        <v>#REF!</v>
      </c>
      <c r="J1499" s="102" t="e">
        <f>SUMIFS('COVID 19 FASE I'!N$2:N$624,'COVID 19 FASE I'!D$2:D$624,Planilha4!B1499,'COVID 19 FASE I'!G$2:G$624,Planilha4!J$348,'COVID 19 FASE I'!#REF!,Planilha4!J$347)</f>
        <v>#REF!</v>
      </c>
      <c r="K1499" s="102" t="e">
        <f>SUMIFS('COVID 19 FASE I'!N$2:N$624,'COVID 19 FASE I'!D$2:D$624,Planilha4!B1499,'COVID 19 FASE I'!G$2:G$624,Planilha4!K$348,'COVID 19 FASE I'!#REF!,Planilha4!K$347)</f>
        <v>#REF!</v>
      </c>
      <c r="L1499" s="102" t="e">
        <f>SUMIFS('COVID 19 FASE I'!N$2:N$624,'COVID 19 FASE I'!D$2:D$624,Planilha4!B1499,'COVID 19 FASE I'!G$2:G$624,Planilha4!L$348,'COVID 19 FASE I'!#REF!,Planilha4!L$347)</f>
        <v>#REF!</v>
      </c>
      <c r="M1499" s="102" t="e">
        <f>SUMIFS('COVID 19 FASE I'!N$2:N$624,'COVID 19 FASE I'!D$2:D$624,Planilha4!B1499,'COVID 19 FASE I'!G$2:G$624,Planilha4!M$348,'COVID 19 FASE I'!#REF!,Planilha4!M$347)</f>
        <v>#REF!</v>
      </c>
      <c r="N1499" s="102" t="e">
        <f>SUMIFS('COVID 19 FASE I'!N$2:N$624,'COVID 19 FASE I'!D$2:D$624,Planilha4!B1499,'COVID 19 FASE I'!G$2:G$624,Planilha4!N$348,'COVID 19 FASE I'!#REF!,Planilha4!N$347)</f>
        <v>#REF!</v>
      </c>
      <c r="O1499" s="103" t="e">
        <f t="shared" si="27"/>
        <v>#REF!</v>
      </c>
    </row>
    <row r="1500" spans="1:15" x14ac:dyDescent="0.25">
      <c r="A1500" s="89" t="s">
        <v>1847</v>
      </c>
      <c r="B1500" s="90" t="s">
        <v>1848</v>
      </c>
      <c r="C1500" s="102" t="e">
        <f>SUMIFS('COVID 19 FASE I'!N$2:N$624,'COVID 19 FASE I'!D$2:D$624,Planilha4!B1500,'COVID 19 FASE I'!G$2:G$624,Planilha4!C$348,'COVID 19 FASE I'!#REF!,Planilha4!C$347)</f>
        <v>#REF!</v>
      </c>
      <c r="D1500" s="102" t="e">
        <f>SUMIFS('COVID 19 FASE I'!N$2:N$624,'COVID 19 FASE I'!D$2:D$624,Planilha4!B1500,'COVID 19 FASE I'!G$2:G$624,Planilha4!D$348,'COVID 19 FASE I'!#REF!,Planilha4!D$347)</f>
        <v>#REF!</v>
      </c>
      <c r="E1500" s="102" t="e">
        <f>SUMIFS('COVID 19 FASE I'!N$2:N$624,'COVID 19 FASE I'!D$2:D$624,Planilha4!B1500,'COVID 19 FASE I'!G$2:G$624,Planilha4!E$348,'COVID 19 FASE I'!#REF!,Planilha4!E$347)</f>
        <v>#REF!</v>
      </c>
      <c r="F1500" s="102" t="e">
        <f>SUMIFS('COVID 19 FASE I'!N$2:N$624,'COVID 19 FASE I'!D$2:D$624,Planilha4!B1500,'COVID 19 FASE I'!G$2:G$624,Planilha4!F$348,'COVID 19 FASE I'!#REF!,Planilha4!F$347)</f>
        <v>#REF!</v>
      </c>
      <c r="G1500" s="102" t="e">
        <f>SUMIFS('COVID 19 FASE I'!N$2:N$624,'COVID 19 FASE I'!D$2:D$624,Planilha4!B1500,'COVID 19 FASE I'!G$2:G$624,Planilha4!G$348,'COVID 19 FASE I'!#REF!,Planilha4!G$347)</f>
        <v>#REF!</v>
      </c>
      <c r="H1500" s="102" t="e">
        <f>SUMIFS('COVID 19 FASE I'!N$2:N$624,'COVID 19 FASE I'!D$2:D$624,Planilha4!B1500,'COVID 19 FASE I'!G$2:G$624,Planilha4!H$348,'COVID 19 FASE I'!#REF!,Planilha4!H$347)</f>
        <v>#REF!</v>
      </c>
      <c r="I1500" s="102" t="e">
        <f>SUMIFS('COVID 19 FASE I'!N$2:N$624,'COVID 19 FASE I'!D$2:D$624,Planilha4!B1500,'COVID 19 FASE I'!G$2:G$624,Planilha4!I$348,'COVID 19 FASE I'!#REF!,Planilha4!I$347)</f>
        <v>#REF!</v>
      </c>
      <c r="J1500" s="102" t="e">
        <f>SUMIFS('COVID 19 FASE I'!N$2:N$624,'COVID 19 FASE I'!D$2:D$624,Planilha4!B1500,'COVID 19 FASE I'!G$2:G$624,Planilha4!J$348,'COVID 19 FASE I'!#REF!,Planilha4!J$347)</f>
        <v>#REF!</v>
      </c>
      <c r="K1500" s="102" t="e">
        <f>SUMIFS('COVID 19 FASE I'!N$2:N$624,'COVID 19 FASE I'!D$2:D$624,Planilha4!B1500,'COVID 19 FASE I'!G$2:G$624,Planilha4!K$348,'COVID 19 FASE I'!#REF!,Planilha4!K$347)</f>
        <v>#REF!</v>
      </c>
      <c r="L1500" s="102" t="e">
        <f>SUMIFS('COVID 19 FASE I'!N$2:N$624,'COVID 19 FASE I'!D$2:D$624,Planilha4!B1500,'COVID 19 FASE I'!G$2:G$624,Planilha4!L$348,'COVID 19 FASE I'!#REF!,Planilha4!L$347)</f>
        <v>#REF!</v>
      </c>
      <c r="M1500" s="102" t="e">
        <f>SUMIFS('COVID 19 FASE I'!N$2:N$624,'COVID 19 FASE I'!D$2:D$624,Planilha4!B1500,'COVID 19 FASE I'!G$2:G$624,Planilha4!M$348,'COVID 19 FASE I'!#REF!,Planilha4!M$347)</f>
        <v>#REF!</v>
      </c>
      <c r="N1500" s="102" t="e">
        <f>SUMIFS('COVID 19 FASE I'!N$2:N$624,'COVID 19 FASE I'!D$2:D$624,Planilha4!B1500,'COVID 19 FASE I'!G$2:G$624,Planilha4!N$348,'COVID 19 FASE I'!#REF!,Planilha4!N$347)</f>
        <v>#REF!</v>
      </c>
      <c r="O1500" s="103" t="e">
        <f t="shared" si="27"/>
        <v>#REF!</v>
      </c>
    </row>
    <row r="1501" spans="1:15" x14ac:dyDescent="0.25">
      <c r="A1501" s="89" t="s">
        <v>1683</v>
      </c>
      <c r="B1501" s="90" t="s">
        <v>1684</v>
      </c>
      <c r="C1501" s="102" t="e">
        <f>SUMIFS('COVID 19 FASE I'!N$2:N$624,'COVID 19 FASE I'!D$2:D$624,Planilha4!B1501,'COVID 19 FASE I'!G$2:G$624,Planilha4!C$348,'COVID 19 FASE I'!#REF!,Planilha4!C$347)</f>
        <v>#REF!</v>
      </c>
      <c r="D1501" s="102" t="e">
        <f>SUMIFS('COVID 19 FASE I'!N$2:N$624,'COVID 19 FASE I'!D$2:D$624,Planilha4!B1501,'COVID 19 FASE I'!G$2:G$624,Planilha4!D$348,'COVID 19 FASE I'!#REF!,Planilha4!D$347)</f>
        <v>#REF!</v>
      </c>
      <c r="E1501" s="102" t="e">
        <f>SUMIFS('COVID 19 FASE I'!N$2:N$624,'COVID 19 FASE I'!D$2:D$624,Planilha4!B1501,'COVID 19 FASE I'!G$2:G$624,Planilha4!E$348,'COVID 19 FASE I'!#REF!,Planilha4!E$347)</f>
        <v>#REF!</v>
      </c>
      <c r="F1501" s="102" t="e">
        <f>SUMIFS('COVID 19 FASE I'!N$2:N$624,'COVID 19 FASE I'!D$2:D$624,Planilha4!B1501,'COVID 19 FASE I'!G$2:G$624,Planilha4!F$348,'COVID 19 FASE I'!#REF!,Planilha4!F$347)</f>
        <v>#REF!</v>
      </c>
      <c r="G1501" s="102" t="e">
        <f>SUMIFS('COVID 19 FASE I'!N$2:N$624,'COVID 19 FASE I'!D$2:D$624,Planilha4!B1501,'COVID 19 FASE I'!G$2:G$624,Planilha4!G$348,'COVID 19 FASE I'!#REF!,Planilha4!G$347)</f>
        <v>#REF!</v>
      </c>
      <c r="H1501" s="102" t="e">
        <f>SUMIFS('COVID 19 FASE I'!N$2:N$624,'COVID 19 FASE I'!D$2:D$624,Planilha4!B1501,'COVID 19 FASE I'!G$2:G$624,Planilha4!H$348,'COVID 19 FASE I'!#REF!,Planilha4!H$347)</f>
        <v>#REF!</v>
      </c>
      <c r="I1501" s="102" t="e">
        <f>SUMIFS('COVID 19 FASE I'!N$2:N$624,'COVID 19 FASE I'!D$2:D$624,Planilha4!B1501,'COVID 19 FASE I'!G$2:G$624,Planilha4!I$348,'COVID 19 FASE I'!#REF!,Planilha4!I$347)</f>
        <v>#REF!</v>
      </c>
      <c r="J1501" s="102" t="e">
        <f>SUMIFS('COVID 19 FASE I'!N$2:N$624,'COVID 19 FASE I'!D$2:D$624,Planilha4!B1501,'COVID 19 FASE I'!G$2:G$624,Planilha4!J$348,'COVID 19 FASE I'!#REF!,Planilha4!J$347)</f>
        <v>#REF!</v>
      </c>
      <c r="K1501" s="102" t="e">
        <f>SUMIFS('COVID 19 FASE I'!N$2:N$624,'COVID 19 FASE I'!D$2:D$624,Planilha4!B1501,'COVID 19 FASE I'!G$2:G$624,Planilha4!K$348,'COVID 19 FASE I'!#REF!,Planilha4!K$347)</f>
        <v>#REF!</v>
      </c>
      <c r="L1501" s="102" t="e">
        <f>SUMIFS('COVID 19 FASE I'!N$2:N$624,'COVID 19 FASE I'!D$2:D$624,Planilha4!B1501,'COVID 19 FASE I'!G$2:G$624,Planilha4!L$348,'COVID 19 FASE I'!#REF!,Planilha4!L$347)</f>
        <v>#REF!</v>
      </c>
      <c r="M1501" s="102" t="e">
        <f>SUMIFS('COVID 19 FASE I'!N$2:N$624,'COVID 19 FASE I'!D$2:D$624,Planilha4!B1501,'COVID 19 FASE I'!G$2:G$624,Planilha4!M$348,'COVID 19 FASE I'!#REF!,Planilha4!M$347)</f>
        <v>#REF!</v>
      </c>
      <c r="N1501" s="102" t="e">
        <f>SUMIFS('COVID 19 FASE I'!N$2:N$624,'COVID 19 FASE I'!D$2:D$624,Planilha4!B1501,'COVID 19 FASE I'!G$2:G$624,Planilha4!N$348,'COVID 19 FASE I'!#REF!,Planilha4!N$347)</f>
        <v>#REF!</v>
      </c>
      <c r="O1501" s="103" t="e">
        <f t="shared" si="27"/>
        <v>#REF!</v>
      </c>
    </row>
    <row r="1502" spans="1:15" x14ac:dyDescent="0.25">
      <c r="A1502" s="87" t="s">
        <v>202</v>
      </c>
      <c r="B1502" s="88" t="s">
        <v>846</v>
      </c>
      <c r="C1502" s="102" t="e">
        <f>SUMIFS('COVID 19 FASE I'!N$2:N$624,'COVID 19 FASE I'!D$2:D$624,Planilha4!B1502,'COVID 19 FASE I'!G$2:G$624,Planilha4!C$348,'COVID 19 FASE I'!#REF!,Planilha4!C$347)</f>
        <v>#REF!</v>
      </c>
      <c r="D1502" s="102" t="e">
        <f>SUMIFS('COVID 19 FASE I'!N$2:N$624,'COVID 19 FASE I'!D$2:D$624,Planilha4!B1502,'COVID 19 FASE I'!G$2:G$624,Planilha4!D$348,'COVID 19 FASE I'!#REF!,Planilha4!D$347)</f>
        <v>#REF!</v>
      </c>
      <c r="E1502" s="102" t="e">
        <f>SUMIFS('COVID 19 FASE I'!N$2:N$624,'COVID 19 FASE I'!D$2:D$624,Planilha4!B1502,'COVID 19 FASE I'!G$2:G$624,Planilha4!E$348,'COVID 19 FASE I'!#REF!,Planilha4!E$347)</f>
        <v>#REF!</v>
      </c>
      <c r="F1502" s="102" t="e">
        <f>SUMIFS('COVID 19 FASE I'!N$2:N$624,'COVID 19 FASE I'!D$2:D$624,Planilha4!B1502,'COVID 19 FASE I'!G$2:G$624,Planilha4!F$348,'COVID 19 FASE I'!#REF!,Planilha4!F$347)</f>
        <v>#REF!</v>
      </c>
      <c r="G1502" s="102" t="e">
        <f>SUMIFS('COVID 19 FASE I'!N$2:N$624,'COVID 19 FASE I'!D$2:D$624,Planilha4!B1502,'COVID 19 FASE I'!G$2:G$624,Planilha4!G$348,'COVID 19 FASE I'!#REF!,Planilha4!G$347)</f>
        <v>#REF!</v>
      </c>
      <c r="H1502" s="102" t="e">
        <f>SUMIFS('COVID 19 FASE I'!N$2:N$624,'COVID 19 FASE I'!D$2:D$624,Planilha4!B1502,'COVID 19 FASE I'!G$2:G$624,Planilha4!H$348,'COVID 19 FASE I'!#REF!,Planilha4!H$347)</f>
        <v>#REF!</v>
      </c>
      <c r="I1502" s="102" t="e">
        <f>SUMIFS('COVID 19 FASE I'!N$2:N$624,'COVID 19 FASE I'!D$2:D$624,Planilha4!B1502,'COVID 19 FASE I'!G$2:G$624,Planilha4!I$348,'COVID 19 FASE I'!#REF!,Planilha4!I$347)</f>
        <v>#REF!</v>
      </c>
      <c r="J1502" s="102" t="e">
        <f>SUMIFS('COVID 19 FASE I'!N$2:N$624,'COVID 19 FASE I'!D$2:D$624,Planilha4!B1502,'COVID 19 FASE I'!G$2:G$624,Planilha4!J$348,'COVID 19 FASE I'!#REF!,Planilha4!J$347)</f>
        <v>#REF!</v>
      </c>
      <c r="K1502" s="102" t="e">
        <f>SUMIFS('COVID 19 FASE I'!N$2:N$624,'COVID 19 FASE I'!D$2:D$624,Planilha4!B1502,'COVID 19 FASE I'!G$2:G$624,Planilha4!K$348,'COVID 19 FASE I'!#REF!,Planilha4!K$347)</f>
        <v>#REF!</v>
      </c>
      <c r="L1502" s="102" t="e">
        <f>SUMIFS('COVID 19 FASE I'!N$2:N$624,'COVID 19 FASE I'!D$2:D$624,Planilha4!B1502,'COVID 19 FASE I'!G$2:G$624,Planilha4!L$348,'COVID 19 FASE I'!#REF!,Planilha4!L$347)</f>
        <v>#REF!</v>
      </c>
      <c r="M1502" s="102" t="e">
        <f>SUMIFS('COVID 19 FASE I'!N$2:N$624,'COVID 19 FASE I'!D$2:D$624,Planilha4!B1502,'COVID 19 FASE I'!G$2:G$624,Planilha4!M$348,'COVID 19 FASE I'!#REF!,Planilha4!M$347)</f>
        <v>#REF!</v>
      </c>
      <c r="N1502" s="102" t="e">
        <f>SUMIFS('COVID 19 FASE I'!N$2:N$624,'COVID 19 FASE I'!D$2:D$624,Planilha4!B1502,'COVID 19 FASE I'!G$2:G$624,Planilha4!N$348,'COVID 19 FASE I'!#REF!,Planilha4!N$347)</f>
        <v>#REF!</v>
      </c>
      <c r="O1502" s="103" t="e">
        <f t="shared" si="27"/>
        <v>#REF!</v>
      </c>
    </row>
    <row r="1503" spans="1:15" x14ac:dyDescent="0.25">
      <c r="A1503" s="85" t="s">
        <v>2860</v>
      </c>
      <c r="B1503" s="86" t="s">
        <v>2861</v>
      </c>
      <c r="C1503" s="102" t="e">
        <f>SUMIFS('COVID 19 FASE I'!N$2:N$624,'COVID 19 FASE I'!D$2:D$624,Planilha4!B1503,'COVID 19 FASE I'!G$2:G$624,Planilha4!C$348,'COVID 19 FASE I'!#REF!,Planilha4!C$347)</f>
        <v>#REF!</v>
      </c>
      <c r="D1503" s="102" t="e">
        <f>SUMIFS('COVID 19 FASE I'!N$2:N$624,'COVID 19 FASE I'!D$2:D$624,Planilha4!B1503,'COVID 19 FASE I'!G$2:G$624,Planilha4!D$348,'COVID 19 FASE I'!#REF!,Planilha4!D$347)</f>
        <v>#REF!</v>
      </c>
      <c r="E1503" s="102" t="e">
        <f>SUMIFS('COVID 19 FASE I'!N$2:N$624,'COVID 19 FASE I'!D$2:D$624,Planilha4!B1503,'COVID 19 FASE I'!G$2:G$624,Planilha4!E$348,'COVID 19 FASE I'!#REF!,Planilha4!E$347)</f>
        <v>#REF!</v>
      </c>
      <c r="F1503" s="102" t="e">
        <f>SUMIFS('COVID 19 FASE I'!N$2:N$624,'COVID 19 FASE I'!D$2:D$624,Planilha4!B1503,'COVID 19 FASE I'!G$2:G$624,Planilha4!F$348,'COVID 19 FASE I'!#REF!,Planilha4!F$347)</f>
        <v>#REF!</v>
      </c>
      <c r="G1503" s="102" t="e">
        <f>SUMIFS('COVID 19 FASE I'!N$2:N$624,'COVID 19 FASE I'!D$2:D$624,Planilha4!B1503,'COVID 19 FASE I'!G$2:G$624,Planilha4!G$348,'COVID 19 FASE I'!#REF!,Planilha4!G$347)</f>
        <v>#REF!</v>
      </c>
      <c r="H1503" s="102" t="e">
        <f>SUMIFS('COVID 19 FASE I'!N$2:N$624,'COVID 19 FASE I'!D$2:D$624,Planilha4!B1503,'COVID 19 FASE I'!G$2:G$624,Planilha4!H$348,'COVID 19 FASE I'!#REF!,Planilha4!H$347)</f>
        <v>#REF!</v>
      </c>
      <c r="I1503" s="102" t="e">
        <f>SUMIFS('COVID 19 FASE I'!N$2:N$624,'COVID 19 FASE I'!D$2:D$624,Planilha4!B1503,'COVID 19 FASE I'!G$2:G$624,Planilha4!I$348,'COVID 19 FASE I'!#REF!,Planilha4!I$347)</f>
        <v>#REF!</v>
      </c>
      <c r="J1503" s="102" t="e">
        <f>SUMIFS('COVID 19 FASE I'!N$2:N$624,'COVID 19 FASE I'!D$2:D$624,Planilha4!B1503,'COVID 19 FASE I'!G$2:G$624,Planilha4!J$348,'COVID 19 FASE I'!#REF!,Planilha4!J$347)</f>
        <v>#REF!</v>
      </c>
      <c r="K1503" s="102" t="e">
        <f>SUMIFS('COVID 19 FASE I'!N$2:N$624,'COVID 19 FASE I'!D$2:D$624,Planilha4!B1503,'COVID 19 FASE I'!G$2:G$624,Planilha4!K$348,'COVID 19 FASE I'!#REF!,Planilha4!K$347)</f>
        <v>#REF!</v>
      </c>
      <c r="L1503" s="102" t="e">
        <f>SUMIFS('COVID 19 FASE I'!N$2:N$624,'COVID 19 FASE I'!D$2:D$624,Planilha4!B1503,'COVID 19 FASE I'!G$2:G$624,Planilha4!L$348,'COVID 19 FASE I'!#REF!,Planilha4!L$347)</f>
        <v>#REF!</v>
      </c>
      <c r="M1503" s="102" t="e">
        <f>SUMIFS('COVID 19 FASE I'!N$2:N$624,'COVID 19 FASE I'!D$2:D$624,Planilha4!B1503,'COVID 19 FASE I'!G$2:G$624,Planilha4!M$348,'COVID 19 FASE I'!#REF!,Planilha4!M$347)</f>
        <v>#REF!</v>
      </c>
      <c r="N1503" s="102" t="e">
        <f>SUMIFS('COVID 19 FASE I'!N$2:N$624,'COVID 19 FASE I'!D$2:D$624,Planilha4!B1503,'COVID 19 FASE I'!G$2:G$624,Planilha4!N$348,'COVID 19 FASE I'!#REF!,Planilha4!N$347)</f>
        <v>#REF!</v>
      </c>
      <c r="O1503" s="103" t="e">
        <f t="shared" si="27"/>
        <v>#REF!</v>
      </c>
    </row>
    <row r="1504" spans="1:15" x14ac:dyDescent="0.25">
      <c r="A1504" s="91" t="s">
        <v>3208</v>
      </c>
      <c r="B1504" s="92" t="s">
        <v>3209</v>
      </c>
      <c r="C1504" s="102" t="e">
        <f>SUMIFS('COVID 19 FASE I'!N$2:N$624,'COVID 19 FASE I'!D$2:D$624,Planilha4!B1504,'COVID 19 FASE I'!G$2:G$624,Planilha4!C$348,'COVID 19 FASE I'!#REF!,Planilha4!C$347)</f>
        <v>#REF!</v>
      </c>
      <c r="D1504" s="102" t="e">
        <f>SUMIFS('COVID 19 FASE I'!N$2:N$624,'COVID 19 FASE I'!D$2:D$624,Planilha4!B1504,'COVID 19 FASE I'!G$2:G$624,Planilha4!D$348,'COVID 19 FASE I'!#REF!,Planilha4!D$347)</f>
        <v>#REF!</v>
      </c>
      <c r="E1504" s="102" t="e">
        <f>SUMIFS('COVID 19 FASE I'!N$2:N$624,'COVID 19 FASE I'!D$2:D$624,Planilha4!B1504,'COVID 19 FASE I'!G$2:G$624,Planilha4!E$348,'COVID 19 FASE I'!#REF!,Planilha4!E$347)</f>
        <v>#REF!</v>
      </c>
      <c r="F1504" s="102" t="e">
        <f>SUMIFS('COVID 19 FASE I'!N$2:N$624,'COVID 19 FASE I'!D$2:D$624,Planilha4!B1504,'COVID 19 FASE I'!G$2:G$624,Planilha4!F$348,'COVID 19 FASE I'!#REF!,Planilha4!F$347)</f>
        <v>#REF!</v>
      </c>
      <c r="G1504" s="102" t="e">
        <f>SUMIFS('COVID 19 FASE I'!N$2:N$624,'COVID 19 FASE I'!D$2:D$624,Planilha4!B1504,'COVID 19 FASE I'!G$2:G$624,Planilha4!G$348,'COVID 19 FASE I'!#REF!,Planilha4!G$347)</f>
        <v>#REF!</v>
      </c>
      <c r="H1504" s="102" t="e">
        <f>SUMIFS('COVID 19 FASE I'!N$2:N$624,'COVID 19 FASE I'!D$2:D$624,Planilha4!B1504,'COVID 19 FASE I'!G$2:G$624,Planilha4!H$348,'COVID 19 FASE I'!#REF!,Planilha4!H$347)</f>
        <v>#REF!</v>
      </c>
      <c r="I1504" s="102" t="e">
        <f>SUMIFS('COVID 19 FASE I'!N$2:N$624,'COVID 19 FASE I'!D$2:D$624,Planilha4!B1504,'COVID 19 FASE I'!G$2:G$624,Planilha4!I$348,'COVID 19 FASE I'!#REF!,Planilha4!I$347)</f>
        <v>#REF!</v>
      </c>
      <c r="J1504" s="102" t="e">
        <f>SUMIFS('COVID 19 FASE I'!N$2:N$624,'COVID 19 FASE I'!D$2:D$624,Planilha4!B1504,'COVID 19 FASE I'!G$2:G$624,Planilha4!J$348,'COVID 19 FASE I'!#REF!,Planilha4!J$347)</f>
        <v>#REF!</v>
      </c>
      <c r="K1504" s="102" t="e">
        <f>SUMIFS('COVID 19 FASE I'!N$2:N$624,'COVID 19 FASE I'!D$2:D$624,Planilha4!B1504,'COVID 19 FASE I'!G$2:G$624,Planilha4!K$348,'COVID 19 FASE I'!#REF!,Planilha4!K$347)</f>
        <v>#REF!</v>
      </c>
      <c r="L1504" s="102" t="e">
        <f>SUMIFS('COVID 19 FASE I'!N$2:N$624,'COVID 19 FASE I'!D$2:D$624,Planilha4!B1504,'COVID 19 FASE I'!G$2:G$624,Planilha4!L$348,'COVID 19 FASE I'!#REF!,Planilha4!L$347)</f>
        <v>#REF!</v>
      </c>
      <c r="M1504" s="102" t="e">
        <f>SUMIFS('COVID 19 FASE I'!N$2:N$624,'COVID 19 FASE I'!D$2:D$624,Planilha4!B1504,'COVID 19 FASE I'!G$2:G$624,Planilha4!M$348,'COVID 19 FASE I'!#REF!,Planilha4!M$347)</f>
        <v>#REF!</v>
      </c>
      <c r="N1504" s="102" t="e">
        <f>SUMIFS('COVID 19 FASE I'!N$2:N$624,'COVID 19 FASE I'!D$2:D$624,Planilha4!B1504,'COVID 19 FASE I'!G$2:G$624,Planilha4!N$348,'COVID 19 FASE I'!#REF!,Planilha4!N$347)</f>
        <v>#REF!</v>
      </c>
      <c r="O1504" s="103" t="e">
        <f t="shared" si="27"/>
        <v>#REF!</v>
      </c>
    </row>
    <row r="1505" spans="1:15" x14ac:dyDescent="0.25">
      <c r="A1505" s="85" t="s">
        <v>191</v>
      </c>
      <c r="B1505" s="86" t="s">
        <v>3078</v>
      </c>
      <c r="C1505" s="102" t="e">
        <f>SUMIFS('COVID 19 FASE I'!N$2:N$624,'COVID 19 FASE I'!D$2:D$624,Planilha4!B1505,'COVID 19 FASE I'!G$2:G$624,Planilha4!C$348,'COVID 19 FASE I'!#REF!,Planilha4!C$347)</f>
        <v>#REF!</v>
      </c>
      <c r="D1505" s="102" t="e">
        <f>SUMIFS('COVID 19 FASE I'!N$2:N$624,'COVID 19 FASE I'!D$2:D$624,Planilha4!B1505,'COVID 19 FASE I'!G$2:G$624,Planilha4!D$348,'COVID 19 FASE I'!#REF!,Planilha4!D$347)</f>
        <v>#REF!</v>
      </c>
      <c r="E1505" s="102" t="e">
        <f>SUMIFS('COVID 19 FASE I'!N$2:N$624,'COVID 19 FASE I'!D$2:D$624,Planilha4!B1505,'COVID 19 FASE I'!G$2:G$624,Planilha4!E$348,'COVID 19 FASE I'!#REF!,Planilha4!E$347)</f>
        <v>#REF!</v>
      </c>
      <c r="F1505" s="102" t="e">
        <f>SUMIFS('COVID 19 FASE I'!N$2:N$624,'COVID 19 FASE I'!D$2:D$624,Planilha4!B1505,'COVID 19 FASE I'!G$2:G$624,Planilha4!F$348,'COVID 19 FASE I'!#REF!,Planilha4!F$347)</f>
        <v>#REF!</v>
      </c>
      <c r="G1505" s="102" t="e">
        <f>SUMIFS('COVID 19 FASE I'!N$2:N$624,'COVID 19 FASE I'!D$2:D$624,Planilha4!B1505,'COVID 19 FASE I'!G$2:G$624,Planilha4!G$348,'COVID 19 FASE I'!#REF!,Planilha4!G$347)</f>
        <v>#REF!</v>
      </c>
      <c r="H1505" s="102" t="e">
        <f>SUMIFS('COVID 19 FASE I'!N$2:N$624,'COVID 19 FASE I'!D$2:D$624,Planilha4!B1505,'COVID 19 FASE I'!G$2:G$624,Planilha4!H$348,'COVID 19 FASE I'!#REF!,Planilha4!H$347)</f>
        <v>#REF!</v>
      </c>
      <c r="I1505" s="102" t="e">
        <f>SUMIFS('COVID 19 FASE I'!N$2:N$624,'COVID 19 FASE I'!D$2:D$624,Planilha4!B1505,'COVID 19 FASE I'!G$2:G$624,Planilha4!I$348,'COVID 19 FASE I'!#REF!,Planilha4!I$347)</f>
        <v>#REF!</v>
      </c>
      <c r="J1505" s="102" t="e">
        <f>SUMIFS('COVID 19 FASE I'!N$2:N$624,'COVID 19 FASE I'!D$2:D$624,Planilha4!B1505,'COVID 19 FASE I'!G$2:G$624,Planilha4!J$348,'COVID 19 FASE I'!#REF!,Planilha4!J$347)</f>
        <v>#REF!</v>
      </c>
      <c r="K1505" s="102" t="e">
        <f>SUMIFS('COVID 19 FASE I'!N$2:N$624,'COVID 19 FASE I'!D$2:D$624,Planilha4!B1505,'COVID 19 FASE I'!G$2:G$624,Planilha4!K$348,'COVID 19 FASE I'!#REF!,Planilha4!K$347)</f>
        <v>#REF!</v>
      </c>
      <c r="L1505" s="102" t="e">
        <f>SUMIFS('COVID 19 FASE I'!N$2:N$624,'COVID 19 FASE I'!D$2:D$624,Planilha4!B1505,'COVID 19 FASE I'!G$2:G$624,Planilha4!L$348,'COVID 19 FASE I'!#REF!,Planilha4!L$347)</f>
        <v>#REF!</v>
      </c>
      <c r="M1505" s="102" t="e">
        <f>SUMIFS('COVID 19 FASE I'!N$2:N$624,'COVID 19 FASE I'!D$2:D$624,Planilha4!B1505,'COVID 19 FASE I'!G$2:G$624,Planilha4!M$348,'COVID 19 FASE I'!#REF!,Planilha4!M$347)</f>
        <v>#REF!</v>
      </c>
      <c r="N1505" s="102" t="e">
        <f>SUMIFS('COVID 19 FASE I'!N$2:N$624,'COVID 19 FASE I'!D$2:D$624,Planilha4!B1505,'COVID 19 FASE I'!G$2:G$624,Planilha4!N$348,'COVID 19 FASE I'!#REF!,Planilha4!N$347)</f>
        <v>#REF!</v>
      </c>
      <c r="O1505" s="103" t="e">
        <f t="shared" si="27"/>
        <v>#REF!</v>
      </c>
    </row>
    <row r="1506" spans="1:15" x14ac:dyDescent="0.25">
      <c r="A1506" s="89" t="s">
        <v>2181</v>
      </c>
      <c r="B1506" s="90" t="s">
        <v>2182</v>
      </c>
      <c r="C1506" s="102" t="e">
        <f>SUMIFS('COVID 19 FASE I'!N$2:N$624,'COVID 19 FASE I'!D$2:D$624,Planilha4!B1506,'COVID 19 FASE I'!G$2:G$624,Planilha4!C$348,'COVID 19 FASE I'!#REF!,Planilha4!C$347)</f>
        <v>#REF!</v>
      </c>
      <c r="D1506" s="102" t="e">
        <f>SUMIFS('COVID 19 FASE I'!N$2:N$624,'COVID 19 FASE I'!D$2:D$624,Planilha4!B1506,'COVID 19 FASE I'!G$2:G$624,Planilha4!D$348,'COVID 19 FASE I'!#REF!,Planilha4!D$347)</f>
        <v>#REF!</v>
      </c>
      <c r="E1506" s="102" t="e">
        <f>SUMIFS('COVID 19 FASE I'!N$2:N$624,'COVID 19 FASE I'!D$2:D$624,Planilha4!B1506,'COVID 19 FASE I'!G$2:G$624,Planilha4!E$348,'COVID 19 FASE I'!#REF!,Planilha4!E$347)</f>
        <v>#REF!</v>
      </c>
      <c r="F1506" s="102" t="e">
        <f>SUMIFS('COVID 19 FASE I'!N$2:N$624,'COVID 19 FASE I'!D$2:D$624,Planilha4!B1506,'COVID 19 FASE I'!G$2:G$624,Planilha4!F$348,'COVID 19 FASE I'!#REF!,Planilha4!F$347)</f>
        <v>#REF!</v>
      </c>
      <c r="G1506" s="102" t="e">
        <f>SUMIFS('COVID 19 FASE I'!N$2:N$624,'COVID 19 FASE I'!D$2:D$624,Planilha4!B1506,'COVID 19 FASE I'!G$2:G$624,Planilha4!G$348,'COVID 19 FASE I'!#REF!,Planilha4!G$347)</f>
        <v>#REF!</v>
      </c>
      <c r="H1506" s="102" t="e">
        <f>SUMIFS('COVID 19 FASE I'!N$2:N$624,'COVID 19 FASE I'!D$2:D$624,Planilha4!B1506,'COVID 19 FASE I'!G$2:G$624,Planilha4!H$348,'COVID 19 FASE I'!#REF!,Planilha4!H$347)</f>
        <v>#REF!</v>
      </c>
      <c r="I1506" s="102" t="e">
        <f>SUMIFS('COVID 19 FASE I'!N$2:N$624,'COVID 19 FASE I'!D$2:D$624,Planilha4!B1506,'COVID 19 FASE I'!G$2:G$624,Planilha4!I$348,'COVID 19 FASE I'!#REF!,Planilha4!I$347)</f>
        <v>#REF!</v>
      </c>
      <c r="J1506" s="102" t="e">
        <f>SUMIFS('COVID 19 FASE I'!N$2:N$624,'COVID 19 FASE I'!D$2:D$624,Planilha4!B1506,'COVID 19 FASE I'!G$2:G$624,Planilha4!J$348,'COVID 19 FASE I'!#REF!,Planilha4!J$347)</f>
        <v>#REF!</v>
      </c>
      <c r="K1506" s="102" t="e">
        <f>SUMIFS('COVID 19 FASE I'!N$2:N$624,'COVID 19 FASE I'!D$2:D$624,Planilha4!B1506,'COVID 19 FASE I'!G$2:G$624,Planilha4!K$348,'COVID 19 FASE I'!#REF!,Planilha4!K$347)</f>
        <v>#REF!</v>
      </c>
      <c r="L1506" s="102" t="e">
        <f>SUMIFS('COVID 19 FASE I'!N$2:N$624,'COVID 19 FASE I'!D$2:D$624,Planilha4!B1506,'COVID 19 FASE I'!G$2:G$624,Planilha4!L$348,'COVID 19 FASE I'!#REF!,Planilha4!L$347)</f>
        <v>#REF!</v>
      </c>
      <c r="M1506" s="102" t="e">
        <f>SUMIFS('COVID 19 FASE I'!N$2:N$624,'COVID 19 FASE I'!D$2:D$624,Planilha4!B1506,'COVID 19 FASE I'!G$2:G$624,Planilha4!M$348,'COVID 19 FASE I'!#REF!,Planilha4!M$347)</f>
        <v>#REF!</v>
      </c>
      <c r="N1506" s="102" t="e">
        <f>SUMIFS('COVID 19 FASE I'!N$2:N$624,'COVID 19 FASE I'!D$2:D$624,Planilha4!B1506,'COVID 19 FASE I'!G$2:G$624,Planilha4!N$348,'COVID 19 FASE I'!#REF!,Planilha4!N$347)</f>
        <v>#REF!</v>
      </c>
      <c r="O1506" s="103" t="e">
        <f t="shared" ref="O1506:O1570" si="28">SUM(C1506:N1506)</f>
        <v>#REF!</v>
      </c>
    </row>
    <row r="1507" spans="1:15" x14ac:dyDescent="0.25">
      <c r="A1507" s="85" t="s">
        <v>74</v>
      </c>
      <c r="B1507" s="86" t="s">
        <v>880</v>
      </c>
      <c r="C1507" s="102" t="e">
        <f>SUMIFS('COVID 19 FASE I'!N$2:N$624,'COVID 19 FASE I'!D$2:D$624,Planilha4!B1507,'COVID 19 FASE I'!G$2:G$624,Planilha4!C$348,'COVID 19 FASE I'!#REF!,Planilha4!C$347)</f>
        <v>#REF!</v>
      </c>
      <c r="D1507" s="102" t="e">
        <f>SUMIFS('COVID 19 FASE I'!N$2:N$624,'COVID 19 FASE I'!D$2:D$624,Planilha4!B1507,'COVID 19 FASE I'!G$2:G$624,Planilha4!D$348,'COVID 19 FASE I'!#REF!,Planilha4!D$347)</f>
        <v>#REF!</v>
      </c>
      <c r="E1507" s="102" t="e">
        <f>SUMIFS('COVID 19 FASE I'!N$2:N$624,'COVID 19 FASE I'!D$2:D$624,Planilha4!B1507,'COVID 19 FASE I'!G$2:G$624,Planilha4!E$348,'COVID 19 FASE I'!#REF!,Planilha4!E$347)</f>
        <v>#REF!</v>
      </c>
      <c r="F1507" s="102" t="e">
        <f>SUMIFS('COVID 19 FASE I'!N$2:N$624,'COVID 19 FASE I'!D$2:D$624,Planilha4!B1507,'COVID 19 FASE I'!G$2:G$624,Planilha4!F$348,'COVID 19 FASE I'!#REF!,Planilha4!F$347)</f>
        <v>#REF!</v>
      </c>
      <c r="G1507" s="102" t="e">
        <f>SUMIFS('COVID 19 FASE I'!N$2:N$624,'COVID 19 FASE I'!D$2:D$624,Planilha4!B1507,'COVID 19 FASE I'!G$2:G$624,Planilha4!G$348,'COVID 19 FASE I'!#REF!,Planilha4!G$347)</f>
        <v>#REF!</v>
      </c>
      <c r="H1507" s="102" t="e">
        <f>SUMIFS('COVID 19 FASE I'!N$2:N$624,'COVID 19 FASE I'!D$2:D$624,Planilha4!B1507,'COVID 19 FASE I'!G$2:G$624,Planilha4!H$348,'COVID 19 FASE I'!#REF!,Planilha4!H$347)</f>
        <v>#REF!</v>
      </c>
      <c r="I1507" s="102" t="e">
        <f>SUMIFS('COVID 19 FASE I'!N$2:N$624,'COVID 19 FASE I'!D$2:D$624,Planilha4!B1507,'COVID 19 FASE I'!G$2:G$624,Planilha4!I$348,'COVID 19 FASE I'!#REF!,Planilha4!I$347)</f>
        <v>#REF!</v>
      </c>
      <c r="J1507" s="102" t="e">
        <f>SUMIFS('COVID 19 FASE I'!N$2:N$624,'COVID 19 FASE I'!D$2:D$624,Planilha4!B1507,'COVID 19 FASE I'!G$2:G$624,Planilha4!J$348,'COVID 19 FASE I'!#REF!,Planilha4!J$347)</f>
        <v>#REF!</v>
      </c>
      <c r="K1507" s="102" t="e">
        <f>SUMIFS('COVID 19 FASE I'!N$2:N$624,'COVID 19 FASE I'!D$2:D$624,Planilha4!B1507,'COVID 19 FASE I'!G$2:G$624,Planilha4!K$348,'COVID 19 FASE I'!#REF!,Planilha4!K$347)</f>
        <v>#REF!</v>
      </c>
      <c r="L1507" s="102" t="e">
        <f>SUMIFS('COVID 19 FASE I'!N$2:N$624,'COVID 19 FASE I'!D$2:D$624,Planilha4!B1507,'COVID 19 FASE I'!G$2:G$624,Planilha4!L$348,'COVID 19 FASE I'!#REF!,Planilha4!L$347)</f>
        <v>#REF!</v>
      </c>
      <c r="M1507" s="102" t="e">
        <f>SUMIFS('COVID 19 FASE I'!N$2:N$624,'COVID 19 FASE I'!D$2:D$624,Planilha4!B1507,'COVID 19 FASE I'!G$2:G$624,Planilha4!M$348,'COVID 19 FASE I'!#REF!,Planilha4!M$347)</f>
        <v>#REF!</v>
      </c>
      <c r="N1507" s="102" t="e">
        <f>SUMIFS('COVID 19 FASE I'!N$2:N$624,'COVID 19 FASE I'!D$2:D$624,Planilha4!B1507,'COVID 19 FASE I'!G$2:G$624,Planilha4!N$348,'COVID 19 FASE I'!#REF!,Planilha4!N$347)</f>
        <v>#REF!</v>
      </c>
      <c r="O1507" s="103" t="e">
        <f t="shared" si="28"/>
        <v>#REF!</v>
      </c>
    </row>
    <row r="1508" spans="1:15" x14ac:dyDescent="0.25">
      <c r="A1508" s="89" t="s">
        <v>74</v>
      </c>
      <c r="B1508" s="90" t="s">
        <v>1317</v>
      </c>
      <c r="C1508" s="102" t="e">
        <f>SUMIFS('COVID 19 FASE I'!N$2:N$624,'COVID 19 FASE I'!D$2:D$624,Planilha4!B1508,'COVID 19 FASE I'!G$2:G$624,Planilha4!C$348,'COVID 19 FASE I'!#REF!,Planilha4!C$347)</f>
        <v>#REF!</v>
      </c>
      <c r="D1508" s="102" t="e">
        <f>SUMIFS('COVID 19 FASE I'!N$2:N$624,'COVID 19 FASE I'!D$2:D$624,Planilha4!B1508,'COVID 19 FASE I'!G$2:G$624,Planilha4!D$348,'COVID 19 FASE I'!#REF!,Planilha4!D$347)</f>
        <v>#REF!</v>
      </c>
      <c r="E1508" s="102" t="e">
        <f>SUMIFS('COVID 19 FASE I'!N$2:N$624,'COVID 19 FASE I'!D$2:D$624,Planilha4!B1508,'COVID 19 FASE I'!G$2:G$624,Planilha4!E$348,'COVID 19 FASE I'!#REF!,Planilha4!E$347)</f>
        <v>#REF!</v>
      </c>
      <c r="F1508" s="102" t="e">
        <f>SUMIFS('COVID 19 FASE I'!N$2:N$624,'COVID 19 FASE I'!D$2:D$624,Planilha4!B1508,'COVID 19 FASE I'!G$2:G$624,Planilha4!F$348,'COVID 19 FASE I'!#REF!,Planilha4!F$347)</f>
        <v>#REF!</v>
      </c>
      <c r="G1508" s="102" t="e">
        <f>SUMIFS('COVID 19 FASE I'!N$2:N$624,'COVID 19 FASE I'!D$2:D$624,Planilha4!B1508,'COVID 19 FASE I'!G$2:G$624,Planilha4!G$348,'COVID 19 FASE I'!#REF!,Planilha4!G$347)</f>
        <v>#REF!</v>
      </c>
      <c r="H1508" s="102" t="e">
        <f>SUMIFS('COVID 19 FASE I'!N$2:N$624,'COVID 19 FASE I'!D$2:D$624,Planilha4!B1508,'COVID 19 FASE I'!G$2:G$624,Planilha4!H$348,'COVID 19 FASE I'!#REF!,Planilha4!H$347)</f>
        <v>#REF!</v>
      </c>
      <c r="I1508" s="102" t="e">
        <f>SUMIFS('COVID 19 FASE I'!N$2:N$624,'COVID 19 FASE I'!D$2:D$624,Planilha4!B1508,'COVID 19 FASE I'!G$2:G$624,Planilha4!I$348,'COVID 19 FASE I'!#REF!,Planilha4!I$347)</f>
        <v>#REF!</v>
      </c>
      <c r="J1508" s="102" t="e">
        <f>SUMIFS('COVID 19 FASE I'!N$2:N$624,'COVID 19 FASE I'!D$2:D$624,Planilha4!B1508,'COVID 19 FASE I'!G$2:G$624,Planilha4!J$348,'COVID 19 FASE I'!#REF!,Planilha4!J$347)</f>
        <v>#REF!</v>
      </c>
      <c r="K1508" s="102" t="e">
        <f>SUMIFS('COVID 19 FASE I'!N$2:N$624,'COVID 19 FASE I'!D$2:D$624,Planilha4!B1508,'COVID 19 FASE I'!G$2:G$624,Planilha4!K$348,'COVID 19 FASE I'!#REF!,Planilha4!K$347)</f>
        <v>#REF!</v>
      </c>
      <c r="L1508" s="102" t="e">
        <f>SUMIFS('COVID 19 FASE I'!N$2:N$624,'COVID 19 FASE I'!D$2:D$624,Planilha4!B1508,'COVID 19 FASE I'!G$2:G$624,Planilha4!L$348,'COVID 19 FASE I'!#REF!,Planilha4!L$347)</f>
        <v>#REF!</v>
      </c>
      <c r="M1508" s="102" t="e">
        <f>SUMIFS('COVID 19 FASE I'!N$2:N$624,'COVID 19 FASE I'!D$2:D$624,Planilha4!B1508,'COVID 19 FASE I'!G$2:G$624,Planilha4!M$348,'COVID 19 FASE I'!#REF!,Planilha4!M$347)</f>
        <v>#REF!</v>
      </c>
      <c r="N1508" s="102" t="e">
        <f>SUMIFS('COVID 19 FASE I'!N$2:N$624,'COVID 19 FASE I'!D$2:D$624,Planilha4!B1508,'COVID 19 FASE I'!G$2:G$624,Planilha4!N$348,'COVID 19 FASE I'!#REF!,Planilha4!N$347)</f>
        <v>#REF!</v>
      </c>
      <c r="O1508" s="103" t="e">
        <f t="shared" si="28"/>
        <v>#REF!</v>
      </c>
    </row>
    <row r="1509" spans="1:15" x14ac:dyDescent="0.25">
      <c r="A1509" s="89" t="s">
        <v>1709</v>
      </c>
      <c r="B1509" s="90" t="s">
        <v>1710</v>
      </c>
      <c r="C1509" s="102" t="e">
        <f>SUMIFS('COVID 19 FASE I'!N$2:N$624,'COVID 19 FASE I'!D$2:D$624,Planilha4!B1509,'COVID 19 FASE I'!G$2:G$624,Planilha4!C$348,'COVID 19 FASE I'!#REF!,Planilha4!C$347)</f>
        <v>#REF!</v>
      </c>
      <c r="D1509" s="102" t="e">
        <f>SUMIFS('COVID 19 FASE I'!N$2:N$624,'COVID 19 FASE I'!D$2:D$624,Planilha4!B1509,'COVID 19 FASE I'!G$2:G$624,Planilha4!D$348,'COVID 19 FASE I'!#REF!,Planilha4!D$347)</f>
        <v>#REF!</v>
      </c>
      <c r="E1509" s="102" t="e">
        <f>SUMIFS('COVID 19 FASE I'!N$2:N$624,'COVID 19 FASE I'!D$2:D$624,Planilha4!B1509,'COVID 19 FASE I'!G$2:G$624,Planilha4!E$348,'COVID 19 FASE I'!#REF!,Planilha4!E$347)</f>
        <v>#REF!</v>
      </c>
      <c r="F1509" s="102" t="e">
        <f>SUMIFS('COVID 19 FASE I'!N$2:N$624,'COVID 19 FASE I'!D$2:D$624,Planilha4!B1509,'COVID 19 FASE I'!G$2:G$624,Planilha4!F$348,'COVID 19 FASE I'!#REF!,Planilha4!F$347)</f>
        <v>#REF!</v>
      </c>
      <c r="G1509" s="102" t="e">
        <f>SUMIFS('COVID 19 FASE I'!N$2:N$624,'COVID 19 FASE I'!D$2:D$624,Planilha4!B1509,'COVID 19 FASE I'!G$2:G$624,Planilha4!G$348,'COVID 19 FASE I'!#REF!,Planilha4!G$347)</f>
        <v>#REF!</v>
      </c>
      <c r="H1509" s="102" t="e">
        <f>SUMIFS('COVID 19 FASE I'!N$2:N$624,'COVID 19 FASE I'!D$2:D$624,Planilha4!B1509,'COVID 19 FASE I'!G$2:G$624,Planilha4!H$348,'COVID 19 FASE I'!#REF!,Planilha4!H$347)</f>
        <v>#REF!</v>
      </c>
      <c r="I1509" s="102" t="e">
        <f>SUMIFS('COVID 19 FASE I'!N$2:N$624,'COVID 19 FASE I'!D$2:D$624,Planilha4!B1509,'COVID 19 FASE I'!G$2:G$624,Planilha4!I$348,'COVID 19 FASE I'!#REF!,Planilha4!I$347)</f>
        <v>#REF!</v>
      </c>
      <c r="J1509" s="102" t="e">
        <f>SUMIFS('COVID 19 FASE I'!N$2:N$624,'COVID 19 FASE I'!D$2:D$624,Planilha4!B1509,'COVID 19 FASE I'!G$2:G$624,Planilha4!J$348,'COVID 19 FASE I'!#REF!,Planilha4!J$347)</f>
        <v>#REF!</v>
      </c>
      <c r="K1509" s="102" t="e">
        <f>SUMIFS('COVID 19 FASE I'!N$2:N$624,'COVID 19 FASE I'!D$2:D$624,Planilha4!B1509,'COVID 19 FASE I'!G$2:G$624,Planilha4!K$348,'COVID 19 FASE I'!#REF!,Planilha4!K$347)</f>
        <v>#REF!</v>
      </c>
      <c r="L1509" s="102" t="e">
        <f>SUMIFS('COVID 19 FASE I'!N$2:N$624,'COVID 19 FASE I'!D$2:D$624,Planilha4!B1509,'COVID 19 FASE I'!G$2:G$624,Planilha4!L$348,'COVID 19 FASE I'!#REF!,Planilha4!L$347)</f>
        <v>#REF!</v>
      </c>
      <c r="M1509" s="102" t="e">
        <f>SUMIFS('COVID 19 FASE I'!N$2:N$624,'COVID 19 FASE I'!D$2:D$624,Planilha4!B1509,'COVID 19 FASE I'!G$2:G$624,Planilha4!M$348,'COVID 19 FASE I'!#REF!,Planilha4!M$347)</f>
        <v>#REF!</v>
      </c>
      <c r="N1509" s="102" t="e">
        <f>SUMIFS('COVID 19 FASE I'!N$2:N$624,'COVID 19 FASE I'!D$2:D$624,Planilha4!B1509,'COVID 19 FASE I'!G$2:G$624,Planilha4!N$348,'COVID 19 FASE I'!#REF!,Planilha4!N$347)</f>
        <v>#REF!</v>
      </c>
      <c r="O1509" s="103" t="e">
        <f t="shared" si="28"/>
        <v>#REF!</v>
      </c>
    </row>
    <row r="1510" spans="1:15" x14ac:dyDescent="0.25">
      <c r="A1510" s="91" t="s">
        <v>3337</v>
      </c>
      <c r="B1510" s="92" t="s">
        <v>3338</v>
      </c>
      <c r="C1510" s="102" t="e">
        <f>SUMIFS('COVID 19 FASE I'!N$2:N$624,'COVID 19 FASE I'!D$2:D$624,Planilha4!B1510,'COVID 19 FASE I'!G$2:G$624,Planilha4!C$348,'COVID 19 FASE I'!#REF!,Planilha4!C$347)</f>
        <v>#REF!</v>
      </c>
      <c r="D1510" s="102" t="e">
        <f>SUMIFS('COVID 19 FASE I'!N$2:N$624,'COVID 19 FASE I'!D$2:D$624,Planilha4!B1510,'COVID 19 FASE I'!G$2:G$624,Planilha4!D$348,'COVID 19 FASE I'!#REF!,Planilha4!D$347)</f>
        <v>#REF!</v>
      </c>
      <c r="E1510" s="102" t="e">
        <f>SUMIFS('COVID 19 FASE I'!N$2:N$624,'COVID 19 FASE I'!D$2:D$624,Planilha4!B1510,'COVID 19 FASE I'!G$2:G$624,Planilha4!E$348,'COVID 19 FASE I'!#REF!,Planilha4!E$347)</f>
        <v>#REF!</v>
      </c>
      <c r="F1510" s="102" t="e">
        <f>SUMIFS('COVID 19 FASE I'!N$2:N$624,'COVID 19 FASE I'!D$2:D$624,Planilha4!B1510,'COVID 19 FASE I'!G$2:G$624,Planilha4!F$348,'COVID 19 FASE I'!#REF!,Planilha4!F$347)</f>
        <v>#REF!</v>
      </c>
      <c r="G1510" s="102" t="e">
        <f>SUMIFS('COVID 19 FASE I'!N$2:N$624,'COVID 19 FASE I'!D$2:D$624,Planilha4!B1510,'COVID 19 FASE I'!G$2:G$624,Planilha4!G$348,'COVID 19 FASE I'!#REF!,Planilha4!G$347)</f>
        <v>#REF!</v>
      </c>
      <c r="H1510" s="102" t="e">
        <f>SUMIFS('COVID 19 FASE I'!N$2:N$624,'COVID 19 FASE I'!D$2:D$624,Planilha4!B1510,'COVID 19 FASE I'!G$2:G$624,Planilha4!H$348,'COVID 19 FASE I'!#REF!,Planilha4!H$347)</f>
        <v>#REF!</v>
      </c>
      <c r="I1510" s="102" t="e">
        <f>SUMIFS('COVID 19 FASE I'!N$2:N$624,'COVID 19 FASE I'!D$2:D$624,Planilha4!B1510,'COVID 19 FASE I'!G$2:G$624,Planilha4!I$348,'COVID 19 FASE I'!#REF!,Planilha4!I$347)</f>
        <v>#REF!</v>
      </c>
      <c r="J1510" s="102" t="e">
        <f>SUMIFS('COVID 19 FASE I'!N$2:N$624,'COVID 19 FASE I'!D$2:D$624,Planilha4!B1510,'COVID 19 FASE I'!G$2:G$624,Planilha4!J$348,'COVID 19 FASE I'!#REF!,Planilha4!J$347)</f>
        <v>#REF!</v>
      </c>
      <c r="K1510" s="102" t="e">
        <f>SUMIFS('COVID 19 FASE I'!N$2:N$624,'COVID 19 FASE I'!D$2:D$624,Planilha4!B1510,'COVID 19 FASE I'!G$2:G$624,Planilha4!K$348,'COVID 19 FASE I'!#REF!,Planilha4!K$347)</f>
        <v>#REF!</v>
      </c>
      <c r="L1510" s="102" t="e">
        <f>SUMIFS('COVID 19 FASE I'!N$2:N$624,'COVID 19 FASE I'!D$2:D$624,Planilha4!B1510,'COVID 19 FASE I'!G$2:G$624,Planilha4!L$348,'COVID 19 FASE I'!#REF!,Planilha4!L$347)</f>
        <v>#REF!</v>
      </c>
      <c r="M1510" s="102" t="e">
        <f>SUMIFS('COVID 19 FASE I'!N$2:N$624,'COVID 19 FASE I'!D$2:D$624,Planilha4!B1510,'COVID 19 FASE I'!G$2:G$624,Planilha4!M$348,'COVID 19 FASE I'!#REF!,Planilha4!M$347)</f>
        <v>#REF!</v>
      </c>
      <c r="N1510" s="102" t="e">
        <f>SUMIFS('COVID 19 FASE I'!N$2:N$624,'COVID 19 FASE I'!D$2:D$624,Planilha4!B1510,'COVID 19 FASE I'!G$2:G$624,Planilha4!N$348,'COVID 19 FASE I'!#REF!,Planilha4!N$347)</f>
        <v>#REF!</v>
      </c>
      <c r="O1510" s="103" t="e">
        <f t="shared" si="28"/>
        <v>#REF!</v>
      </c>
    </row>
    <row r="1511" spans="1:15" x14ac:dyDescent="0.25">
      <c r="A1511" s="89" t="s">
        <v>1120</v>
      </c>
      <c r="B1511" s="90" t="s">
        <v>1121</v>
      </c>
      <c r="C1511" s="102" t="e">
        <f>SUMIFS('COVID 19 FASE I'!N$2:N$624,'COVID 19 FASE I'!D$2:D$624,Planilha4!B1511,'COVID 19 FASE I'!G$2:G$624,Planilha4!C$348,'COVID 19 FASE I'!#REF!,Planilha4!C$347)</f>
        <v>#REF!</v>
      </c>
      <c r="D1511" s="102" t="e">
        <f>SUMIFS('COVID 19 FASE I'!N$2:N$624,'COVID 19 FASE I'!D$2:D$624,Planilha4!B1511,'COVID 19 FASE I'!G$2:G$624,Planilha4!D$348,'COVID 19 FASE I'!#REF!,Planilha4!D$347)</f>
        <v>#REF!</v>
      </c>
      <c r="E1511" s="102" t="e">
        <f>SUMIFS('COVID 19 FASE I'!N$2:N$624,'COVID 19 FASE I'!D$2:D$624,Planilha4!B1511,'COVID 19 FASE I'!G$2:G$624,Planilha4!E$348,'COVID 19 FASE I'!#REF!,Planilha4!E$347)</f>
        <v>#REF!</v>
      </c>
      <c r="F1511" s="102" t="e">
        <f>SUMIFS('COVID 19 FASE I'!N$2:N$624,'COVID 19 FASE I'!D$2:D$624,Planilha4!B1511,'COVID 19 FASE I'!G$2:G$624,Planilha4!F$348,'COVID 19 FASE I'!#REF!,Planilha4!F$347)</f>
        <v>#REF!</v>
      </c>
      <c r="G1511" s="102" t="e">
        <f>SUMIFS('COVID 19 FASE I'!N$2:N$624,'COVID 19 FASE I'!D$2:D$624,Planilha4!B1511,'COVID 19 FASE I'!G$2:G$624,Planilha4!G$348,'COVID 19 FASE I'!#REF!,Planilha4!G$347)</f>
        <v>#REF!</v>
      </c>
      <c r="H1511" s="102" t="e">
        <f>SUMIFS('COVID 19 FASE I'!N$2:N$624,'COVID 19 FASE I'!D$2:D$624,Planilha4!B1511,'COVID 19 FASE I'!G$2:G$624,Planilha4!H$348,'COVID 19 FASE I'!#REF!,Planilha4!H$347)</f>
        <v>#REF!</v>
      </c>
      <c r="I1511" s="102" t="e">
        <f>SUMIFS('COVID 19 FASE I'!N$2:N$624,'COVID 19 FASE I'!D$2:D$624,Planilha4!B1511,'COVID 19 FASE I'!G$2:G$624,Planilha4!I$348,'COVID 19 FASE I'!#REF!,Planilha4!I$347)</f>
        <v>#REF!</v>
      </c>
      <c r="J1511" s="102" t="e">
        <f>SUMIFS('COVID 19 FASE I'!N$2:N$624,'COVID 19 FASE I'!D$2:D$624,Planilha4!B1511,'COVID 19 FASE I'!G$2:G$624,Planilha4!J$348,'COVID 19 FASE I'!#REF!,Planilha4!J$347)</f>
        <v>#REF!</v>
      </c>
      <c r="K1511" s="102" t="e">
        <f>SUMIFS('COVID 19 FASE I'!N$2:N$624,'COVID 19 FASE I'!D$2:D$624,Planilha4!B1511,'COVID 19 FASE I'!G$2:G$624,Planilha4!K$348,'COVID 19 FASE I'!#REF!,Planilha4!K$347)</f>
        <v>#REF!</v>
      </c>
      <c r="L1511" s="102" t="e">
        <f>SUMIFS('COVID 19 FASE I'!N$2:N$624,'COVID 19 FASE I'!D$2:D$624,Planilha4!B1511,'COVID 19 FASE I'!G$2:G$624,Planilha4!L$348,'COVID 19 FASE I'!#REF!,Planilha4!L$347)</f>
        <v>#REF!</v>
      </c>
      <c r="M1511" s="102" t="e">
        <f>SUMIFS('COVID 19 FASE I'!N$2:N$624,'COVID 19 FASE I'!D$2:D$624,Planilha4!B1511,'COVID 19 FASE I'!G$2:G$624,Planilha4!M$348,'COVID 19 FASE I'!#REF!,Planilha4!M$347)</f>
        <v>#REF!</v>
      </c>
      <c r="N1511" s="102" t="e">
        <f>SUMIFS('COVID 19 FASE I'!N$2:N$624,'COVID 19 FASE I'!D$2:D$624,Planilha4!B1511,'COVID 19 FASE I'!G$2:G$624,Planilha4!N$348,'COVID 19 FASE I'!#REF!,Planilha4!N$347)</f>
        <v>#REF!</v>
      </c>
      <c r="O1511" s="103" t="e">
        <f t="shared" si="28"/>
        <v>#REF!</v>
      </c>
    </row>
    <row r="1512" spans="1:15" x14ac:dyDescent="0.25">
      <c r="A1512" s="89" t="s">
        <v>1560</v>
      </c>
      <c r="B1512" s="90" t="s">
        <v>1561</v>
      </c>
      <c r="C1512" s="102" t="e">
        <f>SUMIFS('COVID 19 FASE I'!N$2:N$624,'COVID 19 FASE I'!D$2:D$624,Planilha4!B1512,'COVID 19 FASE I'!G$2:G$624,Planilha4!C$348,'COVID 19 FASE I'!#REF!,Planilha4!C$347)</f>
        <v>#REF!</v>
      </c>
      <c r="D1512" s="102" t="e">
        <f>SUMIFS('COVID 19 FASE I'!N$2:N$624,'COVID 19 FASE I'!D$2:D$624,Planilha4!B1512,'COVID 19 FASE I'!G$2:G$624,Planilha4!D$348,'COVID 19 FASE I'!#REF!,Planilha4!D$347)</f>
        <v>#REF!</v>
      </c>
      <c r="E1512" s="102" t="e">
        <f>SUMIFS('COVID 19 FASE I'!N$2:N$624,'COVID 19 FASE I'!D$2:D$624,Planilha4!B1512,'COVID 19 FASE I'!G$2:G$624,Planilha4!E$348,'COVID 19 FASE I'!#REF!,Planilha4!E$347)</f>
        <v>#REF!</v>
      </c>
      <c r="F1512" s="102" t="e">
        <f>SUMIFS('COVID 19 FASE I'!N$2:N$624,'COVID 19 FASE I'!D$2:D$624,Planilha4!B1512,'COVID 19 FASE I'!G$2:G$624,Planilha4!F$348,'COVID 19 FASE I'!#REF!,Planilha4!F$347)</f>
        <v>#REF!</v>
      </c>
      <c r="G1512" s="102" t="e">
        <f>SUMIFS('COVID 19 FASE I'!N$2:N$624,'COVID 19 FASE I'!D$2:D$624,Planilha4!B1512,'COVID 19 FASE I'!G$2:G$624,Planilha4!G$348,'COVID 19 FASE I'!#REF!,Planilha4!G$347)</f>
        <v>#REF!</v>
      </c>
      <c r="H1512" s="102" t="e">
        <f>SUMIFS('COVID 19 FASE I'!N$2:N$624,'COVID 19 FASE I'!D$2:D$624,Planilha4!B1512,'COVID 19 FASE I'!G$2:G$624,Planilha4!H$348,'COVID 19 FASE I'!#REF!,Planilha4!H$347)</f>
        <v>#REF!</v>
      </c>
      <c r="I1512" s="102" t="e">
        <f>SUMIFS('COVID 19 FASE I'!N$2:N$624,'COVID 19 FASE I'!D$2:D$624,Planilha4!B1512,'COVID 19 FASE I'!G$2:G$624,Planilha4!I$348,'COVID 19 FASE I'!#REF!,Planilha4!I$347)</f>
        <v>#REF!</v>
      </c>
      <c r="J1512" s="102" t="e">
        <f>SUMIFS('COVID 19 FASE I'!N$2:N$624,'COVID 19 FASE I'!D$2:D$624,Planilha4!B1512,'COVID 19 FASE I'!G$2:G$624,Planilha4!J$348,'COVID 19 FASE I'!#REF!,Planilha4!J$347)</f>
        <v>#REF!</v>
      </c>
      <c r="K1512" s="102" t="e">
        <f>SUMIFS('COVID 19 FASE I'!N$2:N$624,'COVID 19 FASE I'!D$2:D$624,Planilha4!B1512,'COVID 19 FASE I'!G$2:G$624,Planilha4!K$348,'COVID 19 FASE I'!#REF!,Planilha4!K$347)</f>
        <v>#REF!</v>
      </c>
      <c r="L1512" s="102" t="e">
        <f>SUMIFS('COVID 19 FASE I'!N$2:N$624,'COVID 19 FASE I'!D$2:D$624,Planilha4!B1512,'COVID 19 FASE I'!G$2:G$624,Planilha4!L$348,'COVID 19 FASE I'!#REF!,Planilha4!L$347)</f>
        <v>#REF!</v>
      </c>
      <c r="M1512" s="102" t="e">
        <f>SUMIFS('COVID 19 FASE I'!N$2:N$624,'COVID 19 FASE I'!D$2:D$624,Planilha4!B1512,'COVID 19 FASE I'!G$2:G$624,Planilha4!M$348,'COVID 19 FASE I'!#REF!,Planilha4!M$347)</f>
        <v>#REF!</v>
      </c>
      <c r="N1512" s="102" t="e">
        <f>SUMIFS('COVID 19 FASE I'!N$2:N$624,'COVID 19 FASE I'!D$2:D$624,Planilha4!B1512,'COVID 19 FASE I'!G$2:G$624,Planilha4!N$348,'COVID 19 FASE I'!#REF!,Planilha4!N$347)</f>
        <v>#REF!</v>
      </c>
      <c r="O1512" s="103" t="e">
        <f t="shared" si="28"/>
        <v>#REF!</v>
      </c>
    </row>
    <row r="1513" spans="1:15" x14ac:dyDescent="0.25">
      <c r="A1513" s="89" t="s">
        <v>1154</v>
      </c>
      <c r="B1513" s="90" t="s">
        <v>1155</v>
      </c>
      <c r="C1513" s="102" t="e">
        <f>SUMIFS('COVID 19 FASE I'!N$2:N$624,'COVID 19 FASE I'!D$2:D$624,Planilha4!B1513,'COVID 19 FASE I'!G$2:G$624,Planilha4!C$348,'COVID 19 FASE I'!#REF!,Planilha4!C$347)</f>
        <v>#REF!</v>
      </c>
      <c r="D1513" s="102" t="e">
        <f>SUMIFS('COVID 19 FASE I'!N$2:N$624,'COVID 19 FASE I'!D$2:D$624,Planilha4!B1513,'COVID 19 FASE I'!G$2:G$624,Planilha4!D$348,'COVID 19 FASE I'!#REF!,Planilha4!D$347)</f>
        <v>#REF!</v>
      </c>
      <c r="E1513" s="102" t="e">
        <f>SUMIFS('COVID 19 FASE I'!N$2:N$624,'COVID 19 FASE I'!D$2:D$624,Planilha4!B1513,'COVID 19 FASE I'!G$2:G$624,Planilha4!E$348,'COVID 19 FASE I'!#REF!,Planilha4!E$347)</f>
        <v>#REF!</v>
      </c>
      <c r="F1513" s="102" t="e">
        <f>SUMIFS('COVID 19 FASE I'!N$2:N$624,'COVID 19 FASE I'!D$2:D$624,Planilha4!B1513,'COVID 19 FASE I'!G$2:G$624,Planilha4!F$348,'COVID 19 FASE I'!#REF!,Planilha4!F$347)</f>
        <v>#REF!</v>
      </c>
      <c r="G1513" s="102" t="e">
        <f>SUMIFS('COVID 19 FASE I'!N$2:N$624,'COVID 19 FASE I'!D$2:D$624,Planilha4!B1513,'COVID 19 FASE I'!G$2:G$624,Planilha4!G$348,'COVID 19 FASE I'!#REF!,Planilha4!G$347)</f>
        <v>#REF!</v>
      </c>
      <c r="H1513" s="102" t="e">
        <f>SUMIFS('COVID 19 FASE I'!N$2:N$624,'COVID 19 FASE I'!D$2:D$624,Planilha4!B1513,'COVID 19 FASE I'!G$2:G$624,Planilha4!H$348,'COVID 19 FASE I'!#REF!,Planilha4!H$347)</f>
        <v>#REF!</v>
      </c>
      <c r="I1513" s="102" t="e">
        <f>SUMIFS('COVID 19 FASE I'!N$2:N$624,'COVID 19 FASE I'!D$2:D$624,Planilha4!B1513,'COVID 19 FASE I'!G$2:G$624,Planilha4!I$348,'COVID 19 FASE I'!#REF!,Planilha4!I$347)</f>
        <v>#REF!</v>
      </c>
      <c r="J1513" s="102" t="e">
        <f>SUMIFS('COVID 19 FASE I'!N$2:N$624,'COVID 19 FASE I'!D$2:D$624,Planilha4!B1513,'COVID 19 FASE I'!G$2:G$624,Planilha4!J$348,'COVID 19 FASE I'!#REF!,Planilha4!J$347)</f>
        <v>#REF!</v>
      </c>
      <c r="K1513" s="102" t="e">
        <f>SUMIFS('COVID 19 FASE I'!N$2:N$624,'COVID 19 FASE I'!D$2:D$624,Planilha4!B1513,'COVID 19 FASE I'!G$2:G$624,Planilha4!K$348,'COVID 19 FASE I'!#REF!,Planilha4!K$347)</f>
        <v>#REF!</v>
      </c>
      <c r="L1513" s="102" t="e">
        <f>SUMIFS('COVID 19 FASE I'!N$2:N$624,'COVID 19 FASE I'!D$2:D$624,Planilha4!B1513,'COVID 19 FASE I'!G$2:G$624,Planilha4!L$348,'COVID 19 FASE I'!#REF!,Planilha4!L$347)</f>
        <v>#REF!</v>
      </c>
      <c r="M1513" s="102" t="e">
        <f>SUMIFS('COVID 19 FASE I'!N$2:N$624,'COVID 19 FASE I'!D$2:D$624,Planilha4!B1513,'COVID 19 FASE I'!G$2:G$624,Planilha4!M$348,'COVID 19 FASE I'!#REF!,Planilha4!M$347)</f>
        <v>#REF!</v>
      </c>
      <c r="N1513" s="102" t="e">
        <f>SUMIFS('COVID 19 FASE I'!N$2:N$624,'COVID 19 FASE I'!D$2:D$624,Planilha4!B1513,'COVID 19 FASE I'!G$2:G$624,Planilha4!N$348,'COVID 19 FASE I'!#REF!,Planilha4!N$347)</f>
        <v>#REF!</v>
      </c>
      <c r="O1513" s="103" t="e">
        <f t="shared" si="28"/>
        <v>#REF!</v>
      </c>
    </row>
    <row r="1514" spans="1:15" x14ac:dyDescent="0.25">
      <c r="A1514" s="89" t="s">
        <v>207</v>
      </c>
      <c r="B1514" s="90" t="s">
        <v>1811</v>
      </c>
      <c r="C1514" s="102" t="e">
        <f>SUMIFS('COVID 19 FASE I'!N$2:N$624,'COVID 19 FASE I'!D$2:D$624,Planilha4!B1514,'COVID 19 FASE I'!G$2:G$624,Planilha4!C$348,'COVID 19 FASE I'!#REF!,Planilha4!C$347)</f>
        <v>#REF!</v>
      </c>
      <c r="D1514" s="102" t="e">
        <f>SUMIFS('COVID 19 FASE I'!N$2:N$624,'COVID 19 FASE I'!D$2:D$624,Planilha4!B1514,'COVID 19 FASE I'!G$2:G$624,Planilha4!D$348,'COVID 19 FASE I'!#REF!,Planilha4!D$347)</f>
        <v>#REF!</v>
      </c>
      <c r="E1514" s="102" t="e">
        <f>SUMIFS('COVID 19 FASE I'!N$2:N$624,'COVID 19 FASE I'!D$2:D$624,Planilha4!B1514,'COVID 19 FASE I'!G$2:G$624,Planilha4!E$348,'COVID 19 FASE I'!#REF!,Planilha4!E$347)</f>
        <v>#REF!</v>
      </c>
      <c r="F1514" s="102" t="e">
        <f>SUMIFS('COVID 19 FASE I'!N$2:N$624,'COVID 19 FASE I'!D$2:D$624,Planilha4!B1514,'COVID 19 FASE I'!G$2:G$624,Planilha4!F$348,'COVID 19 FASE I'!#REF!,Planilha4!F$347)</f>
        <v>#REF!</v>
      </c>
      <c r="G1514" s="102" t="e">
        <f>SUMIFS('COVID 19 FASE I'!N$2:N$624,'COVID 19 FASE I'!D$2:D$624,Planilha4!B1514,'COVID 19 FASE I'!G$2:G$624,Planilha4!G$348,'COVID 19 FASE I'!#REF!,Planilha4!G$347)</f>
        <v>#REF!</v>
      </c>
      <c r="H1514" s="102" t="e">
        <f>SUMIFS('COVID 19 FASE I'!N$2:N$624,'COVID 19 FASE I'!D$2:D$624,Planilha4!B1514,'COVID 19 FASE I'!G$2:G$624,Planilha4!H$348,'COVID 19 FASE I'!#REF!,Planilha4!H$347)</f>
        <v>#REF!</v>
      </c>
      <c r="I1514" s="102" t="e">
        <f>SUMIFS('COVID 19 FASE I'!N$2:N$624,'COVID 19 FASE I'!D$2:D$624,Planilha4!B1514,'COVID 19 FASE I'!G$2:G$624,Planilha4!I$348,'COVID 19 FASE I'!#REF!,Planilha4!I$347)</f>
        <v>#REF!</v>
      </c>
      <c r="J1514" s="102" t="e">
        <f>SUMIFS('COVID 19 FASE I'!N$2:N$624,'COVID 19 FASE I'!D$2:D$624,Planilha4!B1514,'COVID 19 FASE I'!G$2:G$624,Planilha4!J$348,'COVID 19 FASE I'!#REF!,Planilha4!J$347)</f>
        <v>#REF!</v>
      </c>
      <c r="K1514" s="102" t="e">
        <f>SUMIFS('COVID 19 FASE I'!N$2:N$624,'COVID 19 FASE I'!D$2:D$624,Planilha4!B1514,'COVID 19 FASE I'!G$2:G$624,Planilha4!K$348,'COVID 19 FASE I'!#REF!,Planilha4!K$347)</f>
        <v>#REF!</v>
      </c>
      <c r="L1514" s="102" t="e">
        <f>SUMIFS('COVID 19 FASE I'!N$2:N$624,'COVID 19 FASE I'!D$2:D$624,Planilha4!B1514,'COVID 19 FASE I'!G$2:G$624,Planilha4!L$348,'COVID 19 FASE I'!#REF!,Planilha4!L$347)</f>
        <v>#REF!</v>
      </c>
      <c r="M1514" s="102" t="e">
        <f>SUMIFS('COVID 19 FASE I'!N$2:N$624,'COVID 19 FASE I'!D$2:D$624,Planilha4!B1514,'COVID 19 FASE I'!G$2:G$624,Planilha4!M$348,'COVID 19 FASE I'!#REF!,Planilha4!M$347)</f>
        <v>#REF!</v>
      </c>
      <c r="N1514" s="102" t="e">
        <f>SUMIFS('COVID 19 FASE I'!N$2:N$624,'COVID 19 FASE I'!D$2:D$624,Planilha4!B1514,'COVID 19 FASE I'!G$2:G$624,Planilha4!N$348,'COVID 19 FASE I'!#REF!,Planilha4!N$347)</f>
        <v>#REF!</v>
      </c>
      <c r="O1514" s="103" t="e">
        <f t="shared" si="28"/>
        <v>#REF!</v>
      </c>
    </row>
    <row r="1515" spans="1:15" x14ac:dyDescent="0.25">
      <c r="A1515" s="89" t="s">
        <v>1574</v>
      </c>
      <c r="B1515" s="90" t="s">
        <v>1575</v>
      </c>
      <c r="C1515" s="102" t="e">
        <f>SUMIFS('COVID 19 FASE I'!N$2:N$624,'COVID 19 FASE I'!D$2:D$624,Planilha4!B1515,'COVID 19 FASE I'!G$2:G$624,Planilha4!C$348,'COVID 19 FASE I'!#REF!,Planilha4!C$347)</f>
        <v>#REF!</v>
      </c>
      <c r="D1515" s="102" t="e">
        <f>SUMIFS('COVID 19 FASE I'!N$2:N$624,'COVID 19 FASE I'!D$2:D$624,Planilha4!B1515,'COVID 19 FASE I'!G$2:G$624,Planilha4!D$348,'COVID 19 FASE I'!#REF!,Planilha4!D$347)</f>
        <v>#REF!</v>
      </c>
      <c r="E1515" s="102" t="e">
        <f>SUMIFS('COVID 19 FASE I'!N$2:N$624,'COVID 19 FASE I'!D$2:D$624,Planilha4!B1515,'COVID 19 FASE I'!G$2:G$624,Planilha4!E$348,'COVID 19 FASE I'!#REF!,Planilha4!E$347)</f>
        <v>#REF!</v>
      </c>
      <c r="F1515" s="102" t="e">
        <f>SUMIFS('COVID 19 FASE I'!N$2:N$624,'COVID 19 FASE I'!D$2:D$624,Planilha4!B1515,'COVID 19 FASE I'!G$2:G$624,Planilha4!F$348,'COVID 19 FASE I'!#REF!,Planilha4!F$347)</f>
        <v>#REF!</v>
      </c>
      <c r="G1515" s="102" t="e">
        <f>SUMIFS('COVID 19 FASE I'!N$2:N$624,'COVID 19 FASE I'!D$2:D$624,Planilha4!B1515,'COVID 19 FASE I'!G$2:G$624,Planilha4!G$348,'COVID 19 FASE I'!#REF!,Planilha4!G$347)</f>
        <v>#REF!</v>
      </c>
      <c r="H1515" s="102" t="e">
        <f>SUMIFS('COVID 19 FASE I'!N$2:N$624,'COVID 19 FASE I'!D$2:D$624,Planilha4!B1515,'COVID 19 FASE I'!G$2:G$624,Planilha4!H$348,'COVID 19 FASE I'!#REF!,Planilha4!H$347)</f>
        <v>#REF!</v>
      </c>
      <c r="I1515" s="102" t="e">
        <f>SUMIFS('COVID 19 FASE I'!N$2:N$624,'COVID 19 FASE I'!D$2:D$624,Planilha4!B1515,'COVID 19 FASE I'!G$2:G$624,Planilha4!I$348,'COVID 19 FASE I'!#REF!,Planilha4!I$347)</f>
        <v>#REF!</v>
      </c>
      <c r="J1515" s="102" t="e">
        <f>SUMIFS('COVID 19 FASE I'!N$2:N$624,'COVID 19 FASE I'!D$2:D$624,Planilha4!B1515,'COVID 19 FASE I'!G$2:G$624,Planilha4!J$348,'COVID 19 FASE I'!#REF!,Planilha4!J$347)</f>
        <v>#REF!</v>
      </c>
      <c r="K1515" s="102" t="e">
        <f>SUMIFS('COVID 19 FASE I'!N$2:N$624,'COVID 19 FASE I'!D$2:D$624,Planilha4!B1515,'COVID 19 FASE I'!G$2:G$624,Planilha4!K$348,'COVID 19 FASE I'!#REF!,Planilha4!K$347)</f>
        <v>#REF!</v>
      </c>
      <c r="L1515" s="102" t="e">
        <f>SUMIFS('COVID 19 FASE I'!N$2:N$624,'COVID 19 FASE I'!D$2:D$624,Planilha4!B1515,'COVID 19 FASE I'!G$2:G$624,Planilha4!L$348,'COVID 19 FASE I'!#REF!,Planilha4!L$347)</f>
        <v>#REF!</v>
      </c>
      <c r="M1515" s="102" t="e">
        <f>SUMIFS('COVID 19 FASE I'!N$2:N$624,'COVID 19 FASE I'!D$2:D$624,Planilha4!B1515,'COVID 19 FASE I'!G$2:G$624,Planilha4!M$348,'COVID 19 FASE I'!#REF!,Planilha4!M$347)</f>
        <v>#REF!</v>
      </c>
      <c r="N1515" s="102" t="e">
        <f>SUMIFS('COVID 19 FASE I'!N$2:N$624,'COVID 19 FASE I'!D$2:D$624,Planilha4!B1515,'COVID 19 FASE I'!G$2:G$624,Planilha4!N$348,'COVID 19 FASE I'!#REF!,Planilha4!N$347)</f>
        <v>#REF!</v>
      </c>
      <c r="O1515" s="103" t="e">
        <f t="shared" si="28"/>
        <v>#REF!</v>
      </c>
    </row>
    <row r="1516" spans="1:15" x14ac:dyDescent="0.25">
      <c r="A1516" s="89" t="s">
        <v>1410</v>
      </c>
      <c r="B1516" s="90" t="s">
        <v>1411</v>
      </c>
      <c r="C1516" s="102" t="e">
        <f>SUMIFS('COVID 19 FASE I'!N$2:N$624,'COVID 19 FASE I'!D$2:D$624,Planilha4!B1516,'COVID 19 FASE I'!G$2:G$624,Planilha4!C$348,'COVID 19 FASE I'!#REF!,Planilha4!C$347)</f>
        <v>#REF!</v>
      </c>
      <c r="D1516" s="102" t="e">
        <f>SUMIFS('COVID 19 FASE I'!N$2:N$624,'COVID 19 FASE I'!D$2:D$624,Planilha4!B1516,'COVID 19 FASE I'!G$2:G$624,Planilha4!D$348,'COVID 19 FASE I'!#REF!,Planilha4!D$347)</f>
        <v>#REF!</v>
      </c>
      <c r="E1516" s="102" t="e">
        <f>SUMIFS('COVID 19 FASE I'!N$2:N$624,'COVID 19 FASE I'!D$2:D$624,Planilha4!B1516,'COVID 19 FASE I'!G$2:G$624,Planilha4!E$348,'COVID 19 FASE I'!#REF!,Planilha4!E$347)</f>
        <v>#REF!</v>
      </c>
      <c r="F1516" s="102" t="e">
        <f>SUMIFS('COVID 19 FASE I'!N$2:N$624,'COVID 19 FASE I'!D$2:D$624,Planilha4!B1516,'COVID 19 FASE I'!G$2:G$624,Planilha4!F$348,'COVID 19 FASE I'!#REF!,Planilha4!F$347)</f>
        <v>#REF!</v>
      </c>
      <c r="G1516" s="102" t="e">
        <f>SUMIFS('COVID 19 FASE I'!N$2:N$624,'COVID 19 FASE I'!D$2:D$624,Planilha4!B1516,'COVID 19 FASE I'!G$2:G$624,Planilha4!G$348,'COVID 19 FASE I'!#REF!,Planilha4!G$347)</f>
        <v>#REF!</v>
      </c>
      <c r="H1516" s="102" t="e">
        <f>SUMIFS('COVID 19 FASE I'!N$2:N$624,'COVID 19 FASE I'!D$2:D$624,Planilha4!B1516,'COVID 19 FASE I'!G$2:G$624,Planilha4!H$348,'COVID 19 FASE I'!#REF!,Planilha4!H$347)</f>
        <v>#REF!</v>
      </c>
      <c r="I1516" s="102" t="e">
        <f>SUMIFS('COVID 19 FASE I'!N$2:N$624,'COVID 19 FASE I'!D$2:D$624,Planilha4!B1516,'COVID 19 FASE I'!G$2:G$624,Planilha4!I$348,'COVID 19 FASE I'!#REF!,Planilha4!I$347)</f>
        <v>#REF!</v>
      </c>
      <c r="J1516" s="102" t="e">
        <f>SUMIFS('COVID 19 FASE I'!N$2:N$624,'COVID 19 FASE I'!D$2:D$624,Planilha4!B1516,'COVID 19 FASE I'!G$2:G$624,Planilha4!J$348,'COVID 19 FASE I'!#REF!,Planilha4!J$347)</f>
        <v>#REF!</v>
      </c>
      <c r="K1516" s="102" t="e">
        <f>SUMIFS('COVID 19 FASE I'!N$2:N$624,'COVID 19 FASE I'!D$2:D$624,Planilha4!B1516,'COVID 19 FASE I'!G$2:G$624,Planilha4!K$348,'COVID 19 FASE I'!#REF!,Planilha4!K$347)</f>
        <v>#REF!</v>
      </c>
      <c r="L1516" s="102" t="e">
        <f>SUMIFS('COVID 19 FASE I'!N$2:N$624,'COVID 19 FASE I'!D$2:D$624,Planilha4!B1516,'COVID 19 FASE I'!G$2:G$624,Planilha4!L$348,'COVID 19 FASE I'!#REF!,Planilha4!L$347)</f>
        <v>#REF!</v>
      </c>
      <c r="M1516" s="102" t="e">
        <f>SUMIFS('COVID 19 FASE I'!N$2:N$624,'COVID 19 FASE I'!D$2:D$624,Planilha4!B1516,'COVID 19 FASE I'!G$2:G$624,Planilha4!M$348,'COVID 19 FASE I'!#REF!,Planilha4!M$347)</f>
        <v>#REF!</v>
      </c>
      <c r="N1516" s="102" t="e">
        <f>SUMIFS('COVID 19 FASE I'!N$2:N$624,'COVID 19 FASE I'!D$2:D$624,Planilha4!B1516,'COVID 19 FASE I'!G$2:G$624,Planilha4!N$348,'COVID 19 FASE I'!#REF!,Planilha4!N$347)</f>
        <v>#REF!</v>
      </c>
      <c r="O1516" s="103" t="e">
        <f t="shared" si="28"/>
        <v>#REF!</v>
      </c>
    </row>
    <row r="1517" spans="1:15" x14ac:dyDescent="0.25">
      <c r="A1517" s="89" t="s">
        <v>177</v>
      </c>
      <c r="B1517" s="90" t="s">
        <v>1953</v>
      </c>
      <c r="C1517" s="102" t="e">
        <f>SUMIFS('COVID 19 FASE I'!N$2:N$624,'COVID 19 FASE I'!D$2:D$624,Planilha4!B1517,'COVID 19 FASE I'!G$2:G$624,Planilha4!C$348,'COVID 19 FASE I'!#REF!,Planilha4!C$347)</f>
        <v>#REF!</v>
      </c>
      <c r="D1517" s="102" t="e">
        <f>SUMIFS('COVID 19 FASE I'!N$2:N$624,'COVID 19 FASE I'!D$2:D$624,Planilha4!B1517,'COVID 19 FASE I'!G$2:G$624,Planilha4!D$348,'COVID 19 FASE I'!#REF!,Planilha4!D$347)</f>
        <v>#REF!</v>
      </c>
      <c r="E1517" s="102" t="e">
        <f>SUMIFS('COVID 19 FASE I'!N$2:N$624,'COVID 19 FASE I'!D$2:D$624,Planilha4!B1517,'COVID 19 FASE I'!G$2:G$624,Planilha4!E$348,'COVID 19 FASE I'!#REF!,Planilha4!E$347)</f>
        <v>#REF!</v>
      </c>
      <c r="F1517" s="102" t="e">
        <f>SUMIFS('COVID 19 FASE I'!N$2:N$624,'COVID 19 FASE I'!D$2:D$624,Planilha4!B1517,'COVID 19 FASE I'!G$2:G$624,Planilha4!F$348,'COVID 19 FASE I'!#REF!,Planilha4!F$347)</f>
        <v>#REF!</v>
      </c>
      <c r="G1517" s="102" t="e">
        <f>SUMIFS('COVID 19 FASE I'!N$2:N$624,'COVID 19 FASE I'!D$2:D$624,Planilha4!B1517,'COVID 19 FASE I'!G$2:G$624,Planilha4!G$348,'COVID 19 FASE I'!#REF!,Planilha4!G$347)</f>
        <v>#REF!</v>
      </c>
      <c r="H1517" s="102" t="e">
        <f>SUMIFS('COVID 19 FASE I'!N$2:N$624,'COVID 19 FASE I'!D$2:D$624,Planilha4!B1517,'COVID 19 FASE I'!G$2:G$624,Planilha4!H$348,'COVID 19 FASE I'!#REF!,Planilha4!H$347)</f>
        <v>#REF!</v>
      </c>
      <c r="I1517" s="102" t="e">
        <f>SUMIFS('COVID 19 FASE I'!N$2:N$624,'COVID 19 FASE I'!D$2:D$624,Planilha4!B1517,'COVID 19 FASE I'!G$2:G$624,Planilha4!I$348,'COVID 19 FASE I'!#REF!,Planilha4!I$347)</f>
        <v>#REF!</v>
      </c>
      <c r="J1517" s="102" t="e">
        <f>SUMIFS('COVID 19 FASE I'!N$2:N$624,'COVID 19 FASE I'!D$2:D$624,Planilha4!B1517,'COVID 19 FASE I'!G$2:G$624,Planilha4!J$348,'COVID 19 FASE I'!#REF!,Planilha4!J$347)</f>
        <v>#REF!</v>
      </c>
      <c r="K1517" s="102" t="e">
        <f>SUMIFS('COVID 19 FASE I'!N$2:N$624,'COVID 19 FASE I'!D$2:D$624,Planilha4!B1517,'COVID 19 FASE I'!G$2:G$624,Planilha4!K$348,'COVID 19 FASE I'!#REF!,Planilha4!K$347)</f>
        <v>#REF!</v>
      </c>
      <c r="L1517" s="102" t="e">
        <f>SUMIFS('COVID 19 FASE I'!N$2:N$624,'COVID 19 FASE I'!D$2:D$624,Planilha4!B1517,'COVID 19 FASE I'!G$2:G$624,Planilha4!L$348,'COVID 19 FASE I'!#REF!,Planilha4!L$347)</f>
        <v>#REF!</v>
      </c>
      <c r="M1517" s="102" t="e">
        <f>SUMIFS('COVID 19 FASE I'!N$2:N$624,'COVID 19 FASE I'!D$2:D$624,Planilha4!B1517,'COVID 19 FASE I'!G$2:G$624,Planilha4!M$348,'COVID 19 FASE I'!#REF!,Planilha4!M$347)</f>
        <v>#REF!</v>
      </c>
      <c r="N1517" s="102" t="e">
        <f>SUMIFS('COVID 19 FASE I'!N$2:N$624,'COVID 19 FASE I'!D$2:D$624,Planilha4!B1517,'COVID 19 FASE I'!G$2:G$624,Planilha4!N$348,'COVID 19 FASE I'!#REF!,Planilha4!N$347)</f>
        <v>#REF!</v>
      </c>
      <c r="O1517" s="103" t="e">
        <f t="shared" si="28"/>
        <v>#REF!</v>
      </c>
    </row>
    <row r="1518" spans="1:15" x14ac:dyDescent="0.25">
      <c r="A1518" s="89" t="s">
        <v>1660</v>
      </c>
      <c r="B1518" s="90" t="s">
        <v>1661</v>
      </c>
      <c r="C1518" s="102" t="e">
        <f>SUMIFS('COVID 19 FASE I'!N$2:N$624,'COVID 19 FASE I'!D$2:D$624,Planilha4!B1518,'COVID 19 FASE I'!G$2:G$624,Planilha4!C$348,'COVID 19 FASE I'!#REF!,Planilha4!C$347)</f>
        <v>#REF!</v>
      </c>
      <c r="D1518" s="102" t="e">
        <f>SUMIFS('COVID 19 FASE I'!N$2:N$624,'COVID 19 FASE I'!D$2:D$624,Planilha4!B1518,'COVID 19 FASE I'!G$2:G$624,Planilha4!D$348,'COVID 19 FASE I'!#REF!,Planilha4!D$347)</f>
        <v>#REF!</v>
      </c>
      <c r="E1518" s="102" t="e">
        <f>SUMIFS('COVID 19 FASE I'!N$2:N$624,'COVID 19 FASE I'!D$2:D$624,Planilha4!B1518,'COVID 19 FASE I'!G$2:G$624,Planilha4!E$348,'COVID 19 FASE I'!#REF!,Planilha4!E$347)</f>
        <v>#REF!</v>
      </c>
      <c r="F1518" s="102" t="e">
        <f>SUMIFS('COVID 19 FASE I'!N$2:N$624,'COVID 19 FASE I'!D$2:D$624,Planilha4!B1518,'COVID 19 FASE I'!G$2:G$624,Planilha4!F$348,'COVID 19 FASE I'!#REF!,Planilha4!F$347)</f>
        <v>#REF!</v>
      </c>
      <c r="G1518" s="102" t="e">
        <f>SUMIFS('COVID 19 FASE I'!N$2:N$624,'COVID 19 FASE I'!D$2:D$624,Planilha4!B1518,'COVID 19 FASE I'!G$2:G$624,Planilha4!G$348,'COVID 19 FASE I'!#REF!,Planilha4!G$347)</f>
        <v>#REF!</v>
      </c>
      <c r="H1518" s="102" t="e">
        <f>SUMIFS('COVID 19 FASE I'!N$2:N$624,'COVID 19 FASE I'!D$2:D$624,Planilha4!B1518,'COVID 19 FASE I'!G$2:G$624,Planilha4!H$348,'COVID 19 FASE I'!#REF!,Planilha4!H$347)</f>
        <v>#REF!</v>
      </c>
      <c r="I1518" s="102" t="e">
        <f>SUMIFS('COVID 19 FASE I'!N$2:N$624,'COVID 19 FASE I'!D$2:D$624,Planilha4!B1518,'COVID 19 FASE I'!G$2:G$624,Planilha4!I$348,'COVID 19 FASE I'!#REF!,Planilha4!I$347)</f>
        <v>#REF!</v>
      </c>
      <c r="J1518" s="102" t="e">
        <f>SUMIFS('COVID 19 FASE I'!N$2:N$624,'COVID 19 FASE I'!D$2:D$624,Planilha4!B1518,'COVID 19 FASE I'!G$2:G$624,Planilha4!J$348,'COVID 19 FASE I'!#REF!,Planilha4!J$347)</f>
        <v>#REF!</v>
      </c>
      <c r="K1518" s="102" t="e">
        <f>SUMIFS('COVID 19 FASE I'!N$2:N$624,'COVID 19 FASE I'!D$2:D$624,Planilha4!B1518,'COVID 19 FASE I'!G$2:G$624,Planilha4!K$348,'COVID 19 FASE I'!#REF!,Planilha4!K$347)</f>
        <v>#REF!</v>
      </c>
      <c r="L1518" s="102" t="e">
        <f>SUMIFS('COVID 19 FASE I'!N$2:N$624,'COVID 19 FASE I'!D$2:D$624,Planilha4!B1518,'COVID 19 FASE I'!G$2:G$624,Planilha4!L$348,'COVID 19 FASE I'!#REF!,Planilha4!L$347)</f>
        <v>#REF!</v>
      </c>
      <c r="M1518" s="102" t="e">
        <f>SUMIFS('COVID 19 FASE I'!N$2:N$624,'COVID 19 FASE I'!D$2:D$624,Planilha4!B1518,'COVID 19 FASE I'!G$2:G$624,Planilha4!M$348,'COVID 19 FASE I'!#REF!,Planilha4!M$347)</f>
        <v>#REF!</v>
      </c>
      <c r="N1518" s="102" t="e">
        <f>SUMIFS('COVID 19 FASE I'!N$2:N$624,'COVID 19 FASE I'!D$2:D$624,Planilha4!B1518,'COVID 19 FASE I'!G$2:G$624,Planilha4!N$348,'COVID 19 FASE I'!#REF!,Planilha4!N$347)</f>
        <v>#REF!</v>
      </c>
      <c r="O1518" s="103" t="e">
        <f t="shared" si="28"/>
        <v>#REF!</v>
      </c>
    </row>
    <row r="1519" spans="1:15" x14ac:dyDescent="0.25">
      <c r="A1519" s="87" t="s">
        <v>608</v>
      </c>
      <c r="B1519" s="88" t="s">
        <v>800</v>
      </c>
      <c r="C1519" s="102" t="e">
        <f>SUMIFS('COVID 19 FASE I'!N$2:N$624,'COVID 19 FASE I'!D$2:D$624,Planilha4!B1519,'COVID 19 FASE I'!G$2:G$624,Planilha4!C$348,'COVID 19 FASE I'!#REF!,Planilha4!C$347)</f>
        <v>#REF!</v>
      </c>
      <c r="D1519" s="102" t="e">
        <f>SUMIFS('COVID 19 FASE I'!N$2:N$624,'COVID 19 FASE I'!D$2:D$624,Planilha4!B1519,'COVID 19 FASE I'!G$2:G$624,Planilha4!D$348,'COVID 19 FASE I'!#REF!,Planilha4!D$347)</f>
        <v>#REF!</v>
      </c>
      <c r="E1519" s="102" t="e">
        <f>SUMIFS('COVID 19 FASE I'!N$2:N$624,'COVID 19 FASE I'!D$2:D$624,Planilha4!B1519,'COVID 19 FASE I'!G$2:G$624,Planilha4!E$348,'COVID 19 FASE I'!#REF!,Planilha4!E$347)</f>
        <v>#REF!</v>
      </c>
      <c r="F1519" s="102" t="e">
        <f>SUMIFS('COVID 19 FASE I'!N$2:N$624,'COVID 19 FASE I'!D$2:D$624,Planilha4!B1519,'COVID 19 FASE I'!G$2:G$624,Planilha4!F$348,'COVID 19 FASE I'!#REF!,Planilha4!F$347)</f>
        <v>#REF!</v>
      </c>
      <c r="G1519" s="102" t="e">
        <f>SUMIFS('COVID 19 FASE I'!N$2:N$624,'COVID 19 FASE I'!D$2:D$624,Planilha4!B1519,'COVID 19 FASE I'!G$2:G$624,Planilha4!G$348,'COVID 19 FASE I'!#REF!,Planilha4!G$347)</f>
        <v>#REF!</v>
      </c>
      <c r="H1519" s="102" t="e">
        <f>SUMIFS('COVID 19 FASE I'!N$2:N$624,'COVID 19 FASE I'!D$2:D$624,Planilha4!B1519,'COVID 19 FASE I'!G$2:G$624,Planilha4!H$348,'COVID 19 FASE I'!#REF!,Planilha4!H$347)</f>
        <v>#REF!</v>
      </c>
      <c r="I1519" s="102" t="e">
        <f>SUMIFS('COVID 19 FASE I'!N$2:N$624,'COVID 19 FASE I'!D$2:D$624,Planilha4!B1519,'COVID 19 FASE I'!G$2:G$624,Planilha4!I$348,'COVID 19 FASE I'!#REF!,Planilha4!I$347)</f>
        <v>#REF!</v>
      </c>
      <c r="J1519" s="102" t="e">
        <f>SUMIFS('COVID 19 FASE I'!N$2:N$624,'COVID 19 FASE I'!D$2:D$624,Planilha4!B1519,'COVID 19 FASE I'!G$2:G$624,Planilha4!J$348,'COVID 19 FASE I'!#REF!,Planilha4!J$347)</f>
        <v>#REF!</v>
      </c>
      <c r="K1519" s="102" t="e">
        <f>SUMIFS('COVID 19 FASE I'!N$2:N$624,'COVID 19 FASE I'!D$2:D$624,Planilha4!B1519,'COVID 19 FASE I'!G$2:G$624,Planilha4!K$348,'COVID 19 FASE I'!#REF!,Planilha4!K$347)</f>
        <v>#REF!</v>
      </c>
      <c r="L1519" s="102" t="e">
        <f>SUMIFS('COVID 19 FASE I'!N$2:N$624,'COVID 19 FASE I'!D$2:D$624,Planilha4!B1519,'COVID 19 FASE I'!G$2:G$624,Planilha4!L$348,'COVID 19 FASE I'!#REF!,Planilha4!L$347)</f>
        <v>#REF!</v>
      </c>
      <c r="M1519" s="102" t="e">
        <f>SUMIFS('COVID 19 FASE I'!N$2:N$624,'COVID 19 FASE I'!D$2:D$624,Planilha4!B1519,'COVID 19 FASE I'!G$2:G$624,Planilha4!M$348,'COVID 19 FASE I'!#REF!,Planilha4!M$347)</f>
        <v>#REF!</v>
      </c>
      <c r="N1519" s="102" t="e">
        <f>SUMIFS('COVID 19 FASE I'!N$2:N$624,'COVID 19 FASE I'!D$2:D$624,Planilha4!B1519,'COVID 19 FASE I'!G$2:G$624,Planilha4!N$348,'COVID 19 FASE I'!#REF!,Planilha4!N$347)</f>
        <v>#REF!</v>
      </c>
      <c r="O1519" s="103" t="e">
        <f t="shared" si="28"/>
        <v>#REF!</v>
      </c>
    </row>
    <row r="1520" spans="1:15" x14ac:dyDescent="0.25">
      <c r="A1520" s="91" t="s">
        <v>3262</v>
      </c>
      <c r="B1520" s="92" t="s">
        <v>3263</v>
      </c>
      <c r="C1520" s="102" t="e">
        <f>SUMIFS('COVID 19 FASE I'!N$2:N$624,'COVID 19 FASE I'!D$2:D$624,Planilha4!B1520,'COVID 19 FASE I'!G$2:G$624,Planilha4!C$348,'COVID 19 FASE I'!#REF!,Planilha4!C$347)</f>
        <v>#REF!</v>
      </c>
      <c r="D1520" s="102" t="e">
        <f>SUMIFS('COVID 19 FASE I'!N$2:N$624,'COVID 19 FASE I'!D$2:D$624,Planilha4!B1520,'COVID 19 FASE I'!G$2:G$624,Planilha4!D$348,'COVID 19 FASE I'!#REF!,Planilha4!D$347)</f>
        <v>#REF!</v>
      </c>
      <c r="E1520" s="102" t="e">
        <f>SUMIFS('COVID 19 FASE I'!N$2:N$624,'COVID 19 FASE I'!D$2:D$624,Planilha4!B1520,'COVID 19 FASE I'!G$2:G$624,Planilha4!E$348,'COVID 19 FASE I'!#REF!,Planilha4!E$347)</f>
        <v>#REF!</v>
      </c>
      <c r="F1520" s="102" t="e">
        <f>SUMIFS('COVID 19 FASE I'!N$2:N$624,'COVID 19 FASE I'!D$2:D$624,Planilha4!B1520,'COVID 19 FASE I'!G$2:G$624,Planilha4!F$348,'COVID 19 FASE I'!#REF!,Planilha4!F$347)</f>
        <v>#REF!</v>
      </c>
      <c r="G1520" s="102" t="e">
        <f>SUMIFS('COVID 19 FASE I'!N$2:N$624,'COVID 19 FASE I'!D$2:D$624,Planilha4!B1520,'COVID 19 FASE I'!G$2:G$624,Planilha4!G$348,'COVID 19 FASE I'!#REF!,Planilha4!G$347)</f>
        <v>#REF!</v>
      </c>
      <c r="H1520" s="102" t="e">
        <f>SUMIFS('COVID 19 FASE I'!N$2:N$624,'COVID 19 FASE I'!D$2:D$624,Planilha4!B1520,'COVID 19 FASE I'!G$2:G$624,Planilha4!H$348,'COVID 19 FASE I'!#REF!,Planilha4!H$347)</f>
        <v>#REF!</v>
      </c>
      <c r="I1520" s="102" t="e">
        <f>SUMIFS('COVID 19 FASE I'!N$2:N$624,'COVID 19 FASE I'!D$2:D$624,Planilha4!B1520,'COVID 19 FASE I'!G$2:G$624,Planilha4!I$348,'COVID 19 FASE I'!#REF!,Planilha4!I$347)</f>
        <v>#REF!</v>
      </c>
      <c r="J1520" s="102" t="e">
        <f>SUMIFS('COVID 19 FASE I'!N$2:N$624,'COVID 19 FASE I'!D$2:D$624,Planilha4!B1520,'COVID 19 FASE I'!G$2:G$624,Planilha4!J$348,'COVID 19 FASE I'!#REF!,Planilha4!J$347)</f>
        <v>#REF!</v>
      </c>
      <c r="K1520" s="102" t="e">
        <f>SUMIFS('COVID 19 FASE I'!N$2:N$624,'COVID 19 FASE I'!D$2:D$624,Planilha4!B1520,'COVID 19 FASE I'!G$2:G$624,Planilha4!K$348,'COVID 19 FASE I'!#REF!,Planilha4!K$347)</f>
        <v>#REF!</v>
      </c>
      <c r="L1520" s="102" t="e">
        <f>SUMIFS('COVID 19 FASE I'!N$2:N$624,'COVID 19 FASE I'!D$2:D$624,Planilha4!B1520,'COVID 19 FASE I'!G$2:G$624,Planilha4!L$348,'COVID 19 FASE I'!#REF!,Planilha4!L$347)</f>
        <v>#REF!</v>
      </c>
      <c r="M1520" s="102" t="e">
        <f>SUMIFS('COVID 19 FASE I'!N$2:N$624,'COVID 19 FASE I'!D$2:D$624,Planilha4!B1520,'COVID 19 FASE I'!G$2:G$624,Planilha4!M$348,'COVID 19 FASE I'!#REF!,Planilha4!M$347)</f>
        <v>#REF!</v>
      </c>
      <c r="N1520" s="102" t="e">
        <f>SUMIFS('COVID 19 FASE I'!N$2:N$624,'COVID 19 FASE I'!D$2:D$624,Planilha4!B1520,'COVID 19 FASE I'!G$2:G$624,Planilha4!N$348,'COVID 19 FASE I'!#REF!,Planilha4!N$347)</f>
        <v>#REF!</v>
      </c>
      <c r="O1520" s="103" t="e">
        <f t="shared" si="28"/>
        <v>#REF!</v>
      </c>
    </row>
    <row r="1521" spans="1:15" x14ac:dyDescent="0.25">
      <c r="A1521" s="89" t="s">
        <v>170</v>
      </c>
      <c r="B1521" s="90" t="s">
        <v>1993</v>
      </c>
      <c r="C1521" s="102" t="e">
        <f>SUMIFS('COVID 19 FASE I'!N$2:N$624,'COVID 19 FASE I'!D$2:D$624,Planilha4!B1521,'COVID 19 FASE I'!G$2:G$624,Planilha4!C$348,'COVID 19 FASE I'!#REF!,Planilha4!C$347)</f>
        <v>#REF!</v>
      </c>
      <c r="D1521" s="102" t="e">
        <f>SUMIFS('COVID 19 FASE I'!N$2:N$624,'COVID 19 FASE I'!D$2:D$624,Planilha4!B1521,'COVID 19 FASE I'!G$2:G$624,Planilha4!D$348,'COVID 19 FASE I'!#REF!,Planilha4!D$347)</f>
        <v>#REF!</v>
      </c>
      <c r="E1521" s="102" t="e">
        <f>SUMIFS('COVID 19 FASE I'!N$2:N$624,'COVID 19 FASE I'!D$2:D$624,Planilha4!B1521,'COVID 19 FASE I'!G$2:G$624,Planilha4!E$348,'COVID 19 FASE I'!#REF!,Planilha4!E$347)</f>
        <v>#REF!</v>
      </c>
      <c r="F1521" s="102" t="e">
        <f>SUMIFS('COVID 19 FASE I'!N$2:N$624,'COVID 19 FASE I'!D$2:D$624,Planilha4!B1521,'COVID 19 FASE I'!G$2:G$624,Planilha4!F$348,'COVID 19 FASE I'!#REF!,Planilha4!F$347)</f>
        <v>#REF!</v>
      </c>
      <c r="G1521" s="102" t="e">
        <f>SUMIFS('COVID 19 FASE I'!N$2:N$624,'COVID 19 FASE I'!D$2:D$624,Planilha4!B1521,'COVID 19 FASE I'!G$2:G$624,Planilha4!G$348,'COVID 19 FASE I'!#REF!,Planilha4!G$347)</f>
        <v>#REF!</v>
      </c>
      <c r="H1521" s="102" t="e">
        <f>SUMIFS('COVID 19 FASE I'!N$2:N$624,'COVID 19 FASE I'!D$2:D$624,Planilha4!B1521,'COVID 19 FASE I'!G$2:G$624,Planilha4!H$348,'COVID 19 FASE I'!#REF!,Planilha4!H$347)</f>
        <v>#REF!</v>
      </c>
      <c r="I1521" s="102" t="e">
        <f>SUMIFS('COVID 19 FASE I'!N$2:N$624,'COVID 19 FASE I'!D$2:D$624,Planilha4!B1521,'COVID 19 FASE I'!G$2:G$624,Planilha4!I$348,'COVID 19 FASE I'!#REF!,Planilha4!I$347)</f>
        <v>#REF!</v>
      </c>
      <c r="J1521" s="102" t="e">
        <f>SUMIFS('COVID 19 FASE I'!N$2:N$624,'COVID 19 FASE I'!D$2:D$624,Planilha4!B1521,'COVID 19 FASE I'!G$2:G$624,Planilha4!J$348,'COVID 19 FASE I'!#REF!,Planilha4!J$347)</f>
        <v>#REF!</v>
      </c>
      <c r="K1521" s="102" t="e">
        <f>SUMIFS('COVID 19 FASE I'!N$2:N$624,'COVID 19 FASE I'!D$2:D$624,Planilha4!B1521,'COVID 19 FASE I'!G$2:G$624,Planilha4!K$348,'COVID 19 FASE I'!#REF!,Planilha4!K$347)</f>
        <v>#REF!</v>
      </c>
      <c r="L1521" s="102" t="e">
        <f>SUMIFS('COVID 19 FASE I'!N$2:N$624,'COVID 19 FASE I'!D$2:D$624,Planilha4!B1521,'COVID 19 FASE I'!G$2:G$624,Planilha4!L$348,'COVID 19 FASE I'!#REF!,Planilha4!L$347)</f>
        <v>#REF!</v>
      </c>
      <c r="M1521" s="102" t="e">
        <f>SUMIFS('COVID 19 FASE I'!N$2:N$624,'COVID 19 FASE I'!D$2:D$624,Planilha4!B1521,'COVID 19 FASE I'!G$2:G$624,Planilha4!M$348,'COVID 19 FASE I'!#REF!,Planilha4!M$347)</f>
        <v>#REF!</v>
      </c>
      <c r="N1521" s="102" t="e">
        <f>SUMIFS('COVID 19 FASE I'!N$2:N$624,'COVID 19 FASE I'!D$2:D$624,Planilha4!B1521,'COVID 19 FASE I'!G$2:G$624,Planilha4!N$348,'COVID 19 FASE I'!#REF!,Planilha4!N$347)</f>
        <v>#REF!</v>
      </c>
      <c r="O1521" s="103" t="e">
        <f t="shared" si="28"/>
        <v>#REF!</v>
      </c>
    </row>
    <row r="1522" spans="1:15" x14ac:dyDescent="0.25">
      <c r="A1522" s="89" t="s">
        <v>176</v>
      </c>
      <c r="B1522" s="90" t="s">
        <v>1952</v>
      </c>
      <c r="C1522" s="102" t="e">
        <f>SUMIFS('COVID 19 FASE I'!N$2:N$624,'COVID 19 FASE I'!D$2:D$624,Planilha4!B1522,'COVID 19 FASE I'!G$2:G$624,Planilha4!C$348,'COVID 19 FASE I'!#REF!,Planilha4!C$347)</f>
        <v>#REF!</v>
      </c>
      <c r="D1522" s="102" t="e">
        <f>SUMIFS('COVID 19 FASE I'!N$2:N$624,'COVID 19 FASE I'!D$2:D$624,Planilha4!B1522,'COVID 19 FASE I'!G$2:G$624,Planilha4!D$348,'COVID 19 FASE I'!#REF!,Planilha4!D$347)</f>
        <v>#REF!</v>
      </c>
      <c r="E1522" s="102" t="e">
        <f>SUMIFS('COVID 19 FASE I'!N$2:N$624,'COVID 19 FASE I'!D$2:D$624,Planilha4!B1522,'COVID 19 FASE I'!G$2:G$624,Planilha4!E$348,'COVID 19 FASE I'!#REF!,Planilha4!E$347)</f>
        <v>#REF!</v>
      </c>
      <c r="F1522" s="102" t="e">
        <f>SUMIFS('COVID 19 FASE I'!N$2:N$624,'COVID 19 FASE I'!D$2:D$624,Planilha4!B1522,'COVID 19 FASE I'!G$2:G$624,Planilha4!F$348,'COVID 19 FASE I'!#REF!,Planilha4!F$347)</f>
        <v>#REF!</v>
      </c>
      <c r="G1522" s="102" t="e">
        <f>SUMIFS('COVID 19 FASE I'!N$2:N$624,'COVID 19 FASE I'!D$2:D$624,Planilha4!B1522,'COVID 19 FASE I'!G$2:G$624,Planilha4!G$348,'COVID 19 FASE I'!#REF!,Planilha4!G$347)</f>
        <v>#REF!</v>
      </c>
      <c r="H1522" s="102" t="e">
        <f>SUMIFS('COVID 19 FASE I'!N$2:N$624,'COVID 19 FASE I'!D$2:D$624,Planilha4!B1522,'COVID 19 FASE I'!G$2:G$624,Planilha4!H$348,'COVID 19 FASE I'!#REF!,Planilha4!H$347)</f>
        <v>#REF!</v>
      </c>
      <c r="I1522" s="102" t="e">
        <f>SUMIFS('COVID 19 FASE I'!N$2:N$624,'COVID 19 FASE I'!D$2:D$624,Planilha4!B1522,'COVID 19 FASE I'!G$2:G$624,Planilha4!I$348,'COVID 19 FASE I'!#REF!,Planilha4!I$347)</f>
        <v>#REF!</v>
      </c>
      <c r="J1522" s="102" t="e">
        <f>SUMIFS('COVID 19 FASE I'!N$2:N$624,'COVID 19 FASE I'!D$2:D$624,Planilha4!B1522,'COVID 19 FASE I'!G$2:G$624,Planilha4!J$348,'COVID 19 FASE I'!#REF!,Planilha4!J$347)</f>
        <v>#REF!</v>
      </c>
      <c r="K1522" s="102" t="e">
        <f>SUMIFS('COVID 19 FASE I'!N$2:N$624,'COVID 19 FASE I'!D$2:D$624,Planilha4!B1522,'COVID 19 FASE I'!G$2:G$624,Planilha4!K$348,'COVID 19 FASE I'!#REF!,Planilha4!K$347)</f>
        <v>#REF!</v>
      </c>
      <c r="L1522" s="102" t="e">
        <f>SUMIFS('COVID 19 FASE I'!N$2:N$624,'COVID 19 FASE I'!D$2:D$624,Planilha4!B1522,'COVID 19 FASE I'!G$2:G$624,Planilha4!L$348,'COVID 19 FASE I'!#REF!,Planilha4!L$347)</f>
        <v>#REF!</v>
      </c>
      <c r="M1522" s="102" t="e">
        <f>SUMIFS('COVID 19 FASE I'!N$2:N$624,'COVID 19 FASE I'!D$2:D$624,Planilha4!B1522,'COVID 19 FASE I'!G$2:G$624,Planilha4!M$348,'COVID 19 FASE I'!#REF!,Planilha4!M$347)</f>
        <v>#REF!</v>
      </c>
      <c r="N1522" s="102" t="e">
        <f>SUMIFS('COVID 19 FASE I'!N$2:N$624,'COVID 19 FASE I'!D$2:D$624,Planilha4!B1522,'COVID 19 FASE I'!G$2:G$624,Planilha4!N$348,'COVID 19 FASE I'!#REF!,Planilha4!N$347)</f>
        <v>#REF!</v>
      </c>
      <c r="O1522" s="103" t="e">
        <f t="shared" si="28"/>
        <v>#REF!</v>
      </c>
    </row>
    <row r="1523" spans="1:15" x14ac:dyDescent="0.25">
      <c r="A1523" s="89" t="s">
        <v>213</v>
      </c>
      <c r="B1523" s="90" t="s">
        <v>1610</v>
      </c>
      <c r="C1523" s="102" t="e">
        <f>SUMIFS('COVID 19 FASE I'!N$2:N$624,'COVID 19 FASE I'!D$2:D$624,Planilha4!B1523,'COVID 19 FASE I'!G$2:G$624,Planilha4!C$348,'COVID 19 FASE I'!#REF!,Planilha4!C$347)</f>
        <v>#REF!</v>
      </c>
      <c r="D1523" s="102" t="e">
        <f>SUMIFS('COVID 19 FASE I'!N$2:N$624,'COVID 19 FASE I'!D$2:D$624,Planilha4!B1523,'COVID 19 FASE I'!G$2:G$624,Planilha4!D$348,'COVID 19 FASE I'!#REF!,Planilha4!D$347)</f>
        <v>#REF!</v>
      </c>
      <c r="E1523" s="102" t="e">
        <f>SUMIFS('COVID 19 FASE I'!N$2:N$624,'COVID 19 FASE I'!D$2:D$624,Planilha4!B1523,'COVID 19 FASE I'!G$2:G$624,Planilha4!E$348,'COVID 19 FASE I'!#REF!,Planilha4!E$347)</f>
        <v>#REF!</v>
      </c>
      <c r="F1523" s="102" t="e">
        <f>SUMIFS('COVID 19 FASE I'!N$2:N$624,'COVID 19 FASE I'!D$2:D$624,Planilha4!B1523,'COVID 19 FASE I'!G$2:G$624,Planilha4!F$348,'COVID 19 FASE I'!#REF!,Planilha4!F$347)</f>
        <v>#REF!</v>
      </c>
      <c r="G1523" s="102" t="e">
        <f>SUMIFS('COVID 19 FASE I'!N$2:N$624,'COVID 19 FASE I'!D$2:D$624,Planilha4!B1523,'COVID 19 FASE I'!G$2:G$624,Planilha4!G$348,'COVID 19 FASE I'!#REF!,Planilha4!G$347)</f>
        <v>#REF!</v>
      </c>
      <c r="H1523" s="102" t="e">
        <f>SUMIFS('COVID 19 FASE I'!N$2:N$624,'COVID 19 FASE I'!D$2:D$624,Planilha4!B1523,'COVID 19 FASE I'!G$2:G$624,Planilha4!H$348,'COVID 19 FASE I'!#REF!,Planilha4!H$347)</f>
        <v>#REF!</v>
      </c>
      <c r="I1523" s="102" t="e">
        <f>SUMIFS('COVID 19 FASE I'!N$2:N$624,'COVID 19 FASE I'!D$2:D$624,Planilha4!B1523,'COVID 19 FASE I'!G$2:G$624,Planilha4!I$348,'COVID 19 FASE I'!#REF!,Planilha4!I$347)</f>
        <v>#REF!</v>
      </c>
      <c r="J1523" s="102" t="e">
        <f>SUMIFS('COVID 19 FASE I'!N$2:N$624,'COVID 19 FASE I'!D$2:D$624,Planilha4!B1523,'COVID 19 FASE I'!G$2:G$624,Planilha4!J$348,'COVID 19 FASE I'!#REF!,Planilha4!J$347)</f>
        <v>#REF!</v>
      </c>
      <c r="K1523" s="102" t="e">
        <f>SUMIFS('COVID 19 FASE I'!N$2:N$624,'COVID 19 FASE I'!D$2:D$624,Planilha4!B1523,'COVID 19 FASE I'!G$2:G$624,Planilha4!K$348,'COVID 19 FASE I'!#REF!,Planilha4!K$347)</f>
        <v>#REF!</v>
      </c>
      <c r="L1523" s="102" t="e">
        <f>SUMIFS('COVID 19 FASE I'!N$2:N$624,'COVID 19 FASE I'!D$2:D$624,Planilha4!B1523,'COVID 19 FASE I'!G$2:G$624,Planilha4!L$348,'COVID 19 FASE I'!#REF!,Planilha4!L$347)</f>
        <v>#REF!</v>
      </c>
      <c r="M1523" s="102" t="e">
        <f>SUMIFS('COVID 19 FASE I'!N$2:N$624,'COVID 19 FASE I'!D$2:D$624,Planilha4!B1523,'COVID 19 FASE I'!G$2:G$624,Planilha4!M$348,'COVID 19 FASE I'!#REF!,Planilha4!M$347)</f>
        <v>#REF!</v>
      </c>
      <c r="N1523" s="102" t="e">
        <f>SUMIFS('COVID 19 FASE I'!N$2:N$624,'COVID 19 FASE I'!D$2:D$624,Planilha4!B1523,'COVID 19 FASE I'!G$2:G$624,Planilha4!N$348,'COVID 19 FASE I'!#REF!,Planilha4!N$347)</f>
        <v>#REF!</v>
      </c>
      <c r="O1523" s="103" t="e">
        <f t="shared" si="28"/>
        <v>#REF!</v>
      </c>
    </row>
    <row r="1524" spans="1:15" x14ac:dyDescent="0.25">
      <c r="A1524" s="89" t="s">
        <v>1318</v>
      </c>
      <c r="B1524" s="90" t="s">
        <v>1319</v>
      </c>
      <c r="C1524" s="102" t="e">
        <f>SUMIFS('COVID 19 FASE I'!N$2:N$624,'COVID 19 FASE I'!D$2:D$624,Planilha4!B1524,'COVID 19 FASE I'!G$2:G$624,Planilha4!C$348,'COVID 19 FASE I'!#REF!,Planilha4!C$347)</f>
        <v>#REF!</v>
      </c>
      <c r="D1524" s="102" t="e">
        <f>SUMIFS('COVID 19 FASE I'!N$2:N$624,'COVID 19 FASE I'!D$2:D$624,Planilha4!B1524,'COVID 19 FASE I'!G$2:G$624,Planilha4!D$348,'COVID 19 FASE I'!#REF!,Planilha4!D$347)</f>
        <v>#REF!</v>
      </c>
      <c r="E1524" s="102" t="e">
        <f>SUMIFS('COVID 19 FASE I'!N$2:N$624,'COVID 19 FASE I'!D$2:D$624,Planilha4!B1524,'COVID 19 FASE I'!G$2:G$624,Planilha4!E$348,'COVID 19 FASE I'!#REF!,Planilha4!E$347)</f>
        <v>#REF!</v>
      </c>
      <c r="F1524" s="102" t="e">
        <f>SUMIFS('COVID 19 FASE I'!N$2:N$624,'COVID 19 FASE I'!D$2:D$624,Planilha4!B1524,'COVID 19 FASE I'!G$2:G$624,Planilha4!F$348,'COVID 19 FASE I'!#REF!,Planilha4!F$347)</f>
        <v>#REF!</v>
      </c>
      <c r="G1524" s="102" t="e">
        <f>SUMIFS('COVID 19 FASE I'!N$2:N$624,'COVID 19 FASE I'!D$2:D$624,Planilha4!B1524,'COVID 19 FASE I'!G$2:G$624,Planilha4!G$348,'COVID 19 FASE I'!#REF!,Planilha4!G$347)</f>
        <v>#REF!</v>
      </c>
      <c r="H1524" s="102" t="e">
        <f>SUMIFS('COVID 19 FASE I'!N$2:N$624,'COVID 19 FASE I'!D$2:D$624,Planilha4!B1524,'COVID 19 FASE I'!G$2:G$624,Planilha4!H$348,'COVID 19 FASE I'!#REF!,Planilha4!H$347)</f>
        <v>#REF!</v>
      </c>
      <c r="I1524" s="102" t="e">
        <f>SUMIFS('COVID 19 FASE I'!N$2:N$624,'COVID 19 FASE I'!D$2:D$624,Planilha4!B1524,'COVID 19 FASE I'!G$2:G$624,Planilha4!I$348,'COVID 19 FASE I'!#REF!,Planilha4!I$347)</f>
        <v>#REF!</v>
      </c>
      <c r="J1524" s="102" t="e">
        <f>SUMIFS('COVID 19 FASE I'!N$2:N$624,'COVID 19 FASE I'!D$2:D$624,Planilha4!B1524,'COVID 19 FASE I'!G$2:G$624,Planilha4!J$348,'COVID 19 FASE I'!#REF!,Planilha4!J$347)</f>
        <v>#REF!</v>
      </c>
      <c r="K1524" s="102" t="e">
        <f>SUMIFS('COVID 19 FASE I'!N$2:N$624,'COVID 19 FASE I'!D$2:D$624,Planilha4!B1524,'COVID 19 FASE I'!G$2:G$624,Planilha4!K$348,'COVID 19 FASE I'!#REF!,Planilha4!K$347)</f>
        <v>#REF!</v>
      </c>
      <c r="L1524" s="102" t="e">
        <f>SUMIFS('COVID 19 FASE I'!N$2:N$624,'COVID 19 FASE I'!D$2:D$624,Planilha4!B1524,'COVID 19 FASE I'!G$2:G$624,Planilha4!L$348,'COVID 19 FASE I'!#REF!,Planilha4!L$347)</f>
        <v>#REF!</v>
      </c>
      <c r="M1524" s="102" t="e">
        <f>SUMIFS('COVID 19 FASE I'!N$2:N$624,'COVID 19 FASE I'!D$2:D$624,Planilha4!B1524,'COVID 19 FASE I'!G$2:G$624,Planilha4!M$348,'COVID 19 FASE I'!#REF!,Planilha4!M$347)</f>
        <v>#REF!</v>
      </c>
      <c r="N1524" s="102" t="e">
        <f>SUMIFS('COVID 19 FASE I'!N$2:N$624,'COVID 19 FASE I'!D$2:D$624,Planilha4!B1524,'COVID 19 FASE I'!G$2:G$624,Planilha4!N$348,'COVID 19 FASE I'!#REF!,Planilha4!N$347)</f>
        <v>#REF!</v>
      </c>
      <c r="O1524" s="103" t="e">
        <f t="shared" si="28"/>
        <v>#REF!</v>
      </c>
    </row>
    <row r="1525" spans="1:15" x14ac:dyDescent="0.25">
      <c r="A1525" s="89" t="s">
        <v>1408</v>
      </c>
      <c r="B1525" s="90" t="s">
        <v>1409</v>
      </c>
      <c r="C1525" s="102" t="e">
        <f>SUMIFS('COVID 19 FASE I'!N$2:N$624,'COVID 19 FASE I'!D$2:D$624,Planilha4!B1525,'COVID 19 FASE I'!G$2:G$624,Planilha4!C$348,'COVID 19 FASE I'!#REF!,Planilha4!C$347)</f>
        <v>#REF!</v>
      </c>
      <c r="D1525" s="102" t="e">
        <f>SUMIFS('COVID 19 FASE I'!N$2:N$624,'COVID 19 FASE I'!D$2:D$624,Planilha4!B1525,'COVID 19 FASE I'!G$2:G$624,Planilha4!D$348,'COVID 19 FASE I'!#REF!,Planilha4!D$347)</f>
        <v>#REF!</v>
      </c>
      <c r="E1525" s="102" t="e">
        <f>SUMIFS('COVID 19 FASE I'!N$2:N$624,'COVID 19 FASE I'!D$2:D$624,Planilha4!B1525,'COVID 19 FASE I'!G$2:G$624,Planilha4!E$348,'COVID 19 FASE I'!#REF!,Planilha4!E$347)</f>
        <v>#REF!</v>
      </c>
      <c r="F1525" s="102" t="e">
        <f>SUMIFS('COVID 19 FASE I'!N$2:N$624,'COVID 19 FASE I'!D$2:D$624,Planilha4!B1525,'COVID 19 FASE I'!G$2:G$624,Planilha4!F$348,'COVID 19 FASE I'!#REF!,Planilha4!F$347)</f>
        <v>#REF!</v>
      </c>
      <c r="G1525" s="102" t="e">
        <f>SUMIFS('COVID 19 FASE I'!N$2:N$624,'COVID 19 FASE I'!D$2:D$624,Planilha4!B1525,'COVID 19 FASE I'!G$2:G$624,Planilha4!G$348,'COVID 19 FASE I'!#REF!,Planilha4!G$347)</f>
        <v>#REF!</v>
      </c>
      <c r="H1525" s="102" t="e">
        <f>SUMIFS('COVID 19 FASE I'!N$2:N$624,'COVID 19 FASE I'!D$2:D$624,Planilha4!B1525,'COVID 19 FASE I'!G$2:G$624,Planilha4!H$348,'COVID 19 FASE I'!#REF!,Planilha4!H$347)</f>
        <v>#REF!</v>
      </c>
      <c r="I1525" s="102" t="e">
        <f>SUMIFS('COVID 19 FASE I'!N$2:N$624,'COVID 19 FASE I'!D$2:D$624,Planilha4!B1525,'COVID 19 FASE I'!G$2:G$624,Planilha4!I$348,'COVID 19 FASE I'!#REF!,Planilha4!I$347)</f>
        <v>#REF!</v>
      </c>
      <c r="J1525" s="102" t="e">
        <f>SUMIFS('COVID 19 FASE I'!N$2:N$624,'COVID 19 FASE I'!D$2:D$624,Planilha4!B1525,'COVID 19 FASE I'!G$2:G$624,Planilha4!J$348,'COVID 19 FASE I'!#REF!,Planilha4!J$347)</f>
        <v>#REF!</v>
      </c>
      <c r="K1525" s="102" t="e">
        <f>SUMIFS('COVID 19 FASE I'!N$2:N$624,'COVID 19 FASE I'!D$2:D$624,Planilha4!B1525,'COVID 19 FASE I'!G$2:G$624,Planilha4!K$348,'COVID 19 FASE I'!#REF!,Planilha4!K$347)</f>
        <v>#REF!</v>
      </c>
      <c r="L1525" s="102" t="e">
        <f>SUMIFS('COVID 19 FASE I'!N$2:N$624,'COVID 19 FASE I'!D$2:D$624,Planilha4!B1525,'COVID 19 FASE I'!G$2:G$624,Planilha4!L$348,'COVID 19 FASE I'!#REF!,Planilha4!L$347)</f>
        <v>#REF!</v>
      </c>
      <c r="M1525" s="102" t="e">
        <f>SUMIFS('COVID 19 FASE I'!N$2:N$624,'COVID 19 FASE I'!D$2:D$624,Planilha4!B1525,'COVID 19 FASE I'!G$2:G$624,Planilha4!M$348,'COVID 19 FASE I'!#REF!,Planilha4!M$347)</f>
        <v>#REF!</v>
      </c>
      <c r="N1525" s="102" t="e">
        <f>SUMIFS('COVID 19 FASE I'!N$2:N$624,'COVID 19 FASE I'!D$2:D$624,Planilha4!B1525,'COVID 19 FASE I'!G$2:G$624,Planilha4!N$348,'COVID 19 FASE I'!#REF!,Planilha4!N$347)</f>
        <v>#REF!</v>
      </c>
      <c r="O1525" s="103" t="e">
        <f t="shared" si="28"/>
        <v>#REF!</v>
      </c>
    </row>
    <row r="1526" spans="1:15" x14ac:dyDescent="0.25">
      <c r="A1526" s="89" t="s">
        <v>1118</v>
      </c>
      <c r="B1526" s="90" t="s">
        <v>1119</v>
      </c>
      <c r="C1526" s="102" t="e">
        <f>SUMIFS('COVID 19 FASE I'!N$2:N$624,'COVID 19 FASE I'!D$2:D$624,Planilha4!B1526,'COVID 19 FASE I'!G$2:G$624,Planilha4!C$348,'COVID 19 FASE I'!#REF!,Planilha4!C$347)</f>
        <v>#REF!</v>
      </c>
      <c r="D1526" s="102" t="e">
        <f>SUMIFS('COVID 19 FASE I'!N$2:N$624,'COVID 19 FASE I'!D$2:D$624,Planilha4!B1526,'COVID 19 FASE I'!G$2:G$624,Planilha4!D$348,'COVID 19 FASE I'!#REF!,Planilha4!D$347)</f>
        <v>#REF!</v>
      </c>
      <c r="E1526" s="102" t="e">
        <f>SUMIFS('COVID 19 FASE I'!N$2:N$624,'COVID 19 FASE I'!D$2:D$624,Planilha4!B1526,'COVID 19 FASE I'!G$2:G$624,Planilha4!E$348,'COVID 19 FASE I'!#REF!,Planilha4!E$347)</f>
        <v>#REF!</v>
      </c>
      <c r="F1526" s="102" t="e">
        <f>SUMIFS('COVID 19 FASE I'!N$2:N$624,'COVID 19 FASE I'!D$2:D$624,Planilha4!B1526,'COVID 19 FASE I'!G$2:G$624,Planilha4!F$348,'COVID 19 FASE I'!#REF!,Planilha4!F$347)</f>
        <v>#REF!</v>
      </c>
      <c r="G1526" s="102" t="e">
        <f>SUMIFS('COVID 19 FASE I'!N$2:N$624,'COVID 19 FASE I'!D$2:D$624,Planilha4!B1526,'COVID 19 FASE I'!G$2:G$624,Planilha4!G$348,'COVID 19 FASE I'!#REF!,Planilha4!G$347)</f>
        <v>#REF!</v>
      </c>
      <c r="H1526" s="102" t="e">
        <f>SUMIFS('COVID 19 FASE I'!N$2:N$624,'COVID 19 FASE I'!D$2:D$624,Planilha4!B1526,'COVID 19 FASE I'!G$2:G$624,Planilha4!H$348,'COVID 19 FASE I'!#REF!,Planilha4!H$347)</f>
        <v>#REF!</v>
      </c>
      <c r="I1526" s="102" t="e">
        <f>SUMIFS('COVID 19 FASE I'!N$2:N$624,'COVID 19 FASE I'!D$2:D$624,Planilha4!B1526,'COVID 19 FASE I'!G$2:G$624,Planilha4!I$348,'COVID 19 FASE I'!#REF!,Planilha4!I$347)</f>
        <v>#REF!</v>
      </c>
      <c r="J1526" s="102" t="e">
        <f>SUMIFS('COVID 19 FASE I'!N$2:N$624,'COVID 19 FASE I'!D$2:D$624,Planilha4!B1526,'COVID 19 FASE I'!G$2:G$624,Planilha4!J$348,'COVID 19 FASE I'!#REF!,Planilha4!J$347)</f>
        <v>#REF!</v>
      </c>
      <c r="K1526" s="102" t="e">
        <f>SUMIFS('COVID 19 FASE I'!N$2:N$624,'COVID 19 FASE I'!D$2:D$624,Planilha4!B1526,'COVID 19 FASE I'!G$2:G$624,Planilha4!K$348,'COVID 19 FASE I'!#REF!,Planilha4!K$347)</f>
        <v>#REF!</v>
      </c>
      <c r="L1526" s="102" t="e">
        <f>SUMIFS('COVID 19 FASE I'!N$2:N$624,'COVID 19 FASE I'!D$2:D$624,Planilha4!B1526,'COVID 19 FASE I'!G$2:G$624,Planilha4!L$348,'COVID 19 FASE I'!#REF!,Planilha4!L$347)</f>
        <v>#REF!</v>
      </c>
      <c r="M1526" s="102" t="e">
        <f>SUMIFS('COVID 19 FASE I'!N$2:N$624,'COVID 19 FASE I'!D$2:D$624,Planilha4!B1526,'COVID 19 FASE I'!G$2:G$624,Planilha4!M$348,'COVID 19 FASE I'!#REF!,Planilha4!M$347)</f>
        <v>#REF!</v>
      </c>
      <c r="N1526" s="102" t="e">
        <f>SUMIFS('COVID 19 FASE I'!N$2:N$624,'COVID 19 FASE I'!D$2:D$624,Planilha4!B1526,'COVID 19 FASE I'!G$2:G$624,Planilha4!N$348,'COVID 19 FASE I'!#REF!,Planilha4!N$347)</f>
        <v>#REF!</v>
      </c>
      <c r="O1526" s="103" t="e">
        <f t="shared" si="28"/>
        <v>#REF!</v>
      </c>
    </row>
    <row r="1527" spans="1:15" x14ac:dyDescent="0.25">
      <c r="A1527" s="89" t="s">
        <v>2527</v>
      </c>
      <c r="B1527" s="90" t="s">
        <v>2528</v>
      </c>
      <c r="C1527" s="102" t="e">
        <f>SUMIFS('COVID 19 FASE I'!N$2:N$624,'COVID 19 FASE I'!D$2:D$624,Planilha4!B1527,'COVID 19 FASE I'!G$2:G$624,Planilha4!C$348,'COVID 19 FASE I'!#REF!,Planilha4!C$347)</f>
        <v>#REF!</v>
      </c>
      <c r="D1527" s="102" t="e">
        <f>SUMIFS('COVID 19 FASE I'!N$2:N$624,'COVID 19 FASE I'!D$2:D$624,Planilha4!B1527,'COVID 19 FASE I'!G$2:G$624,Planilha4!D$348,'COVID 19 FASE I'!#REF!,Planilha4!D$347)</f>
        <v>#REF!</v>
      </c>
      <c r="E1527" s="102" t="e">
        <f>SUMIFS('COVID 19 FASE I'!N$2:N$624,'COVID 19 FASE I'!D$2:D$624,Planilha4!B1527,'COVID 19 FASE I'!G$2:G$624,Planilha4!E$348,'COVID 19 FASE I'!#REF!,Planilha4!E$347)</f>
        <v>#REF!</v>
      </c>
      <c r="F1527" s="102" t="e">
        <f>SUMIFS('COVID 19 FASE I'!N$2:N$624,'COVID 19 FASE I'!D$2:D$624,Planilha4!B1527,'COVID 19 FASE I'!G$2:G$624,Planilha4!F$348,'COVID 19 FASE I'!#REF!,Planilha4!F$347)</f>
        <v>#REF!</v>
      </c>
      <c r="G1527" s="102" t="e">
        <f>SUMIFS('COVID 19 FASE I'!N$2:N$624,'COVID 19 FASE I'!D$2:D$624,Planilha4!B1527,'COVID 19 FASE I'!G$2:G$624,Planilha4!G$348,'COVID 19 FASE I'!#REF!,Planilha4!G$347)</f>
        <v>#REF!</v>
      </c>
      <c r="H1527" s="102" t="e">
        <f>SUMIFS('COVID 19 FASE I'!N$2:N$624,'COVID 19 FASE I'!D$2:D$624,Planilha4!B1527,'COVID 19 FASE I'!G$2:G$624,Planilha4!H$348,'COVID 19 FASE I'!#REF!,Planilha4!H$347)</f>
        <v>#REF!</v>
      </c>
      <c r="I1527" s="102" t="e">
        <f>SUMIFS('COVID 19 FASE I'!N$2:N$624,'COVID 19 FASE I'!D$2:D$624,Planilha4!B1527,'COVID 19 FASE I'!G$2:G$624,Planilha4!I$348,'COVID 19 FASE I'!#REF!,Planilha4!I$347)</f>
        <v>#REF!</v>
      </c>
      <c r="J1527" s="102" t="e">
        <f>SUMIFS('COVID 19 FASE I'!N$2:N$624,'COVID 19 FASE I'!D$2:D$624,Planilha4!B1527,'COVID 19 FASE I'!G$2:G$624,Planilha4!J$348,'COVID 19 FASE I'!#REF!,Planilha4!J$347)</f>
        <v>#REF!</v>
      </c>
      <c r="K1527" s="102" t="e">
        <f>SUMIFS('COVID 19 FASE I'!N$2:N$624,'COVID 19 FASE I'!D$2:D$624,Planilha4!B1527,'COVID 19 FASE I'!G$2:G$624,Planilha4!K$348,'COVID 19 FASE I'!#REF!,Planilha4!K$347)</f>
        <v>#REF!</v>
      </c>
      <c r="L1527" s="102" t="e">
        <f>SUMIFS('COVID 19 FASE I'!N$2:N$624,'COVID 19 FASE I'!D$2:D$624,Planilha4!B1527,'COVID 19 FASE I'!G$2:G$624,Planilha4!L$348,'COVID 19 FASE I'!#REF!,Planilha4!L$347)</f>
        <v>#REF!</v>
      </c>
      <c r="M1527" s="102" t="e">
        <f>SUMIFS('COVID 19 FASE I'!N$2:N$624,'COVID 19 FASE I'!D$2:D$624,Planilha4!B1527,'COVID 19 FASE I'!G$2:G$624,Planilha4!M$348,'COVID 19 FASE I'!#REF!,Planilha4!M$347)</f>
        <v>#REF!</v>
      </c>
      <c r="N1527" s="102" t="e">
        <f>SUMIFS('COVID 19 FASE I'!N$2:N$624,'COVID 19 FASE I'!D$2:D$624,Planilha4!B1527,'COVID 19 FASE I'!G$2:G$624,Planilha4!N$348,'COVID 19 FASE I'!#REF!,Planilha4!N$347)</f>
        <v>#REF!</v>
      </c>
      <c r="O1527" s="103" t="e">
        <f t="shared" si="28"/>
        <v>#REF!</v>
      </c>
    </row>
    <row r="1528" spans="1:15" x14ac:dyDescent="0.25">
      <c r="A1528" s="89" t="s">
        <v>1617</v>
      </c>
      <c r="B1528" s="90" t="s">
        <v>1618</v>
      </c>
      <c r="C1528" s="102" t="e">
        <f>SUMIFS('COVID 19 FASE I'!N$2:N$624,'COVID 19 FASE I'!D$2:D$624,Planilha4!B1528,'COVID 19 FASE I'!G$2:G$624,Planilha4!C$348,'COVID 19 FASE I'!#REF!,Planilha4!C$347)</f>
        <v>#REF!</v>
      </c>
      <c r="D1528" s="102" t="e">
        <f>SUMIFS('COVID 19 FASE I'!N$2:N$624,'COVID 19 FASE I'!D$2:D$624,Planilha4!B1528,'COVID 19 FASE I'!G$2:G$624,Planilha4!D$348,'COVID 19 FASE I'!#REF!,Planilha4!D$347)</f>
        <v>#REF!</v>
      </c>
      <c r="E1528" s="102" t="e">
        <f>SUMIFS('COVID 19 FASE I'!N$2:N$624,'COVID 19 FASE I'!D$2:D$624,Planilha4!B1528,'COVID 19 FASE I'!G$2:G$624,Planilha4!E$348,'COVID 19 FASE I'!#REF!,Planilha4!E$347)</f>
        <v>#REF!</v>
      </c>
      <c r="F1528" s="102" t="e">
        <f>SUMIFS('COVID 19 FASE I'!N$2:N$624,'COVID 19 FASE I'!D$2:D$624,Planilha4!B1528,'COVID 19 FASE I'!G$2:G$624,Planilha4!F$348,'COVID 19 FASE I'!#REF!,Planilha4!F$347)</f>
        <v>#REF!</v>
      </c>
      <c r="G1528" s="102" t="e">
        <f>SUMIFS('COVID 19 FASE I'!N$2:N$624,'COVID 19 FASE I'!D$2:D$624,Planilha4!B1528,'COVID 19 FASE I'!G$2:G$624,Planilha4!G$348,'COVID 19 FASE I'!#REF!,Planilha4!G$347)</f>
        <v>#REF!</v>
      </c>
      <c r="H1528" s="102" t="e">
        <f>SUMIFS('COVID 19 FASE I'!N$2:N$624,'COVID 19 FASE I'!D$2:D$624,Planilha4!B1528,'COVID 19 FASE I'!G$2:G$624,Planilha4!H$348,'COVID 19 FASE I'!#REF!,Planilha4!H$347)</f>
        <v>#REF!</v>
      </c>
      <c r="I1528" s="102" t="e">
        <f>SUMIFS('COVID 19 FASE I'!N$2:N$624,'COVID 19 FASE I'!D$2:D$624,Planilha4!B1528,'COVID 19 FASE I'!G$2:G$624,Planilha4!I$348,'COVID 19 FASE I'!#REF!,Planilha4!I$347)</f>
        <v>#REF!</v>
      </c>
      <c r="J1528" s="102" t="e">
        <f>SUMIFS('COVID 19 FASE I'!N$2:N$624,'COVID 19 FASE I'!D$2:D$624,Planilha4!B1528,'COVID 19 FASE I'!G$2:G$624,Planilha4!J$348,'COVID 19 FASE I'!#REF!,Planilha4!J$347)</f>
        <v>#REF!</v>
      </c>
      <c r="K1528" s="102" t="e">
        <f>SUMIFS('COVID 19 FASE I'!N$2:N$624,'COVID 19 FASE I'!D$2:D$624,Planilha4!B1528,'COVID 19 FASE I'!G$2:G$624,Planilha4!K$348,'COVID 19 FASE I'!#REF!,Planilha4!K$347)</f>
        <v>#REF!</v>
      </c>
      <c r="L1528" s="102" t="e">
        <f>SUMIFS('COVID 19 FASE I'!N$2:N$624,'COVID 19 FASE I'!D$2:D$624,Planilha4!B1528,'COVID 19 FASE I'!G$2:G$624,Planilha4!L$348,'COVID 19 FASE I'!#REF!,Planilha4!L$347)</f>
        <v>#REF!</v>
      </c>
      <c r="M1528" s="102" t="e">
        <f>SUMIFS('COVID 19 FASE I'!N$2:N$624,'COVID 19 FASE I'!D$2:D$624,Planilha4!B1528,'COVID 19 FASE I'!G$2:G$624,Planilha4!M$348,'COVID 19 FASE I'!#REF!,Planilha4!M$347)</f>
        <v>#REF!</v>
      </c>
      <c r="N1528" s="102" t="e">
        <f>SUMIFS('COVID 19 FASE I'!N$2:N$624,'COVID 19 FASE I'!D$2:D$624,Planilha4!B1528,'COVID 19 FASE I'!G$2:G$624,Planilha4!N$348,'COVID 19 FASE I'!#REF!,Planilha4!N$347)</f>
        <v>#REF!</v>
      </c>
      <c r="O1528" s="103" t="e">
        <f t="shared" si="28"/>
        <v>#REF!</v>
      </c>
    </row>
    <row r="1529" spans="1:15" x14ac:dyDescent="0.25">
      <c r="A1529" s="89" t="s">
        <v>1406</v>
      </c>
      <c r="B1529" s="90" t="s">
        <v>1407</v>
      </c>
      <c r="C1529" s="102" t="e">
        <f>SUMIFS('COVID 19 FASE I'!N$2:N$624,'COVID 19 FASE I'!D$2:D$624,Planilha4!B1529,'COVID 19 FASE I'!G$2:G$624,Planilha4!C$348,'COVID 19 FASE I'!#REF!,Planilha4!C$347)</f>
        <v>#REF!</v>
      </c>
      <c r="D1529" s="102" t="e">
        <f>SUMIFS('COVID 19 FASE I'!N$2:N$624,'COVID 19 FASE I'!D$2:D$624,Planilha4!B1529,'COVID 19 FASE I'!G$2:G$624,Planilha4!D$348,'COVID 19 FASE I'!#REF!,Planilha4!D$347)</f>
        <v>#REF!</v>
      </c>
      <c r="E1529" s="102" t="e">
        <f>SUMIFS('COVID 19 FASE I'!N$2:N$624,'COVID 19 FASE I'!D$2:D$624,Planilha4!B1529,'COVID 19 FASE I'!G$2:G$624,Planilha4!E$348,'COVID 19 FASE I'!#REF!,Planilha4!E$347)</f>
        <v>#REF!</v>
      </c>
      <c r="F1529" s="102" t="e">
        <f>SUMIFS('COVID 19 FASE I'!N$2:N$624,'COVID 19 FASE I'!D$2:D$624,Planilha4!B1529,'COVID 19 FASE I'!G$2:G$624,Planilha4!F$348,'COVID 19 FASE I'!#REF!,Planilha4!F$347)</f>
        <v>#REF!</v>
      </c>
      <c r="G1529" s="102" t="e">
        <f>SUMIFS('COVID 19 FASE I'!N$2:N$624,'COVID 19 FASE I'!D$2:D$624,Planilha4!B1529,'COVID 19 FASE I'!G$2:G$624,Planilha4!G$348,'COVID 19 FASE I'!#REF!,Planilha4!G$347)</f>
        <v>#REF!</v>
      </c>
      <c r="H1529" s="102" t="e">
        <f>SUMIFS('COVID 19 FASE I'!N$2:N$624,'COVID 19 FASE I'!D$2:D$624,Planilha4!B1529,'COVID 19 FASE I'!G$2:G$624,Planilha4!H$348,'COVID 19 FASE I'!#REF!,Planilha4!H$347)</f>
        <v>#REF!</v>
      </c>
      <c r="I1529" s="102" t="e">
        <f>SUMIFS('COVID 19 FASE I'!N$2:N$624,'COVID 19 FASE I'!D$2:D$624,Planilha4!B1529,'COVID 19 FASE I'!G$2:G$624,Planilha4!I$348,'COVID 19 FASE I'!#REF!,Planilha4!I$347)</f>
        <v>#REF!</v>
      </c>
      <c r="J1529" s="102" t="e">
        <f>SUMIFS('COVID 19 FASE I'!N$2:N$624,'COVID 19 FASE I'!D$2:D$624,Planilha4!B1529,'COVID 19 FASE I'!G$2:G$624,Planilha4!J$348,'COVID 19 FASE I'!#REF!,Planilha4!J$347)</f>
        <v>#REF!</v>
      </c>
      <c r="K1529" s="102" t="e">
        <f>SUMIFS('COVID 19 FASE I'!N$2:N$624,'COVID 19 FASE I'!D$2:D$624,Planilha4!B1529,'COVID 19 FASE I'!G$2:G$624,Planilha4!K$348,'COVID 19 FASE I'!#REF!,Planilha4!K$347)</f>
        <v>#REF!</v>
      </c>
      <c r="L1529" s="102" t="e">
        <f>SUMIFS('COVID 19 FASE I'!N$2:N$624,'COVID 19 FASE I'!D$2:D$624,Planilha4!B1529,'COVID 19 FASE I'!G$2:G$624,Planilha4!L$348,'COVID 19 FASE I'!#REF!,Planilha4!L$347)</f>
        <v>#REF!</v>
      </c>
      <c r="M1529" s="102" t="e">
        <f>SUMIFS('COVID 19 FASE I'!N$2:N$624,'COVID 19 FASE I'!D$2:D$624,Planilha4!B1529,'COVID 19 FASE I'!G$2:G$624,Planilha4!M$348,'COVID 19 FASE I'!#REF!,Planilha4!M$347)</f>
        <v>#REF!</v>
      </c>
      <c r="N1529" s="102" t="e">
        <f>SUMIFS('COVID 19 FASE I'!N$2:N$624,'COVID 19 FASE I'!D$2:D$624,Planilha4!B1529,'COVID 19 FASE I'!G$2:G$624,Planilha4!N$348,'COVID 19 FASE I'!#REF!,Planilha4!N$347)</f>
        <v>#REF!</v>
      </c>
      <c r="O1529" s="103" t="e">
        <f t="shared" si="28"/>
        <v>#REF!</v>
      </c>
    </row>
    <row r="1530" spans="1:15" x14ac:dyDescent="0.25">
      <c r="A1530" s="89" t="s">
        <v>1158</v>
      </c>
      <c r="B1530" s="90" t="s">
        <v>2008</v>
      </c>
      <c r="C1530" s="102" t="e">
        <f>SUMIFS('COVID 19 FASE I'!N$2:N$624,'COVID 19 FASE I'!D$2:D$624,Planilha4!B1530,'COVID 19 FASE I'!G$2:G$624,Planilha4!C$348,'COVID 19 FASE I'!#REF!,Planilha4!C$347)</f>
        <v>#REF!</v>
      </c>
      <c r="D1530" s="102" t="e">
        <f>SUMIFS('COVID 19 FASE I'!N$2:N$624,'COVID 19 FASE I'!D$2:D$624,Planilha4!B1530,'COVID 19 FASE I'!G$2:G$624,Planilha4!D$348,'COVID 19 FASE I'!#REF!,Planilha4!D$347)</f>
        <v>#REF!</v>
      </c>
      <c r="E1530" s="102" t="e">
        <f>SUMIFS('COVID 19 FASE I'!N$2:N$624,'COVID 19 FASE I'!D$2:D$624,Planilha4!B1530,'COVID 19 FASE I'!G$2:G$624,Planilha4!E$348,'COVID 19 FASE I'!#REF!,Planilha4!E$347)</f>
        <v>#REF!</v>
      </c>
      <c r="F1530" s="102" t="e">
        <f>SUMIFS('COVID 19 FASE I'!N$2:N$624,'COVID 19 FASE I'!D$2:D$624,Planilha4!B1530,'COVID 19 FASE I'!G$2:G$624,Planilha4!F$348,'COVID 19 FASE I'!#REF!,Planilha4!F$347)</f>
        <v>#REF!</v>
      </c>
      <c r="G1530" s="102" t="e">
        <f>SUMIFS('COVID 19 FASE I'!N$2:N$624,'COVID 19 FASE I'!D$2:D$624,Planilha4!B1530,'COVID 19 FASE I'!G$2:G$624,Planilha4!G$348,'COVID 19 FASE I'!#REF!,Planilha4!G$347)</f>
        <v>#REF!</v>
      </c>
      <c r="H1530" s="102" t="e">
        <f>SUMIFS('COVID 19 FASE I'!N$2:N$624,'COVID 19 FASE I'!D$2:D$624,Planilha4!B1530,'COVID 19 FASE I'!G$2:G$624,Planilha4!H$348,'COVID 19 FASE I'!#REF!,Planilha4!H$347)</f>
        <v>#REF!</v>
      </c>
      <c r="I1530" s="102" t="e">
        <f>SUMIFS('COVID 19 FASE I'!N$2:N$624,'COVID 19 FASE I'!D$2:D$624,Planilha4!B1530,'COVID 19 FASE I'!G$2:G$624,Planilha4!I$348,'COVID 19 FASE I'!#REF!,Planilha4!I$347)</f>
        <v>#REF!</v>
      </c>
      <c r="J1530" s="102" t="e">
        <f>SUMIFS('COVID 19 FASE I'!N$2:N$624,'COVID 19 FASE I'!D$2:D$624,Planilha4!B1530,'COVID 19 FASE I'!G$2:G$624,Planilha4!J$348,'COVID 19 FASE I'!#REF!,Planilha4!J$347)</f>
        <v>#REF!</v>
      </c>
      <c r="K1530" s="102" t="e">
        <f>SUMIFS('COVID 19 FASE I'!N$2:N$624,'COVID 19 FASE I'!D$2:D$624,Planilha4!B1530,'COVID 19 FASE I'!G$2:G$624,Planilha4!K$348,'COVID 19 FASE I'!#REF!,Planilha4!K$347)</f>
        <v>#REF!</v>
      </c>
      <c r="L1530" s="102" t="e">
        <f>SUMIFS('COVID 19 FASE I'!N$2:N$624,'COVID 19 FASE I'!D$2:D$624,Planilha4!B1530,'COVID 19 FASE I'!G$2:G$624,Planilha4!L$348,'COVID 19 FASE I'!#REF!,Planilha4!L$347)</f>
        <v>#REF!</v>
      </c>
      <c r="M1530" s="102" t="e">
        <f>SUMIFS('COVID 19 FASE I'!N$2:N$624,'COVID 19 FASE I'!D$2:D$624,Planilha4!B1530,'COVID 19 FASE I'!G$2:G$624,Planilha4!M$348,'COVID 19 FASE I'!#REF!,Planilha4!M$347)</f>
        <v>#REF!</v>
      </c>
      <c r="N1530" s="102" t="e">
        <f>SUMIFS('COVID 19 FASE I'!N$2:N$624,'COVID 19 FASE I'!D$2:D$624,Planilha4!B1530,'COVID 19 FASE I'!G$2:G$624,Planilha4!N$348,'COVID 19 FASE I'!#REF!,Planilha4!N$347)</f>
        <v>#REF!</v>
      </c>
      <c r="O1530" s="103" t="e">
        <f t="shared" si="28"/>
        <v>#REF!</v>
      </c>
    </row>
    <row r="1531" spans="1:15" x14ac:dyDescent="0.25">
      <c r="A1531" s="89" t="s">
        <v>1158</v>
      </c>
      <c r="B1531" s="90" t="s">
        <v>1159</v>
      </c>
      <c r="C1531" s="102" t="e">
        <f>SUMIFS('COVID 19 FASE I'!N$2:N$624,'COVID 19 FASE I'!D$2:D$624,Planilha4!B1531,'COVID 19 FASE I'!G$2:G$624,Planilha4!C$348,'COVID 19 FASE I'!#REF!,Planilha4!C$347)</f>
        <v>#REF!</v>
      </c>
      <c r="D1531" s="102" t="e">
        <f>SUMIFS('COVID 19 FASE I'!N$2:N$624,'COVID 19 FASE I'!D$2:D$624,Planilha4!B1531,'COVID 19 FASE I'!G$2:G$624,Planilha4!D$348,'COVID 19 FASE I'!#REF!,Planilha4!D$347)</f>
        <v>#REF!</v>
      </c>
      <c r="E1531" s="102" t="e">
        <f>SUMIFS('COVID 19 FASE I'!N$2:N$624,'COVID 19 FASE I'!D$2:D$624,Planilha4!B1531,'COVID 19 FASE I'!G$2:G$624,Planilha4!E$348,'COVID 19 FASE I'!#REF!,Planilha4!E$347)</f>
        <v>#REF!</v>
      </c>
      <c r="F1531" s="102" t="e">
        <f>SUMIFS('COVID 19 FASE I'!N$2:N$624,'COVID 19 FASE I'!D$2:D$624,Planilha4!B1531,'COVID 19 FASE I'!G$2:G$624,Planilha4!F$348,'COVID 19 FASE I'!#REF!,Planilha4!F$347)</f>
        <v>#REF!</v>
      </c>
      <c r="G1531" s="102" t="e">
        <f>SUMIFS('COVID 19 FASE I'!N$2:N$624,'COVID 19 FASE I'!D$2:D$624,Planilha4!B1531,'COVID 19 FASE I'!G$2:G$624,Planilha4!G$348,'COVID 19 FASE I'!#REF!,Planilha4!G$347)</f>
        <v>#REF!</v>
      </c>
      <c r="H1531" s="102" t="e">
        <f>SUMIFS('COVID 19 FASE I'!N$2:N$624,'COVID 19 FASE I'!D$2:D$624,Planilha4!B1531,'COVID 19 FASE I'!G$2:G$624,Planilha4!H$348,'COVID 19 FASE I'!#REF!,Planilha4!H$347)</f>
        <v>#REF!</v>
      </c>
      <c r="I1531" s="102" t="e">
        <f>SUMIFS('COVID 19 FASE I'!N$2:N$624,'COVID 19 FASE I'!D$2:D$624,Planilha4!B1531,'COVID 19 FASE I'!G$2:G$624,Planilha4!I$348,'COVID 19 FASE I'!#REF!,Planilha4!I$347)</f>
        <v>#REF!</v>
      </c>
      <c r="J1531" s="102" t="e">
        <f>SUMIFS('COVID 19 FASE I'!N$2:N$624,'COVID 19 FASE I'!D$2:D$624,Planilha4!B1531,'COVID 19 FASE I'!G$2:G$624,Planilha4!J$348,'COVID 19 FASE I'!#REF!,Planilha4!J$347)</f>
        <v>#REF!</v>
      </c>
      <c r="K1531" s="102" t="e">
        <f>SUMIFS('COVID 19 FASE I'!N$2:N$624,'COVID 19 FASE I'!D$2:D$624,Planilha4!B1531,'COVID 19 FASE I'!G$2:G$624,Planilha4!K$348,'COVID 19 FASE I'!#REF!,Planilha4!K$347)</f>
        <v>#REF!</v>
      </c>
      <c r="L1531" s="102" t="e">
        <f>SUMIFS('COVID 19 FASE I'!N$2:N$624,'COVID 19 FASE I'!D$2:D$624,Planilha4!B1531,'COVID 19 FASE I'!G$2:G$624,Planilha4!L$348,'COVID 19 FASE I'!#REF!,Planilha4!L$347)</f>
        <v>#REF!</v>
      </c>
      <c r="M1531" s="102" t="e">
        <f>SUMIFS('COVID 19 FASE I'!N$2:N$624,'COVID 19 FASE I'!D$2:D$624,Planilha4!B1531,'COVID 19 FASE I'!G$2:G$624,Planilha4!M$348,'COVID 19 FASE I'!#REF!,Planilha4!M$347)</f>
        <v>#REF!</v>
      </c>
      <c r="N1531" s="102" t="e">
        <f>SUMIFS('COVID 19 FASE I'!N$2:N$624,'COVID 19 FASE I'!D$2:D$624,Planilha4!B1531,'COVID 19 FASE I'!G$2:G$624,Planilha4!N$348,'COVID 19 FASE I'!#REF!,Planilha4!N$347)</f>
        <v>#REF!</v>
      </c>
      <c r="O1531" s="103" t="e">
        <f t="shared" si="28"/>
        <v>#REF!</v>
      </c>
    </row>
    <row r="1532" spans="1:15" x14ac:dyDescent="0.25">
      <c r="A1532" s="89" t="s">
        <v>2281</v>
      </c>
      <c r="B1532" s="90" t="s">
        <v>2282</v>
      </c>
      <c r="C1532" s="102" t="e">
        <f>SUMIFS('COVID 19 FASE I'!N$2:N$624,'COVID 19 FASE I'!D$2:D$624,Planilha4!B1532,'COVID 19 FASE I'!G$2:G$624,Planilha4!C$348,'COVID 19 FASE I'!#REF!,Planilha4!C$347)</f>
        <v>#REF!</v>
      </c>
      <c r="D1532" s="102" t="e">
        <f>SUMIFS('COVID 19 FASE I'!N$2:N$624,'COVID 19 FASE I'!D$2:D$624,Planilha4!B1532,'COVID 19 FASE I'!G$2:G$624,Planilha4!D$348,'COVID 19 FASE I'!#REF!,Planilha4!D$347)</f>
        <v>#REF!</v>
      </c>
      <c r="E1532" s="102" t="e">
        <f>SUMIFS('COVID 19 FASE I'!N$2:N$624,'COVID 19 FASE I'!D$2:D$624,Planilha4!B1532,'COVID 19 FASE I'!G$2:G$624,Planilha4!E$348,'COVID 19 FASE I'!#REF!,Planilha4!E$347)</f>
        <v>#REF!</v>
      </c>
      <c r="F1532" s="102" t="e">
        <f>SUMIFS('COVID 19 FASE I'!N$2:N$624,'COVID 19 FASE I'!D$2:D$624,Planilha4!B1532,'COVID 19 FASE I'!G$2:G$624,Planilha4!F$348,'COVID 19 FASE I'!#REF!,Planilha4!F$347)</f>
        <v>#REF!</v>
      </c>
      <c r="G1532" s="102" t="e">
        <f>SUMIFS('COVID 19 FASE I'!N$2:N$624,'COVID 19 FASE I'!D$2:D$624,Planilha4!B1532,'COVID 19 FASE I'!G$2:G$624,Planilha4!G$348,'COVID 19 FASE I'!#REF!,Planilha4!G$347)</f>
        <v>#REF!</v>
      </c>
      <c r="H1532" s="102" t="e">
        <f>SUMIFS('COVID 19 FASE I'!N$2:N$624,'COVID 19 FASE I'!D$2:D$624,Planilha4!B1532,'COVID 19 FASE I'!G$2:G$624,Planilha4!H$348,'COVID 19 FASE I'!#REF!,Planilha4!H$347)</f>
        <v>#REF!</v>
      </c>
      <c r="I1532" s="102" t="e">
        <f>SUMIFS('COVID 19 FASE I'!N$2:N$624,'COVID 19 FASE I'!D$2:D$624,Planilha4!B1532,'COVID 19 FASE I'!G$2:G$624,Planilha4!I$348,'COVID 19 FASE I'!#REF!,Planilha4!I$347)</f>
        <v>#REF!</v>
      </c>
      <c r="J1532" s="102" t="e">
        <f>SUMIFS('COVID 19 FASE I'!N$2:N$624,'COVID 19 FASE I'!D$2:D$624,Planilha4!B1532,'COVID 19 FASE I'!G$2:G$624,Planilha4!J$348,'COVID 19 FASE I'!#REF!,Planilha4!J$347)</f>
        <v>#REF!</v>
      </c>
      <c r="K1532" s="102" t="e">
        <f>SUMIFS('COVID 19 FASE I'!N$2:N$624,'COVID 19 FASE I'!D$2:D$624,Planilha4!B1532,'COVID 19 FASE I'!G$2:G$624,Planilha4!K$348,'COVID 19 FASE I'!#REF!,Planilha4!K$347)</f>
        <v>#REF!</v>
      </c>
      <c r="L1532" s="102" t="e">
        <f>SUMIFS('COVID 19 FASE I'!N$2:N$624,'COVID 19 FASE I'!D$2:D$624,Planilha4!B1532,'COVID 19 FASE I'!G$2:G$624,Planilha4!L$348,'COVID 19 FASE I'!#REF!,Planilha4!L$347)</f>
        <v>#REF!</v>
      </c>
      <c r="M1532" s="102" t="e">
        <f>SUMIFS('COVID 19 FASE I'!N$2:N$624,'COVID 19 FASE I'!D$2:D$624,Planilha4!B1532,'COVID 19 FASE I'!G$2:G$624,Planilha4!M$348,'COVID 19 FASE I'!#REF!,Planilha4!M$347)</f>
        <v>#REF!</v>
      </c>
      <c r="N1532" s="102" t="e">
        <f>SUMIFS('COVID 19 FASE I'!N$2:N$624,'COVID 19 FASE I'!D$2:D$624,Planilha4!B1532,'COVID 19 FASE I'!G$2:G$624,Planilha4!N$348,'COVID 19 FASE I'!#REF!,Planilha4!N$347)</f>
        <v>#REF!</v>
      </c>
      <c r="O1532" s="103" t="e">
        <f t="shared" si="28"/>
        <v>#REF!</v>
      </c>
    </row>
    <row r="1533" spans="1:15" x14ac:dyDescent="0.25">
      <c r="A1533" s="89" t="s">
        <v>175</v>
      </c>
      <c r="B1533" s="90" t="s">
        <v>2694</v>
      </c>
      <c r="C1533" s="102" t="e">
        <f>SUMIFS('COVID 19 FASE I'!N$2:N$624,'COVID 19 FASE I'!D$2:D$624,Planilha4!B1533,'COVID 19 FASE I'!G$2:G$624,Planilha4!C$348,'COVID 19 FASE I'!#REF!,Planilha4!C$347)</f>
        <v>#REF!</v>
      </c>
      <c r="D1533" s="102" t="e">
        <f>SUMIFS('COVID 19 FASE I'!N$2:N$624,'COVID 19 FASE I'!D$2:D$624,Planilha4!B1533,'COVID 19 FASE I'!G$2:G$624,Planilha4!D$348,'COVID 19 FASE I'!#REF!,Planilha4!D$347)</f>
        <v>#REF!</v>
      </c>
      <c r="E1533" s="102" t="e">
        <f>SUMIFS('COVID 19 FASE I'!N$2:N$624,'COVID 19 FASE I'!D$2:D$624,Planilha4!B1533,'COVID 19 FASE I'!G$2:G$624,Planilha4!E$348,'COVID 19 FASE I'!#REF!,Planilha4!E$347)</f>
        <v>#REF!</v>
      </c>
      <c r="F1533" s="102" t="e">
        <f>SUMIFS('COVID 19 FASE I'!N$2:N$624,'COVID 19 FASE I'!D$2:D$624,Planilha4!B1533,'COVID 19 FASE I'!G$2:G$624,Planilha4!F$348,'COVID 19 FASE I'!#REF!,Planilha4!F$347)</f>
        <v>#REF!</v>
      </c>
      <c r="G1533" s="102" t="e">
        <f>SUMIFS('COVID 19 FASE I'!N$2:N$624,'COVID 19 FASE I'!D$2:D$624,Planilha4!B1533,'COVID 19 FASE I'!G$2:G$624,Planilha4!G$348,'COVID 19 FASE I'!#REF!,Planilha4!G$347)</f>
        <v>#REF!</v>
      </c>
      <c r="H1533" s="102" t="e">
        <f>SUMIFS('COVID 19 FASE I'!N$2:N$624,'COVID 19 FASE I'!D$2:D$624,Planilha4!B1533,'COVID 19 FASE I'!G$2:G$624,Planilha4!H$348,'COVID 19 FASE I'!#REF!,Planilha4!H$347)</f>
        <v>#REF!</v>
      </c>
      <c r="I1533" s="102" t="e">
        <f>SUMIFS('COVID 19 FASE I'!N$2:N$624,'COVID 19 FASE I'!D$2:D$624,Planilha4!B1533,'COVID 19 FASE I'!G$2:G$624,Planilha4!I$348,'COVID 19 FASE I'!#REF!,Planilha4!I$347)</f>
        <v>#REF!</v>
      </c>
      <c r="J1533" s="102" t="e">
        <f>SUMIFS('COVID 19 FASE I'!N$2:N$624,'COVID 19 FASE I'!D$2:D$624,Planilha4!B1533,'COVID 19 FASE I'!G$2:G$624,Planilha4!J$348,'COVID 19 FASE I'!#REF!,Planilha4!J$347)</f>
        <v>#REF!</v>
      </c>
      <c r="K1533" s="102" t="e">
        <f>SUMIFS('COVID 19 FASE I'!N$2:N$624,'COVID 19 FASE I'!D$2:D$624,Planilha4!B1533,'COVID 19 FASE I'!G$2:G$624,Planilha4!K$348,'COVID 19 FASE I'!#REF!,Planilha4!K$347)</f>
        <v>#REF!</v>
      </c>
      <c r="L1533" s="102" t="e">
        <f>SUMIFS('COVID 19 FASE I'!N$2:N$624,'COVID 19 FASE I'!D$2:D$624,Planilha4!B1533,'COVID 19 FASE I'!G$2:G$624,Planilha4!L$348,'COVID 19 FASE I'!#REF!,Planilha4!L$347)</f>
        <v>#REF!</v>
      </c>
      <c r="M1533" s="102" t="e">
        <f>SUMIFS('COVID 19 FASE I'!N$2:N$624,'COVID 19 FASE I'!D$2:D$624,Planilha4!B1533,'COVID 19 FASE I'!G$2:G$624,Planilha4!M$348,'COVID 19 FASE I'!#REF!,Planilha4!M$347)</f>
        <v>#REF!</v>
      </c>
      <c r="N1533" s="102" t="e">
        <f>SUMIFS('COVID 19 FASE I'!N$2:N$624,'COVID 19 FASE I'!D$2:D$624,Planilha4!B1533,'COVID 19 FASE I'!G$2:G$624,Planilha4!N$348,'COVID 19 FASE I'!#REF!,Planilha4!N$347)</f>
        <v>#REF!</v>
      </c>
      <c r="O1533" s="103" t="e">
        <f t="shared" si="28"/>
        <v>#REF!</v>
      </c>
    </row>
    <row r="1534" spans="1:15" x14ac:dyDescent="0.25">
      <c r="A1534" s="89" t="s">
        <v>2601</v>
      </c>
      <c r="B1534" s="90" t="s">
        <v>2602</v>
      </c>
      <c r="C1534" s="102" t="e">
        <f>SUMIFS('COVID 19 FASE I'!N$2:N$624,'COVID 19 FASE I'!D$2:D$624,Planilha4!B1534,'COVID 19 FASE I'!G$2:G$624,Planilha4!C$348,'COVID 19 FASE I'!#REF!,Planilha4!C$347)</f>
        <v>#REF!</v>
      </c>
      <c r="D1534" s="102" t="e">
        <f>SUMIFS('COVID 19 FASE I'!N$2:N$624,'COVID 19 FASE I'!D$2:D$624,Planilha4!B1534,'COVID 19 FASE I'!G$2:G$624,Planilha4!D$348,'COVID 19 FASE I'!#REF!,Planilha4!D$347)</f>
        <v>#REF!</v>
      </c>
      <c r="E1534" s="102" t="e">
        <f>SUMIFS('COVID 19 FASE I'!N$2:N$624,'COVID 19 FASE I'!D$2:D$624,Planilha4!B1534,'COVID 19 FASE I'!G$2:G$624,Planilha4!E$348,'COVID 19 FASE I'!#REF!,Planilha4!E$347)</f>
        <v>#REF!</v>
      </c>
      <c r="F1534" s="102" t="e">
        <f>SUMIFS('COVID 19 FASE I'!N$2:N$624,'COVID 19 FASE I'!D$2:D$624,Planilha4!B1534,'COVID 19 FASE I'!G$2:G$624,Planilha4!F$348,'COVID 19 FASE I'!#REF!,Planilha4!F$347)</f>
        <v>#REF!</v>
      </c>
      <c r="G1534" s="102" t="e">
        <f>SUMIFS('COVID 19 FASE I'!N$2:N$624,'COVID 19 FASE I'!D$2:D$624,Planilha4!B1534,'COVID 19 FASE I'!G$2:G$624,Planilha4!G$348,'COVID 19 FASE I'!#REF!,Planilha4!G$347)</f>
        <v>#REF!</v>
      </c>
      <c r="H1534" s="102" t="e">
        <f>SUMIFS('COVID 19 FASE I'!N$2:N$624,'COVID 19 FASE I'!D$2:D$624,Planilha4!B1534,'COVID 19 FASE I'!G$2:G$624,Planilha4!H$348,'COVID 19 FASE I'!#REF!,Planilha4!H$347)</f>
        <v>#REF!</v>
      </c>
      <c r="I1534" s="102" t="e">
        <f>SUMIFS('COVID 19 FASE I'!N$2:N$624,'COVID 19 FASE I'!D$2:D$624,Planilha4!B1534,'COVID 19 FASE I'!G$2:G$624,Planilha4!I$348,'COVID 19 FASE I'!#REF!,Planilha4!I$347)</f>
        <v>#REF!</v>
      </c>
      <c r="J1534" s="102" t="e">
        <f>SUMIFS('COVID 19 FASE I'!N$2:N$624,'COVID 19 FASE I'!D$2:D$624,Planilha4!B1534,'COVID 19 FASE I'!G$2:G$624,Planilha4!J$348,'COVID 19 FASE I'!#REF!,Planilha4!J$347)</f>
        <v>#REF!</v>
      </c>
      <c r="K1534" s="102" t="e">
        <f>SUMIFS('COVID 19 FASE I'!N$2:N$624,'COVID 19 FASE I'!D$2:D$624,Planilha4!B1534,'COVID 19 FASE I'!G$2:G$624,Planilha4!K$348,'COVID 19 FASE I'!#REF!,Planilha4!K$347)</f>
        <v>#REF!</v>
      </c>
      <c r="L1534" s="102" t="e">
        <f>SUMIFS('COVID 19 FASE I'!N$2:N$624,'COVID 19 FASE I'!D$2:D$624,Planilha4!B1534,'COVID 19 FASE I'!G$2:G$624,Planilha4!L$348,'COVID 19 FASE I'!#REF!,Planilha4!L$347)</f>
        <v>#REF!</v>
      </c>
      <c r="M1534" s="102" t="e">
        <f>SUMIFS('COVID 19 FASE I'!N$2:N$624,'COVID 19 FASE I'!D$2:D$624,Planilha4!B1534,'COVID 19 FASE I'!G$2:G$624,Planilha4!M$348,'COVID 19 FASE I'!#REF!,Planilha4!M$347)</f>
        <v>#REF!</v>
      </c>
      <c r="N1534" s="102" t="e">
        <f>SUMIFS('COVID 19 FASE I'!N$2:N$624,'COVID 19 FASE I'!D$2:D$624,Planilha4!B1534,'COVID 19 FASE I'!G$2:G$624,Planilha4!N$348,'COVID 19 FASE I'!#REF!,Planilha4!N$347)</f>
        <v>#REF!</v>
      </c>
      <c r="O1534" s="103" t="e">
        <f t="shared" si="28"/>
        <v>#REF!</v>
      </c>
    </row>
    <row r="1535" spans="1:15" x14ac:dyDescent="0.25">
      <c r="A1535" s="89" t="s">
        <v>1138</v>
      </c>
      <c r="B1535" s="90" t="s">
        <v>1139</v>
      </c>
      <c r="C1535" s="102" t="e">
        <f>SUMIFS('COVID 19 FASE I'!N$2:N$624,'COVID 19 FASE I'!D$2:D$624,Planilha4!B1535,'COVID 19 FASE I'!G$2:G$624,Planilha4!C$348,'COVID 19 FASE I'!#REF!,Planilha4!C$347)</f>
        <v>#REF!</v>
      </c>
      <c r="D1535" s="102" t="e">
        <f>SUMIFS('COVID 19 FASE I'!N$2:N$624,'COVID 19 FASE I'!D$2:D$624,Planilha4!B1535,'COVID 19 FASE I'!G$2:G$624,Planilha4!D$348,'COVID 19 FASE I'!#REF!,Planilha4!D$347)</f>
        <v>#REF!</v>
      </c>
      <c r="E1535" s="102" t="e">
        <f>SUMIFS('COVID 19 FASE I'!N$2:N$624,'COVID 19 FASE I'!D$2:D$624,Planilha4!B1535,'COVID 19 FASE I'!G$2:G$624,Planilha4!E$348,'COVID 19 FASE I'!#REF!,Planilha4!E$347)</f>
        <v>#REF!</v>
      </c>
      <c r="F1535" s="102" t="e">
        <f>SUMIFS('COVID 19 FASE I'!N$2:N$624,'COVID 19 FASE I'!D$2:D$624,Planilha4!B1535,'COVID 19 FASE I'!G$2:G$624,Planilha4!F$348,'COVID 19 FASE I'!#REF!,Planilha4!F$347)</f>
        <v>#REF!</v>
      </c>
      <c r="G1535" s="102" t="e">
        <f>SUMIFS('COVID 19 FASE I'!N$2:N$624,'COVID 19 FASE I'!D$2:D$624,Planilha4!B1535,'COVID 19 FASE I'!G$2:G$624,Planilha4!G$348,'COVID 19 FASE I'!#REF!,Planilha4!G$347)</f>
        <v>#REF!</v>
      </c>
      <c r="H1535" s="102" t="e">
        <f>SUMIFS('COVID 19 FASE I'!N$2:N$624,'COVID 19 FASE I'!D$2:D$624,Planilha4!B1535,'COVID 19 FASE I'!G$2:G$624,Planilha4!H$348,'COVID 19 FASE I'!#REF!,Planilha4!H$347)</f>
        <v>#REF!</v>
      </c>
      <c r="I1535" s="102" t="e">
        <f>SUMIFS('COVID 19 FASE I'!N$2:N$624,'COVID 19 FASE I'!D$2:D$624,Planilha4!B1535,'COVID 19 FASE I'!G$2:G$624,Planilha4!I$348,'COVID 19 FASE I'!#REF!,Planilha4!I$347)</f>
        <v>#REF!</v>
      </c>
      <c r="J1535" s="102" t="e">
        <f>SUMIFS('COVID 19 FASE I'!N$2:N$624,'COVID 19 FASE I'!D$2:D$624,Planilha4!B1535,'COVID 19 FASE I'!G$2:G$624,Planilha4!J$348,'COVID 19 FASE I'!#REF!,Planilha4!J$347)</f>
        <v>#REF!</v>
      </c>
      <c r="K1535" s="102" t="e">
        <f>SUMIFS('COVID 19 FASE I'!N$2:N$624,'COVID 19 FASE I'!D$2:D$624,Planilha4!B1535,'COVID 19 FASE I'!G$2:G$624,Planilha4!K$348,'COVID 19 FASE I'!#REF!,Planilha4!K$347)</f>
        <v>#REF!</v>
      </c>
      <c r="L1535" s="102" t="e">
        <f>SUMIFS('COVID 19 FASE I'!N$2:N$624,'COVID 19 FASE I'!D$2:D$624,Planilha4!B1535,'COVID 19 FASE I'!G$2:G$624,Planilha4!L$348,'COVID 19 FASE I'!#REF!,Planilha4!L$347)</f>
        <v>#REF!</v>
      </c>
      <c r="M1535" s="102" t="e">
        <f>SUMIFS('COVID 19 FASE I'!N$2:N$624,'COVID 19 FASE I'!D$2:D$624,Planilha4!B1535,'COVID 19 FASE I'!G$2:G$624,Planilha4!M$348,'COVID 19 FASE I'!#REF!,Planilha4!M$347)</f>
        <v>#REF!</v>
      </c>
      <c r="N1535" s="102" t="e">
        <f>SUMIFS('COVID 19 FASE I'!N$2:N$624,'COVID 19 FASE I'!D$2:D$624,Planilha4!B1535,'COVID 19 FASE I'!G$2:G$624,Planilha4!N$348,'COVID 19 FASE I'!#REF!,Planilha4!N$347)</f>
        <v>#REF!</v>
      </c>
      <c r="O1535" s="103" t="e">
        <f t="shared" si="28"/>
        <v>#REF!</v>
      </c>
    </row>
    <row r="1536" spans="1:15" x14ac:dyDescent="0.25">
      <c r="A1536" s="87" t="s">
        <v>647</v>
      </c>
      <c r="B1536" s="88" t="s">
        <v>848</v>
      </c>
      <c r="C1536" s="102" t="e">
        <f>SUMIFS('COVID 19 FASE I'!N$2:N$624,'COVID 19 FASE I'!D$2:D$624,Planilha4!B1536,'COVID 19 FASE I'!G$2:G$624,Planilha4!C$348,'COVID 19 FASE I'!#REF!,Planilha4!C$347)</f>
        <v>#REF!</v>
      </c>
      <c r="D1536" s="102" t="e">
        <f>SUMIFS('COVID 19 FASE I'!N$2:N$624,'COVID 19 FASE I'!D$2:D$624,Planilha4!B1536,'COVID 19 FASE I'!G$2:G$624,Planilha4!D$348,'COVID 19 FASE I'!#REF!,Planilha4!D$347)</f>
        <v>#REF!</v>
      </c>
      <c r="E1536" s="102" t="e">
        <f>SUMIFS('COVID 19 FASE I'!N$2:N$624,'COVID 19 FASE I'!D$2:D$624,Planilha4!B1536,'COVID 19 FASE I'!G$2:G$624,Planilha4!E$348,'COVID 19 FASE I'!#REF!,Planilha4!E$347)</f>
        <v>#REF!</v>
      </c>
      <c r="F1536" s="102" t="e">
        <f>SUMIFS('COVID 19 FASE I'!N$2:N$624,'COVID 19 FASE I'!D$2:D$624,Planilha4!B1536,'COVID 19 FASE I'!G$2:G$624,Planilha4!F$348,'COVID 19 FASE I'!#REF!,Planilha4!F$347)</f>
        <v>#REF!</v>
      </c>
      <c r="G1536" s="102" t="e">
        <f>SUMIFS('COVID 19 FASE I'!N$2:N$624,'COVID 19 FASE I'!D$2:D$624,Planilha4!B1536,'COVID 19 FASE I'!G$2:G$624,Planilha4!G$348,'COVID 19 FASE I'!#REF!,Planilha4!G$347)</f>
        <v>#REF!</v>
      </c>
      <c r="H1536" s="102" t="e">
        <f>SUMIFS('COVID 19 FASE I'!N$2:N$624,'COVID 19 FASE I'!D$2:D$624,Planilha4!B1536,'COVID 19 FASE I'!G$2:G$624,Planilha4!H$348,'COVID 19 FASE I'!#REF!,Planilha4!H$347)</f>
        <v>#REF!</v>
      </c>
      <c r="I1536" s="102" t="e">
        <f>SUMIFS('COVID 19 FASE I'!N$2:N$624,'COVID 19 FASE I'!D$2:D$624,Planilha4!B1536,'COVID 19 FASE I'!G$2:G$624,Planilha4!I$348,'COVID 19 FASE I'!#REF!,Planilha4!I$347)</f>
        <v>#REF!</v>
      </c>
      <c r="J1536" s="102" t="e">
        <f>SUMIFS('COVID 19 FASE I'!N$2:N$624,'COVID 19 FASE I'!D$2:D$624,Planilha4!B1536,'COVID 19 FASE I'!G$2:G$624,Planilha4!J$348,'COVID 19 FASE I'!#REF!,Planilha4!J$347)</f>
        <v>#REF!</v>
      </c>
      <c r="K1536" s="102" t="e">
        <f>SUMIFS('COVID 19 FASE I'!N$2:N$624,'COVID 19 FASE I'!D$2:D$624,Planilha4!B1536,'COVID 19 FASE I'!G$2:G$624,Planilha4!K$348,'COVID 19 FASE I'!#REF!,Planilha4!K$347)</f>
        <v>#REF!</v>
      </c>
      <c r="L1536" s="102" t="e">
        <f>SUMIFS('COVID 19 FASE I'!N$2:N$624,'COVID 19 FASE I'!D$2:D$624,Planilha4!B1536,'COVID 19 FASE I'!G$2:G$624,Planilha4!L$348,'COVID 19 FASE I'!#REF!,Planilha4!L$347)</f>
        <v>#REF!</v>
      </c>
      <c r="M1536" s="102" t="e">
        <f>SUMIFS('COVID 19 FASE I'!N$2:N$624,'COVID 19 FASE I'!D$2:D$624,Planilha4!B1536,'COVID 19 FASE I'!G$2:G$624,Planilha4!M$348,'COVID 19 FASE I'!#REF!,Planilha4!M$347)</f>
        <v>#REF!</v>
      </c>
      <c r="N1536" s="102" t="e">
        <f>SUMIFS('COVID 19 FASE I'!N$2:N$624,'COVID 19 FASE I'!D$2:D$624,Planilha4!B1536,'COVID 19 FASE I'!G$2:G$624,Planilha4!N$348,'COVID 19 FASE I'!#REF!,Planilha4!N$347)</f>
        <v>#REF!</v>
      </c>
      <c r="O1536" s="103" t="e">
        <f t="shared" si="28"/>
        <v>#REF!</v>
      </c>
    </row>
    <row r="1537" spans="1:15" x14ac:dyDescent="0.25">
      <c r="A1537" s="89" t="s">
        <v>200</v>
      </c>
      <c r="B1537" s="90" t="s">
        <v>2187</v>
      </c>
      <c r="C1537" s="102" t="e">
        <f>SUMIFS('COVID 19 FASE I'!N$2:N$624,'COVID 19 FASE I'!D$2:D$624,Planilha4!B1537,'COVID 19 FASE I'!G$2:G$624,Planilha4!C$348,'COVID 19 FASE I'!#REF!,Planilha4!C$347)</f>
        <v>#REF!</v>
      </c>
      <c r="D1537" s="102" t="e">
        <f>SUMIFS('COVID 19 FASE I'!N$2:N$624,'COVID 19 FASE I'!D$2:D$624,Planilha4!B1537,'COVID 19 FASE I'!G$2:G$624,Planilha4!D$348,'COVID 19 FASE I'!#REF!,Planilha4!D$347)</f>
        <v>#REF!</v>
      </c>
      <c r="E1537" s="102" t="e">
        <f>SUMIFS('COVID 19 FASE I'!N$2:N$624,'COVID 19 FASE I'!D$2:D$624,Planilha4!B1537,'COVID 19 FASE I'!G$2:G$624,Planilha4!E$348,'COVID 19 FASE I'!#REF!,Planilha4!E$347)</f>
        <v>#REF!</v>
      </c>
      <c r="F1537" s="102" t="e">
        <f>SUMIFS('COVID 19 FASE I'!N$2:N$624,'COVID 19 FASE I'!D$2:D$624,Planilha4!B1537,'COVID 19 FASE I'!G$2:G$624,Planilha4!F$348,'COVID 19 FASE I'!#REF!,Planilha4!F$347)</f>
        <v>#REF!</v>
      </c>
      <c r="G1537" s="102" t="e">
        <f>SUMIFS('COVID 19 FASE I'!N$2:N$624,'COVID 19 FASE I'!D$2:D$624,Planilha4!B1537,'COVID 19 FASE I'!G$2:G$624,Planilha4!G$348,'COVID 19 FASE I'!#REF!,Planilha4!G$347)</f>
        <v>#REF!</v>
      </c>
      <c r="H1537" s="102" t="e">
        <f>SUMIFS('COVID 19 FASE I'!N$2:N$624,'COVID 19 FASE I'!D$2:D$624,Planilha4!B1537,'COVID 19 FASE I'!G$2:G$624,Planilha4!H$348,'COVID 19 FASE I'!#REF!,Planilha4!H$347)</f>
        <v>#REF!</v>
      </c>
      <c r="I1537" s="102" t="e">
        <f>SUMIFS('COVID 19 FASE I'!N$2:N$624,'COVID 19 FASE I'!D$2:D$624,Planilha4!B1537,'COVID 19 FASE I'!G$2:G$624,Planilha4!I$348,'COVID 19 FASE I'!#REF!,Planilha4!I$347)</f>
        <v>#REF!</v>
      </c>
      <c r="J1537" s="102" t="e">
        <f>SUMIFS('COVID 19 FASE I'!N$2:N$624,'COVID 19 FASE I'!D$2:D$624,Planilha4!B1537,'COVID 19 FASE I'!G$2:G$624,Planilha4!J$348,'COVID 19 FASE I'!#REF!,Planilha4!J$347)</f>
        <v>#REF!</v>
      </c>
      <c r="K1537" s="102" t="e">
        <f>SUMIFS('COVID 19 FASE I'!N$2:N$624,'COVID 19 FASE I'!D$2:D$624,Planilha4!B1537,'COVID 19 FASE I'!G$2:G$624,Planilha4!K$348,'COVID 19 FASE I'!#REF!,Planilha4!K$347)</f>
        <v>#REF!</v>
      </c>
      <c r="L1537" s="102" t="e">
        <f>SUMIFS('COVID 19 FASE I'!N$2:N$624,'COVID 19 FASE I'!D$2:D$624,Planilha4!B1537,'COVID 19 FASE I'!G$2:G$624,Planilha4!L$348,'COVID 19 FASE I'!#REF!,Planilha4!L$347)</f>
        <v>#REF!</v>
      </c>
      <c r="M1537" s="102" t="e">
        <f>SUMIFS('COVID 19 FASE I'!N$2:N$624,'COVID 19 FASE I'!D$2:D$624,Planilha4!B1537,'COVID 19 FASE I'!G$2:G$624,Planilha4!M$348,'COVID 19 FASE I'!#REF!,Planilha4!M$347)</f>
        <v>#REF!</v>
      </c>
      <c r="N1537" s="102" t="e">
        <f>SUMIFS('COVID 19 FASE I'!N$2:N$624,'COVID 19 FASE I'!D$2:D$624,Planilha4!B1537,'COVID 19 FASE I'!G$2:G$624,Planilha4!N$348,'COVID 19 FASE I'!#REF!,Planilha4!N$347)</f>
        <v>#REF!</v>
      </c>
      <c r="O1537" s="103" t="e">
        <f t="shared" si="28"/>
        <v>#REF!</v>
      </c>
    </row>
    <row r="1538" spans="1:15" x14ac:dyDescent="0.25">
      <c r="A1538" s="89" t="s">
        <v>200</v>
      </c>
      <c r="B1538" s="90" t="s">
        <v>2184</v>
      </c>
      <c r="C1538" s="102" t="e">
        <f>SUMIFS('COVID 19 FASE I'!N$2:N$624,'COVID 19 FASE I'!D$2:D$624,Planilha4!B1538,'COVID 19 FASE I'!G$2:G$624,Planilha4!C$348,'COVID 19 FASE I'!#REF!,Planilha4!C$347)</f>
        <v>#REF!</v>
      </c>
      <c r="D1538" s="102" t="e">
        <f>SUMIFS('COVID 19 FASE I'!N$2:N$624,'COVID 19 FASE I'!D$2:D$624,Planilha4!B1538,'COVID 19 FASE I'!G$2:G$624,Planilha4!D$348,'COVID 19 FASE I'!#REF!,Planilha4!D$347)</f>
        <v>#REF!</v>
      </c>
      <c r="E1538" s="102" t="e">
        <f>SUMIFS('COVID 19 FASE I'!N$2:N$624,'COVID 19 FASE I'!D$2:D$624,Planilha4!B1538,'COVID 19 FASE I'!G$2:G$624,Planilha4!E$348,'COVID 19 FASE I'!#REF!,Planilha4!E$347)</f>
        <v>#REF!</v>
      </c>
      <c r="F1538" s="102" t="e">
        <f>SUMIFS('COVID 19 FASE I'!N$2:N$624,'COVID 19 FASE I'!D$2:D$624,Planilha4!B1538,'COVID 19 FASE I'!G$2:G$624,Planilha4!F$348,'COVID 19 FASE I'!#REF!,Planilha4!F$347)</f>
        <v>#REF!</v>
      </c>
      <c r="G1538" s="102" t="e">
        <f>SUMIFS('COVID 19 FASE I'!N$2:N$624,'COVID 19 FASE I'!D$2:D$624,Planilha4!B1538,'COVID 19 FASE I'!G$2:G$624,Planilha4!G$348,'COVID 19 FASE I'!#REF!,Planilha4!G$347)</f>
        <v>#REF!</v>
      </c>
      <c r="H1538" s="102" t="e">
        <f>SUMIFS('COVID 19 FASE I'!N$2:N$624,'COVID 19 FASE I'!D$2:D$624,Planilha4!B1538,'COVID 19 FASE I'!G$2:G$624,Planilha4!H$348,'COVID 19 FASE I'!#REF!,Planilha4!H$347)</f>
        <v>#REF!</v>
      </c>
      <c r="I1538" s="102" t="e">
        <f>SUMIFS('COVID 19 FASE I'!N$2:N$624,'COVID 19 FASE I'!D$2:D$624,Planilha4!B1538,'COVID 19 FASE I'!G$2:G$624,Planilha4!I$348,'COVID 19 FASE I'!#REF!,Planilha4!I$347)</f>
        <v>#REF!</v>
      </c>
      <c r="J1538" s="102" t="e">
        <f>SUMIFS('COVID 19 FASE I'!N$2:N$624,'COVID 19 FASE I'!D$2:D$624,Planilha4!B1538,'COVID 19 FASE I'!G$2:G$624,Planilha4!J$348,'COVID 19 FASE I'!#REF!,Planilha4!J$347)</f>
        <v>#REF!</v>
      </c>
      <c r="K1538" s="102" t="e">
        <f>SUMIFS('COVID 19 FASE I'!N$2:N$624,'COVID 19 FASE I'!D$2:D$624,Planilha4!B1538,'COVID 19 FASE I'!G$2:G$624,Planilha4!K$348,'COVID 19 FASE I'!#REF!,Planilha4!K$347)</f>
        <v>#REF!</v>
      </c>
      <c r="L1538" s="102" t="e">
        <f>SUMIFS('COVID 19 FASE I'!N$2:N$624,'COVID 19 FASE I'!D$2:D$624,Planilha4!B1538,'COVID 19 FASE I'!G$2:G$624,Planilha4!L$348,'COVID 19 FASE I'!#REF!,Planilha4!L$347)</f>
        <v>#REF!</v>
      </c>
      <c r="M1538" s="102" t="e">
        <f>SUMIFS('COVID 19 FASE I'!N$2:N$624,'COVID 19 FASE I'!D$2:D$624,Planilha4!B1538,'COVID 19 FASE I'!G$2:G$624,Planilha4!M$348,'COVID 19 FASE I'!#REF!,Planilha4!M$347)</f>
        <v>#REF!</v>
      </c>
      <c r="N1538" s="102" t="e">
        <f>SUMIFS('COVID 19 FASE I'!N$2:N$624,'COVID 19 FASE I'!D$2:D$624,Planilha4!B1538,'COVID 19 FASE I'!G$2:G$624,Planilha4!N$348,'COVID 19 FASE I'!#REF!,Planilha4!N$347)</f>
        <v>#REF!</v>
      </c>
      <c r="O1538" s="103" t="e">
        <f t="shared" si="28"/>
        <v>#REF!</v>
      </c>
    </row>
    <row r="1539" spans="1:15" x14ac:dyDescent="0.25">
      <c r="A1539" s="89" t="s">
        <v>2571</v>
      </c>
      <c r="B1539" s="90" t="s">
        <v>2572</v>
      </c>
      <c r="C1539" s="102" t="e">
        <f>SUMIFS('COVID 19 FASE I'!N$2:N$624,'COVID 19 FASE I'!D$2:D$624,Planilha4!B1539,'COVID 19 FASE I'!G$2:G$624,Planilha4!C$348,'COVID 19 FASE I'!#REF!,Planilha4!C$347)</f>
        <v>#REF!</v>
      </c>
      <c r="D1539" s="102" t="e">
        <f>SUMIFS('COVID 19 FASE I'!N$2:N$624,'COVID 19 FASE I'!D$2:D$624,Planilha4!B1539,'COVID 19 FASE I'!G$2:G$624,Planilha4!D$348,'COVID 19 FASE I'!#REF!,Planilha4!D$347)</f>
        <v>#REF!</v>
      </c>
      <c r="E1539" s="102" t="e">
        <f>SUMIFS('COVID 19 FASE I'!N$2:N$624,'COVID 19 FASE I'!D$2:D$624,Planilha4!B1539,'COVID 19 FASE I'!G$2:G$624,Planilha4!E$348,'COVID 19 FASE I'!#REF!,Planilha4!E$347)</f>
        <v>#REF!</v>
      </c>
      <c r="F1539" s="102" t="e">
        <f>SUMIFS('COVID 19 FASE I'!N$2:N$624,'COVID 19 FASE I'!D$2:D$624,Planilha4!B1539,'COVID 19 FASE I'!G$2:G$624,Planilha4!F$348,'COVID 19 FASE I'!#REF!,Planilha4!F$347)</f>
        <v>#REF!</v>
      </c>
      <c r="G1539" s="102" t="e">
        <f>SUMIFS('COVID 19 FASE I'!N$2:N$624,'COVID 19 FASE I'!D$2:D$624,Planilha4!B1539,'COVID 19 FASE I'!G$2:G$624,Planilha4!G$348,'COVID 19 FASE I'!#REF!,Planilha4!G$347)</f>
        <v>#REF!</v>
      </c>
      <c r="H1539" s="102" t="e">
        <f>SUMIFS('COVID 19 FASE I'!N$2:N$624,'COVID 19 FASE I'!D$2:D$624,Planilha4!B1539,'COVID 19 FASE I'!G$2:G$624,Planilha4!H$348,'COVID 19 FASE I'!#REF!,Planilha4!H$347)</f>
        <v>#REF!</v>
      </c>
      <c r="I1539" s="102" t="e">
        <f>SUMIFS('COVID 19 FASE I'!N$2:N$624,'COVID 19 FASE I'!D$2:D$624,Planilha4!B1539,'COVID 19 FASE I'!G$2:G$624,Planilha4!I$348,'COVID 19 FASE I'!#REF!,Planilha4!I$347)</f>
        <v>#REF!</v>
      </c>
      <c r="J1539" s="102" t="e">
        <f>SUMIFS('COVID 19 FASE I'!N$2:N$624,'COVID 19 FASE I'!D$2:D$624,Planilha4!B1539,'COVID 19 FASE I'!G$2:G$624,Planilha4!J$348,'COVID 19 FASE I'!#REF!,Planilha4!J$347)</f>
        <v>#REF!</v>
      </c>
      <c r="K1539" s="102" t="e">
        <f>SUMIFS('COVID 19 FASE I'!N$2:N$624,'COVID 19 FASE I'!D$2:D$624,Planilha4!B1539,'COVID 19 FASE I'!G$2:G$624,Planilha4!K$348,'COVID 19 FASE I'!#REF!,Planilha4!K$347)</f>
        <v>#REF!</v>
      </c>
      <c r="L1539" s="102" t="e">
        <f>SUMIFS('COVID 19 FASE I'!N$2:N$624,'COVID 19 FASE I'!D$2:D$624,Planilha4!B1539,'COVID 19 FASE I'!G$2:G$624,Planilha4!L$348,'COVID 19 FASE I'!#REF!,Planilha4!L$347)</f>
        <v>#REF!</v>
      </c>
      <c r="M1539" s="102" t="e">
        <f>SUMIFS('COVID 19 FASE I'!N$2:N$624,'COVID 19 FASE I'!D$2:D$624,Planilha4!B1539,'COVID 19 FASE I'!G$2:G$624,Planilha4!M$348,'COVID 19 FASE I'!#REF!,Planilha4!M$347)</f>
        <v>#REF!</v>
      </c>
      <c r="N1539" s="102" t="e">
        <f>SUMIFS('COVID 19 FASE I'!N$2:N$624,'COVID 19 FASE I'!D$2:D$624,Planilha4!B1539,'COVID 19 FASE I'!G$2:G$624,Planilha4!N$348,'COVID 19 FASE I'!#REF!,Planilha4!N$347)</f>
        <v>#REF!</v>
      </c>
      <c r="O1539" s="103" t="e">
        <f t="shared" si="28"/>
        <v>#REF!</v>
      </c>
    </row>
    <row r="1540" spans="1:15" x14ac:dyDescent="0.25">
      <c r="A1540" s="89" t="s">
        <v>1613</v>
      </c>
      <c r="B1540" s="90" t="s">
        <v>1614</v>
      </c>
      <c r="C1540" s="102" t="e">
        <f>SUMIFS('COVID 19 FASE I'!N$2:N$624,'COVID 19 FASE I'!D$2:D$624,Planilha4!B1540,'COVID 19 FASE I'!G$2:G$624,Planilha4!C$348,'COVID 19 FASE I'!#REF!,Planilha4!C$347)</f>
        <v>#REF!</v>
      </c>
      <c r="D1540" s="102" t="e">
        <f>SUMIFS('COVID 19 FASE I'!N$2:N$624,'COVID 19 FASE I'!D$2:D$624,Planilha4!B1540,'COVID 19 FASE I'!G$2:G$624,Planilha4!D$348,'COVID 19 FASE I'!#REF!,Planilha4!D$347)</f>
        <v>#REF!</v>
      </c>
      <c r="E1540" s="102" t="e">
        <f>SUMIFS('COVID 19 FASE I'!N$2:N$624,'COVID 19 FASE I'!D$2:D$624,Planilha4!B1540,'COVID 19 FASE I'!G$2:G$624,Planilha4!E$348,'COVID 19 FASE I'!#REF!,Planilha4!E$347)</f>
        <v>#REF!</v>
      </c>
      <c r="F1540" s="102" t="e">
        <f>SUMIFS('COVID 19 FASE I'!N$2:N$624,'COVID 19 FASE I'!D$2:D$624,Planilha4!B1540,'COVID 19 FASE I'!G$2:G$624,Planilha4!F$348,'COVID 19 FASE I'!#REF!,Planilha4!F$347)</f>
        <v>#REF!</v>
      </c>
      <c r="G1540" s="102" t="e">
        <f>SUMIFS('COVID 19 FASE I'!N$2:N$624,'COVID 19 FASE I'!D$2:D$624,Planilha4!B1540,'COVID 19 FASE I'!G$2:G$624,Planilha4!G$348,'COVID 19 FASE I'!#REF!,Planilha4!G$347)</f>
        <v>#REF!</v>
      </c>
      <c r="H1540" s="102" t="e">
        <f>SUMIFS('COVID 19 FASE I'!N$2:N$624,'COVID 19 FASE I'!D$2:D$624,Planilha4!B1540,'COVID 19 FASE I'!G$2:G$624,Planilha4!H$348,'COVID 19 FASE I'!#REF!,Planilha4!H$347)</f>
        <v>#REF!</v>
      </c>
      <c r="I1540" s="102" t="e">
        <f>SUMIFS('COVID 19 FASE I'!N$2:N$624,'COVID 19 FASE I'!D$2:D$624,Planilha4!B1540,'COVID 19 FASE I'!G$2:G$624,Planilha4!I$348,'COVID 19 FASE I'!#REF!,Planilha4!I$347)</f>
        <v>#REF!</v>
      </c>
      <c r="J1540" s="102" t="e">
        <f>SUMIFS('COVID 19 FASE I'!N$2:N$624,'COVID 19 FASE I'!D$2:D$624,Planilha4!B1540,'COVID 19 FASE I'!G$2:G$624,Planilha4!J$348,'COVID 19 FASE I'!#REF!,Planilha4!J$347)</f>
        <v>#REF!</v>
      </c>
      <c r="K1540" s="102" t="e">
        <f>SUMIFS('COVID 19 FASE I'!N$2:N$624,'COVID 19 FASE I'!D$2:D$624,Planilha4!B1540,'COVID 19 FASE I'!G$2:G$624,Planilha4!K$348,'COVID 19 FASE I'!#REF!,Planilha4!K$347)</f>
        <v>#REF!</v>
      </c>
      <c r="L1540" s="102" t="e">
        <f>SUMIFS('COVID 19 FASE I'!N$2:N$624,'COVID 19 FASE I'!D$2:D$624,Planilha4!B1540,'COVID 19 FASE I'!G$2:G$624,Planilha4!L$348,'COVID 19 FASE I'!#REF!,Planilha4!L$347)</f>
        <v>#REF!</v>
      </c>
      <c r="M1540" s="102" t="e">
        <f>SUMIFS('COVID 19 FASE I'!N$2:N$624,'COVID 19 FASE I'!D$2:D$624,Planilha4!B1540,'COVID 19 FASE I'!G$2:G$624,Planilha4!M$348,'COVID 19 FASE I'!#REF!,Planilha4!M$347)</f>
        <v>#REF!</v>
      </c>
      <c r="N1540" s="102" t="e">
        <f>SUMIFS('COVID 19 FASE I'!N$2:N$624,'COVID 19 FASE I'!D$2:D$624,Planilha4!B1540,'COVID 19 FASE I'!G$2:G$624,Planilha4!N$348,'COVID 19 FASE I'!#REF!,Planilha4!N$347)</f>
        <v>#REF!</v>
      </c>
      <c r="O1540" s="103" t="e">
        <f t="shared" si="28"/>
        <v>#REF!</v>
      </c>
    </row>
    <row r="1541" spans="1:15" x14ac:dyDescent="0.25">
      <c r="A1541" s="89" t="s">
        <v>1126</v>
      </c>
      <c r="B1541" s="90" t="s">
        <v>1127</v>
      </c>
      <c r="C1541" s="102" t="e">
        <f>SUMIFS('COVID 19 FASE I'!N$2:N$624,'COVID 19 FASE I'!D$2:D$624,Planilha4!B1541,'COVID 19 FASE I'!G$2:G$624,Planilha4!C$348,'COVID 19 FASE I'!#REF!,Planilha4!C$347)</f>
        <v>#REF!</v>
      </c>
      <c r="D1541" s="102" t="e">
        <f>SUMIFS('COVID 19 FASE I'!N$2:N$624,'COVID 19 FASE I'!D$2:D$624,Planilha4!B1541,'COVID 19 FASE I'!G$2:G$624,Planilha4!D$348,'COVID 19 FASE I'!#REF!,Planilha4!D$347)</f>
        <v>#REF!</v>
      </c>
      <c r="E1541" s="102" t="e">
        <f>SUMIFS('COVID 19 FASE I'!N$2:N$624,'COVID 19 FASE I'!D$2:D$624,Planilha4!B1541,'COVID 19 FASE I'!G$2:G$624,Planilha4!E$348,'COVID 19 FASE I'!#REF!,Planilha4!E$347)</f>
        <v>#REF!</v>
      </c>
      <c r="F1541" s="102" t="e">
        <f>SUMIFS('COVID 19 FASE I'!N$2:N$624,'COVID 19 FASE I'!D$2:D$624,Planilha4!B1541,'COVID 19 FASE I'!G$2:G$624,Planilha4!F$348,'COVID 19 FASE I'!#REF!,Planilha4!F$347)</f>
        <v>#REF!</v>
      </c>
      <c r="G1541" s="102" t="e">
        <f>SUMIFS('COVID 19 FASE I'!N$2:N$624,'COVID 19 FASE I'!D$2:D$624,Planilha4!B1541,'COVID 19 FASE I'!G$2:G$624,Planilha4!G$348,'COVID 19 FASE I'!#REF!,Planilha4!G$347)</f>
        <v>#REF!</v>
      </c>
      <c r="H1541" s="102" t="e">
        <f>SUMIFS('COVID 19 FASE I'!N$2:N$624,'COVID 19 FASE I'!D$2:D$624,Planilha4!B1541,'COVID 19 FASE I'!G$2:G$624,Planilha4!H$348,'COVID 19 FASE I'!#REF!,Planilha4!H$347)</f>
        <v>#REF!</v>
      </c>
      <c r="I1541" s="102" t="e">
        <f>SUMIFS('COVID 19 FASE I'!N$2:N$624,'COVID 19 FASE I'!D$2:D$624,Planilha4!B1541,'COVID 19 FASE I'!G$2:G$624,Planilha4!I$348,'COVID 19 FASE I'!#REF!,Planilha4!I$347)</f>
        <v>#REF!</v>
      </c>
      <c r="J1541" s="102" t="e">
        <f>SUMIFS('COVID 19 FASE I'!N$2:N$624,'COVID 19 FASE I'!D$2:D$624,Planilha4!B1541,'COVID 19 FASE I'!G$2:G$624,Planilha4!J$348,'COVID 19 FASE I'!#REF!,Planilha4!J$347)</f>
        <v>#REF!</v>
      </c>
      <c r="K1541" s="102" t="e">
        <f>SUMIFS('COVID 19 FASE I'!N$2:N$624,'COVID 19 FASE I'!D$2:D$624,Planilha4!B1541,'COVID 19 FASE I'!G$2:G$624,Planilha4!K$348,'COVID 19 FASE I'!#REF!,Planilha4!K$347)</f>
        <v>#REF!</v>
      </c>
      <c r="L1541" s="102" t="e">
        <f>SUMIFS('COVID 19 FASE I'!N$2:N$624,'COVID 19 FASE I'!D$2:D$624,Planilha4!B1541,'COVID 19 FASE I'!G$2:G$624,Planilha4!L$348,'COVID 19 FASE I'!#REF!,Planilha4!L$347)</f>
        <v>#REF!</v>
      </c>
      <c r="M1541" s="102" t="e">
        <f>SUMIFS('COVID 19 FASE I'!N$2:N$624,'COVID 19 FASE I'!D$2:D$624,Planilha4!B1541,'COVID 19 FASE I'!G$2:G$624,Planilha4!M$348,'COVID 19 FASE I'!#REF!,Planilha4!M$347)</f>
        <v>#REF!</v>
      </c>
      <c r="N1541" s="102" t="e">
        <f>SUMIFS('COVID 19 FASE I'!N$2:N$624,'COVID 19 FASE I'!D$2:D$624,Planilha4!B1541,'COVID 19 FASE I'!G$2:G$624,Planilha4!N$348,'COVID 19 FASE I'!#REF!,Planilha4!N$347)</f>
        <v>#REF!</v>
      </c>
      <c r="O1541" s="103" t="e">
        <f t="shared" si="28"/>
        <v>#REF!</v>
      </c>
    </row>
    <row r="1542" spans="1:15" x14ac:dyDescent="0.25">
      <c r="A1542" s="85" t="s">
        <v>1396</v>
      </c>
      <c r="B1542" s="86" t="s">
        <v>3147</v>
      </c>
      <c r="C1542" s="102" t="e">
        <f>SUMIFS('COVID 19 FASE I'!N$2:N$624,'COVID 19 FASE I'!D$2:D$624,Planilha4!B1542,'COVID 19 FASE I'!G$2:G$624,Planilha4!C$348,'COVID 19 FASE I'!#REF!,Planilha4!C$347)</f>
        <v>#REF!</v>
      </c>
      <c r="D1542" s="102" t="e">
        <f>SUMIFS('COVID 19 FASE I'!N$2:N$624,'COVID 19 FASE I'!D$2:D$624,Planilha4!B1542,'COVID 19 FASE I'!G$2:G$624,Planilha4!D$348,'COVID 19 FASE I'!#REF!,Planilha4!D$347)</f>
        <v>#REF!</v>
      </c>
      <c r="E1542" s="102" t="e">
        <f>SUMIFS('COVID 19 FASE I'!N$2:N$624,'COVID 19 FASE I'!D$2:D$624,Planilha4!B1542,'COVID 19 FASE I'!G$2:G$624,Planilha4!E$348,'COVID 19 FASE I'!#REF!,Planilha4!E$347)</f>
        <v>#REF!</v>
      </c>
      <c r="F1542" s="102" t="e">
        <f>SUMIFS('COVID 19 FASE I'!N$2:N$624,'COVID 19 FASE I'!D$2:D$624,Planilha4!B1542,'COVID 19 FASE I'!G$2:G$624,Planilha4!F$348,'COVID 19 FASE I'!#REF!,Planilha4!F$347)</f>
        <v>#REF!</v>
      </c>
      <c r="G1542" s="102" t="e">
        <f>SUMIFS('COVID 19 FASE I'!N$2:N$624,'COVID 19 FASE I'!D$2:D$624,Planilha4!B1542,'COVID 19 FASE I'!G$2:G$624,Planilha4!G$348,'COVID 19 FASE I'!#REF!,Planilha4!G$347)</f>
        <v>#REF!</v>
      </c>
      <c r="H1542" s="102" t="e">
        <f>SUMIFS('COVID 19 FASE I'!N$2:N$624,'COVID 19 FASE I'!D$2:D$624,Planilha4!B1542,'COVID 19 FASE I'!G$2:G$624,Planilha4!H$348,'COVID 19 FASE I'!#REF!,Planilha4!H$347)</f>
        <v>#REF!</v>
      </c>
      <c r="I1542" s="102" t="e">
        <f>SUMIFS('COVID 19 FASE I'!N$2:N$624,'COVID 19 FASE I'!D$2:D$624,Planilha4!B1542,'COVID 19 FASE I'!G$2:G$624,Planilha4!I$348,'COVID 19 FASE I'!#REF!,Planilha4!I$347)</f>
        <v>#REF!</v>
      </c>
      <c r="J1542" s="102" t="e">
        <f>SUMIFS('COVID 19 FASE I'!N$2:N$624,'COVID 19 FASE I'!D$2:D$624,Planilha4!B1542,'COVID 19 FASE I'!G$2:G$624,Planilha4!J$348,'COVID 19 FASE I'!#REF!,Planilha4!J$347)</f>
        <v>#REF!</v>
      </c>
      <c r="K1542" s="102" t="e">
        <f>SUMIFS('COVID 19 FASE I'!N$2:N$624,'COVID 19 FASE I'!D$2:D$624,Planilha4!B1542,'COVID 19 FASE I'!G$2:G$624,Planilha4!K$348,'COVID 19 FASE I'!#REF!,Planilha4!K$347)</f>
        <v>#REF!</v>
      </c>
      <c r="L1542" s="102" t="e">
        <f>SUMIFS('COVID 19 FASE I'!N$2:N$624,'COVID 19 FASE I'!D$2:D$624,Planilha4!B1542,'COVID 19 FASE I'!G$2:G$624,Planilha4!L$348,'COVID 19 FASE I'!#REF!,Planilha4!L$347)</f>
        <v>#REF!</v>
      </c>
      <c r="M1542" s="102" t="e">
        <f>SUMIFS('COVID 19 FASE I'!N$2:N$624,'COVID 19 FASE I'!D$2:D$624,Planilha4!B1542,'COVID 19 FASE I'!G$2:G$624,Planilha4!M$348,'COVID 19 FASE I'!#REF!,Planilha4!M$347)</f>
        <v>#REF!</v>
      </c>
      <c r="N1542" s="102" t="e">
        <f>SUMIFS('COVID 19 FASE I'!N$2:N$624,'COVID 19 FASE I'!D$2:D$624,Planilha4!B1542,'COVID 19 FASE I'!G$2:G$624,Planilha4!N$348,'COVID 19 FASE I'!#REF!,Planilha4!N$347)</f>
        <v>#REF!</v>
      </c>
      <c r="O1542" s="103" t="e">
        <f t="shared" si="28"/>
        <v>#REF!</v>
      </c>
    </row>
    <row r="1543" spans="1:15" x14ac:dyDescent="0.25">
      <c r="A1543" s="89" t="s">
        <v>1396</v>
      </c>
      <c r="B1543" s="90" t="s">
        <v>1397</v>
      </c>
      <c r="C1543" s="102"/>
      <c r="D1543" s="102"/>
      <c r="E1543" s="102"/>
      <c r="F1543" s="102"/>
      <c r="G1543" s="102" t="e">
        <f>SUMIFS('COVID 19 FASE I'!N$2:N$624,'COVID 19 FASE I'!D$2:D$624,Planilha4!B1543,'COVID 19 FASE I'!G$2:G$624,Planilha4!G$348,'COVID 19 FASE I'!#REF!,Planilha4!G$347)</f>
        <v>#REF!</v>
      </c>
      <c r="H1543" s="102" t="e">
        <f>SUMIFS('COVID 19 FASE I'!N$2:N$624,'COVID 19 FASE I'!D$2:D$624,Planilha4!B1543,'COVID 19 FASE I'!G$2:G$624,Planilha4!H$348,'COVID 19 FASE I'!#REF!,Planilha4!H$347)</f>
        <v>#REF!</v>
      </c>
      <c r="I1543" s="102" t="e">
        <f>SUMIFS('COVID 19 FASE I'!N$2:N$624,'COVID 19 FASE I'!D$2:D$624,Planilha4!B1543,'COVID 19 FASE I'!G$2:G$624,Planilha4!I$348,'COVID 19 FASE I'!#REF!,Planilha4!I$347)</f>
        <v>#REF!</v>
      </c>
      <c r="J1543" s="102" t="e">
        <f>SUMIFS('COVID 19 FASE I'!N$2:N$624,'COVID 19 FASE I'!D$2:D$624,Planilha4!B1543,'COVID 19 FASE I'!G$2:G$624,Planilha4!J$348,'COVID 19 FASE I'!#REF!,Planilha4!J$347)</f>
        <v>#REF!</v>
      </c>
      <c r="K1543" s="102" t="e">
        <f>SUMIFS('COVID 19 FASE I'!N$2:N$624,'COVID 19 FASE I'!D$2:D$624,Planilha4!B1543,'COVID 19 FASE I'!G$2:G$624,Planilha4!K$348,'COVID 19 FASE I'!#REF!,Planilha4!K$347)</f>
        <v>#REF!</v>
      </c>
      <c r="L1543" s="102" t="e">
        <f>SUMIFS('COVID 19 FASE I'!N$2:N$624,'COVID 19 FASE I'!D$2:D$624,Planilha4!B1543,'COVID 19 FASE I'!G$2:G$624,Planilha4!L$348,'COVID 19 FASE I'!#REF!,Planilha4!L$347)</f>
        <v>#REF!</v>
      </c>
      <c r="M1543" s="102" t="e">
        <f>SUMIFS('COVID 19 FASE I'!N$2:N$624,'COVID 19 FASE I'!D$2:D$624,Planilha4!B1543,'COVID 19 FASE I'!G$2:G$624,Planilha4!M$348,'COVID 19 FASE I'!#REF!,Planilha4!M$347)</f>
        <v>#REF!</v>
      </c>
      <c r="N1543" s="102" t="e">
        <f>SUMIFS('COVID 19 FASE I'!N$2:N$624,'COVID 19 FASE I'!D$2:D$624,Planilha4!B1543,'COVID 19 FASE I'!G$2:G$624,Planilha4!N$348,'COVID 19 FASE I'!#REF!,Planilha4!N$347)</f>
        <v>#REF!</v>
      </c>
      <c r="O1543" s="103" t="e">
        <f>SUM(C1543:N1543)</f>
        <v>#REF!</v>
      </c>
    </row>
    <row r="1544" spans="1:15" x14ac:dyDescent="0.25">
      <c r="A1544" s="89" t="s">
        <v>1621</v>
      </c>
      <c r="B1544" s="90" t="s">
        <v>1622</v>
      </c>
      <c r="C1544" s="102" t="e">
        <f>SUMIFS('COVID 19 FASE I'!N$2:N$624,'COVID 19 FASE I'!D$2:D$624,Planilha4!B1544,'COVID 19 FASE I'!G$2:G$624,Planilha4!C$348,'COVID 19 FASE I'!#REF!,Planilha4!C$347)</f>
        <v>#REF!</v>
      </c>
      <c r="D1544" s="102" t="e">
        <f>SUMIFS('COVID 19 FASE I'!N$2:N$624,'COVID 19 FASE I'!D$2:D$624,Planilha4!B1544,'COVID 19 FASE I'!G$2:G$624,Planilha4!D$348,'COVID 19 FASE I'!#REF!,Planilha4!D$347)</f>
        <v>#REF!</v>
      </c>
      <c r="E1544" s="102" t="e">
        <f>SUMIFS('COVID 19 FASE I'!N$2:N$624,'COVID 19 FASE I'!D$2:D$624,Planilha4!B1544,'COVID 19 FASE I'!G$2:G$624,Planilha4!E$348,'COVID 19 FASE I'!#REF!,Planilha4!E$347)</f>
        <v>#REF!</v>
      </c>
      <c r="F1544" s="102" t="e">
        <f>SUMIFS('COVID 19 FASE I'!N$2:N$624,'COVID 19 FASE I'!D$2:D$624,Planilha4!B1544,'COVID 19 FASE I'!G$2:G$624,Planilha4!F$348,'COVID 19 FASE I'!#REF!,Planilha4!F$347)</f>
        <v>#REF!</v>
      </c>
      <c r="G1544" s="102" t="e">
        <f>SUMIFS('COVID 19 FASE I'!N$2:N$624,'COVID 19 FASE I'!D$2:D$624,Planilha4!B1544,'COVID 19 FASE I'!G$2:G$624,Planilha4!G$348,'COVID 19 FASE I'!#REF!,Planilha4!G$347)</f>
        <v>#REF!</v>
      </c>
      <c r="H1544" s="102" t="e">
        <f>SUMIFS('COVID 19 FASE I'!N$2:N$624,'COVID 19 FASE I'!D$2:D$624,Planilha4!B1544,'COVID 19 FASE I'!G$2:G$624,Planilha4!H$348,'COVID 19 FASE I'!#REF!,Planilha4!H$347)</f>
        <v>#REF!</v>
      </c>
      <c r="I1544" s="102" t="e">
        <f>SUMIFS('COVID 19 FASE I'!N$2:N$624,'COVID 19 FASE I'!D$2:D$624,Planilha4!B1544,'COVID 19 FASE I'!G$2:G$624,Planilha4!I$348,'COVID 19 FASE I'!#REF!,Planilha4!I$347)</f>
        <v>#REF!</v>
      </c>
      <c r="J1544" s="102" t="e">
        <f>SUMIFS('COVID 19 FASE I'!N$2:N$624,'COVID 19 FASE I'!D$2:D$624,Planilha4!B1544,'COVID 19 FASE I'!G$2:G$624,Planilha4!J$348,'COVID 19 FASE I'!#REF!,Planilha4!J$347)</f>
        <v>#REF!</v>
      </c>
      <c r="K1544" s="102" t="e">
        <f>SUMIFS('COVID 19 FASE I'!N$2:N$624,'COVID 19 FASE I'!D$2:D$624,Planilha4!B1544,'COVID 19 FASE I'!G$2:G$624,Planilha4!K$348,'COVID 19 FASE I'!#REF!,Planilha4!K$347)</f>
        <v>#REF!</v>
      </c>
      <c r="L1544" s="102" t="e">
        <f>SUMIFS('COVID 19 FASE I'!N$2:N$624,'COVID 19 FASE I'!D$2:D$624,Planilha4!B1544,'COVID 19 FASE I'!G$2:G$624,Planilha4!L$348,'COVID 19 FASE I'!#REF!,Planilha4!L$347)</f>
        <v>#REF!</v>
      </c>
      <c r="M1544" s="102" t="e">
        <f>SUMIFS('COVID 19 FASE I'!N$2:N$624,'COVID 19 FASE I'!D$2:D$624,Planilha4!B1544,'COVID 19 FASE I'!G$2:G$624,Planilha4!M$348,'COVID 19 FASE I'!#REF!,Planilha4!M$347)</f>
        <v>#REF!</v>
      </c>
      <c r="N1544" s="102" t="e">
        <f>SUMIFS('COVID 19 FASE I'!N$2:N$624,'COVID 19 FASE I'!D$2:D$624,Planilha4!B1544,'COVID 19 FASE I'!G$2:G$624,Planilha4!N$348,'COVID 19 FASE I'!#REF!,Planilha4!N$347)</f>
        <v>#REF!</v>
      </c>
      <c r="O1544" s="103" t="e">
        <f t="shared" si="28"/>
        <v>#REF!</v>
      </c>
    </row>
    <row r="1545" spans="1:15" x14ac:dyDescent="0.25">
      <c r="A1545" s="89" t="s">
        <v>1623</v>
      </c>
      <c r="B1545" s="90" t="s">
        <v>1624</v>
      </c>
      <c r="C1545" s="102" t="e">
        <f>SUMIFS('COVID 19 FASE I'!N$2:N$624,'COVID 19 FASE I'!D$2:D$624,Planilha4!B1545,'COVID 19 FASE I'!G$2:G$624,Planilha4!C$348,'COVID 19 FASE I'!#REF!,Planilha4!C$347)</f>
        <v>#REF!</v>
      </c>
      <c r="D1545" s="102" t="e">
        <f>SUMIFS('COVID 19 FASE I'!N$2:N$624,'COVID 19 FASE I'!D$2:D$624,Planilha4!B1545,'COVID 19 FASE I'!G$2:G$624,Planilha4!D$348,'COVID 19 FASE I'!#REF!,Planilha4!D$347)</f>
        <v>#REF!</v>
      </c>
      <c r="E1545" s="102" t="e">
        <f>SUMIFS('COVID 19 FASE I'!N$2:N$624,'COVID 19 FASE I'!D$2:D$624,Planilha4!B1545,'COVID 19 FASE I'!G$2:G$624,Planilha4!E$348,'COVID 19 FASE I'!#REF!,Planilha4!E$347)</f>
        <v>#REF!</v>
      </c>
      <c r="F1545" s="102" t="e">
        <f>SUMIFS('COVID 19 FASE I'!N$2:N$624,'COVID 19 FASE I'!D$2:D$624,Planilha4!B1545,'COVID 19 FASE I'!G$2:G$624,Planilha4!F$348,'COVID 19 FASE I'!#REF!,Planilha4!F$347)</f>
        <v>#REF!</v>
      </c>
      <c r="G1545" s="102" t="e">
        <f>SUMIFS('COVID 19 FASE I'!N$2:N$624,'COVID 19 FASE I'!D$2:D$624,Planilha4!B1545,'COVID 19 FASE I'!G$2:G$624,Planilha4!G$348,'COVID 19 FASE I'!#REF!,Planilha4!G$347)</f>
        <v>#REF!</v>
      </c>
      <c r="H1545" s="102" t="e">
        <f>SUMIFS('COVID 19 FASE I'!N$2:N$624,'COVID 19 FASE I'!D$2:D$624,Planilha4!B1545,'COVID 19 FASE I'!G$2:G$624,Planilha4!H$348,'COVID 19 FASE I'!#REF!,Planilha4!H$347)</f>
        <v>#REF!</v>
      </c>
      <c r="I1545" s="102" t="e">
        <f>SUMIFS('COVID 19 FASE I'!N$2:N$624,'COVID 19 FASE I'!D$2:D$624,Planilha4!B1545,'COVID 19 FASE I'!G$2:G$624,Planilha4!I$348,'COVID 19 FASE I'!#REF!,Planilha4!I$347)</f>
        <v>#REF!</v>
      </c>
      <c r="J1545" s="102" t="e">
        <f>SUMIFS('COVID 19 FASE I'!N$2:N$624,'COVID 19 FASE I'!D$2:D$624,Planilha4!B1545,'COVID 19 FASE I'!G$2:G$624,Planilha4!J$348,'COVID 19 FASE I'!#REF!,Planilha4!J$347)</f>
        <v>#REF!</v>
      </c>
      <c r="K1545" s="102" t="e">
        <f>SUMIFS('COVID 19 FASE I'!N$2:N$624,'COVID 19 FASE I'!D$2:D$624,Planilha4!B1545,'COVID 19 FASE I'!G$2:G$624,Planilha4!K$348,'COVID 19 FASE I'!#REF!,Planilha4!K$347)</f>
        <v>#REF!</v>
      </c>
      <c r="L1545" s="102" t="e">
        <f>SUMIFS('COVID 19 FASE I'!N$2:N$624,'COVID 19 FASE I'!D$2:D$624,Planilha4!B1545,'COVID 19 FASE I'!G$2:G$624,Planilha4!L$348,'COVID 19 FASE I'!#REF!,Planilha4!L$347)</f>
        <v>#REF!</v>
      </c>
      <c r="M1545" s="102" t="e">
        <f>SUMIFS('COVID 19 FASE I'!N$2:N$624,'COVID 19 FASE I'!D$2:D$624,Planilha4!B1545,'COVID 19 FASE I'!G$2:G$624,Planilha4!M$348,'COVID 19 FASE I'!#REF!,Planilha4!M$347)</f>
        <v>#REF!</v>
      </c>
      <c r="N1545" s="102" t="e">
        <f>SUMIFS('COVID 19 FASE I'!N$2:N$624,'COVID 19 FASE I'!D$2:D$624,Planilha4!B1545,'COVID 19 FASE I'!G$2:G$624,Planilha4!N$348,'COVID 19 FASE I'!#REF!,Planilha4!N$347)</f>
        <v>#REF!</v>
      </c>
      <c r="O1545" s="103" t="e">
        <f t="shared" si="28"/>
        <v>#REF!</v>
      </c>
    </row>
    <row r="1546" spans="1:15" x14ac:dyDescent="0.25">
      <c r="A1546" s="89" t="s">
        <v>1307</v>
      </c>
      <c r="B1546" s="90" t="s">
        <v>1308</v>
      </c>
      <c r="C1546" s="102" t="e">
        <f>SUMIFS('COVID 19 FASE I'!N$2:N$624,'COVID 19 FASE I'!D$2:D$624,Planilha4!B1546,'COVID 19 FASE I'!G$2:G$624,Planilha4!C$348,'COVID 19 FASE I'!#REF!,Planilha4!C$347)</f>
        <v>#REF!</v>
      </c>
      <c r="D1546" s="102" t="e">
        <f>SUMIFS('COVID 19 FASE I'!N$2:N$624,'COVID 19 FASE I'!D$2:D$624,Planilha4!B1546,'COVID 19 FASE I'!G$2:G$624,Planilha4!D$348,'COVID 19 FASE I'!#REF!,Planilha4!D$347)</f>
        <v>#REF!</v>
      </c>
      <c r="E1546" s="102" t="e">
        <f>SUMIFS('COVID 19 FASE I'!N$2:N$624,'COVID 19 FASE I'!D$2:D$624,Planilha4!B1546,'COVID 19 FASE I'!G$2:G$624,Planilha4!E$348,'COVID 19 FASE I'!#REF!,Planilha4!E$347)</f>
        <v>#REF!</v>
      </c>
      <c r="F1546" s="102" t="e">
        <f>SUMIFS('COVID 19 FASE I'!N$2:N$624,'COVID 19 FASE I'!D$2:D$624,Planilha4!B1546,'COVID 19 FASE I'!G$2:G$624,Planilha4!F$348,'COVID 19 FASE I'!#REF!,Planilha4!F$347)</f>
        <v>#REF!</v>
      </c>
      <c r="G1546" s="102" t="e">
        <f>SUMIFS('COVID 19 FASE I'!N$2:N$624,'COVID 19 FASE I'!D$2:D$624,Planilha4!B1546,'COVID 19 FASE I'!G$2:G$624,Planilha4!G$348,'COVID 19 FASE I'!#REF!,Planilha4!G$347)</f>
        <v>#REF!</v>
      </c>
      <c r="H1546" s="102" t="e">
        <f>SUMIFS('COVID 19 FASE I'!N$2:N$624,'COVID 19 FASE I'!D$2:D$624,Planilha4!B1546,'COVID 19 FASE I'!G$2:G$624,Planilha4!H$348,'COVID 19 FASE I'!#REF!,Planilha4!H$347)</f>
        <v>#REF!</v>
      </c>
      <c r="I1546" s="102" t="e">
        <f>SUMIFS('COVID 19 FASE I'!N$2:N$624,'COVID 19 FASE I'!D$2:D$624,Planilha4!B1546,'COVID 19 FASE I'!G$2:G$624,Planilha4!I$348,'COVID 19 FASE I'!#REF!,Planilha4!I$347)</f>
        <v>#REF!</v>
      </c>
      <c r="J1546" s="102" t="e">
        <f>SUMIFS('COVID 19 FASE I'!N$2:N$624,'COVID 19 FASE I'!D$2:D$624,Planilha4!B1546,'COVID 19 FASE I'!G$2:G$624,Planilha4!J$348,'COVID 19 FASE I'!#REF!,Planilha4!J$347)</f>
        <v>#REF!</v>
      </c>
      <c r="K1546" s="102" t="e">
        <f>SUMIFS('COVID 19 FASE I'!N$2:N$624,'COVID 19 FASE I'!D$2:D$624,Planilha4!B1546,'COVID 19 FASE I'!G$2:G$624,Planilha4!K$348,'COVID 19 FASE I'!#REF!,Planilha4!K$347)</f>
        <v>#REF!</v>
      </c>
      <c r="L1546" s="102" t="e">
        <f>SUMIFS('COVID 19 FASE I'!N$2:N$624,'COVID 19 FASE I'!D$2:D$624,Planilha4!B1546,'COVID 19 FASE I'!G$2:G$624,Planilha4!L$348,'COVID 19 FASE I'!#REF!,Planilha4!L$347)</f>
        <v>#REF!</v>
      </c>
      <c r="M1546" s="102" t="e">
        <f>SUMIFS('COVID 19 FASE I'!N$2:N$624,'COVID 19 FASE I'!D$2:D$624,Planilha4!B1546,'COVID 19 FASE I'!G$2:G$624,Planilha4!M$348,'COVID 19 FASE I'!#REF!,Planilha4!M$347)</f>
        <v>#REF!</v>
      </c>
      <c r="N1546" s="102" t="e">
        <f>SUMIFS('COVID 19 FASE I'!N$2:N$624,'COVID 19 FASE I'!D$2:D$624,Planilha4!B1546,'COVID 19 FASE I'!G$2:G$624,Planilha4!N$348,'COVID 19 FASE I'!#REF!,Planilha4!N$347)</f>
        <v>#REF!</v>
      </c>
      <c r="O1546" s="103" t="e">
        <f t="shared" si="28"/>
        <v>#REF!</v>
      </c>
    </row>
    <row r="1547" spans="1:15" x14ac:dyDescent="0.25">
      <c r="A1547" s="89" t="s">
        <v>206</v>
      </c>
      <c r="B1547" s="90" t="s">
        <v>2005</v>
      </c>
      <c r="C1547" s="102" t="e">
        <f>SUMIFS('COVID 19 FASE I'!N$2:N$624,'COVID 19 FASE I'!D$2:D$624,Planilha4!B1547,'COVID 19 FASE I'!G$2:G$624,Planilha4!C$348,'COVID 19 FASE I'!#REF!,Planilha4!C$347)</f>
        <v>#REF!</v>
      </c>
      <c r="D1547" s="102" t="e">
        <f>SUMIFS('COVID 19 FASE I'!N$2:N$624,'COVID 19 FASE I'!D$2:D$624,Planilha4!B1547,'COVID 19 FASE I'!G$2:G$624,Planilha4!D$348,'COVID 19 FASE I'!#REF!,Planilha4!D$347)</f>
        <v>#REF!</v>
      </c>
      <c r="E1547" s="102" t="e">
        <f>SUMIFS('COVID 19 FASE I'!N$2:N$624,'COVID 19 FASE I'!D$2:D$624,Planilha4!B1547,'COVID 19 FASE I'!G$2:G$624,Planilha4!E$348,'COVID 19 FASE I'!#REF!,Planilha4!E$347)</f>
        <v>#REF!</v>
      </c>
      <c r="F1547" s="102" t="e">
        <f>SUMIFS('COVID 19 FASE I'!N$2:N$624,'COVID 19 FASE I'!D$2:D$624,Planilha4!B1547,'COVID 19 FASE I'!G$2:G$624,Planilha4!F$348,'COVID 19 FASE I'!#REF!,Planilha4!F$347)</f>
        <v>#REF!</v>
      </c>
      <c r="G1547" s="102" t="e">
        <f>SUMIFS('COVID 19 FASE I'!N$2:N$624,'COVID 19 FASE I'!D$2:D$624,Planilha4!B1547,'COVID 19 FASE I'!G$2:G$624,Planilha4!G$348,'COVID 19 FASE I'!#REF!,Planilha4!G$347)</f>
        <v>#REF!</v>
      </c>
      <c r="H1547" s="102" t="e">
        <f>SUMIFS('COVID 19 FASE I'!N$2:N$624,'COVID 19 FASE I'!D$2:D$624,Planilha4!B1547,'COVID 19 FASE I'!G$2:G$624,Planilha4!H$348,'COVID 19 FASE I'!#REF!,Planilha4!H$347)</f>
        <v>#REF!</v>
      </c>
      <c r="I1547" s="102" t="e">
        <f>SUMIFS('COVID 19 FASE I'!N$2:N$624,'COVID 19 FASE I'!D$2:D$624,Planilha4!B1547,'COVID 19 FASE I'!G$2:G$624,Planilha4!I$348,'COVID 19 FASE I'!#REF!,Planilha4!I$347)</f>
        <v>#REF!</v>
      </c>
      <c r="J1547" s="102" t="e">
        <f>SUMIFS('COVID 19 FASE I'!N$2:N$624,'COVID 19 FASE I'!D$2:D$624,Planilha4!B1547,'COVID 19 FASE I'!G$2:G$624,Planilha4!J$348,'COVID 19 FASE I'!#REF!,Planilha4!J$347)</f>
        <v>#REF!</v>
      </c>
      <c r="K1547" s="102" t="e">
        <f>SUMIFS('COVID 19 FASE I'!N$2:N$624,'COVID 19 FASE I'!D$2:D$624,Planilha4!B1547,'COVID 19 FASE I'!G$2:G$624,Planilha4!K$348,'COVID 19 FASE I'!#REF!,Planilha4!K$347)</f>
        <v>#REF!</v>
      </c>
      <c r="L1547" s="102" t="e">
        <f>SUMIFS('COVID 19 FASE I'!N$2:N$624,'COVID 19 FASE I'!D$2:D$624,Planilha4!B1547,'COVID 19 FASE I'!G$2:G$624,Planilha4!L$348,'COVID 19 FASE I'!#REF!,Planilha4!L$347)</f>
        <v>#REF!</v>
      </c>
      <c r="M1547" s="102" t="e">
        <f>SUMIFS('COVID 19 FASE I'!N$2:N$624,'COVID 19 FASE I'!D$2:D$624,Planilha4!B1547,'COVID 19 FASE I'!G$2:G$624,Planilha4!M$348,'COVID 19 FASE I'!#REF!,Planilha4!M$347)</f>
        <v>#REF!</v>
      </c>
      <c r="N1547" s="102" t="e">
        <f>SUMIFS('COVID 19 FASE I'!N$2:N$624,'COVID 19 FASE I'!D$2:D$624,Planilha4!B1547,'COVID 19 FASE I'!G$2:G$624,Planilha4!N$348,'COVID 19 FASE I'!#REF!,Planilha4!N$347)</f>
        <v>#REF!</v>
      </c>
      <c r="O1547" s="103" t="e">
        <f t="shared" si="28"/>
        <v>#REF!</v>
      </c>
    </row>
    <row r="1548" spans="1:15" x14ac:dyDescent="0.25">
      <c r="A1548" s="89" t="s">
        <v>1150</v>
      </c>
      <c r="B1548" s="90" t="s">
        <v>1151</v>
      </c>
      <c r="C1548" s="102" t="e">
        <f>SUMIFS('COVID 19 FASE I'!N$2:N$624,'COVID 19 FASE I'!D$2:D$624,Planilha4!B1548,'COVID 19 FASE I'!G$2:G$624,Planilha4!C$348,'COVID 19 FASE I'!#REF!,Planilha4!C$347)</f>
        <v>#REF!</v>
      </c>
      <c r="D1548" s="102" t="e">
        <f>SUMIFS('COVID 19 FASE I'!N$2:N$624,'COVID 19 FASE I'!D$2:D$624,Planilha4!B1548,'COVID 19 FASE I'!G$2:G$624,Planilha4!D$348,'COVID 19 FASE I'!#REF!,Planilha4!D$347)</f>
        <v>#REF!</v>
      </c>
      <c r="E1548" s="102" t="e">
        <f>SUMIFS('COVID 19 FASE I'!N$2:N$624,'COVID 19 FASE I'!D$2:D$624,Planilha4!B1548,'COVID 19 FASE I'!G$2:G$624,Planilha4!E$348,'COVID 19 FASE I'!#REF!,Planilha4!E$347)</f>
        <v>#REF!</v>
      </c>
      <c r="F1548" s="102" t="e">
        <f>SUMIFS('COVID 19 FASE I'!N$2:N$624,'COVID 19 FASE I'!D$2:D$624,Planilha4!B1548,'COVID 19 FASE I'!G$2:G$624,Planilha4!F$348,'COVID 19 FASE I'!#REF!,Planilha4!F$347)</f>
        <v>#REF!</v>
      </c>
      <c r="G1548" s="102" t="e">
        <f>SUMIFS('COVID 19 FASE I'!N$2:N$624,'COVID 19 FASE I'!D$2:D$624,Planilha4!B1548,'COVID 19 FASE I'!G$2:G$624,Planilha4!G$348,'COVID 19 FASE I'!#REF!,Planilha4!G$347)</f>
        <v>#REF!</v>
      </c>
      <c r="H1548" s="102" t="e">
        <f>SUMIFS('COVID 19 FASE I'!N$2:N$624,'COVID 19 FASE I'!D$2:D$624,Planilha4!B1548,'COVID 19 FASE I'!G$2:G$624,Planilha4!H$348,'COVID 19 FASE I'!#REF!,Planilha4!H$347)</f>
        <v>#REF!</v>
      </c>
      <c r="I1548" s="102" t="e">
        <f>SUMIFS('COVID 19 FASE I'!N$2:N$624,'COVID 19 FASE I'!D$2:D$624,Planilha4!B1548,'COVID 19 FASE I'!G$2:G$624,Planilha4!I$348,'COVID 19 FASE I'!#REF!,Planilha4!I$347)</f>
        <v>#REF!</v>
      </c>
      <c r="J1548" s="102" t="e">
        <f>SUMIFS('COVID 19 FASE I'!N$2:N$624,'COVID 19 FASE I'!D$2:D$624,Planilha4!B1548,'COVID 19 FASE I'!G$2:G$624,Planilha4!J$348,'COVID 19 FASE I'!#REF!,Planilha4!J$347)</f>
        <v>#REF!</v>
      </c>
      <c r="K1548" s="102" t="e">
        <f>SUMIFS('COVID 19 FASE I'!N$2:N$624,'COVID 19 FASE I'!D$2:D$624,Planilha4!B1548,'COVID 19 FASE I'!G$2:G$624,Planilha4!K$348,'COVID 19 FASE I'!#REF!,Planilha4!K$347)</f>
        <v>#REF!</v>
      </c>
      <c r="L1548" s="102" t="e">
        <f>SUMIFS('COVID 19 FASE I'!N$2:N$624,'COVID 19 FASE I'!D$2:D$624,Planilha4!B1548,'COVID 19 FASE I'!G$2:G$624,Planilha4!L$348,'COVID 19 FASE I'!#REF!,Planilha4!L$347)</f>
        <v>#REF!</v>
      </c>
      <c r="M1548" s="102" t="e">
        <f>SUMIFS('COVID 19 FASE I'!N$2:N$624,'COVID 19 FASE I'!D$2:D$624,Planilha4!B1548,'COVID 19 FASE I'!G$2:G$624,Planilha4!M$348,'COVID 19 FASE I'!#REF!,Planilha4!M$347)</f>
        <v>#REF!</v>
      </c>
      <c r="N1548" s="102" t="e">
        <f>SUMIFS('COVID 19 FASE I'!N$2:N$624,'COVID 19 FASE I'!D$2:D$624,Planilha4!B1548,'COVID 19 FASE I'!G$2:G$624,Planilha4!N$348,'COVID 19 FASE I'!#REF!,Planilha4!N$347)</f>
        <v>#REF!</v>
      </c>
      <c r="O1548" s="103" t="e">
        <f t="shared" si="28"/>
        <v>#REF!</v>
      </c>
    </row>
    <row r="1549" spans="1:15" x14ac:dyDescent="0.25">
      <c r="A1549" s="89" t="s">
        <v>2457</v>
      </c>
      <c r="B1549" s="90" t="s">
        <v>2458</v>
      </c>
      <c r="C1549" s="102" t="e">
        <f>SUMIFS('COVID 19 FASE I'!N$2:N$624,'COVID 19 FASE I'!D$2:D$624,Planilha4!B1549,'COVID 19 FASE I'!G$2:G$624,Planilha4!C$348,'COVID 19 FASE I'!#REF!,Planilha4!C$347)</f>
        <v>#REF!</v>
      </c>
      <c r="D1549" s="102" t="e">
        <f>SUMIFS('COVID 19 FASE I'!N$2:N$624,'COVID 19 FASE I'!D$2:D$624,Planilha4!B1549,'COVID 19 FASE I'!G$2:G$624,Planilha4!D$348,'COVID 19 FASE I'!#REF!,Planilha4!D$347)</f>
        <v>#REF!</v>
      </c>
      <c r="E1549" s="102" t="e">
        <f>SUMIFS('COVID 19 FASE I'!N$2:N$624,'COVID 19 FASE I'!D$2:D$624,Planilha4!B1549,'COVID 19 FASE I'!G$2:G$624,Planilha4!E$348,'COVID 19 FASE I'!#REF!,Planilha4!E$347)</f>
        <v>#REF!</v>
      </c>
      <c r="F1549" s="102" t="e">
        <f>SUMIFS('COVID 19 FASE I'!N$2:N$624,'COVID 19 FASE I'!D$2:D$624,Planilha4!B1549,'COVID 19 FASE I'!G$2:G$624,Planilha4!F$348,'COVID 19 FASE I'!#REF!,Planilha4!F$347)</f>
        <v>#REF!</v>
      </c>
      <c r="G1549" s="102" t="e">
        <f>SUMIFS('COVID 19 FASE I'!N$2:N$624,'COVID 19 FASE I'!D$2:D$624,Planilha4!B1549,'COVID 19 FASE I'!G$2:G$624,Planilha4!G$348,'COVID 19 FASE I'!#REF!,Planilha4!G$347)</f>
        <v>#REF!</v>
      </c>
      <c r="H1549" s="102" t="e">
        <f>SUMIFS('COVID 19 FASE I'!N$2:N$624,'COVID 19 FASE I'!D$2:D$624,Planilha4!B1549,'COVID 19 FASE I'!G$2:G$624,Planilha4!H$348,'COVID 19 FASE I'!#REF!,Planilha4!H$347)</f>
        <v>#REF!</v>
      </c>
      <c r="I1549" s="102" t="e">
        <f>SUMIFS('COVID 19 FASE I'!N$2:N$624,'COVID 19 FASE I'!D$2:D$624,Planilha4!B1549,'COVID 19 FASE I'!G$2:G$624,Planilha4!I$348,'COVID 19 FASE I'!#REF!,Planilha4!I$347)</f>
        <v>#REF!</v>
      </c>
      <c r="J1549" s="102" t="e">
        <f>SUMIFS('COVID 19 FASE I'!N$2:N$624,'COVID 19 FASE I'!D$2:D$624,Planilha4!B1549,'COVID 19 FASE I'!G$2:G$624,Planilha4!J$348,'COVID 19 FASE I'!#REF!,Planilha4!J$347)</f>
        <v>#REF!</v>
      </c>
      <c r="K1549" s="102" t="e">
        <f>SUMIFS('COVID 19 FASE I'!N$2:N$624,'COVID 19 FASE I'!D$2:D$624,Planilha4!B1549,'COVID 19 FASE I'!G$2:G$624,Planilha4!K$348,'COVID 19 FASE I'!#REF!,Planilha4!K$347)</f>
        <v>#REF!</v>
      </c>
      <c r="L1549" s="102" t="e">
        <f>SUMIFS('COVID 19 FASE I'!N$2:N$624,'COVID 19 FASE I'!D$2:D$624,Planilha4!B1549,'COVID 19 FASE I'!G$2:G$624,Planilha4!L$348,'COVID 19 FASE I'!#REF!,Planilha4!L$347)</f>
        <v>#REF!</v>
      </c>
      <c r="M1549" s="102" t="e">
        <f>SUMIFS('COVID 19 FASE I'!N$2:N$624,'COVID 19 FASE I'!D$2:D$624,Planilha4!B1549,'COVID 19 FASE I'!G$2:G$624,Planilha4!M$348,'COVID 19 FASE I'!#REF!,Planilha4!M$347)</f>
        <v>#REF!</v>
      </c>
      <c r="N1549" s="102" t="e">
        <f>SUMIFS('COVID 19 FASE I'!N$2:N$624,'COVID 19 FASE I'!D$2:D$624,Planilha4!B1549,'COVID 19 FASE I'!G$2:G$624,Planilha4!N$348,'COVID 19 FASE I'!#REF!,Planilha4!N$347)</f>
        <v>#REF!</v>
      </c>
      <c r="O1549" s="103" t="e">
        <f t="shared" si="28"/>
        <v>#REF!</v>
      </c>
    </row>
    <row r="1550" spans="1:15" ht="19.5" customHeight="1" x14ac:dyDescent="0.25">
      <c r="A1550" s="89" t="s">
        <v>3410</v>
      </c>
      <c r="B1550" s="90" t="s">
        <v>1580</v>
      </c>
      <c r="C1550" s="102" t="e">
        <f>SUMIFS('COVID 19 FASE I'!N$2:N$624,'COVID 19 FASE I'!D$2:D$624,Planilha4!B1550,'COVID 19 FASE I'!G$2:G$624,Planilha4!C$348,'COVID 19 FASE I'!#REF!,Planilha4!C$347)</f>
        <v>#REF!</v>
      </c>
      <c r="D1550" s="102" t="e">
        <f>SUMIFS('COVID 19 FASE I'!N$2:N$624,'COVID 19 FASE I'!D$2:D$624,Planilha4!B1550,'COVID 19 FASE I'!G$2:G$624,Planilha4!D$348,'COVID 19 FASE I'!#REF!,Planilha4!D$347)</f>
        <v>#REF!</v>
      </c>
      <c r="E1550" s="102" t="e">
        <f>SUMIFS('COVID 19 FASE I'!N$2:N$624,'COVID 19 FASE I'!D$2:D$624,Planilha4!B1550,'COVID 19 FASE I'!G$2:G$624,Planilha4!E$348,'COVID 19 FASE I'!#REF!,Planilha4!E$347)</f>
        <v>#REF!</v>
      </c>
      <c r="F1550" s="102" t="e">
        <f>SUMIFS('COVID 19 FASE I'!N$2:N$624,'COVID 19 FASE I'!D$2:D$624,Planilha4!B1550,'COVID 19 FASE I'!G$2:G$624,Planilha4!F$348,'COVID 19 FASE I'!#REF!,Planilha4!F$347)</f>
        <v>#REF!</v>
      </c>
      <c r="G1550" s="102" t="e">
        <f>SUMIFS('COVID 19 FASE I'!N$2:N$624,'COVID 19 FASE I'!D$2:D$624,Planilha4!B1550,'COVID 19 FASE I'!G$2:G$624,Planilha4!G$348,'COVID 19 FASE I'!#REF!,Planilha4!G$347)</f>
        <v>#REF!</v>
      </c>
      <c r="H1550" s="102" t="e">
        <f>SUMIFS('COVID 19 FASE I'!N$2:N$624,'COVID 19 FASE I'!D$2:D$624,Planilha4!B1550,'COVID 19 FASE I'!G$2:G$624,Planilha4!H$348,'COVID 19 FASE I'!#REF!,Planilha4!H$347)</f>
        <v>#REF!</v>
      </c>
      <c r="I1550" s="102" t="e">
        <f>SUMIFS('COVID 19 FASE I'!N$2:N$624,'COVID 19 FASE I'!D$2:D$624,Planilha4!B1550,'COVID 19 FASE I'!G$2:G$624,Planilha4!I$348,'COVID 19 FASE I'!#REF!,Planilha4!I$347)</f>
        <v>#REF!</v>
      </c>
      <c r="J1550" s="102" t="e">
        <f>SUMIFS('COVID 19 FASE I'!N$2:N$624,'COVID 19 FASE I'!D$2:D$624,Planilha4!B1550,'COVID 19 FASE I'!G$2:G$624,Planilha4!J$348,'COVID 19 FASE I'!#REF!,Planilha4!J$347)</f>
        <v>#REF!</v>
      </c>
      <c r="K1550" s="102" t="e">
        <f>SUMIFS('COVID 19 FASE I'!N$2:N$624,'COVID 19 FASE I'!D$2:D$624,Planilha4!B1550,'COVID 19 FASE I'!G$2:G$624,Planilha4!K$348,'COVID 19 FASE I'!#REF!,Planilha4!K$347)</f>
        <v>#REF!</v>
      </c>
      <c r="L1550" s="102" t="e">
        <f>SUMIFS('COVID 19 FASE I'!N$2:N$624,'COVID 19 FASE I'!D$2:D$624,Planilha4!B1550,'COVID 19 FASE I'!G$2:G$624,Planilha4!L$348,'COVID 19 FASE I'!#REF!,Planilha4!L$347)</f>
        <v>#REF!</v>
      </c>
      <c r="M1550" s="102" t="e">
        <f>SUMIFS('COVID 19 FASE I'!N$2:N$624,'COVID 19 FASE I'!D$2:D$624,Planilha4!B1550,'COVID 19 FASE I'!G$2:G$624,Planilha4!M$348,'COVID 19 FASE I'!#REF!,Planilha4!M$347)</f>
        <v>#REF!</v>
      </c>
      <c r="N1550" s="102" t="e">
        <f>SUMIFS('COVID 19 FASE I'!N$2:N$624,'COVID 19 FASE I'!D$2:D$624,Planilha4!B1550,'COVID 19 FASE I'!G$2:G$624,Planilha4!N$348,'COVID 19 FASE I'!#REF!,Planilha4!N$347)</f>
        <v>#REF!</v>
      </c>
      <c r="O1550" s="103" t="e">
        <f t="shared" si="28"/>
        <v>#REF!</v>
      </c>
    </row>
    <row r="1551" spans="1:15" x14ac:dyDescent="0.25">
      <c r="A1551" s="89" t="s">
        <v>2470</v>
      </c>
      <c r="B1551" s="90" t="s">
        <v>2471</v>
      </c>
      <c r="C1551" s="102" t="e">
        <f>SUMIFS('COVID 19 FASE I'!N$2:N$624,'COVID 19 FASE I'!D$2:D$624,Planilha4!B1551,'COVID 19 FASE I'!G$2:G$624,Planilha4!C$348,'COVID 19 FASE I'!#REF!,Planilha4!C$347)</f>
        <v>#REF!</v>
      </c>
      <c r="D1551" s="102" t="e">
        <f>SUMIFS('COVID 19 FASE I'!N$2:N$624,'COVID 19 FASE I'!D$2:D$624,Planilha4!B1551,'COVID 19 FASE I'!G$2:G$624,Planilha4!D$348,'COVID 19 FASE I'!#REF!,Planilha4!D$347)</f>
        <v>#REF!</v>
      </c>
      <c r="E1551" s="102" t="e">
        <f>SUMIFS('COVID 19 FASE I'!N$2:N$624,'COVID 19 FASE I'!D$2:D$624,Planilha4!B1551,'COVID 19 FASE I'!G$2:G$624,Planilha4!E$348,'COVID 19 FASE I'!#REF!,Planilha4!E$347)</f>
        <v>#REF!</v>
      </c>
      <c r="F1551" s="102" t="e">
        <f>SUMIFS('COVID 19 FASE I'!N$2:N$624,'COVID 19 FASE I'!D$2:D$624,Planilha4!B1551,'COVID 19 FASE I'!G$2:G$624,Planilha4!F$348,'COVID 19 FASE I'!#REF!,Planilha4!F$347)</f>
        <v>#REF!</v>
      </c>
      <c r="G1551" s="102" t="e">
        <f>SUMIFS('COVID 19 FASE I'!N$2:N$624,'COVID 19 FASE I'!D$2:D$624,Planilha4!B1551,'COVID 19 FASE I'!G$2:G$624,Planilha4!G$348,'COVID 19 FASE I'!#REF!,Planilha4!G$347)</f>
        <v>#REF!</v>
      </c>
      <c r="H1551" s="102" t="e">
        <f>SUMIFS('COVID 19 FASE I'!N$2:N$624,'COVID 19 FASE I'!D$2:D$624,Planilha4!B1551,'COVID 19 FASE I'!G$2:G$624,Planilha4!H$348,'COVID 19 FASE I'!#REF!,Planilha4!H$347)</f>
        <v>#REF!</v>
      </c>
      <c r="I1551" s="102" t="e">
        <f>SUMIFS('COVID 19 FASE I'!N$2:N$624,'COVID 19 FASE I'!D$2:D$624,Planilha4!B1551,'COVID 19 FASE I'!G$2:G$624,Planilha4!I$348,'COVID 19 FASE I'!#REF!,Planilha4!I$347)</f>
        <v>#REF!</v>
      </c>
      <c r="J1551" s="102" t="e">
        <f>SUMIFS('COVID 19 FASE I'!N$2:N$624,'COVID 19 FASE I'!D$2:D$624,Planilha4!B1551,'COVID 19 FASE I'!G$2:G$624,Planilha4!J$348,'COVID 19 FASE I'!#REF!,Planilha4!J$347)</f>
        <v>#REF!</v>
      </c>
      <c r="K1551" s="102" t="e">
        <f>SUMIFS('COVID 19 FASE I'!N$2:N$624,'COVID 19 FASE I'!D$2:D$624,Planilha4!B1551,'COVID 19 FASE I'!G$2:G$624,Planilha4!K$348,'COVID 19 FASE I'!#REF!,Planilha4!K$347)</f>
        <v>#REF!</v>
      </c>
      <c r="L1551" s="102" t="e">
        <f>SUMIFS('COVID 19 FASE I'!N$2:N$624,'COVID 19 FASE I'!D$2:D$624,Planilha4!B1551,'COVID 19 FASE I'!G$2:G$624,Planilha4!L$348,'COVID 19 FASE I'!#REF!,Planilha4!L$347)</f>
        <v>#REF!</v>
      </c>
      <c r="M1551" s="102" t="e">
        <f>SUMIFS('COVID 19 FASE I'!N$2:N$624,'COVID 19 FASE I'!D$2:D$624,Planilha4!B1551,'COVID 19 FASE I'!G$2:G$624,Planilha4!M$348,'COVID 19 FASE I'!#REF!,Planilha4!M$347)</f>
        <v>#REF!</v>
      </c>
      <c r="N1551" s="102" t="e">
        <f>SUMIFS('COVID 19 FASE I'!N$2:N$624,'COVID 19 FASE I'!D$2:D$624,Planilha4!B1551,'COVID 19 FASE I'!G$2:G$624,Planilha4!N$348,'COVID 19 FASE I'!#REF!,Planilha4!N$347)</f>
        <v>#REF!</v>
      </c>
      <c r="O1551" s="103" t="e">
        <f t="shared" si="28"/>
        <v>#REF!</v>
      </c>
    </row>
    <row r="1552" spans="1:15" x14ac:dyDescent="0.25">
      <c r="A1552" s="89" t="s">
        <v>204</v>
      </c>
      <c r="B1552" s="90" t="s">
        <v>2183</v>
      </c>
      <c r="C1552" s="102" t="e">
        <f>SUMIFS('COVID 19 FASE I'!N$2:N$624,'COVID 19 FASE I'!D$2:D$624,Planilha4!B1552,'COVID 19 FASE I'!G$2:G$624,Planilha4!C$348,'COVID 19 FASE I'!#REF!,Planilha4!C$347)</f>
        <v>#REF!</v>
      </c>
      <c r="D1552" s="102" t="e">
        <f>SUMIFS('COVID 19 FASE I'!N$2:N$624,'COVID 19 FASE I'!D$2:D$624,Planilha4!B1552,'COVID 19 FASE I'!G$2:G$624,Planilha4!D$348,'COVID 19 FASE I'!#REF!,Planilha4!D$347)</f>
        <v>#REF!</v>
      </c>
      <c r="E1552" s="102" t="e">
        <f>SUMIFS('COVID 19 FASE I'!N$2:N$624,'COVID 19 FASE I'!D$2:D$624,Planilha4!B1552,'COVID 19 FASE I'!G$2:G$624,Planilha4!E$348,'COVID 19 FASE I'!#REF!,Planilha4!E$347)</f>
        <v>#REF!</v>
      </c>
      <c r="F1552" s="102" t="e">
        <f>SUMIFS('COVID 19 FASE I'!N$2:N$624,'COVID 19 FASE I'!D$2:D$624,Planilha4!B1552,'COVID 19 FASE I'!G$2:G$624,Planilha4!F$348,'COVID 19 FASE I'!#REF!,Planilha4!F$347)</f>
        <v>#REF!</v>
      </c>
      <c r="G1552" s="102" t="e">
        <f>SUMIFS('COVID 19 FASE I'!N$2:N$624,'COVID 19 FASE I'!D$2:D$624,Planilha4!B1552,'COVID 19 FASE I'!G$2:G$624,Planilha4!G$348,'COVID 19 FASE I'!#REF!,Planilha4!G$347)</f>
        <v>#REF!</v>
      </c>
      <c r="H1552" s="102" t="e">
        <f>SUMIFS('COVID 19 FASE I'!N$2:N$624,'COVID 19 FASE I'!D$2:D$624,Planilha4!B1552,'COVID 19 FASE I'!G$2:G$624,Planilha4!H$348,'COVID 19 FASE I'!#REF!,Planilha4!H$347)</f>
        <v>#REF!</v>
      </c>
      <c r="I1552" s="102" t="e">
        <f>SUMIFS('COVID 19 FASE I'!N$2:N$624,'COVID 19 FASE I'!D$2:D$624,Planilha4!B1552,'COVID 19 FASE I'!G$2:G$624,Planilha4!I$348,'COVID 19 FASE I'!#REF!,Planilha4!I$347)</f>
        <v>#REF!</v>
      </c>
      <c r="J1552" s="102" t="e">
        <f>SUMIFS('COVID 19 FASE I'!N$2:N$624,'COVID 19 FASE I'!D$2:D$624,Planilha4!B1552,'COVID 19 FASE I'!G$2:G$624,Planilha4!J$348,'COVID 19 FASE I'!#REF!,Planilha4!J$347)</f>
        <v>#REF!</v>
      </c>
      <c r="K1552" s="102" t="e">
        <f>SUMIFS('COVID 19 FASE I'!N$2:N$624,'COVID 19 FASE I'!D$2:D$624,Planilha4!B1552,'COVID 19 FASE I'!G$2:G$624,Planilha4!K$348,'COVID 19 FASE I'!#REF!,Planilha4!K$347)</f>
        <v>#REF!</v>
      </c>
      <c r="L1552" s="102" t="e">
        <f>SUMIFS('COVID 19 FASE I'!N$2:N$624,'COVID 19 FASE I'!D$2:D$624,Planilha4!B1552,'COVID 19 FASE I'!G$2:G$624,Planilha4!L$348,'COVID 19 FASE I'!#REF!,Planilha4!L$347)</f>
        <v>#REF!</v>
      </c>
      <c r="M1552" s="102" t="e">
        <f>SUMIFS('COVID 19 FASE I'!N$2:N$624,'COVID 19 FASE I'!D$2:D$624,Planilha4!B1552,'COVID 19 FASE I'!G$2:G$624,Planilha4!M$348,'COVID 19 FASE I'!#REF!,Planilha4!M$347)</f>
        <v>#REF!</v>
      </c>
      <c r="N1552" s="102" t="e">
        <f>SUMIFS('COVID 19 FASE I'!N$2:N$624,'COVID 19 FASE I'!D$2:D$624,Planilha4!B1552,'COVID 19 FASE I'!G$2:G$624,Planilha4!N$348,'COVID 19 FASE I'!#REF!,Planilha4!N$347)</f>
        <v>#REF!</v>
      </c>
      <c r="O1552" s="103" t="e">
        <f t="shared" si="28"/>
        <v>#REF!</v>
      </c>
    </row>
    <row r="1553" spans="1:15" x14ac:dyDescent="0.25">
      <c r="A1553" s="89" t="s">
        <v>1134</v>
      </c>
      <c r="B1553" s="90" t="s">
        <v>1135</v>
      </c>
      <c r="C1553" s="102" t="e">
        <f>SUMIFS('COVID 19 FASE I'!N$2:N$624,'COVID 19 FASE I'!D$2:D$624,Planilha4!B1553,'COVID 19 FASE I'!G$2:G$624,Planilha4!C$348,'COVID 19 FASE I'!#REF!,Planilha4!C$347)</f>
        <v>#REF!</v>
      </c>
      <c r="D1553" s="102" t="e">
        <f>SUMIFS('COVID 19 FASE I'!N$2:N$624,'COVID 19 FASE I'!D$2:D$624,Planilha4!B1553,'COVID 19 FASE I'!G$2:G$624,Planilha4!D$348,'COVID 19 FASE I'!#REF!,Planilha4!D$347)</f>
        <v>#REF!</v>
      </c>
      <c r="E1553" s="102" t="e">
        <f>SUMIFS('COVID 19 FASE I'!N$2:N$624,'COVID 19 FASE I'!D$2:D$624,Planilha4!B1553,'COVID 19 FASE I'!G$2:G$624,Planilha4!E$348,'COVID 19 FASE I'!#REF!,Planilha4!E$347)</f>
        <v>#REF!</v>
      </c>
      <c r="F1553" s="102" t="e">
        <f>SUMIFS('COVID 19 FASE I'!N$2:N$624,'COVID 19 FASE I'!D$2:D$624,Planilha4!B1553,'COVID 19 FASE I'!G$2:G$624,Planilha4!F$348,'COVID 19 FASE I'!#REF!,Planilha4!F$347)</f>
        <v>#REF!</v>
      </c>
      <c r="G1553" s="102" t="e">
        <f>SUMIFS('COVID 19 FASE I'!N$2:N$624,'COVID 19 FASE I'!D$2:D$624,Planilha4!B1553,'COVID 19 FASE I'!G$2:G$624,Planilha4!G$348,'COVID 19 FASE I'!#REF!,Planilha4!G$347)</f>
        <v>#REF!</v>
      </c>
      <c r="H1553" s="102" t="e">
        <f>SUMIFS('COVID 19 FASE I'!N$2:N$624,'COVID 19 FASE I'!D$2:D$624,Planilha4!B1553,'COVID 19 FASE I'!G$2:G$624,Planilha4!H$348,'COVID 19 FASE I'!#REF!,Planilha4!H$347)</f>
        <v>#REF!</v>
      </c>
      <c r="I1553" s="102" t="e">
        <f>SUMIFS('COVID 19 FASE I'!N$2:N$624,'COVID 19 FASE I'!D$2:D$624,Planilha4!B1553,'COVID 19 FASE I'!G$2:G$624,Planilha4!I$348,'COVID 19 FASE I'!#REF!,Planilha4!I$347)</f>
        <v>#REF!</v>
      </c>
      <c r="J1553" s="102" t="e">
        <f>SUMIFS('COVID 19 FASE I'!N$2:N$624,'COVID 19 FASE I'!D$2:D$624,Planilha4!B1553,'COVID 19 FASE I'!G$2:G$624,Planilha4!J$348,'COVID 19 FASE I'!#REF!,Planilha4!J$347)</f>
        <v>#REF!</v>
      </c>
      <c r="K1553" s="102" t="e">
        <f>SUMIFS('COVID 19 FASE I'!N$2:N$624,'COVID 19 FASE I'!D$2:D$624,Planilha4!B1553,'COVID 19 FASE I'!G$2:G$624,Planilha4!K$348,'COVID 19 FASE I'!#REF!,Planilha4!K$347)</f>
        <v>#REF!</v>
      </c>
      <c r="L1553" s="102" t="e">
        <f>SUMIFS('COVID 19 FASE I'!N$2:N$624,'COVID 19 FASE I'!D$2:D$624,Planilha4!B1553,'COVID 19 FASE I'!G$2:G$624,Planilha4!L$348,'COVID 19 FASE I'!#REF!,Planilha4!L$347)</f>
        <v>#REF!</v>
      </c>
      <c r="M1553" s="102" t="e">
        <f>SUMIFS('COVID 19 FASE I'!N$2:N$624,'COVID 19 FASE I'!D$2:D$624,Planilha4!B1553,'COVID 19 FASE I'!G$2:G$624,Planilha4!M$348,'COVID 19 FASE I'!#REF!,Planilha4!M$347)</f>
        <v>#REF!</v>
      </c>
      <c r="N1553" s="102" t="e">
        <f>SUMIFS('COVID 19 FASE I'!N$2:N$624,'COVID 19 FASE I'!D$2:D$624,Planilha4!B1553,'COVID 19 FASE I'!G$2:G$624,Planilha4!N$348,'COVID 19 FASE I'!#REF!,Planilha4!N$347)</f>
        <v>#REF!</v>
      </c>
      <c r="O1553" s="103" t="e">
        <f t="shared" si="28"/>
        <v>#REF!</v>
      </c>
    </row>
    <row r="1554" spans="1:15" x14ac:dyDescent="0.25">
      <c r="A1554" s="89" t="s">
        <v>1189</v>
      </c>
      <c r="B1554" s="90" t="s">
        <v>1190</v>
      </c>
      <c r="C1554" s="102" t="e">
        <f>SUMIFS('COVID 19 FASE I'!N$2:N$624,'COVID 19 FASE I'!D$2:D$624,Planilha4!B1554,'COVID 19 FASE I'!G$2:G$624,Planilha4!C$348,'COVID 19 FASE I'!#REF!,Planilha4!C$347)</f>
        <v>#REF!</v>
      </c>
      <c r="D1554" s="102" t="e">
        <f>SUMIFS('COVID 19 FASE I'!N$2:N$624,'COVID 19 FASE I'!D$2:D$624,Planilha4!B1554,'COVID 19 FASE I'!G$2:G$624,Planilha4!D$348,'COVID 19 FASE I'!#REF!,Planilha4!D$347)</f>
        <v>#REF!</v>
      </c>
      <c r="E1554" s="102" t="e">
        <f>SUMIFS('COVID 19 FASE I'!N$2:N$624,'COVID 19 FASE I'!D$2:D$624,Planilha4!B1554,'COVID 19 FASE I'!G$2:G$624,Planilha4!E$348,'COVID 19 FASE I'!#REF!,Planilha4!E$347)</f>
        <v>#REF!</v>
      </c>
      <c r="F1554" s="102" t="e">
        <f>SUMIFS('COVID 19 FASE I'!N$2:N$624,'COVID 19 FASE I'!D$2:D$624,Planilha4!B1554,'COVID 19 FASE I'!G$2:G$624,Planilha4!F$348,'COVID 19 FASE I'!#REF!,Planilha4!F$347)</f>
        <v>#REF!</v>
      </c>
      <c r="G1554" s="102" t="e">
        <f>SUMIFS('COVID 19 FASE I'!N$2:N$624,'COVID 19 FASE I'!D$2:D$624,Planilha4!B1554,'COVID 19 FASE I'!G$2:G$624,Planilha4!G$348,'COVID 19 FASE I'!#REF!,Planilha4!G$347)</f>
        <v>#REF!</v>
      </c>
      <c r="H1554" s="102" t="e">
        <f>SUMIFS('COVID 19 FASE I'!N$2:N$624,'COVID 19 FASE I'!D$2:D$624,Planilha4!B1554,'COVID 19 FASE I'!G$2:G$624,Planilha4!H$348,'COVID 19 FASE I'!#REF!,Planilha4!H$347)</f>
        <v>#REF!</v>
      </c>
      <c r="I1554" s="102" t="e">
        <f>SUMIFS('COVID 19 FASE I'!N$2:N$624,'COVID 19 FASE I'!D$2:D$624,Planilha4!B1554,'COVID 19 FASE I'!G$2:G$624,Planilha4!I$348,'COVID 19 FASE I'!#REF!,Planilha4!I$347)</f>
        <v>#REF!</v>
      </c>
      <c r="J1554" s="102" t="e">
        <f>SUMIFS('COVID 19 FASE I'!N$2:N$624,'COVID 19 FASE I'!D$2:D$624,Planilha4!B1554,'COVID 19 FASE I'!G$2:G$624,Planilha4!J$348,'COVID 19 FASE I'!#REF!,Planilha4!J$347)</f>
        <v>#REF!</v>
      </c>
      <c r="K1554" s="102" t="e">
        <f>SUMIFS('COVID 19 FASE I'!N$2:N$624,'COVID 19 FASE I'!D$2:D$624,Planilha4!B1554,'COVID 19 FASE I'!G$2:G$624,Planilha4!K$348,'COVID 19 FASE I'!#REF!,Planilha4!K$347)</f>
        <v>#REF!</v>
      </c>
      <c r="L1554" s="102" t="e">
        <f>SUMIFS('COVID 19 FASE I'!N$2:N$624,'COVID 19 FASE I'!D$2:D$624,Planilha4!B1554,'COVID 19 FASE I'!G$2:G$624,Planilha4!L$348,'COVID 19 FASE I'!#REF!,Planilha4!L$347)</f>
        <v>#REF!</v>
      </c>
      <c r="M1554" s="102" t="e">
        <f>SUMIFS('COVID 19 FASE I'!N$2:N$624,'COVID 19 FASE I'!D$2:D$624,Planilha4!B1554,'COVID 19 FASE I'!G$2:G$624,Planilha4!M$348,'COVID 19 FASE I'!#REF!,Planilha4!M$347)</f>
        <v>#REF!</v>
      </c>
      <c r="N1554" s="102" t="e">
        <f>SUMIFS('COVID 19 FASE I'!N$2:N$624,'COVID 19 FASE I'!D$2:D$624,Planilha4!B1554,'COVID 19 FASE I'!G$2:G$624,Planilha4!N$348,'COVID 19 FASE I'!#REF!,Planilha4!N$347)</f>
        <v>#REF!</v>
      </c>
      <c r="O1554" s="103" t="e">
        <f t="shared" si="28"/>
        <v>#REF!</v>
      </c>
    </row>
    <row r="1555" spans="1:15" x14ac:dyDescent="0.25">
      <c r="A1555" s="89" t="s">
        <v>2468</v>
      </c>
      <c r="B1555" s="90" t="s">
        <v>2469</v>
      </c>
      <c r="C1555" s="102" t="e">
        <f>SUMIFS('COVID 19 FASE I'!N$2:N$624,'COVID 19 FASE I'!D$2:D$624,Planilha4!B1555,'COVID 19 FASE I'!G$2:G$624,Planilha4!C$348,'COVID 19 FASE I'!#REF!,Planilha4!C$347)</f>
        <v>#REF!</v>
      </c>
      <c r="D1555" s="102" t="e">
        <f>SUMIFS('COVID 19 FASE I'!N$2:N$624,'COVID 19 FASE I'!D$2:D$624,Planilha4!B1555,'COVID 19 FASE I'!G$2:G$624,Planilha4!D$348,'COVID 19 FASE I'!#REF!,Planilha4!D$347)</f>
        <v>#REF!</v>
      </c>
      <c r="E1555" s="102" t="e">
        <f>SUMIFS('COVID 19 FASE I'!N$2:N$624,'COVID 19 FASE I'!D$2:D$624,Planilha4!B1555,'COVID 19 FASE I'!G$2:G$624,Planilha4!E$348,'COVID 19 FASE I'!#REF!,Planilha4!E$347)</f>
        <v>#REF!</v>
      </c>
      <c r="F1555" s="102" t="e">
        <f>SUMIFS('COVID 19 FASE I'!N$2:N$624,'COVID 19 FASE I'!D$2:D$624,Planilha4!B1555,'COVID 19 FASE I'!G$2:G$624,Planilha4!F$348,'COVID 19 FASE I'!#REF!,Planilha4!F$347)</f>
        <v>#REF!</v>
      </c>
      <c r="G1555" s="102" t="e">
        <f>SUMIFS('COVID 19 FASE I'!N$2:N$624,'COVID 19 FASE I'!D$2:D$624,Planilha4!B1555,'COVID 19 FASE I'!G$2:G$624,Planilha4!G$348,'COVID 19 FASE I'!#REF!,Planilha4!G$347)</f>
        <v>#REF!</v>
      </c>
      <c r="H1555" s="102" t="e">
        <f>SUMIFS('COVID 19 FASE I'!N$2:N$624,'COVID 19 FASE I'!D$2:D$624,Planilha4!B1555,'COVID 19 FASE I'!G$2:G$624,Planilha4!H$348,'COVID 19 FASE I'!#REF!,Planilha4!H$347)</f>
        <v>#REF!</v>
      </c>
      <c r="I1555" s="102" t="e">
        <f>SUMIFS('COVID 19 FASE I'!N$2:N$624,'COVID 19 FASE I'!D$2:D$624,Planilha4!B1555,'COVID 19 FASE I'!G$2:G$624,Planilha4!I$348,'COVID 19 FASE I'!#REF!,Planilha4!I$347)</f>
        <v>#REF!</v>
      </c>
      <c r="J1555" s="102" t="e">
        <f>SUMIFS('COVID 19 FASE I'!N$2:N$624,'COVID 19 FASE I'!D$2:D$624,Planilha4!B1555,'COVID 19 FASE I'!G$2:G$624,Planilha4!J$348,'COVID 19 FASE I'!#REF!,Planilha4!J$347)</f>
        <v>#REF!</v>
      </c>
      <c r="K1555" s="102" t="e">
        <f>SUMIFS('COVID 19 FASE I'!N$2:N$624,'COVID 19 FASE I'!D$2:D$624,Planilha4!B1555,'COVID 19 FASE I'!G$2:G$624,Planilha4!K$348,'COVID 19 FASE I'!#REF!,Planilha4!K$347)</f>
        <v>#REF!</v>
      </c>
      <c r="L1555" s="102" t="e">
        <f>SUMIFS('COVID 19 FASE I'!N$2:N$624,'COVID 19 FASE I'!D$2:D$624,Planilha4!B1555,'COVID 19 FASE I'!G$2:G$624,Planilha4!L$348,'COVID 19 FASE I'!#REF!,Planilha4!L$347)</f>
        <v>#REF!</v>
      </c>
      <c r="M1555" s="102" t="e">
        <f>SUMIFS('COVID 19 FASE I'!N$2:N$624,'COVID 19 FASE I'!D$2:D$624,Planilha4!B1555,'COVID 19 FASE I'!G$2:G$624,Planilha4!M$348,'COVID 19 FASE I'!#REF!,Planilha4!M$347)</f>
        <v>#REF!</v>
      </c>
      <c r="N1555" s="102" t="e">
        <f>SUMIFS('COVID 19 FASE I'!N$2:N$624,'COVID 19 FASE I'!D$2:D$624,Planilha4!B1555,'COVID 19 FASE I'!G$2:G$624,Planilha4!N$348,'COVID 19 FASE I'!#REF!,Planilha4!N$347)</f>
        <v>#REF!</v>
      </c>
      <c r="O1555" s="103" t="e">
        <f t="shared" si="28"/>
        <v>#REF!</v>
      </c>
    </row>
    <row r="1556" spans="1:15" x14ac:dyDescent="0.25">
      <c r="A1556" s="87" t="s">
        <v>610</v>
      </c>
      <c r="B1556" s="88" t="s">
        <v>802</v>
      </c>
      <c r="C1556" s="102" t="e">
        <f>SUMIFS('COVID 19 FASE I'!N$2:N$624,'COVID 19 FASE I'!D$2:D$624,Planilha4!B1556,'COVID 19 FASE I'!G$2:G$624,Planilha4!C$348,'COVID 19 FASE I'!#REF!,Planilha4!C$347)</f>
        <v>#REF!</v>
      </c>
      <c r="D1556" s="102" t="e">
        <f>SUMIFS('COVID 19 FASE I'!N$2:N$624,'COVID 19 FASE I'!D$2:D$624,Planilha4!B1556,'COVID 19 FASE I'!G$2:G$624,Planilha4!D$348,'COVID 19 FASE I'!#REF!,Planilha4!D$347)</f>
        <v>#REF!</v>
      </c>
      <c r="E1556" s="102" t="e">
        <f>SUMIFS('COVID 19 FASE I'!N$2:N$624,'COVID 19 FASE I'!D$2:D$624,Planilha4!B1556,'COVID 19 FASE I'!G$2:G$624,Planilha4!E$348,'COVID 19 FASE I'!#REF!,Planilha4!E$347)</f>
        <v>#REF!</v>
      </c>
      <c r="F1556" s="102" t="e">
        <f>SUMIFS('COVID 19 FASE I'!N$2:N$624,'COVID 19 FASE I'!D$2:D$624,Planilha4!B1556,'COVID 19 FASE I'!G$2:G$624,Planilha4!F$348,'COVID 19 FASE I'!#REF!,Planilha4!F$347)</f>
        <v>#REF!</v>
      </c>
      <c r="G1556" s="102" t="e">
        <f>SUMIFS('COVID 19 FASE I'!N$2:N$624,'COVID 19 FASE I'!D$2:D$624,Planilha4!B1556,'COVID 19 FASE I'!G$2:G$624,Planilha4!G$348,'COVID 19 FASE I'!#REF!,Planilha4!G$347)</f>
        <v>#REF!</v>
      </c>
      <c r="H1556" s="102" t="e">
        <f>SUMIFS('COVID 19 FASE I'!N$2:N$624,'COVID 19 FASE I'!D$2:D$624,Planilha4!B1556,'COVID 19 FASE I'!G$2:G$624,Planilha4!H$348,'COVID 19 FASE I'!#REF!,Planilha4!H$347)</f>
        <v>#REF!</v>
      </c>
      <c r="I1556" s="102" t="e">
        <f>SUMIFS('COVID 19 FASE I'!N$2:N$624,'COVID 19 FASE I'!D$2:D$624,Planilha4!B1556,'COVID 19 FASE I'!G$2:G$624,Planilha4!I$348,'COVID 19 FASE I'!#REF!,Planilha4!I$347)</f>
        <v>#REF!</v>
      </c>
      <c r="J1556" s="102" t="e">
        <f>SUMIFS('COVID 19 FASE I'!N$2:N$624,'COVID 19 FASE I'!D$2:D$624,Planilha4!B1556,'COVID 19 FASE I'!G$2:G$624,Planilha4!J$348,'COVID 19 FASE I'!#REF!,Planilha4!J$347)</f>
        <v>#REF!</v>
      </c>
      <c r="K1556" s="102" t="e">
        <f>SUMIFS('COVID 19 FASE I'!N$2:N$624,'COVID 19 FASE I'!D$2:D$624,Planilha4!B1556,'COVID 19 FASE I'!G$2:G$624,Planilha4!K$348,'COVID 19 FASE I'!#REF!,Planilha4!K$347)</f>
        <v>#REF!</v>
      </c>
      <c r="L1556" s="102" t="e">
        <f>SUMIFS('COVID 19 FASE I'!N$2:N$624,'COVID 19 FASE I'!D$2:D$624,Planilha4!B1556,'COVID 19 FASE I'!G$2:G$624,Planilha4!L$348,'COVID 19 FASE I'!#REF!,Planilha4!L$347)</f>
        <v>#REF!</v>
      </c>
      <c r="M1556" s="102" t="e">
        <f>SUMIFS('COVID 19 FASE I'!N$2:N$624,'COVID 19 FASE I'!D$2:D$624,Planilha4!B1556,'COVID 19 FASE I'!G$2:G$624,Planilha4!M$348,'COVID 19 FASE I'!#REF!,Planilha4!M$347)</f>
        <v>#REF!</v>
      </c>
      <c r="N1556" s="102" t="e">
        <f>SUMIFS('COVID 19 FASE I'!N$2:N$624,'COVID 19 FASE I'!D$2:D$624,Planilha4!B1556,'COVID 19 FASE I'!G$2:G$624,Planilha4!N$348,'COVID 19 FASE I'!#REF!,Planilha4!N$347)</f>
        <v>#REF!</v>
      </c>
      <c r="O1556" s="103" t="e">
        <f t="shared" si="28"/>
        <v>#REF!</v>
      </c>
    </row>
    <row r="1557" spans="1:15" x14ac:dyDescent="0.25">
      <c r="A1557" s="89" t="s">
        <v>2179</v>
      </c>
      <c r="B1557" s="90" t="s">
        <v>2180</v>
      </c>
      <c r="C1557" s="102" t="e">
        <f>SUMIFS('COVID 19 FASE I'!N$2:N$624,'COVID 19 FASE I'!D$2:D$624,Planilha4!B1557,'COVID 19 FASE I'!G$2:G$624,Planilha4!C$348,'COVID 19 FASE I'!#REF!,Planilha4!C$347)</f>
        <v>#REF!</v>
      </c>
      <c r="D1557" s="102" t="e">
        <f>SUMIFS('COVID 19 FASE I'!N$2:N$624,'COVID 19 FASE I'!D$2:D$624,Planilha4!B1557,'COVID 19 FASE I'!G$2:G$624,Planilha4!D$348,'COVID 19 FASE I'!#REF!,Planilha4!D$347)</f>
        <v>#REF!</v>
      </c>
      <c r="E1557" s="102" t="e">
        <f>SUMIFS('COVID 19 FASE I'!N$2:N$624,'COVID 19 FASE I'!D$2:D$624,Planilha4!B1557,'COVID 19 FASE I'!G$2:G$624,Planilha4!E$348,'COVID 19 FASE I'!#REF!,Planilha4!E$347)</f>
        <v>#REF!</v>
      </c>
      <c r="F1557" s="102" t="e">
        <f>SUMIFS('COVID 19 FASE I'!N$2:N$624,'COVID 19 FASE I'!D$2:D$624,Planilha4!B1557,'COVID 19 FASE I'!G$2:G$624,Planilha4!F$348,'COVID 19 FASE I'!#REF!,Planilha4!F$347)</f>
        <v>#REF!</v>
      </c>
      <c r="G1557" s="102" t="e">
        <f>SUMIFS('COVID 19 FASE I'!N$2:N$624,'COVID 19 FASE I'!D$2:D$624,Planilha4!B1557,'COVID 19 FASE I'!G$2:G$624,Planilha4!G$348,'COVID 19 FASE I'!#REF!,Planilha4!G$347)</f>
        <v>#REF!</v>
      </c>
      <c r="H1557" s="102" t="e">
        <f>SUMIFS('COVID 19 FASE I'!N$2:N$624,'COVID 19 FASE I'!D$2:D$624,Planilha4!B1557,'COVID 19 FASE I'!G$2:G$624,Planilha4!H$348,'COVID 19 FASE I'!#REF!,Planilha4!H$347)</f>
        <v>#REF!</v>
      </c>
      <c r="I1557" s="102" t="e">
        <f>SUMIFS('COVID 19 FASE I'!N$2:N$624,'COVID 19 FASE I'!D$2:D$624,Planilha4!B1557,'COVID 19 FASE I'!G$2:G$624,Planilha4!I$348,'COVID 19 FASE I'!#REF!,Planilha4!I$347)</f>
        <v>#REF!</v>
      </c>
      <c r="J1557" s="102" t="e">
        <f>SUMIFS('COVID 19 FASE I'!N$2:N$624,'COVID 19 FASE I'!D$2:D$624,Planilha4!B1557,'COVID 19 FASE I'!G$2:G$624,Planilha4!J$348,'COVID 19 FASE I'!#REF!,Planilha4!J$347)</f>
        <v>#REF!</v>
      </c>
      <c r="K1557" s="102" t="e">
        <f>SUMIFS('COVID 19 FASE I'!N$2:N$624,'COVID 19 FASE I'!D$2:D$624,Planilha4!B1557,'COVID 19 FASE I'!G$2:G$624,Planilha4!K$348,'COVID 19 FASE I'!#REF!,Planilha4!K$347)</f>
        <v>#REF!</v>
      </c>
      <c r="L1557" s="102" t="e">
        <f>SUMIFS('COVID 19 FASE I'!N$2:N$624,'COVID 19 FASE I'!D$2:D$624,Planilha4!B1557,'COVID 19 FASE I'!G$2:G$624,Planilha4!L$348,'COVID 19 FASE I'!#REF!,Planilha4!L$347)</f>
        <v>#REF!</v>
      </c>
      <c r="M1557" s="102" t="e">
        <f>SUMIFS('COVID 19 FASE I'!N$2:N$624,'COVID 19 FASE I'!D$2:D$624,Planilha4!B1557,'COVID 19 FASE I'!G$2:G$624,Planilha4!M$348,'COVID 19 FASE I'!#REF!,Planilha4!M$347)</f>
        <v>#REF!</v>
      </c>
      <c r="N1557" s="102" t="e">
        <f>SUMIFS('COVID 19 FASE I'!N$2:N$624,'COVID 19 FASE I'!D$2:D$624,Planilha4!B1557,'COVID 19 FASE I'!G$2:G$624,Planilha4!N$348,'COVID 19 FASE I'!#REF!,Planilha4!N$347)</f>
        <v>#REF!</v>
      </c>
      <c r="O1557" s="103" t="e">
        <f t="shared" si="28"/>
        <v>#REF!</v>
      </c>
    </row>
    <row r="1558" spans="1:15" x14ac:dyDescent="0.25">
      <c r="A1558" s="89" t="s">
        <v>2031</v>
      </c>
      <c r="B1558" s="90" t="s">
        <v>2032</v>
      </c>
      <c r="C1558" s="102" t="e">
        <f>SUMIFS('COVID 19 FASE I'!N$2:N$624,'COVID 19 FASE I'!D$2:D$624,Planilha4!B1558,'COVID 19 FASE I'!G$2:G$624,Planilha4!C$348,'COVID 19 FASE I'!#REF!,Planilha4!C$347)</f>
        <v>#REF!</v>
      </c>
      <c r="D1558" s="102" t="e">
        <f>SUMIFS('COVID 19 FASE I'!N$2:N$624,'COVID 19 FASE I'!D$2:D$624,Planilha4!B1558,'COVID 19 FASE I'!G$2:G$624,Planilha4!D$348,'COVID 19 FASE I'!#REF!,Planilha4!D$347)</f>
        <v>#REF!</v>
      </c>
      <c r="E1558" s="102" t="e">
        <f>SUMIFS('COVID 19 FASE I'!N$2:N$624,'COVID 19 FASE I'!D$2:D$624,Planilha4!B1558,'COVID 19 FASE I'!G$2:G$624,Planilha4!E$348,'COVID 19 FASE I'!#REF!,Planilha4!E$347)</f>
        <v>#REF!</v>
      </c>
      <c r="F1558" s="102" t="e">
        <f>SUMIFS('COVID 19 FASE I'!N$2:N$624,'COVID 19 FASE I'!D$2:D$624,Planilha4!B1558,'COVID 19 FASE I'!G$2:G$624,Planilha4!F$348,'COVID 19 FASE I'!#REF!,Planilha4!F$347)</f>
        <v>#REF!</v>
      </c>
      <c r="G1558" s="102" t="e">
        <f>SUMIFS('COVID 19 FASE I'!N$2:N$624,'COVID 19 FASE I'!D$2:D$624,Planilha4!B1558,'COVID 19 FASE I'!G$2:G$624,Planilha4!G$348,'COVID 19 FASE I'!#REF!,Planilha4!G$347)</f>
        <v>#REF!</v>
      </c>
      <c r="H1558" s="102" t="e">
        <f>SUMIFS('COVID 19 FASE I'!N$2:N$624,'COVID 19 FASE I'!D$2:D$624,Planilha4!B1558,'COVID 19 FASE I'!G$2:G$624,Planilha4!H$348,'COVID 19 FASE I'!#REF!,Planilha4!H$347)</f>
        <v>#REF!</v>
      </c>
      <c r="I1558" s="102" t="e">
        <f>SUMIFS('COVID 19 FASE I'!N$2:N$624,'COVID 19 FASE I'!D$2:D$624,Planilha4!B1558,'COVID 19 FASE I'!G$2:G$624,Planilha4!I$348,'COVID 19 FASE I'!#REF!,Planilha4!I$347)</f>
        <v>#REF!</v>
      </c>
      <c r="J1558" s="102" t="e">
        <f>SUMIFS('COVID 19 FASE I'!N$2:N$624,'COVID 19 FASE I'!D$2:D$624,Planilha4!B1558,'COVID 19 FASE I'!G$2:G$624,Planilha4!J$348,'COVID 19 FASE I'!#REF!,Planilha4!J$347)</f>
        <v>#REF!</v>
      </c>
      <c r="K1558" s="102" t="e">
        <f>SUMIFS('COVID 19 FASE I'!N$2:N$624,'COVID 19 FASE I'!D$2:D$624,Planilha4!B1558,'COVID 19 FASE I'!G$2:G$624,Planilha4!K$348,'COVID 19 FASE I'!#REF!,Planilha4!K$347)</f>
        <v>#REF!</v>
      </c>
      <c r="L1558" s="102" t="e">
        <f>SUMIFS('COVID 19 FASE I'!N$2:N$624,'COVID 19 FASE I'!D$2:D$624,Planilha4!B1558,'COVID 19 FASE I'!G$2:G$624,Planilha4!L$348,'COVID 19 FASE I'!#REF!,Planilha4!L$347)</f>
        <v>#REF!</v>
      </c>
      <c r="M1558" s="102" t="e">
        <f>SUMIFS('COVID 19 FASE I'!N$2:N$624,'COVID 19 FASE I'!D$2:D$624,Planilha4!B1558,'COVID 19 FASE I'!G$2:G$624,Planilha4!M$348,'COVID 19 FASE I'!#REF!,Planilha4!M$347)</f>
        <v>#REF!</v>
      </c>
      <c r="N1558" s="102" t="e">
        <f>SUMIFS('COVID 19 FASE I'!N$2:N$624,'COVID 19 FASE I'!D$2:D$624,Planilha4!B1558,'COVID 19 FASE I'!G$2:G$624,Planilha4!N$348,'COVID 19 FASE I'!#REF!,Planilha4!N$347)</f>
        <v>#REF!</v>
      </c>
      <c r="O1558" s="103" t="e">
        <f t="shared" si="28"/>
        <v>#REF!</v>
      </c>
    </row>
    <row r="1559" spans="1:15" x14ac:dyDescent="0.25">
      <c r="A1559" s="89" t="s">
        <v>1305</v>
      </c>
      <c r="B1559" s="90" t="s">
        <v>1306</v>
      </c>
      <c r="C1559" s="102" t="e">
        <f>SUMIFS('COVID 19 FASE I'!N$2:N$624,'COVID 19 FASE I'!D$2:D$624,Planilha4!B1559,'COVID 19 FASE I'!G$2:G$624,Planilha4!C$348,'COVID 19 FASE I'!#REF!,Planilha4!C$347)</f>
        <v>#REF!</v>
      </c>
      <c r="D1559" s="102" t="e">
        <f>SUMIFS('COVID 19 FASE I'!N$2:N$624,'COVID 19 FASE I'!D$2:D$624,Planilha4!B1559,'COVID 19 FASE I'!G$2:G$624,Planilha4!D$348,'COVID 19 FASE I'!#REF!,Planilha4!D$347)</f>
        <v>#REF!</v>
      </c>
      <c r="E1559" s="102" t="e">
        <f>SUMIFS('COVID 19 FASE I'!N$2:N$624,'COVID 19 FASE I'!D$2:D$624,Planilha4!B1559,'COVID 19 FASE I'!G$2:G$624,Planilha4!E$348,'COVID 19 FASE I'!#REF!,Planilha4!E$347)</f>
        <v>#REF!</v>
      </c>
      <c r="F1559" s="102" t="e">
        <f>SUMIFS('COVID 19 FASE I'!N$2:N$624,'COVID 19 FASE I'!D$2:D$624,Planilha4!B1559,'COVID 19 FASE I'!G$2:G$624,Planilha4!F$348,'COVID 19 FASE I'!#REF!,Planilha4!F$347)</f>
        <v>#REF!</v>
      </c>
      <c r="G1559" s="102" t="e">
        <f>SUMIFS('COVID 19 FASE I'!N$2:N$624,'COVID 19 FASE I'!D$2:D$624,Planilha4!B1559,'COVID 19 FASE I'!G$2:G$624,Planilha4!G$348,'COVID 19 FASE I'!#REF!,Planilha4!G$347)</f>
        <v>#REF!</v>
      </c>
      <c r="H1559" s="102" t="e">
        <f>SUMIFS('COVID 19 FASE I'!N$2:N$624,'COVID 19 FASE I'!D$2:D$624,Planilha4!B1559,'COVID 19 FASE I'!G$2:G$624,Planilha4!H$348,'COVID 19 FASE I'!#REF!,Planilha4!H$347)</f>
        <v>#REF!</v>
      </c>
      <c r="I1559" s="102" t="e">
        <f>SUMIFS('COVID 19 FASE I'!N$2:N$624,'COVID 19 FASE I'!D$2:D$624,Planilha4!B1559,'COVID 19 FASE I'!G$2:G$624,Planilha4!I$348,'COVID 19 FASE I'!#REF!,Planilha4!I$347)</f>
        <v>#REF!</v>
      </c>
      <c r="J1559" s="102" t="e">
        <f>SUMIFS('COVID 19 FASE I'!N$2:N$624,'COVID 19 FASE I'!D$2:D$624,Planilha4!B1559,'COVID 19 FASE I'!G$2:G$624,Planilha4!J$348,'COVID 19 FASE I'!#REF!,Planilha4!J$347)</f>
        <v>#REF!</v>
      </c>
      <c r="K1559" s="102" t="e">
        <f>SUMIFS('COVID 19 FASE I'!N$2:N$624,'COVID 19 FASE I'!D$2:D$624,Planilha4!B1559,'COVID 19 FASE I'!G$2:G$624,Planilha4!K$348,'COVID 19 FASE I'!#REF!,Planilha4!K$347)</f>
        <v>#REF!</v>
      </c>
      <c r="L1559" s="102" t="e">
        <f>SUMIFS('COVID 19 FASE I'!N$2:N$624,'COVID 19 FASE I'!D$2:D$624,Planilha4!B1559,'COVID 19 FASE I'!G$2:G$624,Planilha4!L$348,'COVID 19 FASE I'!#REF!,Planilha4!L$347)</f>
        <v>#REF!</v>
      </c>
      <c r="M1559" s="102" t="e">
        <f>SUMIFS('COVID 19 FASE I'!N$2:N$624,'COVID 19 FASE I'!D$2:D$624,Planilha4!B1559,'COVID 19 FASE I'!G$2:G$624,Planilha4!M$348,'COVID 19 FASE I'!#REF!,Planilha4!M$347)</f>
        <v>#REF!</v>
      </c>
      <c r="N1559" s="102" t="e">
        <f>SUMIFS('COVID 19 FASE I'!N$2:N$624,'COVID 19 FASE I'!D$2:D$624,Planilha4!B1559,'COVID 19 FASE I'!G$2:G$624,Planilha4!N$348,'COVID 19 FASE I'!#REF!,Planilha4!N$347)</f>
        <v>#REF!</v>
      </c>
      <c r="O1559" s="103" t="e">
        <f t="shared" si="28"/>
        <v>#REF!</v>
      </c>
    </row>
    <row r="1560" spans="1:15" x14ac:dyDescent="0.25">
      <c r="A1560" s="89" t="s">
        <v>215</v>
      </c>
      <c r="B1560" s="90" t="s">
        <v>2021</v>
      </c>
      <c r="C1560" s="102" t="e">
        <f>SUMIFS('COVID 19 FASE I'!N$2:N$624,'COVID 19 FASE I'!D$2:D$624,Planilha4!B1560,'COVID 19 FASE I'!G$2:G$624,Planilha4!C$348,'COVID 19 FASE I'!#REF!,Planilha4!C$347)</f>
        <v>#REF!</v>
      </c>
      <c r="D1560" s="102" t="e">
        <f>SUMIFS('COVID 19 FASE I'!N$2:N$624,'COVID 19 FASE I'!D$2:D$624,Planilha4!B1560,'COVID 19 FASE I'!G$2:G$624,Planilha4!D$348,'COVID 19 FASE I'!#REF!,Planilha4!D$347)</f>
        <v>#REF!</v>
      </c>
      <c r="E1560" s="102" t="e">
        <f>SUMIFS('COVID 19 FASE I'!N$2:N$624,'COVID 19 FASE I'!D$2:D$624,Planilha4!B1560,'COVID 19 FASE I'!G$2:G$624,Planilha4!E$348,'COVID 19 FASE I'!#REF!,Planilha4!E$347)</f>
        <v>#REF!</v>
      </c>
      <c r="F1560" s="102" t="e">
        <f>SUMIFS('COVID 19 FASE I'!N$2:N$624,'COVID 19 FASE I'!D$2:D$624,Planilha4!B1560,'COVID 19 FASE I'!G$2:G$624,Planilha4!F$348,'COVID 19 FASE I'!#REF!,Planilha4!F$347)</f>
        <v>#REF!</v>
      </c>
      <c r="G1560" s="102" t="e">
        <f>SUMIFS('COVID 19 FASE I'!N$2:N$624,'COVID 19 FASE I'!D$2:D$624,Planilha4!B1560,'COVID 19 FASE I'!G$2:G$624,Planilha4!G$348,'COVID 19 FASE I'!#REF!,Planilha4!G$347)</f>
        <v>#REF!</v>
      </c>
      <c r="H1560" s="102" t="e">
        <f>SUMIFS('COVID 19 FASE I'!N$2:N$624,'COVID 19 FASE I'!D$2:D$624,Planilha4!B1560,'COVID 19 FASE I'!G$2:G$624,Planilha4!H$348,'COVID 19 FASE I'!#REF!,Planilha4!H$347)</f>
        <v>#REF!</v>
      </c>
      <c r="I1560" s="102" t="e">
        <f>SUMIFS('COVID 19 FASE I'!N$2:N$624,'COVID 19 FASE I'!D$2:D$624,Planilha4!B1560,'COVID 19 FASE I'!G$2:G$624,Planilha4!I$348,'COVID 19 FASE I'!#REF!,Planilha4!I$347)</f>
        <v>#REF!</v>
      </c>
      <c r="J1560" s="102" t="e">
        <f>SUMIFS('COVID 19 FASE I'!N$2:N$624,'COVID 19 FASE I'!D$2:D$624,Planilha4!B1560,'COVID 19 FASE I'!G$2:G$624,Planilha4!J$348,'COVID 19 FASE I'!#REF!,Planilha4!J$347)</f>
        <v>#REF!</v>
      </c>
      <c r="K1560" s="102" t="e">
        <f>SUMIFS('COVID 19 FASE I'!N$2:N$624,'COVID 19 FASE I'!D$2:D$624,Planilha4!B1560,'COVID 19 FASE I'!G$2:G$624,Planilha4!K$348,'COVID 19 FASE I'!#REF!,Planilha4!K$347)</f>
        <v>#REF!</v>
      </c>
      <c r="L1560" s="102" t="e">
        <f>SUMIFS('COVID 19 FASE I'!N$2:N$624,'COVID 19 FASE I'!D$2:D$624,Planilha4!B1560,'COVID 19 FASE I'!G$2:G$624,Planilha4!L$348,'COVID 19 FASE I'!#REF!,Planilha4!L$347)</f>
        <v>#REF!</v>
      </c>
      <c r="M1560" s="102" t="e">
        <f>SUMIFS('COVID 19 FASE I'!N$2:N$624,'COVID 19 FASE I'!D$2:D$624,Planilha4!B1560,'COVID 19 FASE I'!G$2:G$624,Planilha4!M$348,'COVID 19 FASE I'!#REF!,Planilha4!M$347)</f>
        <v>#REF!</v>
      </c>
      <c r="N1560" s="102" t="e">
        <f>SUMIFS('COVID 19 FASE I'!N$2:N$624,'COVID 19 FASE I'!D$2:D$624,Planilha4!B1560,'COVID 19 FASE I'!G$2:G$624,Planilha4!N$348,'COVID 19 FASE I'!#REF!,Planilha4!N$347)</f>
        <v>#REF!</v>
      </c>
      <c r="O1560" s="103" t="e">
        <f t="shared" si="28"/>
        <v>#REF!</v>
      </c>
    </row>
    <row r="1561" spans="1:15" x14ac:dyDescent="0.25">
      <c r="A1561" s="89" t="s">
        <v>2015</v>
      </c>
      <c r="B1561" s="90" t="s">
        <v>2016</v>
      </c>
      <c r="C1561" s="102" t="e">
        <f>SUMIFS('COVID 19 FASE I'!N$2:N$624,'COVID 19 FASE I'!D$2:D$624,Planilha4!B1561,'COVID 19 FASE I'!G$2:G$624,Planilha4!C$348,'COVID 19 FASE I'!#REF!,Planilha4!C$347)</f>
        <v>#REF!</v>
      </c>
      <c r="D1561" s="102" t="e">
        <f>SUMIFS('COVID 19 FASE I'!N$2:N$624,'COVID 19 FASE I'!D$2:D$624,Planilha4!B1561,'COVID 19 FASE I'!G$2:G$624,Planilha4!D$348,'COVID 19 FASE I'!#REF!,Planilha4!D$347)</f>
        <v>#REF!</v>
      </c>
      <c r="E1561" s="102" t="e">
        <f>SUMIFS('COVID 19 FASE I'!N$2:N$624,'COVID 19 FASE I'!D$2:D$624,Planilha4!B1561,'COVID 19 FASE I'!G$2:G$624,Planilha4!E$348,'COVID 19 FASE I'!#REF!,Planilha4!E$347)</f>
        <v>#REF!</v>
      </c>
      <c r="F1561" s="102" t="e">
        <f>SUMIFS('COVID 19 FASE I'!N$2:N$624,'COVID 19 FASE I'!D$2:D$624,Planilha4!B1561,'COVID 19 FASE I'!G$2:G$624,Planilha4!F$348,'COVID 19 FASE I'!#REF!,Planilha4!F$347)</f>
        <v>#REF!</v>
      </c>
      <c r="G1561" s="102" t="e">
        <f>SUMIFS('COVID 19 FASE I'!N$2:N$624,'COVID 19 FASE I'!D$2:D$624,Planilha4!B1561,'COVID 19 FASE I'!G$2:G$624,Planilha4!G$348,'COVID 19 FASE I'!#REF!,Planilha4!G$347)</f>
        <v>#REF!</v>
      </c>
      <c r="H1561" s="102" t="e">
        <f>SUMIFS('COVID 19 FASE I'!N$2:N$624,'COVID 19 FASE I'!D$2:D$624,Planilha4!B1561,'COVID 19 FASE I'!G$2:G$624,Planilha4!H$348,'COVID 19 FASE I'!#REF!,Planilha4!H$347)</f>
        <v>#REF!</v>
      </c>
      <c r="I1561" s="102" t="e">
        <f>SUMIFS('COVID 19 FASE I'!N$2:N$624,'COVID 19 FASE I'!D$2:D$624,Planilha4!B1561,'COVID 19 FASE I'!G$2:G$624,Planilha4!I$348,'COVID 19 FASE I'!#REF!,Planilha4!I$347)</f>
        <v>#REF!</v>
      </c>
      <c r="J1561" s="102" t="e">
        <f>SUMIFS('COVID 19 FASE I'!N$2:N$624,'COVID 19 FASE I'!D$2:D$624,Planilha4!B1561,'COVID 19 FASE I'!G$2:G$624,Planilha4!J$348,'COVID 19 FASE I'!#REF!,Planilha4!J$347)</f>
        <v>#REF!</v>
      </c>
      <c r="K1561" s="102" t="e">
        <f>SUMIFS('COVID 19 FASE I'!N$2:N$624,'COVID 19 FASE I'!D$2:D$624,Planilha4!B1561,'COVID 19 FASE I'!G$2:G$624,Planilha4!K$348,'COVID 19 FASE I'!#REF!,Planilha4!K$347)</f>
        <v>#REF!</v>
      </c>
      <c r="L1561" s="102" t="e">
        <f>SUMIFS('COVID 19 FASE I'!N$2:N$624,'COVID 19 FASE I'!D$2:D$624,Planilha4!B1561,'COVID 19 FASE I'!G$2:G$624,Planilha4!L$348,'COVID 19 FASE I'!#REF!,Planilha4!L$347)</f>
        <v>#REF!</v>
      </c>
      <c r="M1561" s="102" t="e">
        <f>SUMIFS('COVID 19 FASE I'!N$2:N$624,'COVID 19 FASE I'!D$2:D$624,Planilha4!B1561,'COVID 19 FASE I'!G$2:G$624,Planilha4!M$348,'COVID 19 FASE I'!#REF!,Planilha4!M$347)</f>
        <v>#REF!</v>
      </c>
      <c r="N1561" s="102" t="e">
        <f>SUMIFS('COVID 19 FASE I'!N$2:N$624,'COVID 19 FASE I'!D$2:D$624,Planilha4!B1561,'COVID 19 FASE I'!G$2:G$624,Planilha4!N$348,'COVID 19 FASE I'!#REF!,Planilha4!N$347)</f>
        <v>#REF!</v>
      </c>
      <c r="O1561" s="103" t="e">
        <f t="shared" si="28"/>
        <v>#REF!</v>
      </c>
    </row>
    <row r="1562" spans="1:15" x14ac:dyDescent="0.25">
      <c r="A1562" s="89" t="s">
        <v>3411</v>
      </c>
      <c r="B1562" s="90" t="s">
        <v>2560</v>
      </c>
      <c r="C1562" s="102" t="e">
        <f>SUMIFS('COVID 19 FASE I'!N$2:N$624,'COVID 19 FASE I'!D$2:D$624,Planilha4!B1562,'COVID 19 FASE I'!G$2:G$624,Planilha4!C$348,'COVID 19 FASE I'!#REF!,Planilha4!C$347)</f>
        <v>#REF!</v>
      </c>
      <c r="D1562" s="102" t="e">
        <f>SUMIFS('COVID 19 FASE I'!N$2:N$624,'COVID 19 FASE I'!D$2:D$624,Planilha4!B1562,'COVID 19 FASE I'!G$2:G$624,Planilha4!D$348,'COVID 19 FASE I'!#REF!,Planilha4!D$347)</f>
        <v>#REF!</v>
      </c>
      <c r="E1562" s="102" t="e">
        <f>SUMIFS('COVID 19 FASE I'!N$2:N$624,'COVID 19 FASE I'!D$2:D$624,Planilha4!B1562,'COVID 19 FASE I'!G$2:G$624,Planilha4!E$348,'COVID 19 FASE I'!#REF!,Planilha4!E$347)</f>
        <v>#REF!</v>
      </c>
      <c r="F1562" s="102" t="e">
        <f>SUMIFS('COVID 19 FASE I'!N$2:N$624,'COVID 19 FASE I'!D$2:D$624,Planilha4!B1562,'COVID 19 FASE I'!G$2:G$624,Planilha4!F$348,'COVID 19 FASE I'!#REF!,Planilha4!F$347)</f>
        <v>#REF!</v>
      </c>
      <c r="G1562" s="102" t="e">
        <f>SUMIFS('COVID 19 FASE I'!N$2:N$624,'COVID 19 FASE I'!D$2:D$624,Planilha4!B1562,'COVID 19 FASE I'!G$2:G$624,Planilha4!G$348,'COVID 19 FASE I'!#REF!,Planilha4!G$347)</f>
        <v>#REF!</v>
      </c>
      <c r="H1562" s="102" t="e">
        <f>SUMIFS('COVID 19 FASE I'!N$2:N$624,'COVID 19 FASE I'!D$2:D$624,Planilha4!B1562,'COVID 19 FASE I'!G$2:G$624,Planilha4!H$348,'COVID 19 FASE I'!#REF!,Planilha4!H$347)</f>
        <v>#REF!</v>
      </c>
      <c r="I1562" s="102" t="e">
        <f>SUMIFS('COVID 19 FASE I'!N$2:N$624,'COVID 19 FASE I'!D$2:D$624,Planilha4!B1562,'COVID 19 FASE I'!G$2:G$624,Planilha4!I$348,'COVID 19 FASE I'!#REF!,Planilha4!I$347)</f>
        <v>#REF!</v>
      </c>
      <c r="J1562" s="102" t="e">
        <f>SUMIFS('COVID 19 FASE I'!N$2:N$624,'COVID 19 FASE I'!D$2:D$624,Planilha4!B1562,'COVID 19 FASE I'!G$2:G$624,Planilha4!J$348,'COVID 19 FASE I'!#REF!,Planilha4!J$347)</f>
        <v>#REF!</v>
      </c>
      <c r="K1562" s="102" t="e">
        <f>SUMIFS('COVID 19 FASE I'!N$2:N$624,'COVID 19 FASE I'!D$2:D$624,Planilha4!B1562,'COVID 19 FASE I'!G$2:G$624,Planilha4!K$348,'COVID 19 FASE I'!#REF!,Planilha4!K$347)</f>
        <v>#REF!</v>
      </c>
      <c r="L1562" s="102" t="e">
        <f>SUMIFS('COVID 19 FASE I'!N$2:N$624,'COVID 19 FASE I'!D$2:D$624,Planilha4!B1562,'COVID 19 FASE I'!G$2:G$624,Planilha4!L$348,'COVID 19 FASE I'!#REF!,Planilha4!L$347)</f>
        <v>#REF!</v>
      </c>
      <c r="M1562" s="102" t="e">
        <f>SUMIFS('COVID 19 FASE I'!N$2:N$624,'COVID 19 FASE I'!D$2:D$624,Planilha4!B1562,'COVID 19 FASE I'!G$2:G$624,Planilha4!M$348,'COVID 19 FASE I'!#REF!,Planilha4!M$347)</f>
        <v>#REF!</v>
      </c>
      <c r="N1562" s="102" t="e">
        <f>SUMIFS('COVID 19 FASE I'!N$2:N$624,'COVID 19 FASE I'!D$2:D$624,Planilha4!B1562,'COVID 19 FASE I'!G$2:G$624,Planilha4!N$348,'COVID 19 FASE I'!#REF!,Planilha4!N$347)</f>
        <v>#REF!</v>
      </c>
      <c r="O1562" s="103" t="e">
        <f t="shared" si="28"/>
        <v>#REF!</v>
      </c>
    </row>
    <row r="1563" spans="1:15" x14ac:dyDescent="0.25">
      <c r="A1563" s="89" t="s">
        <v>1499</v>
      </c>
      <c r="B1563" s="90" t="s">
        <v>1500</v>
      </c>
      <c r="C1563" s="102" t="e">
        <f>SUMIFS('COVID 19 FASE I'!N$2:N$624,'COVID 19 FASE I'!D$2:D$624,Planilha4!B1563,'COVID 19 FASE I'!G$2:G$624,Planilha4!C$348,'COVID 19 FASE I'!#REF!,Planilha4!C$347)</f>
        <v>#REF!</v>
      </c>
      <c r="D1563" s="102" t="e">
        <f>SUMIFS('COVID 19 FASE I'!N$2:N$624,'COVID 19 FASE I'!D$2:D$624,Planilha4!B1563,'COVID 19 FASE I'!G$2:G$624,Planilha4!D$348,'COVID 19 FASE I'!#REF!,Planilha4!D$347)</f>
        <v>#REF!</v>
      </c>
      <c r="E1563" s="102" t="e">
        <f>SUMIFS('COVID 19 FASE I'!N$2:N$624,'COVID 19 FASE I'!D$2:D$624,Planilha4!B1563,'COVID 19 FASE I'!G$2:G$624,Planilha4!E$348,'COVID 19 FASE I'!#REF!,Planilha4!E$347)</f>
        <v>#REF!</v>
      </c>
      <c r="F1563" s="102" t="e">
        <f>SUMIFS('COVID 19 FASE I'!N$2:N$624,'COVID 19 FASE I'!D$2:D$624,Planilha4!B1563,'COVID 19 FASE I'!G$2:G$624,Planilha4!F$348,'COVID 19 FASE I'!#REF!,Planilha4!F$347)</f>
        <v>#REF!</v>
      </c>
      <c r="G1563" s="102" t="e">
        <f>SUMIFS('COVID 19 FASE I'!N$2:N$624,'COVID 19 FASE I'!D$2:D$624,Planilha4!B1563,'COVID 19 FASE I'!G$2:G$624,Planilha4!G$348,'COVID 19 FASE I'!#REF!,Planilha4!G$347)</f>
        <v>#REF!</v>
      </c>
      <c r="H1563" s="102" t="e">
        <f>SUMIFS('COVID 19 FASE I'!N$2:N$624,'COVID 19 FASE I'!D$2:D$624,Planilha4!B1563,'COVID 19 FASE I'!G$2:G$624,Planilha4!H$348,'COVID 19 FASE I'!#REF!,Planilha4!H$347)</f>
        <v>#REF!</v>
      </c>
      <c r="I1563" s="102" t="e">
        <f>SUMIFS('COVID 19 FASE I'!N$2:N$624,'COVID 19 FASE I'!D$2:D$624,Planilha4!B1563,'COVID 19 FASE I'!G$2:G$624,Planilha4!I$348,'COVID 19 FASE I'!#REF!,Planilha4!I$347)</f>
        <v>#REF!</v>
      </c>
      <c r="J1563" s="102" t="e">
        <f>SUMIFS('COVID 19 FASE I'!N$2:N$624,'COVID 19 FASE I'!D$2:D$624,Planilha4!B1563,'COVID 19 FASE I'!G$2:G$624,Planilha4!J$348,'COVID 19 FASE I'!#REF!,Planilha4!J$347)</f>
        <v>#REF!</v>
      </c>
      <c r="K1563" s="102" t="e">
        <f>SUMIFS('COVID 19 FASE I'!N$2:N$624,'COVID 19 FASE I'!D$2:D$624,Planilha4!B1563,'COVID 19 FASE I'!G$2:G$624,Planilha4!K$348,'COVID 19 FASE I'!#REF!,Planilha4!K$347)</f>
        <v>#REF!</v>
      </c>
      <c r="L1563" s="102" t="e">
        <f>SUMIFS('COVID 19 FASE I'!N$2:N$624,'COVID 19 FASE I'!D$2:D$624,Planilha4!B1563,'COVID 19 FASE I'!G$2:G$624,Planilha4!L$348,'COVID 19 FASE I'!#REF!,Planilha4!L$347)</f>
        <v>#REF!</v>
      </c>
      <c r="M1563" s="102" t="e">
        <f>SUMIFS('COVID 19 FASE I'!N$2:N$624,'COVID 19 FASE I'!D$2:D$624,Planilha4!B1563,'COVID 19 FASE I'!G$2:G$624,Planilha4!M$348,'COVID 19 FASE I'!#REF!,Planilha4!M$347)</f>
        <v>#REF!</v>
      </c>
      <c r="N1563" s="102" t="e">
        <f>SUMIFS('COVID 19 FASE I'!N$2:N$624,'COVID 19 FASE I'!D$2:D$624,Planilha4!B1563,'COVID 19 FASE I'!G$2:G$624,Planilha4!N$348,'COVID 19 FASE I'!#REF!,Planilha4!N$347)</f>
        <v>#REF!</v>
      </c>
      <c r="O1563" s="103" t="e">
        <f t="shared" si="28"/>
        <v>#REF!</v>
      </c>
    </row>
    <row r="1564" spans="1:15" x14ac:dyDescent="0.25">
      <c r="A1564" s="89" t="s">
        <v>1703</v>
      </c>
      <c r="B1564" s="90" t="s">
        <v>1704</v>
      </c>
      <c r="C1564" s="102" t="e">
        <f>SUMIFS('COVID 19 FASE I'!N$2:N$624,'COVID 19 FASE I'!D$2:D$624,Planilha4!B1564,'COVID 19 FASE I'!G$2:G$624,Planilha4!C$348,'COVID 19 FASE I'!#REF!,Planilha4!C$347)</f>
        <v>#REF!</v>
      </c>
      <c r="D1564" s="102" t="e">
        <f>SUMIFS('COVID 19 FASE I'!N$2:N$624,'COVID 19 FASE I'!D$2:D$624,Planilha4!B1564,'COVID 19 FASE I'!G$2:G$624,Planilha4!D$348,'COVID 19 FASE I'!#REF!,Planilha4!D$347)</f>
        <v>#REF!</v>
      </c>
      <c r="E1564" s="102" t="e">
        <f>SUMIFS('COVID 19 FASE I'!N$2:N$624,'COVID 19 FASE I'!D$2:D$624,Planilha4!B1564,'COVID 19 FASE I'!G$2:G$624,Planilha4!E$348,'COVID 19 FASE I'!#REF!,Planilha4!E$347)</f>
        <v>#REF!</v>
      </c>
      <c r="F1564" s="102" t="e">
        <f>SUMIFS('COVID 19 FASE I'!N$2:N$624,'COVID 19 FASE I'!D$2:D$624,Planilha4!B1564,'COVID 19 FASE I'!G$2:G$624,Planilha4!F$348,'COVID 19 FASE I'!#REF!,Planilha4!F$347)</f>
        <v>#REF!</v>
      </c>
      <c r="G1564" s="102" t="e">
        <f>SUMIFS('COVID 19 FASE I'!N$2:N$624,'COVID 19 FASE I'!D$2:D$624,Planilha4!B1564,'COVID 19 FASE I'!G$2:G$624,Planilha4!G$348,'COVID 19 FASE I'!#REF!,Planilha4!G$347)</f>
        <v>#REF!</v>
      </c>
      <c r="H1564" s="102" t="e">
        <f>SUMIFS('COVID 19 FASE I'!N$2:N$624,'COVID 19 FASE I'!D$2:D$624,Planilha4!B1564,'COVID 19 FASE I'!G$2:G$624,Planilha4!H$348,'COVID 19 FASE I'!#REF!,Planilha4!H$347)</f>
        <v>#REF!</v>
      </c>
      <c r="I1564" s="102" t="e">
        <f>SUMIFS('COVID 19 FASE I'!N$2:N$624,'COVID 19 FASE I'!D$2:D$624,Planilha4!B1564,'COVID 19 FASE I'!G$2:G$624,Planilha4!I$348,'COVID 19 FASE I'!#REF!,Planilha4!I$347)</f>
        <v>#REF!</v>
      </c>
      <c r="J1564" s="102" t="e">
        <f>SUMIFS('COVID 19 FASE I'!N$2:N$624,'COVID 19 FASE I'!D$2:D$624,Planilha4!B1564,'COVID 19 FASE I'!G$2:G$624,Planilha4!J$348,'COVID 19 FASE I'!#REF!,Planilha4!J$347)</f>
        <v>#REF!</v>
      </c>
      <c r="K1564" s="102" t="e">
        <f>SUMIFS('COVID 19 FASE I'!N$2:N$624,'COVID 19 FASE I'!D$2:D$624,Planilha4!B1564,'COVID 19 FASE I'!G$2:G$624,Planilha4!K$348,'COVID 19 FASE I'!#REF!,Planilha4!K$347)</f>
        <v>#REF!</v>
      </c>
      <c r="L1564" s="102" t="e">
        <f>SUMIFS('COVID 19 FASE I'!N$2:N$624,'COVID 19 FASE I'!D$2:D$624,Planilha4!B1564,'COVID 19 FASE I'!G$2:G$624,Planilha4!L$348,'COVID 19 FASE I'!#REF!,Planilha4!L$347)</f>
        <v>#REF!</v>
      </c>
      <c r="M1564" s="102" t="e">
        <f>SUMIFS('COVID 19 FASE I'!N$2:N$624,'COVID 19 FASE I'!D$2:D$624,Planilha4!B1564,'COVID 19 FASE I'!G$2:G$624,Planilha4!M$348,'COVID 19 FASE I'!#REF!,Planilha4!M$347)</f>
        <v>#REF!</v>
      </c>
      <c r="N1564" s="102" t="e">
        <f>SUMIFS('COVID 19 FASE I'!N$2:N$624,'COVID 19 FASE I'!D$2:D$624,Planilha4!B1564,'COVID 19 FASE I'!G$2:G$624,Planilha4!N$348,'COVID 19 FASE I'!#REF!,Planilha4!N$347)</f>
        <v>#REF!</v>
      </c>
      <c r="O1564" s="103" t="e">
        <f t="shared" si="28"/>
        <v>#REF!</v>
      </c>
    </row>
    <row r="1565" spans="1:15" x14ac:dyDescent="0.25">
      <c r="A1565" s="89" t="s">
        <v>2345</v>
      </c>
      <c r="B1565" s="90" t="s">
        <v>2346</v>
      </c>
      <c r="C1565" s="102" t="e">
        <f>SUMIFS('COVID 19 FASE I'!N$2:N$624,'COVID 19 FASE I'!D$2:D$624,Planilha4!B1565,'COVID 19 FASE I'!G$2:G$624,Planilha4!C$348,'COVID 19 FASE I'!#REF!,Planilha4!C$347)</f>
        <v>#REF!</v>
      </c>
      <c r="D1565" s="102" t="e">
        <f>SUMIFS('COVID 19 FASE I'!N$2:N$624,'COVID 19 FASE I'!D$2:D$624,Planilha4!B1565,'COVID 19 FASE I'!G$2:G$624,Planilha4!D$348,'COVID 19 FASE I'!#REF!,Planilha4!D$347)</f>
        <v>#REF!</v>
      </c>
      <c r="E1565" s="102" t="e">
        <f>SUMIFS('COVID 19 FASE I'!N$2:N$624,'COVID 19 FASE I'!D$2:D$624,Planilha4!B1565,'COVID 19 FASE I'!G$2:G$624,Planilha4!E$348,'COVID 19 FASE I'!#REF!,Planilha4!E$347)</f>
        <v>#REF!</v>
      </c>
      <c r="F1565" s="102" t="e">
        <f>SUMIFS('COVID 19 FASE I'!N$2:N$624,'COVID 19 FASE I'!D$2:D$624,Planilha4!B1565,'COVID 19 FASE I'!G$2:G$624,Planilha4!F$348,'COVID 19 FASE I'!#REF!,Planilha4!F$347)</f>
        <v>#REF!</v>
      </c>
      <c r="G1565" s="102" t="e">
        <f>SUMIFS('COVID 19 FASE I'!N$2:N$624,'COVID 19 FASE I'!D$2:D$624,Planilha4!B1565,'COVID 19 FASE I'!G$2:G$624,Planilha4!G$348,'COVID 19 FASE I'!#REF!,Planilha4!G$347)</f>
        <v>#REF!</v>
      </c>
      <c r="H1565" s="102" t="e">
        <f>SUMIFS('COVID 19 FASE I'!N$2:N$624,'COVID 19 FASE I'!D$2:D$624,Planilha4!B1565,'COVID 19 FASE I'!G$2:G$624,Planilha4!H$348,'COVID 19 FASE I'!#REF!,Planilha4!H$347)</f>
        <v>#REF!</v>
      </c>
      <c r="I1565" s="102" t="e">
        <f>SUMIFS('COVID 19 FASE I'!N$2:N$624,'COVID 19 FASE I'!D$2:D$624,Planilha4!B1565,'COVID 19 FASE I'!G$2:G$624,Planilha4!I$348,'COVID 19 FASE I'!#REF!,Planilha4!I$347)</f>
        <v>#REF!</v>
      </c>
      <c r="J1565" s="102" t="e">
        <f>SUMIFS('COVID 19 FASE I'!N$2:N$624,'COVID 19 FASE I'!D$2:D$624,Planilha4!B1565,'COVID 19 FASE I'!G$2:G$624,Planilha4!J$348,'COVID 19 FASE I'!#REF!,Planilha4!J$347)</f>
        <v>#REF!</v>
      </c>
      <c r="K1565" s="102" t="e">
        <f>SUMIFS('COVID 19 FASE I'!N$2:N$624,'COVID 19 FASE I'!D$2:D$624,Planilha4!B1565,'COVID 19 FASE I'!G$2:G$624,Planilha4!K$348,'COVID 19 FASE I'!#REF!,Planilha4!K$347)</f>
        <v>#REF!</v>
      </c>
      <c r="L1565" s="102" t="e">
        <f>SUMIFS('COVID 19 FASE I'!N$2:N$624,'COVID 19 FASE I'!D$2:D$624,Planilha4!B1565,'COVID 19 FASE I'!G$2:G$624,Planilha4!L$348,'COVID 19 FASE I'!#REF!,Planilha4!L$347)</f>
        <v>#REF!</v>
      </c>
      <c r="M1565" s="102" t="e">
        <f>SUMIFS('COVID 19 FASE I'!N$2:N$624,'COVID 19 FASE I'!D$2:D$624,Planilha4!B1565,'COVID 19 FASE I'!G$2:G$624,Planilha4!M$348,'COVID 19 FASE I'!#REF!,Planilha4!M$347)</f>
        <v>#REF!</v>
      </c>
      <c r="N1565" s="102" t="e">
        <f>SUMIFS('COVID 19 FASE I'!N$2:N$624,'COVID 19 FASE I'!D$2:D$624,Planilha4!B1565,'COVID 19 FASE I'!G$2:G$624,Planilha4!N$348,'COVID 19 FASE I'!#REF!,Planilha4!N$347)</f>
        <v>#REF!</v>
      </c>
      <c r="O1565" s="103" t="e">
        <f t="shared" si="28"/>
        <v>#REF!</v>
      </c>
    </row>
    <row r="1566" spans="1:15" x14ac:dyDescent="0.25">
      <c r="A1566" s="89" t="s">
        <v>1525</v>
      </c>
      <c r="B1566" s="90" t="s">
        <v>1526</v>
      </c>
      <c r="C1566" s="102" t="e">
        <f>SUMIFS('COVID 19 FASE I'!N$2:N$624,'COVID 19 FASE I'!D$2:D$624,Planilha4!B1566,'COVID 19 FASE I'!G$2:G$624,Planilha4!C$348,'COVID 19 FASE I'!#REF!,Planilha4!C$347)</f>
        <v>#REF!</v>
      </c>
      <c r="D1566" s="102" t="e">
        <f>SUMIFS('COVID 19 FASE I'!N$2:N$624,'COVID 19 FASE I'!D$2:D$624,Planilha4!B1566,'COVID 19 FASE I'!G$2:G$624,Planilha4!D$348,'COVID 19 FASE I'!#REF!,Planilha4!D$347)</f>
        <v>#REF!</v>
      </c>
      <c r="E1566" s="102" t="e">
        <f>SUMIFS('COVID 19 FASE I'!N$2:N$624,'COVID 19 FASE I'!D$2:D$624,Planilha4!B1566,'COVID 19 FASE I'!G$2:G$624,Planilha4!E$348,'COVID 19 FASE I'!#REF!,Planilha4!E$347)</f>
        <v>#REF!</v>
      </c>
      <c r="F1566" s="102" t="e">
        <f>SUMIFS('COVID 19 FASE I'!N$2:N$624,'COVID 19 FASE I'!D$2:D$624,Planilha4!B1566,'COVID 19 FASE I'!G$2:G$624,Planilha4!F$348,'COVID 19 FASE I'!#REF!,Planilha4!F$347)</f>
        <v>#REF!</v>
      </c>
      <c r="G1566" s="102" t="e">
        <f>SUMIFS('COVID 19 FASE I'!N$2:N$624,'COVID 19 FASE I'!D$2:D$624,Planilha4!B1566,'COVID 19 FASE I'!G$2:G$624,Planilha4!G$348,'COVID 19 FASE I'!#REF!,Planilha4!G$347)</f>
        <v>#REF!</v>
      </c>
      <c r="H1566" s="102" t="e">
        <f>SUMIFS('COVID 19 FASE I'!N$2:N$624,'COVID 19 FASE I'!D$2:D$624,Planilha4!B1566,'COVID 19 FASE I'!G$2:G$624,Planilha4!H$348,'COVID 19 FASE I'!#REF!,Planilha4!H$347)</f>
        <v>#REF!</v>
      </c>
      <c r="I1566" s="102" t="e">
        <f>SUMIFS('COVID 19 FASE I'!N$2:N$624,'COVID 19 FASE I'!D$2:D$624,Planilha4!B1566,'COVID 19 FASE I'!G$2:G$624,Planilha4!I$348,'COVID 19 FASE I'!#REF!,Planilha4!I$347)</f>
        <v>#REF!</v>
      </c>
      <c r="J1566" s="102" t="e">
        <f>SUMIFS('COVID 19 FASE I'!N$2:N$624,'COVID 19 FASE I'!D$2:D$624,Planilha4!B1566,'COVID 19 FASE I'!G$2:G$624,Planilha4!J$348,'COVID 19 FASE I'!#REF!,Planilha4!J$347)</f>
        <v>#REF!</v>
      </c>
      <c r="K1566" s="102" t="e">
        <f>SUMIFS('COVID 19 FASE I'!N$2:N$624,'COVID 19 FASE I'!D$2:D$624,Planilha4!B1566,'COVID 19 FASE I'!G$2:G$624,Planilha4!K$348,'COVID 19 FASE I'!#REF!,Planilha4!K$347)</f>
        <v>#REF!</v>
      </c>
      <c r="L1566" s="102" t="e">
        <f>SUMIFS('COVID 19 FASE I'!N$2:N$624,'COVID 19 FASE I'!D$2:D$624,Planilha4!B1566,'COVID 19 FASE I'!G$2:G$624,Planilha4!L$348,'COVID 19 FASE I'!#REF!,Planilha4!L$347)</f>
        <v>#REF!</v>
      </c>
      <c r="M1566" s="102" t="e">
        <f>SUMIFS('COVID 19 FASE I'!N$2:N$624,'COVID 19 FASE I'!D$2:D$624,Planilha4!B1566,'COVID 19 FASE I'!G$2:G$624,Planilha4!M$348,'COVID 19 FASE I'!#REF!,Planilha4!M$347)</f>
        <v>#REF!</v>
      </c>
      <c r="N1566" s="102" t="e">
        <f>SUMIFS('COVID 19 FASE I'!N$2:N$624,'COVID 19 FASE I'!D$2:D$624,Planilha4!B1566,'COVID 19 FASE I'!G$2:G$624,Planilha4!N$348,'COVID 19 FASE I'!#REF!,Planilha4!N$347)</f>
        <v>#REF!</v>
      </c>
      <c r="O1566" s="103" t="e">
        <f t="shared" si="28"/>
        <v>#REF!</v>
      </c>
    </row>
    <row r="1567" spans="1:15" x14ac:dyDescent="0.25">
      <c r="A1567" s="89" t="s">
        <v>1114</v>
      </c>
      <c r="B1567" s="90" t="s">
        <v>1115</v>
      </c>
      <c r="C1567" s="102" t="e">
        <f>SUMIFS('COVID 19 FASE I'!N$2:N$624,'COVID 19 FASE I'!D$2:D$624,Planilha4!B1567,'COVID 19 FASE I'!G$2:G$624,Planilha4!C$348,'COVID 19 FASE I'!#REF!,Planilha4!C$347)</f>
        <v>#REF!</v>
      </c>
      <c r="D1567" s="102" t="e">
        <f>SUMIFS('COVID 19 FASE I'!N$2:N$624,'COVID 19 FASE I'!D$2:D$624,Planilha4!B1567,'COVID 19 FASE I'!G$2:G$624,Planilha4!D$348,'COVID 19 FASE I'!#REF!,Planilha4!D$347)</f>
        <v>#REF!</v>
      </c>
      <c r="E1567" s="102" t="e">
        <f>SUMIFS('COVID 19 FASE I'!N$2:N$624,'COVID 19 FASE I'!D$2:D$624,Planilha4!B1567,'COVID 19 FASE I'!G$2:G$624,Planilha4!E$348,'COVID 19 FASE I'!#REF!,Planilha4!E$347)</f>
        <v>#REF!</v>
      </c>
      <c r="F1567" s="102" t="e">
        <f>SUMIFS('COVID 19 FASE I'!N$2:N$624,'COVID 19 FASE I'!D$2:D$624,Planilha4!B1567,'COVID 19 FASE I'!G$2:G$624,Planilha4!F$348,'COVID 19 FASE I'!#REF!,Planilha4!F$347)</f>
        <v>#REF!</v>
      </c>
      <c r="G1567" s="102" t="e">
        <f>SUMIFS('COVID 19 FASE I'!N$2:N$624,'COVID 19 FASE I'!D$2:D$624,Planilha4!B1567,'COVID 19 FASE I'!G$2:G$624,Planilha4!G$348,'COVID 19 FASE I'!#REF!,Planilha4!G$347)</f>
        <v>#REF!</v>
      </c>
      <c r="H1567" s="102" t="e">
        <f>SUMIFS('COVID 19 FASE I'!N$2:N$624,'COVID 19 FASE I'!D$2:D$624,Planilha4!B1567,'COVID 19 FASE I'!G$2:G$624,Planilha4!H$348,'COVID 19 FASE I'!#REF!,Planilha4!H$347)</f>
        <v>#REF!</v>
      </c>
      <c r="I1567" s="102" t="e">
        <f>SUMIFS('COVID 19 FASE I'!N$2:N$624,'COVID 19 FASE I'!D$2:D$624,Planilha4!B1567,'COVID 19 FASE I'!G$2:G$624,Planilha4!I$348,'COVID 19 FASE I'!#REF!,Planilha4!I$347)</f>
        <v>#REF!</v>
      </c>
      <c r="J1567" s="102" t="e">
        <f>SUMIFS('COVID 19 FASE I'!N$2:N$624,'COVID 19 FASE I'!D$2:D$624,Planilha4!B1567,'COVID 19 FASE I'!G$2:G$624,Planilha4!J$348,'COVID 19 FASE I'!#REF!,Planilha4!J$347)</f>
        <v>#REF!</v>
      </c>
      <c r="K1567" s="102" t="e">
        <f>SUMIFS('COVID 19 FASE I'!N$2:N$624,'COVID 19 FASE I'!D$2:D$624,Planilha4!B1567,'COVID 19 FASE I'!G$2:G$624,Planilha4!K$348,'COVID 19 FASE I'!#REF!,Planilha4!K$347)</f>
        <v>#REF!</v>
      </c>
      <c r="L1567" s="102" t="e">
        <f>SUMIFS('COVID 19 FASE I'!N$2:N$624,'COVID 19 FASE I'!D$2:D$624,Planilha4!B1567,'COVID 19 FASE I'!G$2:G$624,Planilha4!L$348,'COVID 19 FASE I'!#REF!,Planilha4!L$347)</f>
        <v>#REF!</v>
      </c>
      <c r="M1567" s="102" t="e">
        <f>SUMIFS('COVID 19 FASE I'!N$2:N$624,'COVID 19 FASE I'!D$2:D$624,Planilha4!B1567,'COVID 19 FASE I'!G$2:G$624,Planilha4!M$348,'COVID 19 FASE I'!#REF!,Planilha4!M$347)</f>
        <v>#REF!</v>
      </c>
      <c r="N1567" s="102" t="e">
        <f>SUMIFS('COVID 19 FASE I'!N$2:N$624,'COVID 19 FASE I'!D$2:D$624,Planilha4!B1567,'COVID 19 FASE I'!G$2:G$624,Planilha4!N$348,'COVID 19 FASE I'!#REF!,Planilha4!N$347)</f>
        <v>#REF!</v>
      </c>
      <c r="O1567" s="103" t="e">
        <f t="shared" si="28"/>
        <v>#REF!</v>
      </c>
    </row>
    <row r="1568" spans="1:15" x14ac:dyDescent="0.25">
      <c r="A1568" s="85" t="s">
        <v>225</v>
      </c>
      <c r="B1568" s="86" t="s">
        <v>2868</v>
      </c>
      <c r="C1568" s="102" t="e">
        <f>SUMIFS('COVID 19 FASE I'!N$2:N$624,'COVID 19 FASE I'!D$2:D$624,Planilha4!B1568,'COVID 19 FASE I'!G$2:G$624,Planilha4!C$348,'COVID 19 FASE I'!#REF!,Planilha4!C$347)</f>
        <v>#REF!</v>
      </c>
      <c r="D1568" s="102" t="e">
        <f>SUMIFS('COVID 19 FASE I'!N$2:N$624,'COVID 19 FASE I'!D$2:D$624,Planilha4!B1568,'COVID 19 FASE I'!G$2:G$624,Planilha4!D$348,'COVID 19 FASE I'!#REF!,Planilha4!D$347)</f>
        <v>#REF!</v>
      </c>
      <c r="E1568" s="102" t="e">
        <f>SUMIFS('COVID 19 FASE I'!N$2:N$624,'COVID 19 FASE I'!D$2:D$624,Planilha4!B1568,'COVID 19 FASE I'!G$2:G$624,Planilha4!E$348,'COVID 19 FASE I'!#REF!,Planilha4!E$347)</f>
        <v>#REF!</v>
      </c>
      <c r="F1568" s="102" t="e">
        <f>SUMIFS('COVID 19 FASE I'!N$2:N$624,'COVID 19 FASE I'!D$2:D$624,Planilha4!B1568,'COVID 19 FASE I'!G$2:G$624,Planilha4!F$348,'COVID 19 FASE I'!#REF!,Planilha4!F$347)</f>
        <v>#REF!</v>
      </c>
      <c r="G1568" s="102" t="e">
        <f>SUMIFS('COVID 19 FASE I'!N$2:N$624,'COVID 19 FASE I'!D$2:D$624,Planilha4!B1568,'COVID 19 FASE I'!G$2:G$624,Planilha4!G$348,'COVID 19 FASE I'!#REF!,Planilha4!G$347)</f>
        <v>#REF!</v>
      </c>
      <c r="H1568" s="102" t="e">
        <f>SUMIFS('COVID 19 FASE I'!N$2:N$624,'COVID 19 FASE I'!D$2:D$624,Planilha4!B1568,'COVID 19 FASE I'!G$2:G$624,Planilha4!H$348,'COVID 19 FASE I'!#REF!,Planilha4!H$347)</f>
        <v>#REF!</v>
      </c>
      <c r="I1568" s="102" t="e">
        <f>SUMIFS('COVID 19 FASE I'!N$2:N$624,'COVID 19 FASE I'!D$2:D$624,Planilha4!B1568,'COVID 19 FASE I'!G$2:G$624,Planilha4!I$348,'COVID 19 FASE I'!#REF!,Planilha4!I$347)</f>
        <v>#REF!</v>
      </c>
      <c r="J1568" s="102" t="e">
        <f>SUMIFS('COVID 19 FASE I'!N$2:N$624,'COVID 19 FASE I'!D$2:D$624,Planilha4!B1568,'COVID 19 FASE I'!G$2:G$624,Planilha4!J$348,'COVID 19 FASE I'!#REF!,Planilha4!J$347)</f>
        <v>#REF!</v>
      </c>
      <c r="K1568" s="102" t="e">
        <f>SUMIFS('COVID 19 FASE I'!N$2:N$624,'COVID 19 FASE I'!D$2:D$624,Planilha4!B1568,'COVID 19 FASE I'!G$2:G$624,Planilha4!K$348,'COVID 19 FASE I'!#REF!,Planilha4!K$347)</f>
        <v>#REF!</v>
      </c>
      <c r="L1568" s="102" t="e">
        <f>SUMIFS('COVID 19 FASE I'!N$2:N$624,'COVID 19 FASE I'!D$2:D$624,Planilha4!B1568,'COVID 19 FASE I'!G$2:G$624,Planilha4!L$348,'COVID 19 FASE I'!#REF!,Planilha4!L$347)</f>
        <v>#REF!</v>
      </c>
      <c r="M1568" s="102" t="e">
        <f>SUMIFS('COVID 19 FASE I'!N$2:N$624,'COVID 19 FASE I'!D$2:D$624,Planilha4!B1568,'COVID 19 FASE I'!G$2:G$624,Planilha4!M$348,'COVID 19 FASE I'!#REF!,Planilha4!M$347)</f>
        <v>#REF!</v>
      </c>
      <c r="N1568" s="102" t="e">
        <f>SUMIFS('COVID 19 FASE I'!N$2:N$624,'COVID 19 FASE I'!D$2:D$624,Planilha4!B1568,'COVID 19 FASE I'!G$2:G$624,Planilha4!N$348,'COVID 19 FASE I'!#REF!,Planilha4!N$347)</f>
        <v>#REF!</v>
      </c>
      <c r="O1568" s="103" t="e">
        <f t="shared" si="28"/>
        <v>#REF!</v>
      </c>
    </row>
    <row r="1569" spans="1:15" x14ac:dyDescent="0.25">
      <c r="A1569" s="89" t="s">
        <v>1398</v>
      </c>
      <c r="B1569" s="90" t="s">
        <v>1399</v>
      </c>
      <c r="C1569" s="102" t="e">
        <f>SUMIFS('COVID 19 FASE I'!N$2:N$624,'COVID 19 FASE I'!D$2:D$624,Planilha4!B1569,'COVID 19 FASE I'!G$2:G$624,Planilha4!C$348,'COVID 19 FASE I'!#REF!,Planilha4!C$347)</f>
        <v>#REF!</v>
      </c>
      <c r="D1569" s="102" t="e">
        <f>SUMIFS('COVID 19 FASE I'!N$2:N$624,'COVID 19 FASE I'!D$2:D$624,Planilha4!B1569,'COVID 19 FASE I'!G$2:G$624,Planilha4!D$348,'COVID 19 FASE I'!#REF!,Planilha4!D$347)</f>
        <v>#REF!</v>
      </c>
      <c r="E1569" s="102" t="e">
        <f>SUMIFS('COVID 19 FASE I'!N$2:N$624,'COVID 19 FASE I'!D$2:D$624,Planilha4!B1569,'COVID 19 FASE I'!G$2:G$624,Planilha4!E$348,'COVID 19 FASE I'!#REF!,Planilha4!E$347)</f>
        <v>#REF!</v>
      </c>
      <c r="F1569" s="102" t="e">
        <f>SUMIFS('COVID 19 FASE I'!N$2:N$624,'COVID 19 FASE I'!D$2:D$624,Planilha4!B1569,'COVID 19 FASE I'!G$2:G$624,Planilha4!F$348,'COVID 19 FASE I'!#REF!,Planilha4!F$347)</f>
        <v>#REF!</v>
      </c>
      <c r="G1569" s="102" t="e">
        <f>SUMIFS('COVID 19 FASE I'!N$2:N$624,'COVID 19 FASE I'!D$2:D$624,Planilha4!B1569,'COVID 19 FASE I'!G$2:G$624,Planilha4!G$348,'COVID 19 FASE I'!#REF!,Planilha4!G$347)</f>
        <v>#REF!</v>
      </c>
      <c r="H1569" s="102" t="e">
        <f>SUMIFS('COVID 19 FASE I'!N$2:N$624,'COVID 19 FASE I'!D$2:D$624,Planilha4!B1569,'COVID 19 FASE I'!G$2:G$624,Planilha4!H$348,'COVID 19 FASE I'!#REF!,Planilha4!H$347)</f>
        <v>#REF!</v>
      </c>
      <c r="I1569" s="102" t="e">
        <f>SUMIFS('COVID 19 FASE I'!N$2:N$624,'COVID 19 FASE I'!D$2:D$624,Planilha4!B1569,'COVID 19 FASE I'!G$2:G$624,Planilha4!I$348,'COVID 19 FASE I'!#REF!,Planilha4!I$347)</f>
        <v>#REF!</v>
      </c>
      <c r="J1569" s="102" t="e">
        <f>SUMIFS('COVID 19 FASE I'!N$2:N$624,'COVID 19 FASE I'!D$2:D$624,Planilha4!B1569,'COVID 19 FASE I'!G$2:G$624,Planilha4!J$348,'COVID 19 FASE I'!#REF!,Planilha4!J$347)</f>
        <v>#REF!</v>
      </c>
      <c r="K1569" s="102" t="e">
        <f>SUMIFS('COVID 19 FASE I'!N$2:N$624,'COVID 19 FASE I'!D$2:D$624,Planilha4!B1569,'COVID 19 FASE I'!G$2:G$624,Planilha4!K$348,'COVID 19 FASE I'!#REF!,Planilha4!K$347)</f>
        <v>#REF!</v>
      </c>
      <c r="L1569" s="102" t="e">
        <f>SUMIFS('COVID 19 FASE I'!N$2:N$624,'COVID 19 FASE I'!D$2:D$624,Planilha4!B1569,'COVID 19 FASE I'!G$2:G$624,Planilha4!L$348,'COVID 19 FASE I'!#REF!,Planilha4!L$347)</f>
        <v>#REF!</v>
      </c>
      <c r="M1569" s="102" t="e">
        <f>SUMIFS('COVID 19 FASE I'!N$2:N$624,'COVID 19 FASE I'!D$2:D$624,Planilha4!B1569,'COVID 19 FASE I'!G$2:G$624,Planilha4!M$348,'COVID 19 FASE I'!#REF!,Planilha4!M$347)</f>
        <v>#REF!</v>
      </c>
      <c r="N1569" s="102" t="e">
        <f>SUMIFS('COVID 19 FASE I'!N$2:N$624,'COVID 19 FASE I'!D$2:D$624,Planilha4!B1569,'COVID 19 FASE I'!G$2:G$624,Planilha4!N$348,'COVID 19 FASE I'!#REF!,Planilha4!N$347)</f>
        <v>#REF!</v>
      </c>
      <c r="O1569" s="103" t="e">
        <f t="shared" si="28"/>
        <v>#REF!</v>
      </c>
    </row>
    <row r="1570" spans="1:15" x14ac:dyDescent="0.25">
      <c r="A1570" s="89" t="s">
        <v>1116</v>
      </c>
      <c r="B1570" s="90" t="s">
        <v>1117</v>
      </c>
      <c r="C1570" s="102" t="e">
        <f>SUMIFS('COVID 19 FASE I'!N$2:N$624,'COVID 19 FASE I'!D$2:D$624,Planilha4!B1570,'COVID 19 FASE I'!G$2:G$624,Planilha4!C$348,'COVID 19 FASE I'!#REF!,Planilha4!C$347)</f>
        <v>#REF!</v>
      </c>
      <c r="D1570" s="102" t="e">
        <f>SUMIFS('COVID 19 FASE I'!N$2:N$624,'COVID 19 FASE I'!D$2:D$624,Planilha4!B1570,'COVID 19 FASE I'!G$2:G$624,Planilha4!D$348,'COVID 19 FASE I'!#REF!,Planilha4!D$347)</f>
        <v>#REF!</v>
      </c>
      <c r="E1570" s="102" t="e">
        <f>SUMIFS('COVID 19 FASE I'!N$2:N$624,'COVID 19 FASE I'!D$2:D$624,Planilha4!B1570,'COVID 19 FASE I'!G$2:G$624,Planilha4!E$348,'COVID 19 FASE I'!#REF!,Planilha4!E$347)</f>
        <v>#REF!</v>
      </c>
      <c r="F1570" s="102" t="e">
        <f>SUMIFS('COVID 19 FASE I'!N$2:N$624,'COVID 19 FASE I'!D$2:D$624,Planilha4!B1570,'COVID 19 FASE I'!G$2:G$624,Planilha4!F$348,'COVID 19 FASE I'!#REF!,Planilha4!F$347)</f>
        <v>#REF!</v>
      </c>
      <c r="G1570" s="102" t="e">
        <f>SUMIFS('COVID 19 FASE I'!N$2:N$624,'COVID 19 FASE I'!D$2:D$624,Planilha4!B1570,'COVID 19 FASE I'!G$2:G$624,Planilha4!G$348,'COVID 19 FASE I'!#REF!,Planilha4!G$347)</f>
        <v>#REF!</v>
      </c>
      <c r="H1570" s="102" t="e">
        <f>SUMIFS('COVID 19 FASE I'!N$2:N$624,'COVID 19 FASE I'!D$2:D$624,Planilha4!B1570,'COVID 19 FASE I'!G$2:G$624,Planilha4!H$348,'COVID 19 FASE I'!#REF!,Planilha4!H$347)</f>
        <v>#REF!</v>
      </c>
      <c r="I1570" s="102" t="e">
        <f>SUMIFS('COVID 19 FASE I'!N$2:N$624,'COVID 19 FASE I'!D$2:D$624,Planilha4!B1570,'COVID 19 FASE I'!G$2:G$624,Planilha4!I$348,'COVID 19 FASE I'!#REF!,Planilha4!I$347)</f>
        <v>#REF!</v>
      </c>
      <c r="J1570" s="102" t="e">
        <f>SUMIFS('COVID 19 FASE I'!N$2:N$624,'COVID 19 FASE I'!D$2:D$624,Planilha4!B1570,'COVID 19 FASE I'!G$2:G$624,Planilha4!J$348,'COVID 19 FASE I'!#REF!,Planilha4!J$347)</f>
        <v>#REF!</v>
      </c>
      <c r="K1570" s="102" t="e">
        <f>SUMIFS('COVID 19 FASE I'!N$2:N$624,'COVID 19 FASE I'!D$2:D$624,Planilha4!B1570,'COVID 19 FASE I'!G$2:G$624,Planilha4!K$348,'COVID 19 FASE I'!#REF!,Planilha4!K$347)</f>
        <v>#REF!</v>
      </c>
      <c r="L1570" s="102" t="e">
        <f>SUMIFS('COVID 19 FASE I'!N$2:N$624,'COVID 19 FASE I'!D$2:D$624,Planilha4!B1570,'COVID 19 FASE I'!G$2:G$624,Planilha4!L$348,'COVID 19 FASE I'!#REF!,Planilha4!L$347)</f>
        <v>#REF!</v>
      </c>
      <c r="M1570" s="102" t="e">
        <f>SUMIFS('COVID 19 FASE I'!N$2:N$624,'COVID 19 FASE I'!D$2:D$624,Planilha4!B1570,'COVID 19 FASE I'!G$2:G$624,Planilha4!M$348,'COVID 19 FASE I'!#REF!,Planilha4!M$347)</f>
        <v>#REF!</v>
      </c>
      <c r="N1570" s="102" t="e">
        <f>SUMIFS('COVID 19 FASE I'!N$2:N$624,'COVID 19 FASE I'!D$2:D$624,Planilha4!B1570,'COVID 19 FASE I'!G$2:G$624,Planilha4!N$348,'COVID 19 FASE I'!#REF!,Planilha4!N$347)</f>
        <v>#REF!</v>
      </c>
      <c r="O1570" s="103" t="e">
        <f t="shared" si="28"/>
        <v>#REF!</v>
      </c>
    </row>
    <row r="1571" spans="1:15" x14ac:dyDescent="0.25">
      <c r="A1571" s="89" t="s">
        <v>1497</v>
      </c>
      <c r="B1571" s="90" t="s">
        <v>1498</v>
      </c>
      <c r="C1571" s="102" t="e">
        <f>SUMIFS('COVID 19 FASE I'!N$2:N$624,'COVID 19 FASE I'!D$2:D$624,Planilha4!B1571,'COVID 19 FASE I'!G$2:G$624,Planilha4!C$348,'COVID 19 FASE I'!#REF!,Planilha4!C$347)</f>
        <v>#REF!</v>
      </c>
      <c r="D1571" s="102" t="e">
        <f>SUMIFS('COVID 19 FASE I'!N$2:N$624,'COVID 19 FASE I'!D$2:D$624,Planilha4!B1571,'COVID 19 FASE I'!G$2:G$624,Planilha4!D$348,'COVID 19 FASE I'!#REF!,Planilha4!D$347)</f>
        <v>#REF!</v>
      </c>
      <c r="E1571" s="102" t="e">
        <f>SUMIFS('COVID 19 FASE I'!N$2:N$624,'COVID 19 FASE I'!D$2:D$624,Planilha4!B1571,'COVID 19 FASE I'!G$2:G$624,Planilha4!E$348,'COVID 19 FASE I'!#REF!,Planilha4!E$347)</f>
        <v>#REF!</v>
      </c>
      <c r="F1571" s="102" t="e">
        <f>SUMIFS('COVID 19 FASE I'!N$2:N$624,'COVID 19 FASE I'!D$2:D$624,Planilha4!B1571,'COVID 19 FASE I'!G$2:G$624,Planilha4!F$348,'COVID 19 FASE I'!#REF!,Planilha4!F$347)</f>
        <v>#REF!</v>
      </c>
      <c r="G1571" s="102" t="e">
        <f>SUMIFS('COVID 19 FASE I'!N$2:N$624,'COVID 19 FASE I'!D$2:D$624,Planilha4!B1571,'COVID 19 FASE I'!G$2:G$624,Planilha4!G$348,'COVID 19 FASE I'!#REF!,Planilha4!G$347)</f>
        <v>#REF!</v>
      </c>
      <c r="H1571" s="102" t="e">
        <f>SUMIFS('COVID 19 FASE I'!N$2:N$624,'COVID 19 FASE I'!D$2:D$624,Planilha4!B1571,'COVID 19 FASE I'!G$2:G$624,Planilha4!H$348,'COVID 19 FASE I'!#REF!,Planilha4!H$347)</f>
        <v>#REF!</v>
      </c>
      <c r="I1571" s="102" t="e">
        <f>SUMIFS('COVID 19 FASE I'!N$2:N$624,'COVID 19 FASE I'!D$2:D$624,Planilha4!B1571,'COVID 19 FASE I'!G$2:G$624,Planilha4!I$348,'COVID 19 FASE I'!#REF!,Planilha4!I$347)</f>
        <v>#REF!</v>
      </c>
      <c r="J1571" s="102" t="e">
        <f>SUMIFS('COVID 19 FASE I'!N$2:N$624,'COVID 19 FASE I'!D$2:D$624,Planilha4!B1571,'COVID 19 FASE I'!G$2:G$624,Planilha4!J$348,'COVID 19 FASE I'!#REF!,Planilha4!J$347)</f>
        <v>#REF!</v>
      </c>
      <c r="K1571" s="102" t="e">
        <f>SUMIFS('COVID 19 FASE I'!N$2:N$624,'COVID 19 FASE I'!D$2:D$624,Planilha4!B1571,'COVID 19 FASE I'!G$2:G$624,Planilha4!K$348,'COVID 19 FASE I'!#REF!,Planilha4!K$347)</f>
        <v>#REF!</v>
      </c>
      <c r="L1571" s="102" t="e">
        <f>SUMIFS('COVID 19 FASE I'!N$2:N$624,'COVID 19 FASE I'!D$2:D$624,Planilha4!B1571,'COVID 19 FASE I'!G$2:G$624,Planilha4!L$348,'COVID 19 FASE I'!#REF!,Planilha4!L$347)</f>
        <v>#REF!</v>
      </c>
      <c r="M1571" s="102" t="e">
        <f>SUMIFS('COVID 19 FASE I'!N$2:N$624,'COVID 19 FASE I'!D$2:D$624,Planilha4!B1571,'COVID 19 FASE I'!G$2:G$624,Planilha4!M$348,'COVID 19 FASE I'!#REF!,Planilha4!M$347)</f>
        <v>#REF!</v>
      </c>
      <c r="N1571" s="102" t="e">
        <f>SUMIFS('COVID 19 FASE I'!N$2:N$624,'COVID 19 FASE I'!D$2:D$624,Planilha4!B1571,'COVID 19 FASE I'!G$2:G$624,Planilha4!N$348,'COVID 19 FASE I'!#REF!,Planilha4!N$347)</f>
        <v>#REF!</v>
      </c>
      <c r="O1571" s="103" t="e">
        <f t="shared" ref="O1571:O1635" si="29">SUM(C1571:N1571)</f>
        <v>#REF!</v>
      </c>
    </row>
    <row r="1572" spans="1:15" x14ac:dyDescent="0.25">
      <c r="A1572" s="89" t="s">
        <v>1400</v>
      </c>
      <c r="B1572" s="90" t="s">
        <v>1401</v>
      </c>
      <c r="C1572" s="102" t="e">
        <f>SUMIFS('COVID 19 FASE I'!N$2:N$624,'COVID 19 FASE I'!D$2:D$624,Planilha4!B1572,'COVID 19 FASE I'!G$2:G$624,Planilha4!C$348,'COVID 19 FASE I'!#REF!,Planilha4!C$347)</f>
        <v>#REF!</v>
      </c>
      <c r="D1572" s="102" t="e">
        <f>SUMIFS('COVID 19 FASE I'!N$2:N$624,'COVID 19 FASE I'!D$2:D$624,Planilha4!B1572,'COVID 19 FASE I'!G$2:G$624,Planilha4!D$348,'COVID 19 FASE I'!#REF!,Planilha4!D$347)</f>
        <v>#REF!</v>
      </c>
      <c r="E1572" s="102" t="e">
        <f>SUMIFS('COVID 19 FASE I'!N$2:N$624,'COVID 19 FASE I'!D$2:D$624,Planilha4!B1572,'COVID 19 FASE I'!G$2:G$624,Planilha4!E$348,'COVID 19 FASE I'!#REF!,Planilha4!E$347)</f>
        <v>#REF!</v>
      </c>
      <c r="F1572" s="102" t="e">
        <f>SUMIFS('COVID 19 FASE I'!N$2:N$624,'COVID 19 FASE I'!D$2:D$624,Planilha4!B1572,'COVID 19 FASE I'!G$2:G$624,Planilha4!F$348,'COVID 19 FASE I'!#REF!,Planilha4!F$347)</f>
        <v>#REF!</v>
      </c>
      <c r="G1572" s="102" t="e">
        <f>SUMIFS('COVID 19 FASE I'!N$2:N$624,'COVID 19 FASE I'!D$2:D$624,Planilha4!B1572,'COVID 19 FASE I'!G$2:G$624,Planilha4!G$348,'COVID 19 FASE I'!#REF!,Planilha4!G$347)</f>
        <v>#REF!</v>
      </c>
      <c r="H1572" s="102" t="e">
        <f>SUMIFS('COVID 19 FASE I'!N$2:N$624,'COVID 19 FASE I'!D$2:D$624,Planilha4!B1572,'COVID 19 FASE I'!G$2:G$624,Planilha4!H$348,'COVID 19 FASE I'!#REF!,Planilha4!H$347)</f>
        <v>#REF!</v>
      </c>
      <c r="I1572" s="102" t="e">
        <f>SUMIFS('COVID 19 FASE I'!N$2:N$624,'COVID 19 FASE I'!D$2:D$624,Planilha4!B1572,'COVID 19 FASE I'!G$2:G$624,Planilha4!I$348,'COVID 19 FASE I'!#REF!,Planilha4!I$347)</f>
        <v>#REF!</v>
      </c>
      <c r="J1572" s="102" t="e">
        <f>SUMIFS('COVID 19 FASE I'!N$2:N$624,'COVID 19 FASE I'!D$2:D$624,Planilha4!B1572,'COVID 19 FASE I'!G$2:G$624,Planilha4!J$348,'COVID 19 FASE I'!#REF!,Planilha4!J$347)</f>
        <v>#REF!</v>
      </c>
      <c r="K1572" s="102" t="e">
        <f>SUMIFS('COVID 19 FASE I'!N$2:N$624,'COVID 19 FASE I'!D$2:D$624,Planilha4!B1572,'COVID 19 FASE I'!G$2:G$624,Planilha4!K$348,'COVID 19 FASE I'!#REF!,Planilha4!K$347)</f>
        <v>#REF!</v>
      </c>
      <c r="L1572" s="102" t="e">
        <f>SUMIFS('COVID 19 FASE I'!N$2:N$624,'COVID 19 FASE I'!D$2:D$624,Planilha4!B1572,'COVID 19 FASE I'!G$2:G$624,Planilha4!L$348,'COVID 19 FASE I'!#REF!,Planilha4!L$347)</f>
        <v>#REF!</v>
      </c>
      <c r="M1572" s="102" t="e">
        <f>SUMIFS('COVID 19 FASE I'!N$2:N$624,'COVID 19 FASE I'!D$2:D$624,Planilha4!B1572,'COVID 19 FASE I'!G$2:G$624,Planilha4!M$348,'COVID 19 FASE I'!#REF!,Planilha4!M$347)</f>
        <v>#REF!</v>
      </c>
      <c r="N1572" s="102" t="e">
        <f>SUMIFS('COVID 19 FASE I'!N$2:N$624,'COVID 19 FASE I'!D$2:D$624,Planilha4!B1572,'COVID 19 FASE I'!G$2:G$624,Planilha4!N$348,'COVID 19 FASE I'!#REF!,Planilha4!N$347)</f>
        <v>#REF!</v>
      </c>
      <c r="O1572" s="103" t="e">
        <f t="shared" si="29"/>
        <v>#REF!</v>
      </c>
    </row>
    <row r="1573" spans="1:15" x14ac:dyDescent="0.25">
      <c r="A1573" s="89" t="s">
        <v>1619</v>
      </c>
      <c r="B1573" s="90" t="s">
        <v>1620</v>
      </c>
      <c r="C1573" s="102" t="e">
        <f>SUMIFS('COVID 19 FASE I'!N$2:N$624,'COVID 19 FASE I'!D$2:D$624,Planilha4!B1573,'COVID 19 FASE I'!G$2:G$624,Planilha4!C$348,'COVID 19 FASE I'!#REF!,Planilha4!C$347)</f>
        <v>#REF!</v>
      </c>
      <c r="D1573" s="102" t="e">
        <f>SUMIFS('COVID 19 FASE I'!N$2:N$624,'COVID 19 FASE I'!D$2:D$624,Planilha4!B1573,'COVID 19 FASE I'!G$2:G$624,Planilha4!D$348,'COVID 19 FASE I'!#REF!,Planilha4!D$347)</f>
        <v>#REF!</v>
      </c>
      <c r="E1573" s="102" t="e">
        <f>SUMIFS('COVID 19 FASE I'!N$2:N$624,'COVID 19 FASE I'!D$2:D$624,Planilha4!B1573,'COVID 19 FASE I'!G$2:G$624,Planilha4!E$348,'COVID 19 FASE I'!#REF!,Planilha4!E$347)</f>
        <v>#REF!</v>
      </c>
      <c r="F1573" s="102" t="e">
        <f>SUMIFS('COVID 19 FASE I'!N$2:N$624,'COVID 19 FASE I'!D$2:D$624,Planilha4!B1573,'COVID 19 FASE I'!G$2:G$624,Planilha4!F$348,'COVID 19 FASE I'!#REF!,Planilha4!F$347)</f>
        <v>#REF!</v>
      </c>
      <c r="G1573" s="102" t="e">
        <f>SUMIFS('COVID 19 FASE I'!N$2:N$624,'COVID 19 FASE I'!D$2:D$624,Planilha4!B1573,'COVID 19 FASE I'!G$2:G$624,Planilha4!G$348,'COVID 19 FASE I'!#REF!,Planilha4!G$347)</f>
        <v>#REF!</v>
      </c>
      <c r="H1573" s="102" t="e">
        <f>SUMIFS('COVID 19 FASE I'!N$2:N$624,'COVID 19 FASE I'!D$2:D$624,Planilha4!B1573,'COVID 19 FASE I'!G$2:G$624,Planilha4!H$348,'COVID 19 FASE I'!#REF!,Planilha4!H$347)</f>
        <v>#REF!</v>
      </c>
      <c r="I1573" s="102" t="e">
        <f>SUMIFS('COVID 19 FASE I'!N$2:N$624,'COVID 19 FASE I'!D$2:D$624,Planilha4!B1573,'COVID 19 FASE I'!G$2:G$624,Planilha4!I$348,'COVID 19 FASE I'!#REF!,Planilha4!I$347)</f>
        <v>#REF!</v>
      </c>
      <c r="J1573" s="102" t="e">
        <f>SUMIFS('COVID 19 FASE I'!N$2:N$624,'COVID 19 FASE I'!D$2:D$624,Planilha4!B1573,'COVID 19 FASE I'!G$2:G$624,Planilha4!J$348,'COVID 19 FASE I'!#REF!,Planilha4!J$347)</f>
        <v>#REF!</v>
      </c>
      <c r="K1573" s="102" t="e">
        <f>SUMIFS('COVID 19 FASE I'!N$2:N$624,'COVID 19 FASE I'!D$2:D$624,Planilha4!B1573,'COVID 19 FASE I'!G$2:G$624,Planilha4!K$348,'COVID 19 FASE I'!#REF!,Planilha4!K$347)</f>
        <v>#REF!</v>
      </c>
      <c r="L1573" s="102" t="e">
        <f>SUMIFS('COVID 19 FASE I'!N$2:N$624,'COVID 19 FASE I'!D$2:D$624,Planilha4!B1573,'COVID 19 FASE I'!G$2:G$624,Planilha4!L$348,'COVID 19 FASE I'!#REF!,Planilha4!L$347)</f>
        <v>#REF!</v>
      </c>
      <c r="M1573" s="102" t="e">
        <f>SUMIFS('COVID 19 FASE I'!N$2:N$624,'COVID 19 FASE I'!D$2:D$624,Planilha4!B1573,'COVID 19 FASE I'!G$2:G$624,Planilha4!M$348,'COVID 19 FASE I'!#REF!,Planilha4!M$347)</f>
        <v>#REF!</v>
      </c>
      <c r="N1573" s="102" t="e">
        <f>SUMIFS('COVID 19 FASE I'!N$2:N$624,'COVID 19 FASE I'!D$2:D$624,Planilha4!B1573,'COVID 19 FASE I'!G$2:G$624,Planilha4!N$348,'COVID 19 FASE I'!#REF!,Planilha4!N$347)</f>
        <v>#REF!</v>
      </c>
      <c r="O1573" s="103" t="e">
        <f t="shared" si="29"/>
        <v>#REF!</v>
      </c>
    </row>
    <row r="1574" spans="1:15" x14ac:dyDescent="0.25">
      <c r="A1574" s="85" t="s">
        <v>1172</v>
      </c>
      <c r="B1574" s="86" t="s">
        <v>1173</v>
      </c>
      <c r="C1574" s="102" t="e">
        <f>SUMIFS('COVID 19 FASE I'!N$2:N$624,'COVID 19 FASE I'!D$2:D$624,Planilha4!B1574,'COVID 19 FASE I'!G$2:G$624,Planilha4!C$348,'COVID 19 FASE I'!#REF!,Planilha4!C$347)</f>
        <v>#REF!</v>
      </c>
      <c r="D1574" s="102" t="e">
        <f>SUMIFS('COVID 19 FASE I'!N$2:N$624,'COVID 19 FASE I'!D$2:D$624,Planilha4!B1574,'COVID 19 FASE I'!G$2:G$624,Planilha4!D$348,'COVID 19 FASE I'!#REF!,Planilha4!D$347)</f>
        <v>#REF!</v>
      </c>
      <c r="E1574" s="102" t="e">
        <f>SUMIFS('COVID 19 FASE I'!N$2:N$624,'COVID 19 FASE I'!D$2:D$624,Planilha4!B1574,'COVID 19 FASE I'!G$2:G$624,Planilha4!E$348,'COVID 19 FASE I'!#REF!,Planilha4!E$347)</f>
        <v>#REF!</v>
      </c>
      <c r="F1574" s="102" t="e">
        <f>SUMIFS('COVID 19 FASE I'!N$2:N$624,'COVID 19 FASE I'!D$2:D$624,Planilha4!B1574,'COVID 19 FASE I'!G$2:G$624,Planilha4!F$348,'COVID 19 FASE I'!#REF!,Planilha4!F$347)</f>
        <v>#REF!</v>
      </c>
      <c r="G1574" s="102" t="e">
        <f>SUMIFS('COVID 19 FASE I'!N$2:N$624,'COVID 19 FASE I'!D$2:D$624,Planilha4!B1574,'COVID 19 FASE I'!G$2:G$624,Planilha4!G$348,'COVID 19 FASE I'!#REF!,Planilha4!G$347)</f>
        <v>#REF!</v>
      </c>
      <c r="H1574" s="102" t="e">
        <f>SUMIFS('COVID 19 FASE I'!N$2:N$624,'COVID 19 FASE I'!D$2:D$624,Planilha4!B1574,'COVID 19 FASE I'!G$2:G$624,Planilha4!H$348,'COVID 19 FASE I'!#REF!,Planilha4!H$347)</f>
        <v>#REF!</v>
      </c>
      <c r="I1574" s="102" t="e">
        <f>SUMIFS('COVID 19 FASE I'!N$2:N$624,'COVID 19 FASE I'!D$2:D$624,Planilha4!B1574,'COVID 19 FASE I'!G$2:G$624,Planilha4!I$348,'COVID 19 FASE I'!#REF!,Planilha4!I$347)</f>
        <v>#REF!</v>
      </c>
      <c r="J1574" s="102" t="e">
        <f>SUMIFS('COVID 19 FASE I'!N$2:N$624,'COVID 19 FASE I'!D$2:D$624,Planilha4!B1574,'COVID 19 FASE I'!G$2:G$624,Planilha4!J$348,'COVID 19 FASE I'!#REF!,Planilha4!J$347)</f>
        <v>#REF!</v>
      </c>
      <c r="K1574" s="102" t="e">
        <f>SUMIFS('COVID 19 FASE I'!N$2:N$624,'COVID 19 FASE I'!D$2:D$624,Planilha4!B1574,'COVID 19 FASE I'!G$2:G$624,Planilha4!K$348,'COVID 19 FASE I'!#REF!,Planilha4!K$347)</f>
        <v>#REF!</v>
      </c>
      <c r="L1574" s="102" t="e">
        <f>SUMIFS('COVID 19 FASE I'!N$2:N$624,'COVID 19 FASE I'!D$2:D$624,Planilha4!B1574,'COVID 19 FASE I'!G$2:G$624,Planilha4!L$348,'COVID 19 FASE I'!#REF!,Planilha4!L$347)</f>
        <v>#REF!</v>
      </c>
      <c r="M1574" s="102" t="e">
        <f>SUMIFS('COVID 19 FASE I'!N$2:N$624,'COVID 19 FASE I'!D$2:D$624,Planilha4!B1574,'COVID 19 FASE I'!G$2:G$624,Planilha4!M$348,'COVID 19 FASE I'!#REF!,Planilha4!M$347)</f>
        <v>#REF!</v>
      </c>
      <c r="N1574" s="102" t="e">
        <f>SUMIFS('COVID 19 FASE I'!N$2:N$624,'COVID 19 FASE I'!D$2:D$624,Planilha4!B1574,'COVID 19 FASE I'!G$2:G$624,Planilha4!N$348,'COVID 19 FASE I'!#REF!,Planilha4!N$347)</f>
        <v>#REF!</v>
      </c>
      <c r="O1574" s="103" t="e">
        <f t="shared" si="29"/>
        <v>#REF!</v>
      </c>
    </row>
    <row r="1575" spans="1:15" x14ac:dyDescent="0.25">
      <c r="A1575" s="89" t="s">
        <v>1527</v>
      </c>
      <c r="B1575" s="90" t="s">
        <v>1528</v>
      </c>
      <c r="C1575" s="102" t="e">
        <f>SUMIFS('COVID 19 FASE I'!N$2:N$624,'COVID 19 FASE I'!D$2:D$624,Planilha4!B1575,'COVID 19 FASE I'!G$2:G$624,Planilha4!C$348,'COVID 19 FASE I'!#REF!,Planilha4!C$347)</f>
        <v>#REF!</v>
      </c>
      <c r="D1575" s="102" t="e">
        <f>SUMIFS('COVID 19 FASE I'!N$2:N$624,'COVID 19 FASE I'!D$2:D$624,Planilha4!B1575,'COVID 19 FASE I'!G$2:G$624,Planilha4!D$348,'COVID 19 FASE I'!#REF!,Planilha4!D$347)</f>
        <v>#REF!</v>
      </c>
      <c r="E1575" s="102" t="e">
        <f>SUMIFS('COVID 19 FASE I'!N$2:N$624,'COVID 19 FASE I'!D$2:D$624,Planilha4!B1575,'COVID 19 FASE I'!G$2:G$624,Planilha4!E$348,'COVID 19 FASE I'!#REF!,Planilha4!E$347)</f>
        <v>#REF!</v>
      </c>
      <c r="F1575" s="102" t="e">
        <f>SUMIFS('COVID 19 FASE I'!N$2:N$624,'COVID 19 FASE I'!D$2:D$624,Planilha4!B1575,'COVID 19 FASE I'!G$2:G$624,Planilha4!F$348,'COVID 19 FASE I'!#REF!,Planilha4!F$347)</f>
        <v>#REF!</v>
      </c>
      <c r="G1575" s="102" t="e">
        <f>SUMIFS('COVID 19 FASE I'!N$2:N$624,'COVID 19 FASE I'!D$2:D$624,Planilha4!B1575,'COVID 19 FASE I'!G$2:G$624,Planilha4!G$348,'COVID 19 FASE I'!#REF!,Planilha4!G$347)</f>
        <v>#REF!</v>
      </c>
      <c r="H1575" s="102" t="e">
        <f>SUMIFS('COVID 19 FASE I'!N$2:N$624,'COVID 19 FASE I'!D$2:D$624,Planilha4!B1575,'COVID 19 FASE I'!G$2:G$624,Planilha4!H$348,'COVID 19 FASE I'!#REF!,Planilha4!H$347)</f>
        <v>#REF!</v>
      </c>
      <c r="I1575" s="102" t="e">
        <f>SUMIFS('COVID 19 FASE I'!N$2:N$624,'COVID 19 FASE I'!D$2:D$624,Planilha4!B1575,'COVID 19 FASE I'!G$2:G$624,Planilha4!I$348,'COVID 19 FASE I'!#REF!,Planilha4!I$347)</f>
        <v>#REF!</v>
      </c>
      <c r="J1575" s="102" t="e">
        <f>SUMIFS('COVID 19 FASE I'!N$2:N$624,'COVID 19 FASE I'!D$2:D$624,Planilha4!B1575,'COVID 19 FASE I'!G$2:G$624,Planilha4!J$348,'COVID 19 FASE I'!#REF!,Planilha4!J$347)</f>
        <v>#REF!</v>
      </c>
      <c r="K1575" s="102" t="e">
        <f>SUMIFS('COVID 19 FASE I'!N$2:N$624,'COVID 19 FASE I'!D$2:D$624,Planilha4!B1575,'COVID 19 FASE I'!G$2:G$624,Planilha4!K$348,'COVID 19 FASE I'!#REF!,Planilha4!K$347)</f>
        <v>#REF!</v>
      </c>
      <c r="L1575" s="102" t="e">
        <f>SUMIFS('COVID 19 FASE I'!N$2:N$624,'COVID 19 FASE I'!D$2:D$624,Planilha4!B1575,'COVID 19 FASE I'!G$2:G$624,Planilha4!L$348,'COVID 19 FASE I'!#REF!,Planilha4!L$347)</f>
        <v>#REF!</v>
      </c>
      <c r="M1575" s="102" t="e">
        <f>SUMIFS('COVID 19 FASE I'!N$2:N$624,'COVID 19 FASE I'!D$2:D$624,Planilha4!B1575,'COVID 19 FASE I'!G$2:G$624,Planilha4!M$348,'COVID 19 FASE I'!#REF!,Planilha4!M$347)</f>
        <v>#REF!</v>
      </c>
      <c r="N1575" s="102" t="e">
        <f>SUMIFS('COVID 19 FASE I'!N$2:N$624,'COVID 19 FASE I'!D$2:D$624,Planilha4!B1575,'COVID 19 FASE I'!G$2:G$624,Planilha4!N$348,'COVID 19 FASE I'!#REF!,Planilha4!N$347)</f>
        <v>#REF!</v>
      </c>
      <c r="O1575" s="103" t="e">
        <f t="shared" si="29"/>
        <v>#REF!</v>
      </c>
    </row>
    <row r="1576" spans="1:15" x14ac:dyDescent="0.25">
      <c r="A1576" s="89" t="s">
        <v>1140</v>
      </c>
      <c r="B1576" s="90" t="s">
        <v>1141</v>
      </c>
      <c r="C1576" s="102" t="e">
        <f>SUMIFS('COVID 19 FASE I'!N$2:N$624,'COVID 19 FASE I'!D$2:D$624,Planilha4!B1576,'COVID 19 FASE I'!G$2:G$624,Planilha4!C$348,'COVID 19 FASE I'!#REF!,Planilha4!C$347)</f>
        <v>#REF!</v>
      </c>
      <c r="D1576" s="102" t="e">
        <f>SUMIFS('COVID 19 FASE I'!N$2:N$624,'COVID 19 FASE I'!D$2:D$624,Planilha4!B1576,'COVID 19 FASE I'!G$2:G$624,Planilha4!D$348,'COVID 19 FASE I'!#REF!,Planilha4!D$347)</f>
        <v>#REF!</v>
      </c>
      <c r="E1576" s="102" t="e">
        <f>SUMIFS('COVID 19 FASE I'!N$2:N$624,'COVID 19 FASE I'!D$2:D$624,Planilha4!B1576,'COVID 19 FASE I'!G$2:G$624,Planilha4!E$348,'COVID 19 FASE I'!#REF!,Planilha4!E$347)</f>
        <v>#REF!</v>
      </c>
      <c r="F1576" s="102" t="e">
        <f>SUMIFS('COVID 19 FASE I'!N$2:N$624,'COVID 19 FASE I'!D$2:D$624,Planilha4!B1576,'COVID 19 FASE I'!G$2:G$624,Planilha4!F$348,'COVID 19 FASE I'!#REF!,Planilha4!F$347)</f>
        <v>#REF!</v>
      </c>
      <c r="G1576" s="102" t="e">
        <f>SUMIFS('COVID 19 FASE I'!N$2:N$624,'COVID 19 FASE I'!D$2:D$624,Planilha4!B1576,'COVID 19 FASE I'!G$2:G$624,Planilha4!G$348,'COVID 19 FASE I'!#REF!,Planilha4!G$347)</f>
        <v>#REF!</v>
      </c>
      <c r="H1576" s="102" t="e">
        <f>SUMIFS('COVID 19 FASE I'!N$2:N$624,'COVID 19 FASE I'!D$2:D$624,Planilha4!B1576,'COVID 19 FASE I'!G$2:G$624,Planilha4!H$348,'COVID 19 FASE I'!#REF!,Planilha4!H$347)</f>
        <v>#REF!</v>
      </c>
      <c r="I1576" s="102" t="e">
        <f>SUMIFS('COVID 19 FASE I'!N$2:N$624,'COVID 19 FASE I'!D$2:D$624,Planilha4!B1576,'COVID 19 FASE I'!G$2:G$624,Planilha4!I$348,'COVID 19 FASE I'!#REF!,Planilha4!I$347)</f>
        <v>#REF!</v>
      </c>
      <c r="J1576" s="102" t="e">
        <f>SUMIFS('COVID 19 FASE I'!N$2:N$624,'COVID 19 FASE I'!D$2:D$624,Planilha4!B1576,'COVID 19 FASE I'!G$2:G$624,Planilha4!J$348,'COVID 19 FASE I'!#REF!,Planilha4!J$347)</f>
        <v>#REF!</v>
      </c>
      <c r="K1576" s="102" t="e">
        <f>SUMIFS('COVID 19 FASE I'!N$2:N$624,'COVID 19 FASE I'!D$2:D$624,Planilha4!B1576,'COVID 19 FASE I'!G$2:G$624,Planilha4!K$348,'COVID 19 FASE I'!#REF!,Planilha4!K$347)</f>
        <v>#REF!</v>
      </c>
      <c r="L1576" s="102" t="e">
        <f>SUMIFS('COVID 19 FASE I'!N$2:N$624,'COVID 19 FASE I'!D$2:D$624,Planilha4!B1576,'COVID 19 FASE I'!G$2:G$624,Planilha4!L$348,'COVID 19 FASE I'!#REF!,Planilha4!L$347)</f>
        <v>#REF!</v>
      </c>
      <c r="M1576" s="102" t="e">
        <f>SUMIFS('COVID 19 FASE I'!N$2:N$624,'COVID 19 FASE I'!D$2:D$624,Planilha4!B1576,'COVID 19 FASE I'!G$2:G$624,Planilha4!M$348,'COVID 19 FASE I'!#REF!,Planilha4!M$347)</f>
        <v>#REF!</v>
      </c>
      <c r="N1576" s="102" t="e">
        <f>SUMIFS('COVID 19 FASE I'!N$2:N$624,'COVID 19 FASE I'!D$2:D$624,Planilha4!B1576,'COVID 19 FASE I'!G$2:G$624,Planilha4!N$348,'COVID 19 FASE I'!#REF!,Planilha4!N$347)</f>
        <v>#REF!</v>
      </c>
      <c r="O1576" s="103" t="e">
        <f t="shared" si="29"/>
        <v>#REF!</v>
      </c>
    </row>
    <row r="1577" spans="1:15" x14ac:dyDescent="0.25">
      <c r="A1577" s="89" t="s">
        <v>1152</v>
      </c>
      <c r="B1577" s="90" t="s">
        <v>1153</v>
      </c>
      <c r="C1577" s="102" t="e">
        <f>SUMIFS('COVID 19 FASE I'!N$2:N$624,'COVID 19 FASE I'!D$2:D$624,Planilha4!B1577,'COVID 19 FASE I'!G$2:G$624,Planilha4!C$348,'COVID 19 FASE I'!#REF!,Planilha4!C$347)</f>
        <v>#REF!</v>
      </c>
      <c r="D1577" s="102" t="e">
        <f>SUMIFS('COVID 19 FASE I'!N$2:N$624,'COVID 19 FASE I'!D$2:D$624,Planilha4!B1577,'COVID 19 FASE I'!G$2:G$624,Planilha4!D$348,'COVID 19 FASE I'!#REF!,Planilha4!D$347)</f>
        <v>#REF!</v>
      </c>
      <c r="E1577" s="102" t="e">
        <f>SUMIFS('COVID 19 FASE I'!N$2:N$624,'COVID 19 FASE I'!D$2:D$624,Planilha4!B1577,'COVID 19 FASE I'!G$2:G$624,Planilha4!E$348,'COVID 19 FASE I'!#REF!,Planilha4!E$347)</f>
        <v>#REF!</v>
      </c>
      <c r="F1577" s="102" t="e">
        <f>SUMIFS('COVID 19 FASE I'!N$2:N$624,'COVID 19 FASE I'!D$2:D$624,Planilha4!B1577,'COVID 19 FASE I'!G$2:G$624,Planilha4!F$348,'COVID 19 FASE I'!#REF!,Planilha4!F$347)</f>
        <v>#REF!</v>
      </c>
      <c r="G1577" s="102" t="e">
        <f>SUMIFS('COVID 19 FASE I'!N$2:N$624,'COVID 19 FASE I'!D$2:D$624,Planilha4!B1577,'COVID 19 FASE I'!G$2:G$624,Planilha4!G$348,'COVID 19 FASE I'!#REF!,Planilha4!G$347)</f>
        <v>#REF!</v>
      </c>
      <c r="H1577" s="102" t="e">
        <f>SUMIFS('COVID 19 FASE I'!N$2:N$624,'COVID 19 FASE I'!D$2:D$624,Planilha4!B1577,'COVID 19 FASE I'!G$2:G$624,Planilha4!H$348,'COVID 19 FASE I'!#REF!,Planilha4!H$347)</f>
        <v>#REF!</v>
      </c>
      <c r="I1577" s="102" t="e">
        <f>SUMIFS('COVID 19 FASE I'!N$2:N$624,'COVID 19 FASE I'!D$2:D$624,Planilha4!B1577,'COVID 19 FASE I'!G$2:G$624,Planilha4!I$348,'COVID 19 FASE I'!#REF!,Planilha4!I$347)</f>
        <v>#REF!</v>
      </c>
      <c r="J1577" s="102" t="e">
        <f>SUMIFS('COVID 19 FASE I'!N$2:N$624,'COVID 19 FASE I'!D$2:D$624,Planilha4!B1577,'COVID 19 FASE I'!G$2:G$624,Planilha4!J$348,'COVID 19 FASE I'!#REF!,Planilha4!J$347)</f>
        <v>#REF!</v>
      </c>
      <c r="K1577" s="102" t="e">
        <f>SUMIFS('COVID 19 FASE I'!N$2:N$624,'COVID 19 FASE I'!D$2:D$624,Planilha4!B1577,'COVID 19 FASE I'!G$2:G$624,Planilha4!K$348,'COVID 19 FASE I'!#REF!,Planilha4!K$347)</f>
        <v>#REF!</v>
      </c>
      <c r="L1577" s="102" t="e">
        <f>SUMIFS('COVID 19 FASE I'!N$2:N$624,'COVID 19 FASE I'!D$2:D$624,Planilha4!B1577,'COVID 19 FASE I'!G$2:G$624,Planilha4!L$348,'COVID 19 FASE I'!#REF!,Planilha4!L$347)</f>
        <v>#REF!</v>
      </c>
      <c r="M1577" s="102" t="e">
        <f>SUMIFS('COVID 19 FASE I'!N$2:N$624,'COVID 19 FASE I'!D$2:D$624,Planilha4!B1577,'COVID 19 FASE I'!G$2:G$624,Planilha4!M$348,'COVID 19 FASE I'!#REF!,Planilha4!M$347)</f>
        <v>#REF!</v>
      </c>
      <c r="N1577" s="102" t="e">
        <f>SUMIFS('COVID 19 FASE I'!N$2:N$624,'COVID 19 FASE I'!D$2:D$624,Planilha4!B1577,'COVID 19 FASE I'!G$2:G$624,Planilha4!N$348,'COVID 19 FASE I'!#REF!,Planilha4!N$347)</f>
        <v>#REF!</v>
      </c>
      <c r="O1577" s="103" t="e">
        <f t="shared" si="29"/>
        <v>#REF!</v>
      </c>
    </row>
    <row r="1578" spans="1:15" x14ac:dyDescent="0.25">
      <c r="A1578" s="89" t="s">
        <v>1412</v>
      </c>
      <c r="B1578" s="90" t="s">
        <v>1413</v>
      </c>
      <c r="C1578" s="102" t="e">
        <f>SUMIFS('COVID 19 FASE I'!N$2:N$624,'COVID 19 FASE I'!D$2:D$624,Planilha4!B1578,'COVID 19 FASE I'!G$2:G$624,Planilha4!C$348,'COVID 19 FASE I'!#REF!,Planilha4!C$347)</f>
        <v>#REF!</v>
      </c>
      <c r="D1578" s="102" t="e">
        <f>SUMIFS('COVID 19 FASE I'!N$2:N$624,'COVID 19 FASE I'!D$2:D$624,Planilha4!B1578,'COVID 19 FASE I'!G$2:G$624,Planilha4!D$348,'COVID 19 FASE I'!#REF!,Planilha4!D$347)</f>
        <v>#REF!</v>
      </c>
      <c r="E1578" s="102" t="e">
        <f>SUMIFS('COVID 19 FASE I'!N$2:N$624,'COVID 19 FASE I'!D$2:D$624,Planilha4!B1578,'COVID 19 FASE I'!G$2:G$624,Planilha4!E$348,'COVID 19 FASE I'!#REF!,Planilha4!E$347)</f>
        <v>#REF!</v>
      </c>
      <c r="F1578" s="102" t="e">
        <f>SUMIFS('COVID 19 FASE I'!N$2:N$624,'COVID 19 FASE I'!D$2:D$624,Planilha4!B1578,'COVID 19 FASE I'!G$2:G$624,Planilha4!F$348,'COVID 19 FASE I'!#REF!,Planilha4!F$347)</f>
        <v>#REF!</v>
      </c>
      <c r="G1578" s="102" t="e">
        <f>SUMIFS('COVID 19 FASE I'!N$2:N$624,'COVID 19 FASE I'!D$2:D$624,Planilha4!B1578,'COVID 19 FASE I'!G$2:G$624,Planilha4!G$348,'COVID 19 FASE I'!#REF!,Planilha4!G$347)</f>
        <v>#REF!</v>
      </c>
      <c r="H1578" s="102" t="e">
        <f>SUMIFS('COVID 19 FASE I'!N$2:N$624,'COVID 19 FASE I'!D$2:D$624,Planilha4!B1578,'COVID 19 FASE I'!G$2:G$624,Planilha4!H$348,'COVID 19 FASE I'!#REF!,Planilha4!H$347)</f>
        <v>#REF!</v>
      </c>
      <c r="I1578" s="102" t="e">
        <f>SUMIFS('COVID 19 FASE I'!N$2:N$624,'COVID 19 FASE I'!D$2:D$624,Planilha4!B1578,'COVID 19 FASE I'!G$2:G$624,Planilha4!I$348,'COVID 19 FASE I'!#REF!,Planilha4!I$347)</f>
        <v>#REF!</v>
      </c>
      <c r="J1578" s="102" t="e">
        <f>SUMIFS('COVID 19 FASE I'!N$2:N$624,'COVID 19 FASE I'!D$2:D$624,Planilha4!B1578,'COVID 19 FASE I'!G$2:G$624,Planilha4!J$348,'COVID 19 FASE I'!#REF!,Planilha4!J$347)</f>
        <v>#REF!</v>
      </c>
      <c r="K1578" s="102" t="e">
        <f>SUMIFS('COVID 19 FASE I'!N$2:N$624,'COVID 19 FASE I'!D$2:D$624,Planilha4!B1578,'COVID 19 FASE I'!G$2:G$624,Planilha4!K$348,'COVID 19 FASE I'!#REF!,Planilha4!K$347)</f>
        <v>#REF!</v>
      </c>
      <c r="L1578" s="102" t="e">
        <f>SUMIFS('COVID 19 FASE I'!N$2:N$624,'COVID 19 FASE I'!D$2:D$624,Planilha4!B1578,'COVID 19 FASE I'!G$2:G$624,Planilha4!L$348,'COVID 19 FASE I'!#REF!,Planilha4!L$347)</f>
        <v>#REF!</v>
      </c>
      <c r="M1578" s="102" t="e">
        <f>SUMIFS('COVID 19 FASE I'!N$2:N$624,'COVID 19 FASE I'!D$2:D$624,Planilha4!B1578,'COVID 19 FASE I'!G$2:G$624,Planilha4!M$348,'COVID 19 FASE I'!#REF!,Planilha4!M$347)</f>
        <v>#REF!</v>
      </c>
      <c r="N1578" s="102" t="e">
        <f>SUMIFS('COVID 19 FASE I'!N$2:N$624,'COVID 19 FASE I'!D$2:D$624,Planilha4!B1578,'COVID 19 FASE I'!G$2:G$624,Planilha4!N$348,'COVID 19 FASE I'!#REF!,Planilha4!N$347)</f>
        <v>#REF!</v>
      </c>
      <c r="O1578" s="103" t="e">
        <f t="shared" si="29"/>
        <v>#REF!</v>
      </c>
    </row>
    <row r="1579" spans="1:15" x14ac:dyDescent="0.25">
      <c r="A1579" s="89" t="s">
        <v>1180</v>
      </c>
      <c r="B1579" s="90" t="s">
        <v>1181</v>
      </c>
      <c r="C1579" s="102" t="e">
        <f>SUMIFS('COVID 19 FASE I'!N$2:N$624,'COVID 19 FASE I'!D$2:D$624,Planilha4!B1579,'COVID 19 FASE I'!G$2:G$624,Planilha4!C$348,'COVID 19 FASE I'!#REF!,Planilha4!C$347)</f>
        <v>#REF!</v>
      </c>
      <c r="D1579" s="102" t="e">
        <f>SUMIFS('COVID 19 FASE I'!N$2:N$624,'COVID 19 FASE I'!D$2:D$624,Planilha4!B1579,'COVID 19 FASE I'!G$2:G$624,Planilha4!D$348,'COVID 19 FASE I'!#REF!,Planilha4!D$347)</f>
        <v>#REF!</v>
      </c>
      <c r="E1579" s="102" t="e">
        <f>SUMIFS('COVID 19 FASE I'!N$2:N$624,'COVID 19 FASE I'!D$2:D$624,Planilha4!B1579,'COVID 19 FASE I'!G$2:G$624,Planilha4!E$348,'COVID 19 FASE I'!#REF!,Planilha4!E$347)</f>
        <v>#REF!</v>
      </c>
      <c r="F1579" s="102" t="e">
        <f>SUMIFS('COVID 19 FASE I'!N$2:N$624,'COVID 19 FASE I'!D$2:D$624,Planilha4!B1579,'COVID 19 FASE I'!G$2:G$624,Planilha4!F$348,'COVID 19 FASE I'!#REF!,Planilha4!F$347)</f>
        <v>#REF!</v>
      </c>
      <c r="G1579" s="102" t="e">
        <f>SUMIFS('COVID 19 FASE I'!N$2:N$624,'COVID 19 FASE I'!D$2:D$624,Planilha4!B1579,'COVID 19 FASE I'!G$2:G$624,Planilha4!G$348,'COVID 19 FASE I'!#REF!,Planilha4!G$347)</f>
        <v>#REF!</v>
      </c>
      <c r="H1579" s="102" t="e">
        <f>SUMIFS('COVID 19 FASE I'!N$2:N$624,'COVID 19 FASE I'!D$2:D$624,Planilha4!B1579,'COVID 19 FASE I'!G$2:G$624,Planilha4!H$348,'COVID 19 FASE I'!#REF!,Planilha4!H$347)</f>
        <v>#REF!</v>
      </c>
      <c r="I1579" s="102" t="e">
        <f>SUMIFS('COVID 19 FASE I'!N$2:N$624,'COVID 19 FASE I'!D$2:D$624,Planilha4!B1579,'COVID 19 FASE I'!G$2:G$624,Planilha4!I$348,'COVID 19 FASE I'!#REF!,Planilha4!I$347)</f>
        <v>#REF!</v>
      </c>
      <c r="J1579" s="102" t="e">
        <f>SUMIFS('COVID 19 FASE I'!N$2:N$624,'COVID 19 FASE I'!D$2:D$624,Planilha4!B1579,'COVID 19 FASE I'!G$2:G$624,Planilha4!J$348,'COVID 19 FASE I'!#REF!,Planilha4!J$347)</f>
        <v>#REF!</v>
      </c>
      <c r="K1579" s="102" t="e">
        <f>SUMIFS('COVID 19 FASE I'!N$2:N$624,'COVID 19 FASE I'!D$2:D$624,Planilha4!B1579,'COVID 19 FASE I'!G$2:G$624,Planilha4!K$348,'COVID 19 FASE I'!#REF!,Planilha4!K$347)</f>
        <v>#REF!</v>
      </c>
      <c r="L1579" s="102" t="e">
        <f>SUMIFS('COVID 19 FASE I'!N$2:N$624,'COVID 19 FASE I'!D$2:D$624,Planilha4!B1579,'COVID 19 FASE I'!G$2:G$624,Planilha4!L$348,'COVID 19 FASE I'!#REF!,Planilha4!L$347)</f>
        <v>#REF!</v>
      </c>
      <c r="M1579" s="102" t="e">
        <f>SUMIFS('COVID 19 FASE I'!N$2:N$624,'COVID 19 FASE I'!D$2:D$624,Planilha4!B1579,'COVID 19 FASE I'!G$2:G$624,Planilha4!M$348,'COVID 19 FASE I'!#REF!,Planilha4!M$347)</f>
        <v>#REF!</v>
      </c>
      <c r="N1579" s="102" t="e">
        <f>SUMIFS('COVID 19 FASE I'!N$2:N$624,'COVID 19 FASE I'!D$2:D$624,Planilha4!B1579,'COVID 19 FASE I'!G$2:G$624,Planilha4!N$348,'COVID 19 FASE I'!#REF!,Planilha4!N$347)</f>
        <v>#REF!</v>
      </c>
      <c r="O1579" s="103" t="e">
        <f t="shared" si="29"/>
        <v>#REF!</v>
      </c>
    </row>
    <row r="1580" spans="1:15" x14ac:dyDescent="0.25">
      <c r="A1580" s="85" t="s">
        <v>3138</v>
      </c>
      <c r="B1580" s="86" t="s">
        <v>3139</v>
      </c>
      <c r="C1580" s="102" t="e">
        <f>SUMIFS('COVID 19 FASE I'!N$2:N$624,'COVID 19 FASE I'!D$2:D$624,Planilha4!B1580,'COVID 19 FASE I'!G$2:G$624,Planilha4!C$348,'COVID 19 FASE I'!#REF!,Planilha4!C$347)</f>
        <v>#REF!</v>
      </c>
      <c r="D1580" s="102" t="e">
        <f>SUMIFS('COVID 19 FASE I'!N$2:N$624,'COVID 19 FASE I'!D$2:D$624,Planilha4!B1580,'COVID 19 FASE I'!G$2:G$624,Planilha4!D$348,'COVID 19 FASE I'!#REF!,Planilha4!D$347)</f>
        <v>#REF!</v>
      </c>
      <c r="E1580" s="102" t="e">
        <f>SUMIFS('COVID 19 FASE I'!N$2:N$624,'COVID 19 FASE I'!D$2:D$624,Planilha4!B1580,'COVID 19 FASE I'!G$2:G$624,Planilha4!E$348,'COVID 19 FASE I'!#REF!,Planilha4!E$347)</f>
        <v>#REF!</v>
      </c>
      <c r="F1580" s="102" t="e">
        <f>SUMIFS('COVID 19 FASE I'!N$2:N$624,'COVID 19 FASE I'!D$2:D$624,Planilha4!B1580,'COVID 19 FASE I'!G$2:G$624,Planilha4!F$348,'COVID 19 FASE I'!#REF!,Planilha4!F$347)</f>
        <v>#REF!</v>
      </c>
      <c r="G1580" s="102" t="e">
        <f>SUMIFS('COVID 19 FASE I'!N$2:N$624,'COVID 19 FASE I'!D$2:D$624,Planilha4!B1580,'COVID 19 FASE I'!G$2:G$624,Planilha4!G$348,'COVID 19 FASE I'!#REF!,Planilha4!G$347)</f>
        <v>#REF!</v>
      </c>
      <c r="H1580" s="102" t="e">
        <f>SUMIFS('COVID 19 FASE I'!N$2:N$624,'COVID 19 FASE I'!D$2:D$624,Planilha4!B1580,'COVID 19 FASE I'!G$2:G$624,Planilha4!H$348,'COVID 19 FASE I'!#REF!,Planilha4!H$347)</f>
        <v>#REF!</v>
      </c>
      <c r="I1580" s="102" t="e">
        <f>SUMIFS('COVID 19 FASE I'!N$2:N$624,'COVID 19 FASE I'!D$2:D$624,Planilha4!B1580,'COVID 19 FASE I'!G$2:G$624,Planilha4!I$348,'COVID 19 FASE I'!#REF!,Planilha4!I$347)</f>
        <v>#REF!</v>
      </c>
      <c r="J1580" s="102" t="e">
        <f>SUMIFS('COVID 19 FASE I'!N$2:N$624,'COVID 19 FASE I'!D$2:D$624,Planilha4!B1580,'COVID 19 FASE I'!G$2:G$624,Planilha4!J$348,'COVID 19 FASE I'!#REF!,Planilha4!J$347)</f>
        <v>#REF!</v>
      </c>
      <c r="K1580" s="102" t="e">
        <f>SUMIFS('COVID 19 FASE I'!N$2:N$624,'COVID 19 FASE I'!D$2:D$624,Planilha4!B1580,'COVID 19 FASE I'!G$2:G$624,Planilha4!K$348,'COVID 19 FASE I'!#REF!,Planilha4!K$347)</f>
        <v>#REF!</v>
      </c>
      <c r="L1580" s="102" t="e">
        <f>SUMIFS('COVID 19 FASE I'!N$2:N$624,'COVID 19 FASE I'!D$2:D$624,Planilha4!B1580,'COVID 19 FASE I'!G$2:G$624,Planilha4!L$348,'COVID 19 FASE I'!#REF!,Planilha4!L$347)</f>
        <v>#REF!</v>
      </c>
      <c r="M1580" s="102" t="e">
        <f>SUMIFS('COVID 19 FASE I'!N$2:N$624,'COVID 19 FASE I'!D$2:D$624,Planilha4!B1580,'COVID 19 FASE I'!G$2:G$624,Planilha4!M$348,'COVID 19 FASE I'!#REF!,Planilha4!M$347)</f>
        <v>#REF!</v>
      </c>
      <c r="N1580" s="102" t="e">
        <f>SUMIFS('COVID 19 FASE I'!N$2:N$624,'COVID 19 FASE I'!D$2:D$624,Planilha4!B1580,'COVID 19 FASE I'!G$2:G$624,Planilha4!N$348,'COVID 19 FASE I'!#REF!,Planilha4!N$347)</f>
        <v>#REF!</v>
      </c>
      <c r="O1580" s="103" t="e">
        <f t="shared" si="29"/>
        <v>#REF!</v>
      </c>
    </row>
    <row r="1581" spans="1:15" x14ac:dyDescent="0.25">
      <c r="A1581" s="89" t="s">
        <v>1187</v>
      </c>
      <c r="B1581" s="90" t="s">
        <v>1188</v>
      </c>
      <c r="C1581" s="102" t="e">
        <f>SUMIFS('COVID 19 FASE I'!N$2:N$624,'COVID 19 FASE I'!D$2:D$624,Planilha4!B1581,'COVID 19 FASE I'!G$2:G$624,Planilha4!C$348,'COVID 19 FASE I'!#REF!,Planilha4!C$347)</f>
        <v>#REF!</v>
      </c>
      <c r="D1581" s="102" t="e">
        <f>SUMIFS('COVID 19 FASE I'!N$2:N$624,'COVID 19 FASE I'!D$2:D$624,Planilha4!B1581,'COVID 19 FASE I'!G$2:G$624,Planilha4!D$348,'COVID 19 FASE I'!#REF!,Planilha4!D$347)</f>
        <v>#REF!</v>
      </c>
      <c r="E1581" s="102" t="e">
        <f>SUMIFS('COVID 19 FASE I'!N$2:N$624,'COVID 19 FASE I'!D$2:D$624,Planilha4!B1581,'COVID 19 FASE I'!G$2:G$624,Planilha4!E$348,'COVID 19 FASE I'!#REF!,Planilha4!E$347)</f>
        <v>#REF!</v>
      </c>
      <c r="F1581" s="102" t="e">
        <f>SUMIFS('COVID 19 FASE I'!N$2:N$624,'COVID 19 FASE I'!D$2:D$624,Planilha4!B1581,'COVID 19 FASE I'!G$2:G$624,Planilha4!F$348,'COVID 19 FASE I'!#REF!,Planilha4!F$347)</f>
        <v>#REF!</v>
      </c>
      <c r="G1581" s="102" t="e">
        <f>SUMIFS('COVID 19 FASE I'!N$2:N$624,'COVID 19 FASE I'!D$2:D$624,Planilha4!B1581,'COVID 19 FASE I'!G$2:G$624,Planilha4!G$348,'COVID 19 FASE I'!#REF!,Planilha4!G$347)</f>
        <v>#REF!</v>
      </c>
      <c r="H1581" s="102" t="e">
        <f>SUMIFS('COVID 19 FASE I'!N$2:N$624,'COVID 19 FASE I'!D$2:D$624,Planilha4!B1581,'COVID 19 FASE I'!G$2:G$624,Planilha4!H$348,'COVID 19 FASE I'!#REF!,Planilha4!H$347)</f>
        <v>#REF!</v>
      </c>
      <c r="I1581" s="102" t="e">
        <f>SUMIFS('COVID 19 FASE I'!N$2:N$624,'COVID 19 FASE I'!D$2:D$624,Planilha4!B1581,'COVID 19 FASE I'!G$2:G$624,Planilha4!I$348,'COVID 19 FASE I'!#REF!,Planilha4!I$347)</f>
        <v>#REF!</v>
      </c>
      <c r="J1581" s="102" t="e">
        <f>SUMIFS('COVID 19 FASE I'!N$2:N$624,'COVID 19 FASE I'!D$2:D$624,Planilha4!B1581,'COVID 19 FASE I'!G$2:G$624,Planilha4!J$348,'COVID 19 FASE I'!#REF!,Planilha4!J$347)</f>
        <v>#REF!</v>
      </c>
      <c r="K1581" s="102" t="e">
        <f>SUMIFS('COVID 19 FASE I'!N$2:N$624,'COVID 19 FASE I'!D$2:D$624,Planilha4!B1581,'COVID 19 FASE I'!G$2:G$624,Planilha4!K$348,'COVID 19 FASE I'!#REF!,Planilha4!K$347)</f>
        <v>#REF!</v>
      </c>
      <c r="L1581" s="102" t="e">
        <f>SUMIFS('COVID 19 FASE I'!N$2:N$624,'COVID 19 FASE I'!D$2:D$624,Planilha4!B1581,'COVID 19 FASE I'!G$2:G$624,Planilha4!L$348,'COVID 19 FASE I'!#REF!,Planilha4!L$347)</f>
        <v>#REF!</v>
      </c>
      <c r="M1581" s="102" t="e">
        <f>SUMIFS('COVID 19 FASE I'!N$2:N$624,'COVID 19 FASE I'!D$2:D$624,Planilha4!B1581,'COVID 19 FASE I'!G$2:G$624,Planilha4!M$348,'COVID 19 FASE I'!#REF!,Planilha4!M$347)</f>
        <v>#REF!</v>
      </c>
      <c r="N1581" s="102" t="e">
        <f>SUMIFS('COVID 19 FASE I'!N$2:N$624,'COVID 19 FASE I'!D$2:D$624,Planilha4!B1581,'COVID 19 FASE I'!G$2:G$624,Planilha4!N$348,'COVID 19 FASE I'!#REF!,Planilha4!N$347)</f>
        <v>#REF!</v>
      </c>
      <c r="O1581" s="103" t="e">
        <f t="shared" si="29"/>
        <v>#REF!</v>
      </c>
    </row>
    <row r="1582" spans="1:15" x14ac:dyDescent="0.25">
      <c r="A1582" s="89" t="s">
        <v>1707</v>
      </c>
      <c r="B1582" s="90" t="s">
        <v>1708</v>
      </c>
      <c r="C1582" s="102" t="e">
        <f>SUMIFS('COVID 19 FASE I'!N$2:N$624,'COVID 19 FASE I'!D$2:D$624,Planilha4!B1582,'COVID 19 FASE I'!G$2:G$624,Planilha4!C$348,'COVID 19 FASE I'!#REF!,Planilha4!C$347)</f>
        <v>#REF!</v>
      </c>
      <c r="D1582" s="102" t="e">
        <f>SUMIFS('COVID 19 FASE I'!N$2:N$624,'COVID 19 FASE I'!D$2:D$624,Planilha4!B1582,'COVID 19 FASE I'!G$2:G$624,Planilha4!D$348,'COVID 19 FASE I'!#REF!,Planilha4!D$347)</f>
        <v>#REF!</v>
      </c>
      <c r="E1582" s="102" t="e">
        <f>SUMIFS('COVID 19 FASE I'!N$2:N$624,'COVID 19 FASE I'!D$2:D$624,Planilha4!B1582,'COVID 19 FASE I'!G$2:G$624,Planilha4!E$348,'COVID 19 FASE I'!#REF!,Planilha4!E$347)</f>
        <v>#REF!</v>
      </c>
      <c r="F1582" s="102" t="e">
        <f>SUMIFS('COVID 19 FASE I'!N$2:N$624,'COVID 19 FASE I'!D$2:D$624,Planilha4!B1582,'COVID 19 FASE I'!G$2:G$624,Planilha4!F$348,'COVID 19 FASE I'!#REF!,Planilha4!F$347)</f>
        <v>#REF!</v>
      </c>
      <c r="G1582" s="102" t="e">
        <f>SUMIFS('COVID 19 FASE I'!N$2:N$624,'COVID 19 FASE I'!D$2:D$624,Planilha4!B1582,'COVID 19 FASE I'!G$2:G$624,Planilha4!G$348,'COVID 19 FASE I'!#REF!,Planilha4!G$347)</f>
        <v>#REF!</v>
      </c>
      <c r="H1582" s="102" t="e">
        <f>SUMIFS('COVID 19 FASE I'!N$2:N$624,'COVID 19 FASE I'!D$2:D$624,Planilha4!B1582,'COVID 19 FASE I'!G$2:G$624,Planilha4!H$348,'COVID 19 FASE I'!#REF!,Planilha4!H$347)</f>
        <v>#REF!</v>
      </c>
      <c r="I1582" s="102" t="e">
        <f>SUMIFS('COVID 19 FASE I'!N$2:N$624,'COVID 19 FASE I'!D$2:D$624,Planilha4!B1582,'COVID 19 FASE I'!G$2:G$624,Planilha4!I$348,'COVID 19 FASE I'!#REF!,Planilha4!I$347)</f>
        <v>#REF!</v>
      </c>
      <c r="J1582" s="102" t="e">
        <f>SUMIFS('COVID 19 FASE I'!N$2:N$624,'COVID 19 FASE I'!D$2:D$624,Planilha4!B1582,'COVID 19 FASE I'!G$2:G$624,Planilha4!J$348,'COVID 19 FASE I'!#REF!,Planilha4!J$347)</f>
        <v>#REF!</v>
      </c>
      <c r="K1582" s="102" t="e">
        <f>SUMIFS('COVID 19 FASE I'!N$2:N$624,'COVID 19 FASE I'!D$2:D$624,Planilha4!B1582,'COVID 19 FASE I'!G$2:G$624,Planilha4!K$348,'COVID 19 FASE I'!#REF!,Planilha4!K$347)</f>
        <v>#REF!</v>
      </c>
      <c r="L1582" s="102" t="e">
        <f>SUMIFS('COVID 19 FASE I'!N$2:N$624,'COVID 19 FASE I'!D$2:D$624,Planilha4!B1582,'COVID 19 FASE I'!G$2:G$624,Planilha4!L$348,'COVID 19 FASE I'!#REF!,Planilha4!L$347)</f>
        <v>#REF!</v>
      </c>
      <c r="M1582" s="102" t="e">
        <f>SUMIFS('COVID 19 FASE I'!N$2:N$624,'COVID 19 FASE I'!D$2:D$624,Planilha4!B1582,'COVID 19 FASE I'!G$2:G$624,Planilha4!M$348,'COVID 19 FASE I'!#REF!,Planilha4!M$347)</f>
        <v>#REF!</v>
      </c>
      <c r="N1582" s="102" t="e">
        <f>SUMIFS('COVID 19 FASE I'!N$2:N$624,'COVID 19 FASE I'!D$2:D$624,Planilha4!B1582,'COVID 19 FASE I'!G$2:G$624,Planilha4!N$348,'COVID 19 FASE I'!#REF!,Planilha4!N$347)</f>
        <v>#REF!</v>
      </c>
      <c r="O1582" s="103" t="e">
        <f t="shared" si="29"/>
        <v>#REF!</v>
      </c>
    </row>
    <row r="1583" spans="1:15" x14ac:dyDescent="0.25">
      <c r="A1583" s="89" t="s">
        <v>2766</v>
      </c>
      <c r="B1583" s="90" t="s">
        <v>2767</v>
      </c>
      <c r="C1583" s="102" t="e">
        <f>SUMIFS('COVID 19 FASE I'!N$2:N$624,'COVID 19 FASE I'!D$2:D$624,Planilha4!B1583,'COVID 19 FASE I'!G$2:G$624,Planilha4!C$348,'COVID 19 FASE I'!#REF!,Planilha4!C$347)</f>
        <v>#REF!</v>
      </c>
      <c r="D1583" s="102" t="e">
        <f>SUMIFS('COVID 19 FASE I'!N$2:N$624,'COVID 19 FASE I'!D$2:D$624,Planilha4!B1583,'COVID 19 FASE I'!G$2:G$624,Planilha4!D$348,'COVID 19 FASE I'!#REF!,Planilha4!D$347)</f>
        <v>#REF!</v>
      </c>
      <c r="E1583" s="102" t="e">
        <f>SUMIFS('COVID 19 FASE I'!N$2:N$624,'COVID 19 FASE I'!D$2:D$624,Planilha4!B1583,'COVID 19 FASE I'!G$2:G$624,Planilha4!E$348,'COVID 19 FASE I'!#REF!,Planilha4!E$347)</f>
        <v>#REF!</v>
      </c>
      <c r="F1583" s="102" t="e">
        <f>SUMIFS('COVID 19 FASE I'!N$2:N$624,'COVID 19 FASE I'!D$2:D$624,Planilha4!B1583,'COVID 19 FASE I'!G$2:G$624,Planilha4!F$348,'COVID 19 FASE I'!#REF!,Planilha4!F$347)</f>
        <v>#REF!</v>
      </c>
      <c r="G1583" s="102" t="e">
        <f>SUMIFS('COVID 19 FASE I'!N$2:N$624,'COVID 19 FASE I'!D$2:D$624,Planilha4!B1583,'COVID 19 FASE I'!G$2:G$624,Planilha4!G$348,'COVID 19 FASE I'!#REF!,Planilha4!G$347)</f>
        <v>#REF!</v>
      </c>
      <c r="H1583" s="102" t="e">
        <f>SUMIFS('COVID 19 FASE I'!N$2:N$624,'COVID 19 FASE I'!D$2:D$624,Planilha4!B1583,'COVID 19 FASE I'!G$2:G$624,Planilha4!H$348,'COVID 19 FASE I'!#REF!,Planilha4!H$347)</f>
        <v>#REF!</v>
      </c>
      <c r="I1583" s="102" t="e">
        <f>SUMIFS('COVID 19 FASE I'!N$2:N$624,'COVID 19 FASE I'!D$2:D$624,Planilha4!B1583,'COVID 19 FASE I'!G$2:G$624,Planilha4!I$348,'COVID 19 FASE I'!#REF!,Planilha4!I$347)</f>
        <v>#REF!</v>
      </c>
      <c r="J1583" s="102" t="e">
        <f>SUMIFS('COVID 19 FASE I'!N$2:N$624,'COVID 19 FASE I'!D$2:D$624,Planilha4!B1583,'COVID 19 FASE I'!G$2:G$624,Planilha4!J$348,'COVID 19 FASE I'!#REF!,Planilha4!J$347)</f>
        <v>#REF!</v>
      </c>
      <c r="K1583" s="102" t="e">
        <f>SUMIFS('COVID 19 FASE I'!N$2:N$624,'COVID 19 FASE I'!D$2:D$624,Planilha4!B1583,'COVID 19 FASE I'!G$2:G$624,Planilha4!K$348,'COVID 19 FASE I'!#REF!,Planilha4!K$347)</f>
        <v>#REF!</v>
      </c>
      <c r="L1583" s="102" t="e">
        <f>SUMIFS('COVID 19 FASE I'!N$2:N$624,'COVID 19 FASE I'!D$2:D$624,Planilha4!B1583,'COVID 19 FASE I'!G$2:G$624,Planilha4!L$348,'COVID 19 FASE I'!#REF!,Planilha4!L$347)</f>
        <v>#REF!</v>
      </c>
      <c r="M1583" s="102" t="e">
        <f>SUMIFS('COVID 19 FASE I'!N$2:N$624,'COVID 19 FASE I'!D$2:D$624,Planilha4!B1583,'COVID 19 FASE I'!G$2:G$624,Planilha4!M$348,'COVID 19 FASE I'!#REF!,Planilha4!M$347)</f>
        <v>#REF!</v>
      </c>
      <c r="N1583" s="102" t="e">
        <f>SUMIFS('COVID 19 FASE I'!N$2:N$624,'COVID 19 FASE I'!D$2:D$624,Planilha4!B1583,'COVID 19 FASE I'!G$2:G$624,Planilha4!N$348,'COVID 19 FASE I'!#REF!,Planilha4!N$347)</f>
        <v>#REF!</v>
      </c>
      <c r="O1583" s="103" t="e">
        <f t="shared" si="29"/>
        <v>#REF!</v>
      </c>
    </row>
    <row r="1584" spans="1:15" x14ac:dyDescent="0.25">
      <c r="A1584" s="89" t="s">
        <v>1102</v>
      </c>
      <c r="B1584" s="90" t="s">
        <v>1103</v>
      </c>
      <c r="C1584" s="102" t="e">
        <f>SUMIFS('COVID 19 FASE I'!N$2:N$624,'COVID 19 FASE I'!D$2:D$624,Planilha4!B1584,'COVID 19 FASE I'!G$2:G$624,Planilha4!C$348,'COVID 19 FASE I'!#REF!,Planilha4!C$347)</f>
        <v>#REF!</v>
      </c>
      <c r="D1584" s="102" t="e">
        <f>SUMIFS('COVID 19 FASE I'!N$2:N$624,'COVID 19 FASE I'!D$2:D$624,Planilha4!B1584,'COVID 19 FASE I'!G$2:G$624,Planilha4!D$348,'COVID 19 FASE I'!#REF!,Planilha4!D$347)</f>
        <v>#REF!</v>
      </c>
      <c r="E1584" s="102" t="e">
        <f>SUMIFS('COVID 19 FASE I'!N$2:N$624,'COVID 19 FASE I'!D$2:D$624,Planilha4!B1584,'COVID 19 FASE I'!G$2:G$624,Planilha4!E$348,'COVID 19 FASE I'!#REF!,Planilha4!E$347)</f>
        <v>#REF!</v>
      </c>
      <c r="F1584" s="102" t="e">
        <f>SUMIFS('COVID 19 FASE I'!N$2:N$624,'COVID 19 FASE I'!D$2:D$624,Planilha4!B1584,'COVID 19 FASE I'!G$2:G$624,Planilha4!F$348,'COVID 19 FASE I'!#REF!,Planilha4!F$347)</f>
        <v>#REF!</v>
      </c>
      <c r="G1584" s="102" t="e">
        <f>SUMIFS('COVID 19 FASE I'!N$2:N$624,'COVID 19 FASE I'!D$2:D$624,Planilha4!B1584,'COVID 19 FASE I'!G$2:G$624,Planilha4!G$348,'COVID 19 FASE I'!#REF!,Planilha4!G$347)</f>
        <v>#REF!</v>
      </c>
      <c r="H1584" s="102" t="e">
        <f>SUMIFS('COVID 19 FASE I'!N$2:N$624,'COVID 19 FASE I'!D$2:D$624,Planilha4!B1584,'COVID 19 FASE I'!G$2:G$624,Planilha4!H$348,'COVID 19 FASE I'!#REF!,Planilha4!H$347)</f>
        <v>#REF!</v>
      </c>
      <c r="I1584" s="102" t="e">
        <f>SUMIFS('COVID 19 FASE I'!N$2:N$624,'COVID 19 FASE I'!D$2:D$624,Planilha4!B1584,'COVID 19 FASE I'!G$2:G$624,Planilha4!I$348,'COVID 19 FASE I'!#REF!,Planilha4!I$347)</f>
        <v>#REF!</v>
      </c>
      <c r="J1584" s="102" t="e">
        <f>SUMIFS('COVID 19 FASE I'!N$2:N$624,'COVID 19 FASE I'!D$2:D$624,Planilha4!B1584,'COVID 19 FASE I'!G$2:G$624,Planilha4!J$348,'COVID 19 FASE I'!#REF!,Planilha4!J$347)</f>
        <v>#REF!</v>
      </c>
      <c r="K1584" s="102" t="e">
        <f>SUMIFS('COVID 19 FASE I'!N$2:N$624,'COVID 19 FASE I'!D$2:D$624,Planilha4!B1584,'COVID 19 FASE I'!G$2:G$624,Planilha4!K$348,'COVID 19 FASE I'!#REF!,Planilha4!K$347)</f>
        <v>#REF!</v>
      </c>
      <c r="L1584" s="102" t="e">
        <f>SUMIFS('COVID 19 FASE I'!N$2:N$624,'COVID 19 FASE I'!D$2:D$624,Planilha4!B1584,'COVID 19 FASE I'!G$2:G$624,Planilha4!L$348,'COVID 19 FASE I'!#REF!,Planilha4!L$347)</f>
        <v>#REF!</v>
      </c>
      <c r="M1584" s="102" t="e">
        <f>SUMIFS('COVID 19 FASE I'!N$2:N$624,'COVID 19 FASE I'!D$2:D$624,Planilha4!B1584,'COVID 19 FASE I'!G$2:G$624,Planilha4!M$348,'COVID 19 FASE I'!#REF!,Planilha4!M$347)</f>
        <v>#REF!</v>
      </c>
      <c r="N1584" s="102" t="e">
        <f>SUMIFS('COVID 19 FASE I'!N$2:N$624,'COVID 19 FASE I'!D$2:D$624,Planilha4!B1584,'COVID 19 FASE I'!G$2:G$624,Planilha4!N$348,'COVID 19 FASE I'!#REF!,Planilha4!N$347)</f>
        <v>#REF!</v>
      </c>
      <c r="O1584" s="103" t="e">
        <f t="shared" si="29"/>
        <v>#REF!</v>
      </c>
    </row>
    <row r="1585" spans="1:15" x14ac:dyDescent="0.25">
      <c r="A1585" s="89" t="s">
        <v>1705</v>
      </c>
      <c r="B1585" s="90" t="s">
        <v>1706</v>
      </c>
      <c r="C1585" s="102" t="e">
        <f>SUMIFS('COVID 19 FASE I'!N$2:N$624,'COVID 19 FASE I'!D$2:D$624,Planilha4!B1585,'COVID 19 FASE I'!G$2:G$624,Planilha4!C$348,'COVID 19 FASE I'!#REF!,Planilha4!C$347)</f>
        <v>#REF!</v>
      </c>
      <c r="D1585" s="102" t="e">
        <f>SUMIFS('COVID 19 FASE I'!N$2:N$624,'COVID 19 FASE I'!D$2:D$624,Planilha4!B1585,'COVID 19 FASE I'!G$2:G$624,Planilha4!D$348,'COVID 19 FASE I'!#REF!,Planilha4!D$347)</f>
        <v>#REF!</v>
      </c>
      <c r="E1585" s="102" t="e">
        <f>SUMIFS('COVID 19 FASE I'!N$2:N$624,'COVID 19 FASE I'!D$2:D$624,Planilha4!B1585,'COVID 19 FASE I'!G$2:G$624,Planilha4!E$348,'COVID 19 FASE I'!#REF!,Planilha4!E$347)</f>
        <v>#REF!</v>
      </c>
      <c r="F1585" s="102" t="e">
        <f>SUMIFS('COVID 19 FASE I'!N$2:N$624,'COVID 19 FASE I'!D$2:D$624,Planilha4!B1585,'COVID 19 FASE I'!G$2:G$624,Planilha4!F$348,'COVID 19 FASE I'!#REF!,Planilha4!F$347)</f>
        <v>#REF!</v>
      </c>
      <c r="G1585" s="102" t="e">
        <f>SUMIFS('COVID 19 FASE I'!N$2:N$624,'COVID 19 FASE I'!D$2:D$624,Planilha4!B1585,'COVID 19 FASE I'!G$2:G$624,Planilha4!G$348,'COVID 19 FASE I'!#REF!,Planilha4!G$347)</f>
        <v>#REF!</v>
      </c>
      <c r="H1585" s="102" t="e">
        <f>SUMIFS('COVID 19 FASE I'!N$2:N$624,'COVID 19 FASE I'!D$2:D$624,Planilha4!B1585,'COVID 19 FASE I'!G$2:G$624,Planilha4!H$348,'COVID 19 FASE I'!#REF!,Planilha4!H$347)</f>
        <v>#REF!</v>
      </c>
      <c r="I1585" s="102" t="e">
        <f>SUMIFS('COVID 19 FASE I'!N$2:N$624,'COVID 19 FASE I'!D$2:D$624,Planilha4!B1585,'COVID 19 FASE I'!G$2:G$624,Planilha4!I$348,'COVID 19 FASE I'!#REF!,Planilha4!I$347)</f>
        <v>#REF!</v>
      </c>
      <c r="J1585" s="102" t="e">
        <f>SUMIFS('COVID 19 FASE I'!N$2:N$624,'COVID 19 FASE I'!D$2:D$624,Planilha4!B1585,'COVID 19 FASE I'!G$2:G$624,Planilha4!J$348,'COVID 19 FASE I'!#REF!,Planilha4!J$347)</f>
        <v>#REF!</v>
      </c>
      <c r="K1585" s="102" t="e">
        <f>SUMIFS('COVID 19 FASE I'!N$2:N$624,'COVID 19 FASE I'!D$2:D$624,Planilha4!B1585,'COVID 19 FASE I'!G$2:G$624,Planilha4!K$348,'COVID 19 FASE I'!#REF!,Planilha4!K$347)</f>
        <v>#REF!</v>
      </c>
      <c r="L1585" s="102" t="e">
        <f>SUMIFS('COVID 19 FASE I'!N$2:N$624,'COVID 19 FASE I'!D$2:D$624,Planilha4!B1585,'COVID 19 FASE I'!G$2:G$624,Planilha4!L$348,'COVID 19 FASE I'!#REF!,Planilha4!L$347)</f>
        <v>#REF!</v>
      </c>
      <c r="M1585" s="102" t="e">
        <f>SUMIFS('COVID 19 FASE I'!N$2:N$624,'COVID 19 FASE I'!D$2:D$624,Planilha4!B1585,'COVID 19 FASE I'!G$2:G$624,Planilha4!M$348,'COVID 19 FASE I'!#REF!,Planilha4!M$347)</f>
        <v>#REF!</v>
      </c>
      <c r="N1585" s="102" t="e">
        <f>SUMIFS('COVID 19 FASE I'!N$2:N$624,'COVID 19 FASE I'!D$2:D$624,Planilha4!B1585,'COVID 19 FASE I'!G$2:G$624,Planilha4!N$348,'COVID 19 FASE I'!#REF!,Planilha4!N$347)</f>
        <v>#REF!</v>
      </c>
      <c r="O1585" s="103" t="e">
        <f t="shared" si="29"/>
        <v>#REF!</v>
      </c>
    </row>
    <row r="1586" spans="1:15" x14ac:dyDescent="0.25">
      <c r="A1586" s="89" t="s">
        <v>168</v>
      </c>
      <c r="B1586" s="90" t="s">
        <v>1052</v>
      </c>
      <c r="C1586" s="102" t="e">
        <f>SUMIFS('COVID 19 FASE I'!N$2:N$624,'COVID 19 FASE I'!D$2:D$624,Planilha4!B1586,'COVID 19 FASE I'!G$2:G$624,Planilha4!C$348,'COVID 19 FASE I'!#REF!,Planilha4!C$347)</f>
        <v>#REF!</v>
      </c>
      <c r="D1586" s="102" t="e">
        <f>SUMIFS('COVID 19 FASE I'!N$2:N$624,'COVID 19 FASE I'!D$2:D$624,Planilha4!B1586,'COVID 19 FASE I'!G$2:G$624,Planilha4!D$348,'COVID 19 FASE I'!#REF!,Planilha4!D$347)</f>
        <v>#REF!</v>
      </c>
      <c r="E1586" s="102" t="e">
        <f>SUMIFS('COVID 19 FASE I'!N$2:N$624,'COVID 19 FASE I'!D$2:D$624,Planilha4!B1586,'COVID 19 FASE I'!G$2:G$624,Planilha4!E$348,'COVID 19 FASE I'!#REF!,Planilha4!E$347)</f>
        <v>#REF!</v>
      </c>
      <c r="F1586" s="102" t="e">
        <f>SUMIFS('COVID 19 FASE I'!N$2:N$624,'COVID 19 FASE I'!D$2:D$624,Planilha4!B1586,'COVID 19 FASE I'!G$2:G$624,Planilha4!F$348,'COVID 19 FASE I'!#REF!,Planilha4!F$347)</f>
        <v>#REF!</v>
      </c>
      <c r="G1586" s="102" t="e">
        <f>SUMIFS('COVID 19 FASE I'!N$2:N$624,'COVID 19 FASE I'!D$2:D$624,Planilha4!B1586,'COVID 19 FASE I'!G$2:G$624,Planilha4!G$348,'COVID 19 FASE I'!#REF!,Planilha4!G$347)</f>
        <v>#REF!</v>
      </c>
      <c r="H1586" s="102" t="e">
        <f>SUMIFS('COVID 19 FASE I'!N$2:N$624,'COVID 19 FASE I'!D$2:D$624,Planilha4!B1586,'COVID 19 FASE I'!G$2:G$624,Planilha4!H$348,'COVID 19 FASE I'!#REF!,Planilha4!H$347)</f>
        <v>#REF!</v>
      </c>
      <c r="I1586" s="102" t="e">
        <f>SUMIFS('COVID 19 FASE I'!N$2:N$624,'COVID 19 FASE I'!D$2:D$624,Planilha4!B1586,'COVID 19 FASE I'!G$2:G$624,Planilha4!I$348,'COVID 19 FASE I'!#REF!,Planilha4!I$347)</f>
        <v>#REF!</v>
      </c>
      <c r="J1586" s="102" t="e">
        <f>SUMIFS('COVID 19 FASE I'!N$2:N$624,'COVID 19 FASE I'!D$2:D$624,Planilha4!B1586,'COVID 19 FASE I'!G$2:G$624,Planilha4!J$348,'COVID 19 FASE I'!#REF!,Planilha4!J$347)</f>
        <v>#REF!</v>
      </c>
      <c r="K1586" s="102" t="e">
        <f>SUMIFS('COVID 19 FASE I'!N$2:N$624,'COVID 19 FASE I'!D$2:D$624,Planilha4!B1586,'COVID 19 FASE I'!G$2:G$624,Planilha4!K$348,'COVID 19 FASE I'!#REF!,Planilha4!K$347)</f>
        <v>#REF!</v>
      </c>
      <c r="L1586" s="102" t="e">
        <f>SUMIFS('COVID 19 FASE I'!N$2:N$624,'COVID 19 FASE I'!D$2:D$624,Planilha4!B1586,'COVID 19 FASE I'!G$2:G$624,Planilha4!L$348,'COVID 19 FASE I'!#REF!,Planilha4!L$347)</f>
        <v>#REF!</v>
      </c>
      <c r="M1586" s="102" t="e">
        <f>SUMIFS('COVID 19 FASE I'!N$2:N$624,'COVID 19 FASE I'!D$2:D$624,Planilha4!B1586,'COVID 19 FASE I'!G$2:G$624,Planilha4!M$348,'COVID 19 FASE I'!#REF!,Planilha4!M$347)</f>
        <v>#REF!</v>
      </c>
      <c r="N1586" s="102" t="e">
        <f>SUMIFS('COVID 19 FASE I'!N$2:N$624,'COVID 19 FASE I'!D$2:D$624,Planilha4!B1586,'COVID 19 FASE I'!G$2:G$624,Planilha4!N$348,'COVID 19 FASE I'!#REF!,Planilha4!N$347)</f>
        <v>#REF!</v>
      </c>
      <c r="O1586" s="103" t="e">
        <f t="shared" si="29"/>
        <v>#REF!</v>
      </c>
    </row>
    <row r="1587" spans="1:15" x14ac:dyDescent="0.25">
      <c r="A1587" s="89" t="s">
        <v>2449</v>
      </c>
      <c r="B1587" s="90" t="s">
        <v>2450</v>
      </c>
      <c r="C1587" s="102" t="e">
        <f>SUMIFS('COVID 19 FASE I'!N$2:N$624,'COVID 19 FASE I'!D$2:D$624,Planilha4!B1587,'COVID 19 FASE I'!G$2:G$624,Planilha4!C$348,'COVID 19 FASE I'!#REF!,Planilha4!C$347)</f>
        <v>#REF!</v>
      </c>
      <c r="D1587" s="102" t="e">
        <f>SUMIFS('COVID 19 FASE I'!N$2:N$624,'COVID 19 FASE I'!D$2:D$624,Planilha4!B1587,'COVID 19 FASE I'!G$2:G$624,Planilha4!D$348,'COVID 19 FASE I'!#REF!,Planilha4!D$347)</f>
        <v>#REF!</v>
      </c>
      <c r="E1587" s="102" t="e">
        <f>SUMIFS('COVID 19 FASE I'!N$2:N$624,'COVID 19 FASE I'!D$2:D$624,Planilha4!B1587,'COVID 19 FASE I'!G$2:G$624,Planilha4!E$348,'COVID 19 FASE I'!#REF!,Planilha4!E$347)</f>
        <v>#REF!</v>
      </c>
      <c r="F1587" s="102" t="e">
        <f>SUMIFS('COVID 19 FASE I'!N$2:N$624,'COVID 19 FASE I'!D$2:D$624,Planilha4!B1587,'COVID 19 FASE I'!G$2:G$624,Planilha4!F$348,'COVID 19 FASE I'!#REF!,Planilha4!F$347)</f>
        <v>#REF!</v>
      </c>
      <c r="G1587" s="102" t="e">
        <f>SUMIFS('COVID 19 FASE I'!N$2:N$624,'COVID 19 FASE I'!D$2:D$624,Planilha4!B1587,'COVID 19 FASE I'!G$2:G$624,Planilha4!G$348,'COVID 19 FASE I'!#REF!,Planilha4!G$347)</f>
        <v>#REF!</v>
      </c>
      <c r="H1587" s="102" t="e">
        <f>SUMIFS('COVID 19 FASE I'!N$2:N$624,'COVID 19 FASE I'!D$2:D$624,Planilha4!B1587,'COVID 19 FASE I'!G$2:G$624,Planilha4!H$348,'COVID 19 FASE I'!#REF!,Planilha4!H$347)</f>
        <v>#REF!</v>
      </c>
      <c r="I1587" s="102" t="e">
        <f>SUMIFS('COVID 19 FASE I'!N$2:N$624,'COVID 19 FASE I'!D$2:D$624,Planilha4!B1587,'COVID 19 FASE I'!G$2:G$624,Planilha4!I$348,'COVID 19 FASE I'!#REF!,Planilha4!I$347)</f>
        <v>#REF!</v>
      </c>
      <c r="J1587" s="102" t="e">
        <f>SUMIFS('COVID 19 FASE I'!N$2:N$624,'COVID 19 FASE I'!D$2:D$624,Planilha4!B1587,'COVID 19 FASE I'!G$2:G$624,Planilha4!J$348,'COVID 19 FASE I'!#REF!,Planilha4!J$347)</f>
        <v>#REF!</v>
      </c>
      <c r="K1587" s="102" t="e">
        <f>SUMIFS('COVID 19 FASE I'!N$2:N$624,'COVID 19 FASE I'!D$2:D$624,Planilha4!B1587,'COVID 19 FASE I'!G$2:G$624,Planilha4!K$348,'COVID 19 FASE I'!#REF!,Planilha4!K$347)</f>
        <v>#REF!</v>
      </c>
      <c r="L1587" s="102" t="e">
        <f>SUMIFS('COVID 19 FASE I'!N$2:N$624,'COVID 19 FASE I'!D$2:D$624,Planilha4!B1587,'COVID 19 FASE I'!G$2:G$624,Planilha4!L$348,'COVID 19 FASE I'!#REF!,Planilha4!L$347)</f>
        <v>#REF!</v>
      </c>
      <c r="M1587" s="102" t="e">
        <f>SUMIFS('COVID 19 FASE I'!N$2:N$624,'COVID 19 FASE I'!D$2:D$624,Planilha4!B1587,'COVID 19 FASE I'!G$2:G$624,Planilha4!M$348,'COVID 19 FASE I'!#REF!,Planilha4!M$347)</f>
        <v>#REF!</v>
      </c>
      <c r="N1587" s="102" t="e">
        <f>SUMIFS('COVID 19 FASE I'!N$2:N$624,'COVID 19 FASE I'!D$2:D$624,Planilha4!B1587,'COVID 19 FASE I'!G$2:G$624,Planilha4!N$348,'COVID 19 FASE I'!#REF!,Planilha4!N$347)</f>
        <v>#REF!</v>
      </c>
      <c r="O1587" s="103" t="e">
        <f t="shared" si="29"/>
        <v>#REF!</v>
      </c>
    </row>
    <row r="1588" spans="1:15" x14ac:dyDescent="0.25">
      <c r="A1588" s="89" t="s">
        <v>1916</v>
      </c>
      <c r="B1588" s="90" t="s">
        <v>1917</v>
      </c>
      <c r="C1588" s="102" t="e">
        <f>SUMIFS('COVID 19 FASE I'!N$2:N$624,'COVID 19 FASE I'!D$2:D$624,Planilha4!B1588,'COVID 19 FASE I'!G$2:G$624,Planilha4!C$348,'COVID 19 FASE I'!#REF!,Planilha4!C$347)</f>
        <v>#REF!</v>
      </c>
      <c r="D1588" s="102" t="e">
        <f>SUMIFS('COVID 19 FASE I'!N$2:N$624,'COVID 19 FASE I'!D$2:D$624,Planilha4!B1588,'COVID 19 FASE I'!G$2:G$624,Planilha4!D$348,'COVID 19 FASE I'!#REF!,Planilha4!D$347)</f>
        <v>#REF!</v>
      </c>
      <c r="E1588" s="102" t="e">
        <f>SUMIFS('COVID 19 FASE I'!N$2:N$624,'COVID 19 FASE I'!D$2:D$624,Planilha4!B1588,'COVID 19 FASE I'!G$2:G$624,Planilha4!E$348,'COVID 19 FASE I'!#REF!,Planilha4!E$347)</f>
        <v>#REF!</v>
      </c>
      <c r="F1588" s="102" t="e">
        <f>SUMIFS('COVID 19 FASE I'!N$2:N$624,'COVID 19 FASE I'!D$2:D$624,Planilha4!B1588,'COVID 19 FASE I'!G$2:G$624,Planilha4!F$348,'COVID 19 FASE I'!#REF!,Planilha4!F$347)</f>
        <v>#REF!</v>
      </c>
      <c r="G1588" s="102" t="e">
        <f>SUMIFS('COVID 19 FASE I'!N$2:N$624,'COVID 19 FASE I'!D$2:D$624,Planilha4!B1588,'COVID 19 FASE I'!G$2:G$624,Planilha4!G$348,'COVID 19 FASE I'!#REF!,Planilha4!G$347)</f>
        <v>#REF!</v>
      </c>
      <c r="H1588" s="102" t="e">
        <f>SUMIFS('COVID 19 FASE I'!N$2:N$624,'COVID 19 FASE I'!D$2:D$624,Planilha4!B1588,'COVID 19 FASE I'!G$2:G$624,Planilha4!H$348,'COVID 19 FASE I'!#REF!,Planilha4!H$347)</f>
        <v>#REF!</v>
      </c>
      <c r="I1588" s="102" t="e">
        <f>SUMIFS('COVID 19 FASE I'!N$2:N$624,'COVID 19 FASE I'!D$2:D$624,Planilha4!B1588,'COVID 19 FASE I'!G$2:G$624,Planilha4!I$348,'COVID 19 FASE I'!#REF!,Planilha4!I$347)</f>
        <v>#REF!</v>
      </c>
      <c r="J1588" s="102" t="e">
        <f>SUMIFS('COVID 19 FASE I'!N$2:N$624,'COVID 19 FASE I'!D$2:D$624,Planilha4!B1588,'COVID 19 FASE I'!G$2:G$624,Planilha4!J$348,'COVID 19 FASE I'!#REF!,Planilha4!J$347)</f>
        <v>#REF!</v>
      </c>
      <c r="K1588" s="102" t="e">
        <f>SUMIFS('COVID 19 FASE I'!N$2:N$624,'COVID 19 FASE I'!D$2:D$624,Planilha4!B1588,'COVID 19 FASE I'!G$2:G$624,Planilha4!K$348,'COVID 19 FASE I'!#REF!,Planilha4!K$347)</f>
        <v>#REF!</v>
      </c>
      <c r="L1588" s="102" t="e">
        <f>SUMIFS('COVID 19 FASE I'!N$2:N$624,'COVID 19 FASE I'!D$2:D$624,Planilha4!B1588,'COVID 19 FASE I'!G$2:G$624,Planilha4!L$348,'COVID 19 FASE I'!#REF!,Planilha4!L$347)</f>
        <v>#REF!</v>
      </c>
      <c r="M1588" s="102" t="e">
        <f>SUMIFS('COVID 19 FASE I'!N$2:N$624,'COVID 19 FASE I'!D$2:D$624,Planilha4!B1588,'COVID 19 FASE I'!G$2:G$624,Planilha4!M$348,'COVID 19 FASE I'!#REF!,Planilha4!M$347)</f>
        <v>#REF!</v>
      </c>
      <c r="N1588" s="102" t="e">
        <f>SUMIFS('COVID 19 FASE I'!N$2:N$624,'COVID 19 FASE I'!D$2:D$624,Planilha4!B1588,'COVID 19 FASE I'!G$2:G$624,Planilha4!N$348,'COVID 19 FASE I'!#REF!,Planilha4!N$347)</f>
        <v>#REF!</v>
      </c>
      <c r="O1588" s="103" t="e">
        <f t="shared" si="29"/>
        <v>#REF!</v>
      </c>
    </row>
    <row r="1589" spans="1:15" x14ac:dyDescent="0.25">
      <c r="A1589" s="89" t="s">
        <v>2802</v>
      </c>
      <c r="B1589" s="90" t="s">
        <v>2803</v>
      </c>
      <c r="C1589" s="102" t="e">
        <f>SUMIFS('COVID 19 FASE I'!N$2:N$624,'COVID 19 FASE I'!D$2:D$624,Planilha4!B1589,'COVID 19 FASE I'!G$2:G$624,Planilha4!C$348,'COVID 19 FASE I'!#REF!,Planilha4!C$347)</f>
        <v>#REF!</v>
      </c>
      <c r="D1589" s="102" t="e">
        <f>SUMIFS('COVID 19 FASE I'!N$2:N$624,'COVID 19 FASE I'!D$2:D$624,Planilha4!B1589,'COVID 19 FASE I'!G$2:G$624,Planilha4!D$348,'COVID 19 FASE I'!#REF!,Planilha4!D$347)</f>
        <v>#REF!</v>
      </c>
      <c r="E1589" s="102" t="e">
        <f>SUMIFS('COVID 19 FASE I'!N$2:N$624,'COVID 19 FASE I'!D$2:D$624,Planilha4!B1589,'COVID 19 FASE I'!G$2:G$624,Planilha4!E$348,'COVID 19 FASE I'!#REF!,Planilha4!E$347)</f>
        <v>#REF!</v>
      </c>
      <c r="F1589" s="102" t="e">
        <f>SUMIFS('COVID 19 FASE I'!N$2:N$624,'COVID 19 FASE I'!D$2:D$624,Planilha4!B1589,'COVID 19 FASE I'!G$2:G$624,Planilha4!F$348,'COVID 19 FASE I'!#REF!,Planilha4!F$347)</f>
        <v>#REF!</v>
      </c>
      <c r="G1589" s="102" t="e">
        <f>SUMIFS('COVID 19 FASE I'!N$2:N$624,'COVID 19 FASE I'!D$2:D$624,Planilha4!B1589,'COVID 19 FASE I'!G$2:G$624,Planilha4!G$348,'COVID 19 FASE I'!#REF!,Planilha4!G$347)</f>
        <v>#REF!</v>
      </c>
      <c r="H1589" s="102" t="e">
        <f>SUMIFS('COVID 19 FASE I'!N$2:N$624,'COVID 19 FASE I'!D$2:D$624,Planilha4!B1589,'COVID 19 FASE I'!G$2:G$624,Planilha4!H$348,'COVID 19 FASE I'!#REF!,Planilha4!H$347)</f>
        <v>#REF!</v>
      </c>
      <c r="I1589" s="102" t="e">
        <f>SUMIFS('COVID 19 FASE I'!N$2:N$624,'COVID 19 FASE I'!D$2:D$624,Planilha4!B1589,'COVID 19 FASE I'!G$2:G$624,Planilha4!I$348,'COVID 19 FASE I'!#REF!,Planilha4!I$347)</f>
        <v>#REF!</v>
      </c>
      <c r="J1589" s="102" t="e">
        <f>SUMIFS('COVID 19 FASE I'!N$2:N$624,'COVID 19 FASE I'!D$2:D$624,Planilha4!B1589,'COVID 19 FASE I'!G$2:G$624,Planilha4!J$348,'COVID 19 FASE I'!#REF!,Planilha4!J$347)</f>
        <v>#REF!</v>
      </c>
      <c r="K1589" s="102" t="e">
        <f>SUMIFS('COVID 19 FASE I'!N$2:N$624,'COVID 19 FASE I'!D$2:D$624,Planilha4!B1589,'COVID 19 FASE I'!G$2:G$624,Planilha4!K$348,'COVID 19 FASE I'!#REF!,Planilha4!K$347)</f>
        <v>#REF!</v>
      </c>
      <c r="L1589" s="102" t="e">
        <f>SUMIFS('COVID 19 FASE I'!N$2:N$624,'COVID 19 FASE I'!D$2:D$624,Planilha4!B1589,'COVID 19 FASE I'!G$2:G$624,Planilha4!L$348,'COVID 19 FASE I'!#REF!,Planilha4!L$347)</f>
        <v>#REF!</v>
      </c>
      <c r="M1589" s="102" t="e">
        <f>SUMIFS('COVID 19 FASE I'!N$2:N$624,'COVID 19 FASE I'!D$2:D$624,Planilha4!B1589,'COVID 19 FASE I'!G$2:G$624,Planilha4!M$348,'COVID 19 FASE I'!#REF!,Planilha4!M$347)</f>
        <v>#REF!</v>
      </c>
      <c r="N1589" s="102" t="e">
        <f>SUMIFS('COVID 19 FASE I'!N$2:N$624,'COVID 19 FASE I'!D$2:D$624,Planilha4!B1589,'COVID 19 FASE I'!G$2:G$624,Planilha4!N$348,'COVID 19 FASE I'!#REF!,Planilha4!N$347)</f>
        <v>#REF!</v>
      </c>
      <c r="O1589" s="103" t="e">
        <f t="shared" si="29"/>
        <v>#REF!</v>
      </c>
    </row>
    <row r="1590" spans="1:15" x14ac:dyDescent="0.25">
      <c r="A1590" s="89" t="s">
        <v>1036</v>
      </c>
      <c r="B1590" s="90" t="s">
        <v>1037</v>
      </c>
      <c r="C1590" s="102" t="e">
        <f>SUMIFS('COVID 19 FASE I'!N$2:N$624,'COVID 19 FASE I'!D$2:D$624,Planilha4!B1590,'COVID 19 FASE I'!G$2:G$624,Planilha4!C$348,'COVID 19 FASE I'!#REF!,Planilha4!C$347)</f>
        <v>#REF!</v>
      </c>
      <c r="D1590" s="102" t="e">
        <f>SUMIFS('COVID 19 FASE I'!N$2:N$624,'COVID 19 FASE I'!D$2:D$624,Planilha4!B1590,'COVID 19 FASE I'!G$2:G$624,Planilha4!D$348,'COVID 19 FASE I'!#REF!,Planilha4!D$347)</f>
        <v>#REF!</v>
      </c>
      <c r="E1590" s="102" t="e">
        <f>SUMIFS('COVID 19 FASE I'!N$2:N$624,'COVID 19 FASE I'!D$2:D$624,Planilha4!B1590,'COVID 19 FASE I'!G$2:G$624,Planilha4!E$348,'COVID 19 FASE I'!#REF!,Planilha4!E$347)</f>
        <v>#REF!</v>
      </c>
      <c r="F1590" s="102" t="e">
        <f>SUMIFS('COVID 19 FASE I'!N$2:N$624,'COVID 19 FASE I'!D$2:D$624,Planilha4!B1590,'COVID 19 FASE I'!G$2:G$624,Planilha4!F$348,'COVID 19 FASE I'!#REF!,Planilha4!F$347)</f>
        <v>#REF!</v>
      </c>
      <c r="G1590" s="102" t="e">
        <f>SUMIFS('COVID 19 FASE I'!N$2:N$624,'COVID 19 FASE I'!D$2:D$624,Planilha4!B1590,'COVID 19 FASE I'!G$2:G$624,Planilha4!G$348,'COVID 19 FASE I'!#REF!,Planilha4!G$347)</f>
        <v>#REF!</v>
      </c>
      <c r="H1590" s="102" t="e">
        <f>SUMIFS('COVID 19 FASE I'!N$2:N$624,'COVID 19 FASE I'!D$2:D$624,Planilha4!B1590,'COVID 19 FASE I'!G$2:G$624,Planilha4!H$348,'COVID 19 FASE I'!#REF!,Planilha4!H$347)</f>
        <v>#REF!</v>
      </c>
      <c r="I1590" s="102" t="e">
        <f>SUMIFS('COVID 19 FASE I'!N$2:N$624,'COVID 19 FASE I'!D$2:D$624,Planilha4!B1590,'COVID 19 FASE I'!G$2:G$624,Planilha4!I$348,'COVID 19 FASE I'!#REF!,Planilha4!I$347)</f>
        <v>#REF!</v>
      </c>
      <c r="J1590" s="102" t="e">
        <f>SUMIFS('COVID 19 FASE I'!N$2:N$624,'COVID 19 FASE I'!D$2:D$624,Planilha4!B1590,'COVID 19 FASE I'!G$2:G$624,Planilha4!J$348,'COVID 19 FASE I'!#REF!,Planilha4!J$347)</f>
        <v>#REF!</v>
      </c>
      <c r="K1590" s="102" t="e">
        <f>SUMIFS('COVID 19 FASE I'!N$2:N$624,'COVID 19 FASE I'!D$2:D$624,Planilha4!B1590,'COVID 19 FASE I'!G$2:G$624,Planilha4!K$348,'COVID 19 FASE I'!#REF!,Planilha4!K$347)</f>
        <v>#REF!</v>
      </c>
      <c r="L1590" s="102" t="e">
        <f>SUMIFS('COVID 19 FASE I'!N$2:N$624,'COVID 19 FASE I'!D$2:D$624,Planilha4!B1590,'COVID 19 FASE I'!G$2:G$624,Planilha4!L$348,'COVID 19 FASE I'!#REF!,Planilha4!L$347)</f>
        <v>#REF!</v>
      </c>
      <c r="M1590" s="102" t="e">
        <f>SUMIFS('COVID 19 FASE I'!N$2:N$624,'COVID 19 FASE I'!D$2:D$624,Planilha4!B1590,'COVID 19 FASE I'!G$2:G$624,Planilha4!M$348,'COVID 19 FASE I'!#REF!,Planilha4!M$347)</f>
        <v>#REF!</v>
      </c>
      <c r="N1590" s="102" t="e">
        <f>SUMIFS('COVID 19 FASE I'!N$2:N$624,'COVID 19 FASE I'!D$2:D$624,Planilha4!B1590,'COVID 19 FASE I'!G$2:G$624,Planilha4!N$348,'COVID 19 FASE I'!#REF!,Planilha4!N$347)</f>
        <v>#REF!</v>
      </c>
      <c r="O1590" s="103" t="e">
        <f t="shared" si="29"/>
        <v>#REF!</v>
      </c>
    </row>
    <row r="1591" spans="1:15" x14ac:dyDescent="0.25">
      <c r="A1591" s="89" t="s">
        <v>1092</v>
      </c>
      <c r="B1591" s="90" t="s">
        <v>1093</v>
      </c>
      <c r="C1591" s="102" t="e">
        <f>SUMIFS('COVID 19 FASE I'!N$2:N$624,'COVID 19 FASE I'!D$2:D$624,Planilha4!B1591,'COVID 19 FASE I'!G$2:G$624,Planilha4!C$348,'COVID 19 FASE I'!#REF!,Planilha4!C$347)</f>
        <v>#REF!</v>
      </c>
      <c r="D1591" s="102" t="e">
        <f>SUMIFS('COVID 19 FASE I'!N$2:N$624,'COVID 19 FASE I'!D$2:D$624,Planilha4!B1591,'COVID 19 FASE I'!G$2:G$624,Planilha4!D$348,'COVID 19 FASE I'!#REF!,Planilha4!D$347)</f>
        <v>#REF!</v>
      </c>
      <c r="E1591" s="102" t="e">
        <f>SUMIFS('COVID 19 FASE I'!N$2:N$624,'COVID 19 FASE I'!D$2:D$624,Planilha4!B1591,'COVID 19 FASE I'!G$2:G$624,Planilha4!E$348,'COVID 19 FASE I'!#REF!,Planilha4!E$347)</f>
        <v>#REF!</v>
      </c>
      <c r="F1591" s="102" t="e">
        <f>SUMIFS('COVID 19 FASE I'!N$2:N$624,'COVID 19 FASE I'!D$2:D$624,Planilha4!B1591,'COVID 19 FASE I'!G$2:G$624,Planilha4!F$348,'COVID 19 FASE I'!#REF!,Planilha4!F$347)</f>
        <v>#REF!</v>
      </c>
      <c r="G1591" s="102" t="e">
        <f>SUMIFS('COVID 19 FASE I'!N$2:N$624,'COVID 19 FASE I'!D$2:D$624,Planilha4!B1591,'COVID 19 FASE I'!G$2:G$624,Planilha4!G$348,'COVID 19 FASE I'!#REF!,Planilha4!G$347)</f>
        <v>#REF!</v>
      </c>
      <c r="H1591" s="102" t="e">
        <f>SUMIFS('COVID 19 FASE I'!N$2:N$624,'COVID 19 FASE I'!D$2:D$624,Planilha4!B1591,'COVID 19 FASE I'!G$2:G$624,Planilha4!H$348,'COVID 19 FASE I'!#REF!,Planilha4!H$347)</f>
        <v>#REF!</v>
      </c>
      <c r="I1591" s="102" t="e">
        <f>SUMIFS('COVID 19 FASE I'!N$2:N$624,'COVID 19 FASE I'!D$2:D$624,Planilha4!B1591,'COVID 19 FASE I'!G$2:G$624,Planilha4!I$348,'COVID 19 FASE I'!#REF!,Planilha4!I$347)</f>
        <v>#REF!</v>
      </c>
      <c r="J1591" s="102" t="e">
        <f>SUMIFS('COVID 19 FASE I'!N$2:N$624,'COVID 19 FASE I'!D$2:D$624,Planilha4!B1591,'COVID 19 FASE I'!G$2:G$624,Planilha4!J$348,'COVID 19 FASE I'!#REF!,Planilha4!J$347)</f>
        <v>#REF!</v>
      </c>
      <c r="K1591" s="102" t="e">
        <f>SUMIFS('COVID 19 FASE I'!N$2:N$624,'COVID 19 FASE I'!D$2:D$624,Planilha4!B1591,'COVID 19 FASE I'!G$2:G$624,Planilha4!K$348,'COVID 19 FASE I'!#REF!,Planilha4!K$347)</f>
        <v>#REF!</v>
      </c>
      <c r="L1591" s="102" t="e">
        <f>SUMIFS('COVID 19 FASE I'!N$2:N$624,'COVID 19 FASE I'!D$2:D$624,Planilha4!B1591,'COVID 19 FASE I'!G$2:G$624,Planilha4!L$348,'COVID 19 FASE I'!#REF!,Planilha4!L$347)</f>
        <v>#REF!</v>
      </c>
      <c r="M1591" s="102" t="e">
        <f>SUMIFS('COVID 19 FASE I'!N$2:N$624,'COVID 19 FASE I'!D$2:D$624,Planilha4!B1591,'COVID 19 FASE I'!G$2:G$624,Planilha4!M$348,'COVID 19 FASE I'!#REF!,Planilha4!M$347)</f>
        <v>#REF!</v>
      </c>
      <c r="N1591" s="102" t="e">
        <f>SUMIFS('COVID 19 FASE I'!N$2:N$624,'COVID 19 FASE I'!D$2:D$624,Planilha4!B1591,'COVID 19 FASE I'!G$2:G$624,Planilha4!N$348,'COVID 19 FASE I'!#REF!,Planilha4!N$347)</f>
        <v>#REF!</v>
      </c>
      <c r="O1591" s="103" t="e">
        <f t="shared" si="29"/>
        <v>#REF!</v>
      </c>
    </row>
    <row r="1592" spans="1:15" x14ac:dyDescent="0.25">
      <c r="A1592" s="87" t="s">
        <v>678</v>
      </c>
      <c r="B1592" s="88" t="s">
        <v>888</v>
      </c>
      <c r="C1592" s="102" t="e">
        <f>SUMIFS('COVID 19 FASE I'!N$2:N$624,'COVID 19 FASE I'!D$2:D$624,Planilha4!B1592,'COVID 19 FASE I'!G$2:G$624,Planilha4!C$348,'COVID 19 FASE I'!#REF!,Planilha4!C$347)</f>
        <v>#REF!</v>
      </c>
      <c r="D1592" s="102" t="e">
        <f>SUMIFS('COVID 19 FASE I'!N$2:N$624,'COVID 19 FASE I'!D$2:D$624,Planilha4!B1592,'COVID 19 FASE I'!G$2:G$624,Planilha4!D$348,'COVID 19 FASE I'!#REF!,Planilha4!D$347)</f>
        <v>#REF!</v>
      </c>
      <c r="E1592" s="102" t="e">
        <f>SUMIFS('COVID 19 FASE I'!N$2:N$624,'COVID 19 FASE I'!D$2:D$624,Planilha4!B1592,'COVID 19 FASE I'!G$2:G$624,Planilha4!E$348,'COVID 19 FASE I'!#REF!,Planilha4!E$347)</f>
        <v>#REF!</v>
      </c>
      <c r="F1592" s="102" t="e">
        <f>SUMIFS('COVID 19 FASE I'!N$2:N$624,'COVID 19 FASE I'!D$2:D$624,Planilha4!B1592,'COVID 19 FASE I'!G$2:G$624,Planilha4!F$348,'COVID 19 FASE I'!#REF!,Planilha4!F$347)</f>
        <v>#REF!</v>
      </c>
      <c r="G1592" s="102" t="e">
        <f>SUMIFS('COVID 19 FASE I'!N$2:N$624,'COVID 19 FASE I'!D$2:D$624,Planilha4!B1592,'COVID 19 FASE I'!G$2:G$624,Planilha4!G$348,'COVID 19 FASE I'!#REF!,Planilha4!G$347)</f>
        <v>#REF!</v>
      </c>
      <c r="H1592" s="102" t="e">
        <f>SUMIFS('COVID 19 FASE I'!N$2:N$624,'COVID 19 FASE I'!D$2:D$624,Planilha4!B1592,'COVID 19 FASE I'!G$2:G$624,Planilha4!H$348,'COVID 19 FASE I'!#REF!,Planilha4!H$347)</f>
        <v>#REF!</v>
      </c>
      <c r="I1592" s="102" t="e">
        <f>SUMIFS('COVID 19 FASE I'!N$2:N$624,'COVID 19 FASE I'!D$2:D$624,Planilha4!B1592,'COVID 19 FASE I'!G$2:G$624,Planilha4!I$348,'COVID 19 FASE I'!#REF!,Planilha4!I$347)</f>
        <v>#REF!</v>
      </c>
      <c r="J1592" s="102" t="e">
        <f>SUMIFS('COVID 19 FASE I'!N$2:N$624,'COVID 19 FASE I'!D$2:D$624,Planilha4!B1592,'COVID 19 FASE I'!G$2:G$624,Planilha4!J$348,'COVID 19 FASE I'!#REF!,Planilha4!J$347)</f>
        <v>#REF!</v>
      </c>
      <c r="K1592" s="102" t="e">
        <f>SUMIFS('COVID 19 FASE I'!N$2:N$624,'COVID 19 FASE I'!D$2:D$624,Planilha4!B1592,'COVID 19 FASE I'!G$2:G$624,Planilha4!K$348,'COVID 19 FASE I'!#REF!,Planilha4!K$347)</f>
        <v>#REF!</v>
      </c>
      <c r="L1592" s="102" t="e">
        <f>SUMIFS('COVID 19 FASE I'!N$2:N$624,'COVID 19 FASE I'!D$2:D$624,Planilha4!B1592,'COVID 19 FASE I'!G$2:G$624,Planilha4!L$348,'COVID 19 FASE I'!#REF!,Planilha4!L$347)</f>
        <v>#REF!</v>
      </c>
      <c r="M1592" s="102" t="e">
        <f>SUMIFS('COVID 19 FASE I'!N$2:N$624,'COVID 19 FASE I'!D$2:D$624,Planilha4!B1592,'COVID 19 FASE I'!G$2:G$624,Planilha4!M$348,'COVID 19 FASE I'!#REF!,Planilha4!M$347)</f>
        <v>#REF!</v>
      </c>
      <c r="N1592" s="102" t="e">
        <f>SUMIFS('COVID 19 FASE I'!N$2:N$624,'COVID 19 FASE I'!D$2:D$624,Planilha4!B1592,'COVID 19 FASE I'!G$2:G$624,Planilha4!N$348,'COVID 19 FASE I'!#REF!,Planilha4!N$347)</f>
        <v>#REF!</v>
      </c>
      <c r="O1592" s="103" t="e">
        <f t="shared" si="29"/>
        <v>#REF!</v>
      </c>
    </row>
    <row r="1593" spans="1:15" x14ac:dyDescent="0.25">
      <c r="A1593" s="89" t="s">
        <v>1100</v>
      </c>
      <c r="B1593" s="90" t="s">
        <v>1101</v>
      </c>
      <c r="C1593" s="102" t="e">
        <f>SUMIFS('COVID 19 FASE I'!N$2:N$624,'COVID 19 FASE I'!D$2:D$624,Planilha4!B1593,'COVID 19 FASE I'!G$2:G$624,Planilha4!C$348,'COVID 19 FASE I'!#REF!,Planilha4!C$347)</f>
        <v>#REF!</v>
      </c>
      <c r="D1593" s="102" t="e">
        <f>SUMIFS('COVID 19 FASE I'!N$2:N$624,'COVID 19 FASE I'!D$2:D$624,Planilha4!B1593,'COVID 19 FASE I'!G$2:G$624,Planilha4!D$348,'COVID 19 FASE I'!#REF!,Planilha4!D$347)</f>
        <v>#REF!</v>
      </c>
      <c r="E1593" s="102" t="e">
        <f>SUMIFS('COVID 19 FASE I'!N$2:N$624,'COVID 19 FASE I'!D$2:D$624,Planilha4!B1593,'COVID 19 FASE I'!G$2:G$624,Planilha4!E$348,'COVID 19 FASE I'!#REF!,Planilha4!E$347)</f>
        <v>#REF!</v>
      </c>
      <c r="F1593" s="102" t="e">
        <f>SUMIFS('COVID 19 FASE I'!N$2:N$624,'COVID 19 FASE I'!D$2:D$624,Planilha4!B1593,'COVID 19 FASE I'!G$2:G$624,Planilha4!F$348,'COVID 19 FASE I'!#REF!,Planilha4!F$347)</f>
        <v>#REF!</v>
      </c>
      <c r="G1593" s="102" t="e">
        <f>SUMIFS('COVID 19 FASE I'!N$2:N$624,'COVID 19 FASE I'!D$2:D$624,Planilha4!B1593,'COVID 19 FASE I'!G$2:G$624,Planilha4!G$348,'COVID 19 FASE I'!#REF!,Planilha4!G$347)</f>
        <v>#REF!</v>
      </c>
      <c r="H1593" s="102" t="e">
        <f>SUMIFS('COVID 19 FASE I'!N$2:N$624,'COVID 19 FASE I'!D$2:D$624,Planilha4!B1593,'COVID 19 FASE I'!G$2:G$624,Planilha4!H$348,'COVID 19 FASE I'!#REF!,Planilha4!H$347)</f>
        <v>#REF!</v>
      </c>
      <c r="I1593" s="102" t="e">
        <f>SUMIFS('COVID 19 FASE I'!N$2:N$624,'COVID 19 FASE I'!D$2:D$624,Planilha4!B1593,'COVID 19 FASE I'!G$2:G$624,Planilha4!I$348,'COVID 19 FASE I'!#REF!,Planilha4!I$347)</f>
        <v>#REF!</v>
      </c>
      <c r="J1593" s="102" t="e">
        <f>SUMIFS('COVID 19 FASE I'!N$2:N$624,'COVID 19 FASE I'!D$2:D$624,Planilha4!B1593,'COVID 19 FASE I'!G$2:G$624,Planilha4!J$348,'COVID 19 FASE I'!#REF!,Planilha4!J$347)</f>
        <v>#REF!</v>
      </c>
      <c r="K1593" s="102" t="e">
        <f>SUMIFS('COVID 19 FASE I'!N$2:N$624,'COVID 19 FASE I'!D$2:D$624,Planilha4!B1593,'COVID 19 FASE I'!G$2:G$624,Planilha4!K$348,'COVID 19 FASE I'!#REF!,Planilha4!K$347)</f>
        <v>#REF!</v>
      </c>
      <c r="L1593" s="102" t="e">
        <f>SUMIFS('COVID 19 FASE I'!N$2:N$624,'COVID 19 FASE I'!D$2:D$624,Planilha4!B1593,'COVID 19 FASE I'!G$2:G$624,Planilha4!L$348,'COVID 19 FASE I'!#REF!,Planilha4!L$347)</f>
        <v>#REF!</v>
      </c>
      <c r="M1593" s="102" t="e">
        <f>SUMIFS('COVID 19 FASE I'!N$2:N$624,'COVID 19 FASE I'!D$2:D$624,Planilha4!B1593,'COVID 19 FASE I'!G$2:G$624,Planilha4!M$348,'COVID 19 FASE I'!#REF!,Planilha4!M$347)</f>
        <v>#REF!</v>
      </c>
      <c r="N1593" s="102" t="e">
        <f>SUMIFS('COVID 19 FASE I'!N$2:N$624,'COVID 19 FASE I'!D$2:D$624,Planilha4!B1593,'COVID 19 FASE I'!G$2:G$624,Planilha4!N$348,'COVID 19 FASE I'!#REF!,Planilha4!N$347)</f>
        <v>#REF!</v>
      </c>
      <c r="O1593" s="103" t="e">
        <f t="shared" si="29"/>
        <v>#REF!</v>
      </c>
    </row>
    <row r="1594" spans="1:15" x14ac:dyDescent="0.25">
      <c r="A1594" s="87" t="s">
        <v>617</v>
      </c>
      <c r="B1594" s="88" t="s">
        <v>809</v>
      </c>
      <c r="C1594" s="102" t="e">
        <f>SUMIFS('COVID 19 FASE I'!N$2:N$624,'COVID 19 FASE I'!D$2:D$624,Planilha4!B1594,'COVID 19 FASE I'!G$2:G$624,Planilha4!C$348,'COVID 19 FASE I'!#REF!,Planilha4!C$347)</f>
        <v>#REF!</v>
      </c>
      <c r="D1594" s="102" t="e">
        <f>SUMIFS('COVID 19 FASE I'!N$2:N$624,'COVID 19 FASE I'!D$2:D$624,Planilha4!B1594,'COVID 19 FASE I'!G$2:G$624,Planilha4!D$348,'COVID 19 FASE I'!#REF!,Planilha4!D$347)</f>
        <v>#REF!</v>
      </c>
      <c r="E1594" s="102" t="e">
        <f>SUMIFS('COVID 19 FASE I'!N$2:N$624,'COVID 19 FASE I'!D$2:D$624,Planilha4!B1594,'COVID 19 FASE I'!G$2:G$624,Planilha4!E$348,'COVID 19 FASE I'!#REF!,Planilha4!E$347)</f>
        <v>#REF!</v>
      </c>
      <c r="F1594" s="102" t="e">
        <f>SUMIFS('COVID 19 FASE I'!N$2:N$624,'COVID 19 FASE I'!D$2:D$624,Planilha4!B1594,'COVID 19 FASE I'!G$2:G$624,Planilha4!F$348,'COVID 19 FASE I'!#REF!,Planilha4!F$347)</f>
        <v>#REF!</v>
      </c>
      <c r="G1594" s="102" t="e">
        <f>SUMIFS('COVID 19 FASE I'!N$2:N$624,'COVID 19 FASE I'!D$2:D$624,Planilha4!B1594,'COVID 19 FASE I'!G$2:G$624,Planilha4!G$348,'COVID 19 FASE I'!#REF!,Planilha4!G$347)</f>
        <v>#REF!</v>
      </c>
      <c r="H1594" s="102" t="e">
        <f>SUMIFS('COVID 19 FASE I'!N$2:N$624,'COVID 19 FASE I'!D$2:D$624,Planilha4!B1594,'COVID 19 FASE I'!G$2:G$624,Planilha4!H$348,'COVID 19 FASE I'!#REF!,Planilha4!H$347)</f>
        <v>#REF!</v>
      </c>
      <c r="I1594" s="102" t="e">
        <f>SUMIFS('COVID 19 FASE I'!N$2:N$624,'COVID 19 FASE I'!D$2:D$624,Planilha4!B1594,'COVID 19 FASE I'!G$2:G$624,Planilha4!I$348,'COVID 19 FASE I'!#REF!,Planilha4!I$347)</f>
        <v>#REF!</v>
      </c>
      <c r="J1594" s="102" t="e">
        <f>SUMIFS('COVID 19 FASE I'!N$2:N$624,'COVID 19 FASE I'!D$2:D$624,Planilha4!B1594,'COVID 19 FASE I'!G$2:G$624,Planilha4!J$348,'COVID 19 FASE I'!#REF!,Planilha4!J$347)</f>
        <v>#REF!</v>
      </c>
      <c r="K1594" s="102" t="e">
        <f>SUMIFS('COVID 19 FASE I'!N$2:N$624,'COVID 19 FASE I'!D$2:D$624,Planilha4!B1594,'COVID 19 FASE I'!G$2:G$624,Planilha4!K$348,'COVID 19 FASE I'!#REF!,Planilha4!K$347)</f>
        <v>#REF!</v>
      </c>
      <c r="L1594" s="102" t="e">
        <f>SUMIFS('COVID 19 FASE I'!N$2:N$624,'COVID 19 FASE I'!D$2:D$624,Planilha4!B1594,'COVID 19 FASE I'!G$2:G$624,Planilha4!L$348,'COVID 19 FASE I'!#REF!,Planilha4!L$347)</f>
        <v>#REF!</v>
      </c>
      <c r="M1594" s="102" t="e">
        <f>SUMIFS('COVID 19 FASE I'!N$2:N$624,'COVID 19 FASE I'!D$2:D$624,Planilha4!B1594,'COVID 19 FASE I'!G$2:G$624,Planilha4!M$348,'COVID 19 FASE I'!#REF!,Planilha4!M$347)</f>
        <v>#REF!</v>
      </c>
      <c r="N1594" s="102" t="e">
        <f>SUMIFS('COVID 19 FASE I'!N$2:N$624,'COVID 19 FASE I'!D$2:D$624,Planilha4!B1594,'COVID 19 FASE I'!G$2:G$624,Planilha4!N$348,'COVID 19 FASE I'!#REF!,Planilha4!N$347)</f>
        <v>#REF!</v>
      </c>
      <c r="O1594" s="103" t="e">
        <f t="shared" si="29"/>
        <v>#REF!</v>
      </c>
    </row>
    <row r="1595" spans="1:15" x14ac:dyDescent="0.25">
      <c r="A1595" s="85" t="s">
        <v>2875</v>
      </c>
      <c r="B1595" s="86" t="s">
        <v>2495</v>
      </c>
      <c r="C1595" s="102" t="e">
        <f>SUMIFS('COVID 19 FASE I'!N$2:N$624,'COVID 19 FASE I'!D$2:D$624,Planilha4!B1595,'COVID 19 FASE I'!G$2:G$624,Planilha4!C$348,'COVID 19 FASE I'!#REF!,Planilha4!C$347)</f>
        <v>#REF!</v>
      </c>
      <c r="D1595" s="102" t="e">
        <f>SUMIFS('COVID 19 FASE I'!N$2:N$624,'COVID 19 FASE I'!D$2:D$624,Planilha4!B1595,'COVID 19 FASE I'!G$2:G$624,Planilha4!D$348,'COVID 19 FASE I'!#REF!,Planilha4!D$347)</f>
        <v>#REF!</v>
      </c>
      <c r="E1595" s="102" t="e">
        <f>SUMIFS('COVID 19 FASE I'!N$2:N$624,'COVID 19 FASE I'!D$2:D$624,Planilha4!B1595,'COVID 19 FASE I'!G$2:G$624,Planilha4!E$348,'COVID 19 FASE I'!#REF!,Planilha4!E$347)</f>
        <v>#REF!</v>
      </c>
      <c r="F1595" s="102" t="e">
        <f>SUMIFS('COVID 19 FASE I'!N$2:N$624,'COVID 19 FASE I'!D$2:D$624,Planilha4!B1595,'COVID 19 FASE I'!G$2:G$624,Planilha4!F$348,'COVID 19 FASE I'!#REF!,Planilha4!F$347)</f>
        <v>#REF!</v>
      </c>
      <c r="G1595" s="102" t="e">
        <f>SUMIFS('COVID 19 FASE I'!N$2:N$624,'COVID 19 FASE I'!D$2:D$624,Planilha4!B1595,'COVID 19 FASE I'!G$2:G$624,Planilha4!G$348,'COVID 19 FASE I'!#REF!,Planilha4!G$347)</f>
        <v>#REF!</v>
      </c>
      <c r="H1595" s="102" t="e">
        <f>SUMIFS('COVID 19 FASE I'!N$2:N$624,'COVID 19 FASE I'!D$2:D$624,Planilha4!B1595,'COVID 19 FASE I'!G$2:G$624,Planilha4!H$348,'COVID 19 FASE I'!#REF!,Planilha4!H$347)</f>
        <v>#REF!</v>
      </c>
      <c r="I1595" s="102" t="e">
        <f>SUMIFS('COVID 19 FASE I'!N$2:N$624,'COVID 19 FASE I'!D$2:D$624,Planilha4!B1595,'COVID 19 FASE I'!G$2:G$624,Planilha4!I$348,'COVID 19 FASE I'!#REF!,Planilha4!I$347)</f>
        <v>#REF!</v>
      </c>
      <c r="J1595" s="102" t="e">
        <f>SUMIFS('COVID 19 FASE I'!N$2:N$624,'COVID 19 FASE I'!D$2:D$624,Planilha4!B1595,'COVID 19 FASE I'!G$2:G$624,Planilha4!J$348,'COVID 19 FASE I'!#REF!,Planilha4!J$347)</f>
        <v>#REF!</v>
      </c>
      <c r="K1595" s="102" t="e">
        <f>SUMIFS('COVID 19 FASE I'!N$2:N$624,'COVID 19 FASE I'!D$2:D$624,Planilha4!B1595,'COVID 19 FASE I'!G$2:G$624,Planilha4!K$348,'COVID 19 FASE I'!#REF!,Planilha4!K$347)</f>
        <v>#REF!</v>
      </c>
      <c r="L1595" s="102" t="e">
        <f>SUMIFS('COVID 19 FASE I'!N$2:N$624,'COVID 19 FASE I'!D$2:D$624,Planilha4!B1595,'COVID 19 FASE I'!G$2:G$624,Planilha4!L$348,'COVID 19 FASE I'!#REF!,Planilha4!L$347)</f>
        <v>#REF!</v>
      </c>
      <c r="M1595" s="102" t="e">
        <f>SUMIFS('COVID 19 FASE I'!N$2:N$624,'COVID 19 FASE I'!D$2:D$624,Planilha4!B1595,'COVID 19 FASE I'!G$2:G$624,Planilha4!M$348,'COVID 19 FASE I'!#REF!,Planilha4!M$347)</f>
        <v>#REF!</v>
      </c>
      <c r="N1595" s="102" t="e">
        <f>SUMIFS('COVID 19 FASE I'!N$2:N$624,'COVID 19 FASE I'!D$2:D$624,Planilha4!B1595,'COVID 19 FASE I'!G$2:G$624,Planilha4!N$348,'COVID 19 FASE I'!#REF!,Planilha4!N$347)</f>
        <v>#REF!</v>
      </c>
      <c r="O1595" s="103" t="e">
        <f t="shared" si="29"/>
        <v>#REF!</v>
      </c>
    </row>
    <row r="1596" spans="1:15" x14ac:dyDescent="0.25">
      <c r="A1596" s="89" t="s">
        <v>3412</v>
      </c>
      <c r="B1596" s="90" t="s">
        <v>2532</v>
      </c>
      <c r="C1596" s="102" t="e">
        <f>SUMIFS('COVID 19 FASE I'!N$2:N$624,'COVID 19 FASE I'!D$2:D$624,Planilha4!B1596,'COVID 19 FASE I'!G$2:G$624,Planilha4!C$348,'COVID 19 FASE I'!#REF!,Planilha4!C$347)</f>
        <v>#REF!</v>
      </c>
      <c r="D1596" s="102" t="e">
        <f>SUMIFS('COVID 19 FASE I'!N$2:N$624,'COVID 19 FASE I'!D$2:D$624,Planilha4!B1596,'COVID 19 FASE I'!G$2:G$624,Planilha4!D$348,'COVID 19 FASE I'!#REF!,Planilha4!D$347)</f>
        <v>#REF!</v>
      </c>
      <c r="E1596" s="102" t="e">
        <f>SUMIFS('COVID 19 FASE I'!N$2:N$624,'COVID 19 FASE I'!D$2:D$624,Planilha4!B1596,'COVID 19 FASE I'!G$2:G$624,Planilha4!E$348,'COVID 19 FASE I'!#REF!,Planilha4!E$347)</f>
        <v>#REF!</v>
      </c>
      <c r="F1596" s="102" t="e">
        <f>SUMIFS('COVID 19 FASE I'!N$2:N$624,'COVID 19 FASE I'!D$2:D$624,Planilha4!B1596,'COVID 19 FASE I'!G$2:G$624,Planilha4!F$348,'COVID 19 FASE I'!#REF!,Planilha4!F$347)</f>
        <v>#REF!</v>
      </c>
      <c r="G1596" s="102" t="e">
        <f>SUMIFS('COVID 19 FASE I'!N$2:N$624,'COVID 19 FASE I'!D$2:D$624,Planilha4!B1596,'COVID 19 FASE I'!G$2:G$624,Planilha4!G$348,'COVID 19 FASE I'!#REF!,Planilha4!G$347)</f>
        <v>#REF!</v>
      </c>
      <c r="H1596" s="102" t="e">
        <f>SUMIFS('COVID 19 FASE I'!N$2:N$624,'COVID 19 FASE I'!D$2:D$624,Planilha4!B1596,'COVID 19 FASE I'!G$2:G$624,Planilha4!H$348,'COVID 19 FASE I'!#REF!,Planilha4!H$347)</f>
        <v>#REF!</v>
      </c>
      <c r="I1596" s="102" t="e">
        <f>SUMIFS('COVID 19 FASE I'!N$2:N$624,'COVID 19 FASE I'!D$2:D$624,Planilha4!B1596,'COVID 19 FASE I'!G$2:G$624,Planilha4!I$348,'COVID 19 FASE I'!#REF!,Planilha4!I$347)</f>
        <v>#REF!</v>
      </c>
      <c r="J1596" s="102" t="e">
        <f>SUMIFS('COVID 19 FASE I'!N$2:N$624,'COVID 19 FASE I'!D$2:D$624,Planilha4!B1596,'COVID 19 FASE I'!G$2:G$624,Planilha4!J$348,'COVID 19 FASE I'!#REF!,Planilha4!J$347)</f>
        <v>#REF!</v>
      </c>
      <c r="K1596" s="102" t="e">
        <f>SUMIFS('COVID 19 FASE I'!N$2:N$624,'COVID 19 FASE I'!D$2:D$624,Planilha4!B1596,'COVID 19 FASE I'!G$2:G$624,Planilha4!K$348,'COVID 19 FASE I'!#REF!,Planilha4!K$347)</f>
        <v>#REF!</v>
      </c>
      <c r="L1596" s="102" t="e">
        <f>SUMIFS('COVID 19 FASE I'!N$2:N$624,'COVID 19 FASE I'!D$2:D$624,Planilha4!B1596,'COVID 19 FASE I'!G$2:G$624,Planilha4!L$348,'COVID 19 FASE I'!#REF!,Planilha4!L$347)</f>
        <v>#REF!</v>
      </c>
      <c r="M1596" s="102" t="e">
        <f>SUMIFS('COVID 19 FASE I'!N$2:N$624,'COVID 19 FASE I'!D$2:D$624,Planilha4!B1596,'COVID 19 FASE I'!G$2:G$624,Planilha4!M$348,'COVID 19 FASE I'!#REF!,Planilha4!M$347)</f>
        <v>#REF!</v>
      </c>
      <c r="N1596" s="102" t="e">
        <f>SUMIFS('COVID 19 FASE I'!N$2:N$624,'COVID 19 FASE I'!D$2:D$624,Planilha4!B1596,'COVID 19 FASE I'!G$2:G$624,Planilha4!N$348,'COVID 19 FASE I'!#REF!,Planilha4!N$347)</f>
        <v>#REF!</v>
      </c>
      <c r="O1596" s="103" t="e">
        <f t="shared" si="29"/>
        <v>#REF!</v>
      </c>
    </row>
    <row r="1597" spans="1:15" x14ac:dyDescent="0.25">
      <c r="A1597" s="91" t="s">
        <v>3190</v>
      </c>
      <c r="B1597" s="92" t="s">
        <v>3191</v>
      </c>
      <c r="C1597" s="102" t="e">
        <f>SUMIFS('COVID 19 FASE I'!N$2:N$624,'COVID 19 FASE I'!D$2:D$624,Planilha4!B1597,'COVID 19 FASE I'!G$2:G$624,Planilha4!C$348,'COVID 19 FASE I'!#REF!,Planilha4!C$347)</f>
        <v>#REF!</v>
      </c>
      <c r="D1597" s="102" t="e">
        <f>SUMIFS('COVID 19 FASE I'!N$2:N$624,'COVID 19 FASE I'!D$2:D$624,Planilha4!B1597,'COVID 19 FASE I'!G$2:G$624,Planilha4!D$348,'COVID 19 FASE I'!#REF!,Planilha4!D$347)</f>
        <v>#REF!</v>
      </c>
      <c r="E1597" s="102" t="e">
        <f>SUMIFS('COVID 19 FASE I'!N$2:N$624,'COVID 19 FASE I'!D$2:D$624,Planilha4!B1597,'COVID 19 FASE I'!G$2:G$624,Planilha4!E$348,'COVID 19 FASE I'!#REF!,Planilha4!E$347)</f>
        <v>#REF!</v>
      </c>
      <c r="F1597" s="102" t="e">
        <f>SUMIFS('COVID 19 FASE I'!N$2:N$624,'COVID 19 FASE I'!D$2:D$624,Planilha4!B1597,'COVID 19 FASE I'!G$2:G$624,Planilha4!F$348,'COVID 19 FASE I'!#REF!,Planilha4!F$347)</f>
        <v>#REF!</v>
      </c>
      <c r="G1597" s="102" t="e">
        <f>SUMIFS('COVID 19 FASE I'!N$2:N$624,'COVID 19 FASE I'!D$2:D$624,Planilha4!B1597,'COVID 19 FASE I'!G$2:G$624,Planilha4!G$348,'COVID 19 FASE I'!#REF!,Planilha4!G$347)</f>
        <v>#REF!</v>
      </c>
      <c r="H1597" s="102" t="e">
        <f>SUMIFS('COVID 19 FASE I'!N$2:N$624,'COVID 19 FASE I'!D$2:D$624,Planilha4!B1597,'COVID 19 FASE I'!G$2:G$624,Planilha4!H$348,'COVID 19 FASE I'!#REF!,Planilha4!H$347)</f>
        <v>#REF!</v>
      </c>
      <c r="I1597" s="102" t="e">
        <f>SUMIFS('COVID 19 FASE I'!N$2:N$624,'COVID 19 FASE I'!D$2:D$624,Planilha4!B1597,'COVID 19 FASE I'!G$2:G$624,Planilha4!I$348,'COVID 19 FASE I'!#REF!,Planilha4!I$347)</f>
        <v>#REF!</v>
      </c>
      <c r="J1597" s="102" t="e">
        <f>SUMIFS('COVID 19 FASE I'!N$2:N$624,'COVID 19 FASE I'!D$2:D$624,Planilha4!B1597,'COVID 19 FASE I'!G$2:G$624,Planilha4!J$348,'COVID 19 FASE I'!#REF!,Planilha4!J$347)</f>
        <v>#REF!</v>
      </c>
      <c r="K1597" s="102" t="e">
        <f>SUMIFS('COVID 19 FASE I'!N$2:N$624,'COVID 19 FASE I'!D$2:D$624,Planilha4!B1597,'COVID 19 FASE I'!G$2:G$624,Planilha4!K$348,'COVID 19 FASE I'!#REF!,Planilha4!K$347)</f>
        <v>#REF!</v>
      </c>
      <c r="L1597" s="102" t="e">
        <f>SUMIFS('COVID 19 FASE I'!N$2:N$624,'COVID 19 FASE I'!D$2:D$624,Planilha4!B1597,'COVID 19 FASE I'!G$2:G$624,Planilha4!L$348,'COVID 19 FASE I'!#REF!,Planilha4!L$347)</f>
        <v>#REF!</v>
      </c>
      <c r="M1597" s="102" t="e">
        <f>SUMIFS('COVID 19 FASE I'!N$2:N$624,'COVID 19 FASE I'!D$2:D$624,Planilha4!B1597,'COVID 19 FASE I'!G$2:G$624,Planilha4!M$348,'COVID 19 FASE I'!#REF!,Planilha4!M$347)</f>
        <v>#REF!</v>
      </c>
      <c r="N1597" s="102" t="e">
        <f>SUMIFS('COVID 19 FASE I'!N$2:N$624,'COVID 19 FASE I'!D$2:D$624,Planilha4!B1597,'COVID 19 FASE I'!G$2:G$624,Planilha4!N$348,'COVID 19 FASE I'!#REF!,Planilha4!N$347)</f>
        <v>#REF!</v>
      </c>
      <c r="O1597" s="103" t="e">
        <f t="shared" si="29"/>
        <v>#REF!</v>
      </c>
    </row>
    <row r="1598" spans="1:15" x14ac:dyDescent="0.25">
      <c r="A1598" s="85" t="s">
        <v>3173</v>
      </c>
      <c r="B1598" s="86" t="s">
        <v>1524</v>
      </c>
      <c r="C1598" s="102" t="e">
        <f>SUMIFS('COVID 19 FASE I'!N$2:N$624,'COVID 19 FASE I'!D$2:D$624,Planilha4!B1598,'COVID 19 FASE I'!G$2:G$624,Planilha4!C$348,'COVID 19 FASE I'!#REF!,Planilha4!C$347)</f>
        <v>#REF!</v>
      </c>
      <c r="D1598" s="102" t="e">
        <f>SUMIFS('COVID 19 FASE I'!N$2:N$624,'COVID 19 FASE I'!D$2:D$624,Planilha4!B1598,'COVID 19 FASE I'!G$2:G$624,Planilha4!D$348,'COVID 19 FASE I'!#REF!,Planilha4!D$347)</f>
        <v>#REF!</v>
      </c>
      <c r="E1598" s="102" t="e">
        <f>SUMIFS('COVID 19 FASE I'!N$2:N$624,'COVID 19 FASE I'!D$2:D$624,Planilha4!B1598,'COVID 19 FASE I'!G$2:G$624,Planilha4!E$348,'COVID 19 FASE I'!#REF!,Planilha4!E$347)</f>
        <v>#REF!</v>
      </c>
      <c r="F1598" s="102" t="e">
        <f>SUMIFS('COVID 19 FASE I'!N$2:N$624,'COVID 19 FASE I'!D$2:D$624,Planilha4!B1598,'COVID 19 FASE I'!G$2:G$624,Planilha4!F$348,'COVID 19 FASE I'!#REF!,Planilha4!F$347)</f>
        <v>#REF!</v>
      </c>
      <c r="G1598" s="102" t="e">
        <f>SUMIFS('COVID 19 FASE I'!N$2:N$624,'COVID 19 FASE I'!D$2:D$624,Planilha4!B1598,'COVID 19 FASE I'!G$2:G$624,Planilha4!G$348,'COVID 19 FASE I'!#REF!,Planilha4!G$347)</f>
        <v>#REF!</v>
      </c>
      <c r="H1598" s="102" t="e">
        <f>SUMIFS('COVID 19 FASE I'!N$2:N$624,'COVID 19 FASE I'!D$2:D$624,Planilha4!B1598,'COVID 19 FASE I'!G$2:G$624,Planilha4!H$348,'COVID 19 FASE I'!#REF!,Planilha4!H$347)</f>
        <v>#REF!</v>
      </c>
      <c r="I1598" s="102" t="e">
        <f>SUMIFS('COVID 19 FASE I'!N$2:N$624,'COVID 19 FASE I'!D$2:D$624,Planilha4!B1598,'COVID 19 FASE I'!G$2:G$624,Planilha4!I$348,'COVID 19 FASE I'!#REF!,Planilha4!I$347)</f>
        <v>#REF!</v>
      </c>
      <c r="J1598" s="102" t="e">
        <f>SUMIFS('COVID 19 FASE I'!N$2:N$624,'COVID 19 FASE I'!D$2:D$624,Planilha4!B1598,'COVID 19 FASE I'!G$2:G$624,Planilha4!J$348,'COVID 19 FASE I'!#REF!,Planilha4!J$347)</f>
        <v>#REF!</v>
      </c>
      <c r="K1598" s="102" t="e">
        <f>SUMIFS('COVID 19 FASE I'!N$2:N$624,'COVID 19 FASE I'!D$2:D$624,Planilha4!B1598,'COVID 19 FASE I'!G$2:G$624,Planilha4!K$348,'COVID 19 FASE I'!#REF!,Planilha4!K$347)</f>
        <v>#REF!</v>
      </c>
      <c r="L1598" s="102" t="e">
        <f>SUMIFS('COVID 19 FASE I'!N$2:N$624,'COVID 19 FASE I'!D$2:D$624,Planilha4!B1598,'COVID 19 FASE I'!G$2:G$624,Planilha4!L$348,'COVID 19 FASE I'!#REF!,Planilha4!L$347)</f>
        <v>#REF!</v>
      </c>
      <c r="M1598" s="102" t="e">
        <f>SUMIFS('COVID 19 FASE I'!N$2:N$624,'COVID 19 FASE I'!D$2:D$624,Planilha4!B1598,'COVID 19 FASE I'!G$2:G$624,Planilha4!M$348,'COVID 19 FASE I'!#REF!,Planilha4!M$347)</f>
        <v>#REF!</v>
      </c>
      <c r="N1598" s="102" t="e">
        <f>SUMIFS('COVID 19 FASE I'!N$2:N$624,'COVID 19 FASE I'!D$2:D$624,Planilha4!B1598,'COVID 19 FASE I'!G$2:G$624,Planilha4!N$348,'COVID 19 FASE I'!#REF!,Planilha4!N$347)</f>
        <v>#REF!</v>
      </c>
      <c r="O1598" s="103" t="e">
        <f t="shared" si="29"/>
        <v>#REF!</v>
      </c>
    </row>
    <row r="1599" spans="1:15" x14ac:dyDescent="0.25">
      <c r="A1599" s="89" t="s">
        <v>545</v>
      </c>
      <c r="B1599" s="90" t="s">
        <v>1385</v>
      </c>
      <c r="C1599" s="102" t="e">
        <f>SUMIFS('COVID 19 FASE I'!N$2:N$624,'COVID 19 FASE I'!D$2:D$624,Planilha4!B1599,'COVID 19 FASE I'!G$2:G$624,Planilha4!C$348,'COVID 19 FASE I'!#REF!,Planilha4!C$347)</f>
        <v>#REF!</v>
      </c>
      <c r="D1599" s="102" t="e">
        <f>SUMIFS('COVID 19 FASE I'!N$2:N$624,'COVID 19 FASE I'!D$2:D$624,Planilha4!B1599,'COVID 19 FASE I'!G$2:G$624,Planilha4!D$348,'COVID 19 FASE I'!#REF!,Planilha4!D$347)</f>
        <v>#REF!</v>
      </c>
      <c r="E1599" s="102" t="e">
        <f>SUMIFS('COVID 19 FASE I'!N$2:N$624,'COVID 19 FASE I'!D$2:D$624,Planilha4!B1599,'COVID 19 FASE I'!G$2:G$624,Planilha4!E$348,'COVID 19 FASE I'!#REF!,Planilha4!E$347)</f>
        <v>#REF!</v>
      </c>
      <c r="F1599" s="102" t="e">
        <f>SUMIFS('COVID 19 FASE I'!N$2:N$624,'COVID 19 FASE I'!D$2:D$624,Planilha4!B1599,'COVID 19 FASE I'!G$2:G$624,Planilha4!F$348,'COVID 19 FASE I'!#REF!,Planilha4!F$347)</f>
        <v>#REF!</v>
      </c>
      <c r="G1599" s="102" t="e">
        <f>SUMIFS('COVID 19 FASE I'!N$2:N$624,'COVID 19 FASE I'!D$2:D$624,Planilha4!B1599,'COVID 19 FASE I'!G$2:G$624,Planilha4!G$348,'COVID 19 FASE I'!#REF!,Planilha4!G$347)</f>
        <v>#REF!</v>
      </c>
      <c r="H1599" s="102" t="e">
        <f>SUMIFS('COVID 19 FASE I'!N$2:N$624,'COVID 19 FASE I'!D$2:D$624,Planilha4!B1599,'COVID 19 FASE I'!G$2:G$624,Planilha4!H$348,'COVID 19 FASE I'!#REF!,Planilha4!H$347)</f>
        <v>#REF!</v>
      </c>
      <c r="I1599" s="102" t="e">
        <f>SUMIFS('COVID 19 FASE I'!N$2:N$624,'COVID 19 FASE I'!D$2:D$624,Planilha4!B1599,'COVID 19 FASE I'!G$2:G$624,Planilha4!I$348,'COVID 19 FASE I'!#REF!,Planilha4!I$347)</f>
        <v>#REF!</v>
      </c>
      <c r="J1599" s="102" t="e">
        <f>SUMIFS('COVID 19 FASE I'!N$2:N$624,'COVID 19 FASE I'!D$2:D$624,Planilha4!B1599,'COVID 19 FASE I'!G$2:G$624,Planilha4!J$348,'COVID 19 FASE I'!#REF!,Planilha4!J$347)</f>
        <v>#REF!</v>
      </c>
      <c r="K1599" s="102" t="e">
        <f>SUMIFS('COVID 19 FASE I'!N$2:N$624,'COVID 19 FASE I'!D$2:D$624,Planilha4!B1599,'COVID 19 FASE I'!G$2:G$624,Planilha4!K$348,'COVID 19 FASE I'!#REF!,Planilha4!K$347)</f>
        <v>#REF!</v>
      </c>
      <c r="L1599" s="102" t="e">
        <f>SUMIFS('COVID 19 FASE I'!N$2:N$624,'COVID 19 FASE I'!D$2:D$624,Planilha4!B1599,'COVID 19 FASE I'!G$2:G$624,Planilha4!L$348,'COVID 19 FASE I'!#REF!,Planilha4!L$347)</f>
        <v>#REF!</v>
      </c>
      <c r="M1599" s="102" t="e">
        <f>SUMIFS('COVID 19 FASE I'!N$2:N$624,'COVID 19 FASE I'!D$2:D$624,Planilha4!B1599,'COVID 19 FASE I'!G$2:G$624,Planilha4!M$348,'COVID 19 FASE I'!#REF!,Planilha4!M$347)</f>
        <v>#REF!</v>
      </c>
      <c r="N1599" s="102" t="e">
        <f>SUMIFS('COVID 19 FASE I'!N$2:N$624,'COVID 19 FASE I'!D$2:D$624,Planilha4!B1599,'COVID 19 FASE I'!G$2:G$624,Planilha4!N$348,'COVID 19 FASE I'!#REF!,Planilha4!N$347)</f>
        <v>#REF!</v>
      </c>
      <c r="O1599" s="103" t="e">
        <f t="shared" si="29"/>
        <v>#REF!</v>
      </c>
    </row>
    <row r="1600" spans="1:15" x14ac:dyDescent="0.25">
      <c r="A1600" s="89" t="s">
        <v>1048</v>
      </c>
      <c r="B1600" s="90" t="s">
        <v>1049</v>
      </c>
      <c r="C1600" s="102" t="e">
        <f>SUMIFS('COVID 19 FASE I'!N$2:N$624,'COVID 19 FASE I'!D$2:D$624,Planilha4!B1600,'COVID 19 FASE I'!G$2:G$624,Planilha4!C$348,'COVID 19 FASE I'!#REF!,Planilha4!C$347)</f>
        <v>#REF!</v>
      </c>
      <c r="D1600" s="102" t="e">
        <f>SUMIFS('COVID 19 FASE I'!N$2:N$624,'COVID 19 FASE I'!D$2:D$624,Planilha4!B1600,'COVID 19 FASE I'!G$2:G$624,Planilha4!D$348,'COVID 19 FASE I'!#REF!,Planilha4!D$347)</f>
        <v>#REF!</v>
      </c>
      <c r="E1600" s="102" t="e">
        <f>SUMIFS('COVID 19 FASE I'!N$2:N$624,'COVID 19 FASE I'!D$2:D$624,Planilha4!B1600,'COVID 19 FASE I'!G$2:G$624,Planilha4!E$348,'COVID 19 FASE I'!#REF!,Planilha4!E$347)</f>
        <v>#REF!</v>
      </c>
      <c r="F1600" s="102" t="e">
        <f>SUMIFS('COVID 19 FASE I'!N$2:N$624,'COVID 19 FASE I'!D$2:D$624,Planilha4!B1600,'COVID 19 FASE I'!G$2:G$624,Planilha4!F$348,'COVID 19 FASE I'!#REF!,Planilha4!F$347)</f>
        <v>#REF!</v>
      </c>
      <c r="G1600" s="102" t="e">
        <f>SUMIFS('COVID 19 FASE I'!N$2:N$624,'COVID 19 FASE I'!D$2:D$624,Planilha4!B1600,'COVID 19 FASE I'!G$2:G$624,Planilha4!G$348,'COVID 19 FASE I'!#REF!,Planilha4!G$347)</f>
        <v>#REF!</v>
      </c>
      <c r="H1600" s="102" t="e">
        <f>SUMIFS('COVID 19 FASE I'!N$2:N$624,'COVID 19 FASE I'!D$2:D$624,Planilha4!B1600,'COVID 19 FASE I'!G$2:G$624,Planilha4!H$348,'COVID 19 FASE I'!#REF!,Planilha4!H$347)</f>
        <v>#REF!</v>
      </c>
      <c r="I1600" s="102" t="e">
        <f>SUMIFS('COVID 19 FASE I'!N$2:N$624,'COVID 19 FASE I'!D$2:D$624,Planilha4!B1600,'COVID 19 FASE I'!G$2:G$624,Planilha4!I$348,'COVID 19 FASE I'!#REF!,Planilha4!I$347)</f>
        <v>#REF!</v>
      </c>
      <c r="J1600" s="102" t="e">
        <f>SUMIFS('COVID 19 FASE I'!N$2:N$624,'COVID 19 FASE I'!D$2:D$624,Planilha4!B1600,'COVID 19 FASE I'!G$2:G$624,Planilha4!J$348,'COVID 19 FASE I'!#REF!,Planilha4!J$347)</f>
        <v>#REF!</v>
      </c>
      <c r="K1600" s="102" t="e">
        <f>SUMIFS('COVID 19 FASE I'!N$2:N$624,'COVID 19 FASE I'!D$2:D$624,Planilha4!B1600,'COVID 19 FASE I'!G$2:G$624,Planilha4!K$348,'COVID 19 FASE I'!#REF!,Planilha4!K$347)</f>
        <v>#REF!</v>
      </c>
      <c r="L1600" s="102" t="e">
        <f>SUMIFS('COVID 19 FASE I'!N$2:N$624,'COVID 19 FASE I'!D$2:D$624,Planilha4!B1600,'COVID 19 FASE I'!G$2:G$624,Planilha4!L$348,'COVID 19 FASE I'!#REF!,Planilha4!L$347)</f>
        <v>#REF!</v>
      </c>
      <c r="M1600" s="102" t="e">
        <f>SUMIFS('COVID 19 FASE I'!N$2:N$624,'COVID 19 FASE I'!D$2:D$624,Planilha4!B1600,'COVID 19 FASE I'!G$2:G$624,Planilha4!M$348,'COVID 19 FASE I'!#REF!,Planilha4!M$347)</f>
        <v>#REF!</v>
      </c>
      <c r="N1600" s="102" t="e">
        <f>SUMIFS('COVID 19 FASE I'!N$2:N$624,'COVID 19 FASE I'!D$2:D$624,Planilha4!B1600,'COVID 19 FASE I'!G$2:G$624,Planilha4!N$348,'COVID 19 FASE I'!#REF!,Planilha4!N$347)</f>
        <v>#REF!</v>
      </c>
      <c r="O1600" s="103" t="e">
        <f t="shared" si="29"/>
        <v>#REF!</v>
      </c>
    </row>
    <row r="1601" spans="1:15" x14ac:dyDescent="0.25">
      <c r="A1601" s="89" t="s">
        <v>1033</v>
      </c>
      <c r="B1601" s="90" t="s">
        <v>1034</v>
      </c>
      <c r="C1601" s="102" t="e">
        <f>SUMIFS('COVID 19 FASE I'!N$2:N$624,'COVID 19 FASE I'!D$2:D$624,Planilha4!B1601,'COVID 19 FASE I'!G$2:G$624,Planilha4!C$348,'COVID 19 FASE I'!#REF!,Planilha4!C$347)</f>
        <v>#REF!</v>
      </c>
      <c r="D1601" s="102" t="e">
        <f>SUMIFS('COVID 19 FASE I'!N$2:N$624,'COVID 19 FASE I'!D$2:D$624,Planilha4!B1601,'COVID 19 FASE I'!G$2:G$624,Planilha4!D$348,'COVID 19 FASE I'!#REF!,Planilha4!D$347)</f>
        <v>#REF!</v>
      </c>
      <c r="E1601" s="102" t="e">
        <f>SUMIFS('COVID 19 FASE I'!N$2:N$624,'COVID 19 FASE I'!D$2:D$624,Planilha4!B1601,'COVID 19 FASE I'!G$2:G$624,Planilha4!E$348,'COVID 19 FASE I'!#REF!,Planilha4!E$347)</f>
        <v>#REF!</v>
      </c>
      <c r="F1601" s="102" t="e">
        <f>SUMIFS('COVID 19 FASE I'!N$2:N$624,'COVID 19 FASE I'!D$2:D$624,Planilha4!B1601,'COVID 19 FASE I'!G$2:G$624,Planilha4!F$348,'COVID 19 FASE I'!#REF!,Planilha4!F$347)</f>
        <v>#REF!</v>
      </c>
      <c r="G1601" s="102" t="e">
        <f>SUMIFS('COVID 19 FASE I'!N$2:N$624,'COVID 19 FASE I'!D$2:D$624,Planilha4!B1601,'COVID 19 FASE I'!G$2:G$624,Planilha4!G$348,'COVID 19 FASE I'!#REF!,Planilha4!G$347)</f>
        <v>#REF!</v>
      </c>
      <c r="H1601" s="102" t="e">
        <f>SUMIFS('COVID 19 FASE I'!N$2:N$624,'COVID 19 FASE I'!D$2:D$624,Planilha4!B1601,'COVID 19 FASE I'!G$2:G$624,Planilha4!H$348,'COVID 19 FASE I'!#REF!,Planilha4!H$347)</f>
        <v>#REF!</v>
      </c>
      <c r="I1601" s="102" t="e">
        <f>SUMIFS('COVID 19 FASE I'!N$2:N$624,'COVID 19 FASE I'!D$2:D$624,Planilha4!B1601,'COVID 19 FASE I'!G$2:G$624,Planilha4!I$348,'COVID 19 FASE I'!#REF!,Planilha4!I$347)</f>
        <v>#REF!</v>
      </c>
      <c r="J1601" s="102" t="e">
        <f>SUMIFS('COVID 19 FASE I'!N$2:N$624,'COVID 19 FASE I'!D$2:D$624,Planilha4!B1601,'COVID 19 FASE I'!G$2:G$624,Planilha4!J$348,'COVID 19 FASE I'!#REF!,Planilha4!J$347)</f>
        <v>#REF!</v>
      </c>
      <c r="K1601" s="102" t="e">
        <f>SUMIFS('COVID 19 FASE I'!N$2:N$624,'COVID 19 FASE I'!D$2:D$624,Planilha4!B1601,'COVID 19 FASE I'!G$2:G$624,Planilha4!K$348,'COVID 19 FASE I'!#REF!,Planilha4!K$347)</f>
        <v>#REF!</v>
      </c>
      <c r="L1601" s="102" t="e">
        <f>SUMIFS('COVID 19 FASE I'!N$2:N$624,'COVID 19 FASE I'!D$2:D$624,Planilha4!B1601,'COVID 19 FASE I'!G$2:G$624,Planilha4!L$348,'COVID 19 FASE I'!#REF!,Planilha4!L$347)</f>
        <v>#REF!</v>
      </c>
      <c r="M1601" s="102" t="e">
        <f>SUMIFS('COVID 19 FASE I'!N$2:N$624,'COVID 19 FASE I'!D$2:D$624,Planilha4!B1601,'COVID 19 FASE I'!G$2:G$624,Planilha4!M$348,'COVID 19 FASE I'!#REF!,Planilha4!M$347)</f>
        <v>#REF!</v>
      </c>
      <c r="N1601" s="102" t="e">
        <f>SUMIFS('COVID 19 FASE I'!N$2:N$624,'COVID 19 FASE I'!D$2:D$624,Planilha4!B1601,'COVID 19 FASE I'!G$2:G$624,Planilha4!N$348,'COVID 19 FASE I'!#REF!,Planilha4!N$347)</f>
        <v>#REF!</v>
      </c>
      <c r="O1601" s="103" t="e">
        <f t="shared" si="29"/>
        <v>#REF!</v>
      </c>
    </row>
    <row r="1602" spans="1:15" x14ac:dyDescent="0.25">
      <c r="A1602" s="89" t="s">
        <v>1033</v>
      </c>
      <c r="B1602" s="90" t="s">
        <v>1047</v>
      </c>
      <c r="C1602" s="102" t="e">
        <f>SUMIFS('COVID 19 FASE I'!N$2:N$624,'COVID 19 FASE I'!D$2:D$624,Planilha4!B1602,'COVID 19 FASE I'!G$2:G$624,Planilha4!C$348,'COVID 19 FASE I'!#REF!,Planilha4!C$347)</f>
        <v>#REF!</v>
      </c>
      <c r="D1602" s="102" t="e">
        <f>SUMIFS('COVID 19 FASE I'!N$2:N$624,'COVID 19 FASE I'!D$2:D$624,Planilha4!B1602,'COVID 19 FASE I'!G$2:G$624,Planilha4!D$348,'COVID 19 FASE I'!#REF!,Planilha4!D$347)</f>
        <v>#REF!</v>
      </c>
      <c r="E1602" s="102" t="e">
        <f>SUMIFS('COVID 19 FASE I'!N$2:N$624,'COVID 19 FASE I'!D$2:D$624,Planilha4!B1602,'COVID 19 FASE I'!G$2:G$624,Planilha4!E$348,'COVID 19 FASE I'!#REF!,Planilha4!E$347)</f>
        <v>#REF!</v>
      </c>
      <c r="F1602" s="102" t="e">
        <f>SUMIFS('COVID 19 FASE I'!N$2:N$624,'COVID 19 FASE I'!D$2:D$624,Planilha4!B1602,'COVID 19 FASE I'!G$2:G$624,Planilha4!F$348,'COVID 19 FASE I'!#REF!,Planilha4!F$347)</f>
        <v>#REF!</v>
      </c>
      <c r="G1602" s="102" t="e">
        <f>SUMIFS('COVID 19 FASE I'!N$2:N$624,'COVID 19 FASE I'!D$2:D$624,Planilha4!B1602,'COVID 19 FASE I'!G$2:G$624,Planilha4!G$348,'COVID 19 FASE I'!#REF!,Planilha4!G$347)</f>
        <v>#REF!</v>
      </c>
      <c r="H1602" s="102" t="e">
        <f>SUMIFS('COVID 19 FASE I'!N$2:N$624,'COVID 19 FASE I'!D$2:D$624,Planilha4!B1602,'COVID 19 FASE I'!G$2:G$624,Planilha4!H$348,'COVID 19 FASE I'!#REF!,Planilha4!H$347)</f>
        <v>#REF!</v>
      </c>
      <c r="I1602" s="102" t="e">
        <f>SUMIFS('COVID 19 FASE I'!N$2:N$624,'COVID 19 FASE I'!D$2:D$624,Planilha4!B1602,'COVID 19 FASE I'!G$2:G$624,Planilha4!I$348,'COVID 19 FASE I'!#REF!,Planilha4!I$347)</f>
        <v>#REF!</v>
      </c>
      <c r="J1602" s="102" t="e">
        <f>SUMIFS('COVID 19 FASE I'!N$2:N$624,'COVID 19 FASE I'!D$2:D$624,Planilha4!B1602,'COVID 19 FASE I'!G$2:G$624,Planilha4!J$348,'COVID 19 FASE I'!#REF!,Planilha4!J$347)</f>
        <v>#REF!</v>
      </c>
      <c r="K1602" s="102" t="e">
        <f>SUMIFS('COVID 19 FASE I'!N$2:N$624,'COVID 19 FASE I'!D$2:D$624,Planilha4!B1602,'COVID 19 FASE I'!G$2:G$624,Planilha4!K$348,'COVID 19 FASE I'!#REF!,Planilha4!K$347)</f>
        <v>#REF!</v>
      </c>
      <c r="L1602" s="102" t="e">
        <f>SUMIFS('COVID 19 FASE I'!N$2:N$624,'COVID 19 FASE I'!D$2:D$624,Planilha4!B1602,'COVID 19 FASE I'!G$2:G$624,Planilha4!L$348,'COVID 19 FASE I'!#REF!,Planilha4!L$347)</f>
        <v>#REF!</v>
      </c>
      <c r="M1602" s="102" t="e">
        <f>SUMIFS('COVID 19 FASE I'!N$2:N$624,'COVID 19 FASE I'!D$2:D$624,Planilha4!B1602,'COVID 19 FASE I'!G$2:G$624,Planilha4!M$348,'COVID 19 FASE I'!#REF!,Planilha4!M$347)</f>
        <v>#REF!</v>
      </c>
      <c r="N1602" s="102" t="e">
        <f>SUMIFS('COVID 19 FASE I'!N$2:N$624,'COVID 19 FASE I'!D$2:D$624,Planilha4!B1602,'COVID 19 FASE I'!G$2:G$624,Planilha4!N$348,'COVID 19 FASE I'!#REF!,Planilha4!N$347)</f>
        <v>#REF!</v>
      </c>
      <c r="O1602" s="103" t="e">
        <f>SUM(C1602:N1602)</f>
        <v>#REF!</v>
      </c>
    </row>
    <row r="1603" spans="1:15" x14ac:dyDescent="0.25">
      <c r="A1603" s="89" t="s">
        <v>1404</v>
      </c>
      <c r="B1603" s="90" t="s">
        <v>1405</v>
      </c>
      <c r="C1603" s="102" t="e">
        <f>SUMIFS('COVID 19 FASE I'!N$2:N$624,'COVID 19 FASE I'!D$2:D$624,Planilha4!B1603,'COVID 19 FASE I'!G$2:G$624,Planilha4!C$348,'COVID 19 FASE I'!#REF!,Planilha4!C$347)</f>
        <v>#REF!</v>
      </c>
      <c r="D1603" s="102" t="e">
        <f>SUMIFS('COVID 19 FASE I'!N$2:N$624,'COVID 19 FASE I'!D$2:D$624,Planilha4!B1603,'COVID 19 FASE I'!G$2:G$624,Planilha4!D$348,'COVID 19 FASE I'!#REF!,Planilha4!D$347)</f>
        <v>#REF!</v>
      </c>
      <c r="E1603" s="102" t="e">
        <f>SUMIFS('COVID 19 FASE I'!N$2:N$624,'COVID 19 FASE I'!D$2:D$624,Planilha4!B1603,'COVID 19 FASE I'!G$2:G$624,Planilha4!E$348,'COVID 19 FASE I'!#REF!,Planilha4!E$347)</f>
        <v>#REF!</v>
      </c>
      <c r="F1603" s="102" t="e">
        <f>SUMIFS('COVID 19 FASE I'!N$2:N$624,'COVID 19 FASE I'!D$2:D$624,Planilha4!B1603,'COVID 19 FASE I'!G$2:G$624,Planilha4!F$348,'COVID 19 FASE I'!#REF!,Planilha4!F$347)</f>
        <v>#REF!</v>
      </c>
      <c r="G1603" s="102" t="e">
        <f>SUMIFS('COVID 19 FASE I'!N$2:N$624,'COVID 19 FASE I'!D$2:D$624,Planilha4!B1603,'COVID 19 FASE I'!G$2:G$624,Planilha4!G$348,'COVID 19 FASE I'!#REF!,Planilha4!G$347)</f>
        <v>#REF!</v>
      </c>
      <c r="H1603" s="102" t="e">
        <f>SUMIFS('COVID 19 FASE I'!N$2:N$624,'COVID 19 FASE I'!D$2:D$624,Planilha4!B1603,'COVID 19 FASE I'!G$2:G$624,Planilha4!H$348,'COVID 19 FASE I'!#REF!,Planilha4!H$347)</f>
        <v>#REF!</v>
      </c>
      <c r="I1603" s="102" t="e">
        <f>SUMIFS('COVID 19 FASE I'!N$2:N$624,'COVID 19 FASE I'!D$2:D$624,Planilha4!B1603,'COVID 19 FASE I'!G$2:G$624,Planilha4!I$348,'COVID 19 FASE I'!#REF!,Planilha4!I$347)</f>
        <v>#REF!</v>
      </c>
      <c r="J1603" s="102" t="e">
        <f>SUMIFS('COVID 19 FASE I'!N$2:N$624,'COVID 19 FASE I'!D$2:D$624,Planilha4!B1603,'COVID 19 FASE I'!G$2:G$624,Planilha4!J$348,'COVID 19 FASE I'!#REF!,Planilha4!J$347)</f>
        <v>#REF!</v>
      </c>
      <c r="K1603" s="102" t="e">
        <f>SUMIFS('COVID 19 FASE I'!N$2:N$624,'COVID 19 FASE I'!D$2:D$624,Planilha4!B1603,'COVID 19 FASE I'!G$2:G$624,Planilha4!K$348,'COVID 19 FASE I'!#REF!,Planilha4!K$347)</f>
        <v>#REF!</v>
      </c>
      <c r="L1603" s="102" t="e">
        <f>SUMIFS('COVID 19 FASE I'!N$2:N$624,'COVID 19 FASE I'!D$2:D$624,Planilha4!B1603,'COVID 19 FASE I'!G$2:G$624,Planilha4!L$348,'COVID 19 FASE I'!#REF!,Planilha4!L$347)</f>
        <v>#REF!</v>
      </c>
      <c r="M1603" s="102" t="e">
        <f>SUMIFS('COVID 19 FASE I'!N$2:N$624,'COVID 19 FASE I'!D$2:D$624,Planilha4!B1603,'COVID 19 FASE I'!G$2:G$624,Planilha4!M$348,'COVID 19 FASE I'!#REF!,Planilha4!M$347)</f>
        <v>#REF!</v>
      </c>
      <c r="N1603" s="102" t="e">
        <f>SUMIFS('COVID 19 FASE I'!N$2:N$624,'COVID 19 FASE I'!D$2:D$624,Planilha4!B1603,'COVID 19 FASE I'!G$2:G$624,Planilha4!N$348,'COVID 19 FASE I'!#REF!,Planilha4!N$347)</f>
        <v>#REF!</v>
      </c>
      <c r="O1603" s="103" t="e">
        <f t="shared" si="29"/>
        <v>#REF!</v>
      </c>
    </row>
    <row r="1604" spans="1:15" x14ac:dyDescent="0.25">
      <c r="A1604" s="89" t="s">
        <v>1516</v>
      </c>
      <c r="B1604" s="90" t="s">
        <v>1517</v>
      </c>
      <c r="C1604" s="102" t="e">
        <f>SUMIFS('COVID 19 FASE I'!N$2:N$624,'COVID 19 FASE I'!D$2:D$624,Planilha4!B1604,'COVID 19 FASE I'!G$2:G$624,Planilha4!C$348,'COVID 19 FASE I'!#REF!,Planilha4!C$347)</f>
        <v>#REF!</v>
      </c>
      <c r="D1604" s="102" t="e">
        <f>SUMIFS('COVID 19 FASE I'!N$2:N$624,'COVID 19 FASE I'!D$2:D$624,Planilha4!B1604,'COVID 19 FASE I'!G$2:G$624,Planilha4!D$348,'COVID 19 FASE I'!#REF!,Planilha4!D$347)</f>
        <v>#REF!</v>
      </c>
      <c r="E1604" s="102" t="e">
        <f>SUMIFS('COVID 19 FASE I'!N$2:N$624,'COVID 19 FASE I'!D$2:D$624,Planilha4!B1604,'COVID 19 FASE I'!G$2:G$624,Planilha4!E$348,'COVID 19 FASE I'!#REF!,Planilha4!E$347)</f>
        <v>#REF!</v>
      </c>
      <c r="F1604" s="102" t="e">
        <f>SUMIFS('COVID 19 FASE I'!N$2:N$624,'COVID 19 FASE I'!D$2:D$624,Planilha4!B1604,'COVID 19 FASE I'!G$2:G$624,Planilha4!F$348,'COVID 19 FASE I'!#REF!,Planilha4!F$347)</f>
        <v>#REF!</v>
      </c>
      <c r="G1604" s="102" t="e">
        <f>SUMIFS('COVID 19 FASE I'!N$2:N$624,'COVID 19 FASE I'!D$2:D$624,Planilha4!B1604,'COVID 19 FASE I'!G$2:G$624,Planilha4!G$348,'COVID 19 FASE I'!#REF!,Planilha4!G$347)</f>
        <v>#REF!</v>
      </c>
      <c r="H1604" s="102" t="e">
        <f>SUMIFS('COVID 19 FASE I'!N$2:N$624,'COVID 19 FASE I'!D$2:D$624,Planilha4!B1604,'COVID 19 FASE I'!G$2:G$624,Planilha4!H$348,'COVID 19 FASE I'!#REF!,Planilha4!H$347)</f>
        <v>#REF!</v>
      </c>
      <c r="I1604" s="102" t="e">
        <f>SUMIFS('COVID 19 FASE I'!N$2:N$624,'COVID 19 FASE I'!D$2:D$624,Planilha4!B1604,'COVID 19 FASE I'!G$2:G$624,Planilha4!I$348,'COVID 19 FASE I'!#REF!,Planilha4!I$347)</f>
        <v>#REF!</v>
      </c>
      <c r="J1604" s="102" t="e">
        <f>SUMIFS('COVID 19 FASE I'!N$2:N$624,'COVID 19 FASE I'!D$2:D$624,Planilha4!B1604,'COVID 19 FASE I'!G$2:G$624,Planilha4!J$348,'COVID 19 FASE I'!#REF!,Planilha4!J$347)</f>
        <v>#REF!</v>
      </c>
      <c r="K1604" s="102" t="e">
        <f>SUMIFS('COVID 19 FASE I'!N$2:N$624,'COVID 19 FASE I'!D$2:D$624,Planilha4!B1604,'COVID 19 FASE I'!G$2:G$624,Planilha4!K$348,'COVID 19 FASE I'!#REF!,Planilha4!K$347)</f>
        <v>#REF!</v>
      </c>
      <c r="L1604" s="102" t="e">
        <f>SUMIFS('COVID 19 FASE I'!N$2:N$624,'COVID 19 FASE I'!D$2:D$624,Planilha4!B1604,'COVID 19 FASE I'!G$2:G$624,Planilha4!L$348,'COVID 19 FASE I'!#REF!,Planilha4!L$347)</f>
        <v>#REF!</v>
      </c>
      <c r="M1604" s="102" t="e">
        <f>SUMIFS('COVID 19 FASE I'!N$2:N$624,'COVID 19 FASE I'!D$2:D$624,Planilha4!B1604,'COVID 19 FASE I'!G$2:G$624,Planilha4!M$348,'COVID 19 FASE I'!#REF!,Planilha4!M$347)</f>
        <v>#REF!</v>
      </c>
      <c r="N1604" s="102" t="e">
        <f>SUMIFS('COVID 19 FASE I'!N$2:N$624,'COVID 19 FASE I'!D$2:D$624,Planilha4!B1604,'COVID 19 FASE I'!G$2:G$624,Planilha4!N$348,'COVID 19 FASE I'!#REF!,Planilha4!N$347)</f>
        <v>#REF!</v>
      </c>
      <c r="O1604" s="103" t="e">
        <f t="shared" si="29"/>
        <v>#REF!</v>
      </c>
    </row>
    <row r="1605" spans="1:15" x14ac:dyDescent="0.25">
      <c r="A1605" s="89" t="s">
        <v>2153</v>
      </c>
      <c r="B1605" s="90" t="s">
        <v>2154</v>
      </c>
      <c r="C1605" s="102" t="e">
        <f>SUMIFS('COVID 19 FASE I'!N$2:N$624,'COVID 19 FASE I'!D$2:D$624,Planilha4!B1605,'COVID 19 FASE I'!G$2:G$624,Planilha4!C$348,'COVID 19 FASE I'!#REF!,Planilha4!C$347)</f>
        <v>#REF!</v>
      </c>
      <c r="D1605" s="102" t="e">
        <f>SUMIFS('COVID 19 FASE I'!N$2:N$624,'COVID 19 FASE I'!D$2:D$624,Planilha4!B1605,'COVID 19 FASE I'!G$2:G$624,Planilha4!D$348,'COVID 19 FASE I'!#REF!,Planilha4!D$347)</f>
        <v>#REF!</v>
      </c>
      <c r="E1605" s="102" t="e">
        <f>SUMIFS('COVID 19 FASE I'!N$2:N$624,'COVID 19 FASE I'!D$2:D$624,Planilha4!B1605,'COVID 19 FASE I'!G$2:G$624,Planilha4!E$348,'COVID 19 FASE I'!#REF!,Planilha4!E$347)</f>
        <v>#REF!</v>
      </c>
      <c r="F1605" s="102" t="e">
        <f>SUMIFS('COVID 19 FASE I'!N$2:N$624,'COVID 19 FASE I'!D$2:D$624,Planilha4!B1605,'COVID 19 FASE I'!G$2:G$624,Planilha4!F$348,'COVID 19 FASE I'!#REF!,Planilha4!F$347)</f>
        <v>#REF!</v>
      </c>
      <c r="G1605" s="102" t="e">
        <f>SUMIFS('COVID 19 FASE I'!N$2:N$624,'COVID 19 FASE I'!D$2:D$624,Planilha4!B1605,'COVID 19 FASE I'!G$2:G$624,Planilha4!G$348,'COVID 19 FASE I'!#REF!,Planilha4!G$347)</f>
        <v>#REF!</v>
      </c>
      <c r="H1605" s="102" t="e">
        <f>SUMIFS('COVID 19 FASE I'!N$2:N$624,'COVID 19 FASE I'!D$2:D$624,Planilha4!B1605,'COVID 19 FASE I'!G$2:G$624,Planilha4!H$348,'COVID 19 FASE I'!#REF!,Planilha4!H$347)</f>
        <v>#REF!</v>
      </c>
      <c r="I1605" s="102" t="e">
        <f>SUMIFS('COVID 19 FASE I'!N$2:N$624,'COVID 19 FASE I'!D$2:D$624,Planilha4!B1605,'COVID 19 FASE I'!G$2:G$624,Planilha4!I$348,'COVID 19 FASE I'!#REF!,Planilha4!I$347)</f>
        <v>#REF!</v>
      </c>
      <c r="J1605" s="102" t="e">
        <f>SUMIFS('COVID 19 FASE I'!N$2:N$624,'COVID 19 FASE I'!D$2:D$624,Planilha4!B1605,'COVID 19 FASE I'!G$2:G$624,Planilha4!J$348,'COVID 19 FASE I'!#REF!,Planilha4!J$347)</f>
        <v>#REF!</v>
      </c>
      <c r="K1605" s="102" t="e">
        <f>SUMIFS('COVID 19 FASE I'!N$2:N$624,'COVID 19 FASE I'!D$2:D$624,Planilha4!B1605,'COVID 19 FASE I'!G$2:G$624,Planilha4!K$348,'COVID 19 FASE I'!#REF!,Planilha4!K$347)</f>
        <v>#REF!</v>
      </c>
      <c r="L1605" s="102" t="e">
        <f>SUMIFS('COVID 19 FASE I'!N$2:N$624,'COVID 19 FASE I'!D$2:D$624,Planilha4!B1605,'COVID 19 FASE I'!G$2:G$624,Planilha4!L$348,'COVID 19 FASE I'!#REF!,Planilha4!L$347)</f>
        <v>#REF!</v>
      </c>
      <c r="M1605" s="102" t="e">
        <f>SUMIFS('COVID 19 FASE I'!N$2:N$624,'COVID 19 FASE I'!D$2:D$624,Planilha4!B1605,'COVID 19 FASE I'!G$2:G$624,Planilha4!M$348,'COVID 19 FASE I'!#REF!,Planilha4!M$347)</f>
        <v>#REF!</v>
      </c>
      <c r="N1605" s="102" t="e">
        <f>SUMIFS('COVID 19 FASE I'!N$2:N$624,'COVID 19 FASE I'!D$2:D$624,Planilha4!B1605,'COVID 19 FASE I'!G$2:G$624,Planilha4!N$348,'COVID 19 FASE I'!#REF!,Planilha4!N$347)</f>
        <v>#REF!</v>
      </c>
      <c r="O1605" s="103" t="e">
        <f t="shared" si="29"/>
        <v>#REF!</v>
      </c>
    </row>
    <row r="1606" spans="1:15" x14ac:dyDescent="0.25">
      <c r="A1606" s="89" t="s">
        <v>550</v>
      </c>
      <c r="B1606" s="90" t="s">
        <v>1701</v>
      </c>
      <c r="C1606" s="102" t="e">
        <f>SUMIFS('COVID 19 FASE I'!N$2:N$624,'COVID 19 FASE I'!D$2:D$624,Planilha4!B1606,'COVID 19 FASE I'!G$2:G$624,Planilha4!C$348,'COVID 19 FASE I'!#REF!,Planilha4!C$347)</f>
        <v>#REF!</v>
      </c>
      <c r="D1606" s="102" t="e">
        <f>SUMIFS('COVID 19 FASE I'!N$2:N$624,'COVID 19 FASE I'!D$2:D$624,Planilha4!B1606,'COVID 19 FASE I'!G$2:G$624,Planilha4!D$348,'COVID 19 FASE I'!#REF!,Planilha4!D$347)</f>
        <v>#REF!</v>
      </c>
      <c r="E1606" s="102" t="e">
        <f>SUMIFS('COVID 19 FASE I'!N$2:N$624,'COVID 19 FASE I'!D$2:D$624,Planilha4!B1606,'COVID 19 FASE I'!G$2:G$624,Planilha4!E$348,'COVID 19 FASE I'!#REF!,Planilha4!E$347)</f>
        <v>#REF!</v>
      </c>
      <c r="F1606" s="102" t="e">
        <f>SUMIFS('COVID 19 FASE I'!N$2:N$624,'COVID 19 FASE I'!D$2:D$624,Planilha4!B1606,'COVID 19 FASE I'!G$2:G$624,Planilha4!F$348,'COVID 19 FASE I'!#REF!,Planilha4!F$347)</f>
        <v>#REF!</v>
      </c>
      <c r="G1606" s="102" t="e">
        <f>SUMIFS('COVID 19 FASE I'!N$2:N$624,'COVID 19 FASE I'!D$2:D$624,Planilha4!B1606,'COVID 19 FASE I'!G$2:G$624,Planilha4!G$348,'COVID 19 FASE I'!#REF!,Planilha4!G$347)</f>
        <v>#REF!</v>
      </c>
      <c r="H1606" s="102" t="e">
        <f>SUMIFS('COVID 19 FASE I'!N$2:N$624,'COVID 19 FASE I'!D$2:D$624,Planilha4!B1606,'COVID 19 FASE I'!G$2:G$624,Planilha4!H$348,'COVID 19 FASE I'!#REF!,Planilha4!H$347)</f>
        <v>#REF!</v>
      </c>
      <c r="I1606" s="102" t="e">
        <f>SUMIFS('COVID 19 FASE I'!N$2:N$624,'COVID 19 FASE I'!D$2:D$624,Planilha4!B1606,'COVID 19 FASE I'!G$2:G$624,Planilha4!I$348,'COVID 19 FASE I'!#REF!,Planilha4!I$347)</f>
        <v>#REF!</v>
      </c>
      <c r="J1606" s="102" t="e">
        <f>SUMIFS('COVID 19 FASE I'!N$2:N$624,'COVID 19 FASE I'!D$2:D$624,Planilha4!B1606,'COVID 19 FASE I'!G$2:G$624,Planilha4!J$348,'COVID 19 FASE I'!#REF!,Planilha4!J$347)</f>
        <v>#REF!</v>
      </c>
      <c r="K1606" s="102" t="e">
        <f>SUMIFS('COVID 19 FASE I'!N$2:N$624,'COVID 19 FASE I'!D$2:D$624,Planilha4!B1606,'COVID 19 FASE I'!G$2:G$624,Planilha4!K$348,'COVID 19 FASE I'!#REF!,Planilha4!K$347)</f>
        <v>#REF!</v>
      </c>
      <c r="L1606" s="102" t="e">
        <f>SUMIFS('COVID 19 FASE I'!N$2:N$624,'COVID 19 FASE I'!D$2:D$624,Planilha4!B1606,'COVID 19 FASE I'!G$2:G$624,Planilha4!L$348,'COVID 19 FASE I'!#REF!,Planilha4!L$347)</f>
        <v>#REF!</v>
      </c>
      <c r="M1606" s="102" t="e">
        <f>SUMIFS('COVID 19 FASE I'!N$2:N$624,'COVID 19 FASE I'!D$2:D$624,Planilha4!B1606,'COVID 19 FASE I'!G$2:G$624,Planilha4!M$348,'COVID 19 FASE I'!#REF!,Planilha4!M$347)</f>
        <v>#REF!</v>
      </c>
      <c r="N1606" s="102" t="e">
        <f>SUMIFS('COVID 19 FASE I'!N$2:N$624,'COVID 19 FASE I'!D$2:D$624,Planilha4!B1606,'COVID 19 FASE I'!G$2:G$624,Planilha4!N$348,'COVID 19 FASE I'!#REF!,Planilha4!N$347)</f>
        <v>#REF!</v>
      </c>
      <c r="O1606" s="103" t="e">
        <f t="shared" si="29"/>
        <v>#REF!</v>
      </c>
    </row>
    <row r="1607" spans="1:15" x14ac:dyDescent="0.25">
      <c r="A1607" s="89" t="s">
        <v>548</v>
      </c>
      <c r="B1607" s="90" t="s">
        <v>2533</v>
      </c>
      <c r="C1607" s="102" t="e">
        <f>SUMIFS('COVID 19 FASE I'!N$2:N$624,'COVID 19 FASE I'!D$2:D$624,Planilha4!B1607,'COVID 19 FASE I'!G$2:G$624,Planilha4!C$348,'COVID 19 FASE I'!#REF!,Planilha4!C$347)</f>
        <v>#REF!</v>
      </c>
      <c r="D1607" s="102" t="e">
        <f>SUMIFS('COVID 19 FASE I'!N$2:N$624,'COVID 19 FASE I'!D$2:D$624,Planilha4!B1607,'COVID 19 FASE I'!G$2:G$624,Planilha4!D$348,'COVID 19 FASE I'!#REF!,Planilha4!D$347)</f>
        <v>#REF!</v>
      </c>
      <c r="E1607" s="102" t="e">
        <f>SUMIFS('COVID 19 FASE I'!N$2:N$624,'COVID 19 FASE I'!D$2:D$624,Planilha4!B1607,'COVID 19 FASE I'!G$2:G$624,Planilha4!E$348,'COVID 19 FASE I'!#REF!,Planilha4!E$347)</f>
        <v>#REF!</v>
      </c>
      <c r="F1607" s="102" t="e">
        <f>SUMIFS('COVID 19 FASE I'!N$2:N$624,'COVID 19 FASE I'!D$2:D$624,Planilha4!B1607,'COVID 19 FASE I'!G$2:G$624,Planilha4!F$348,'COVID 19 FASE I'!#REF!,Planilha4!F$347)</f>
        <v>#REF!</v>
      </c>
      <c r="G1607" s="102" t="e">
        <f>SUMIFS('COVID 19 FASE I'!N$2:N$624,'COVID 19 FASE I'!D$2:D$624,Planilha4!B1607,'COVID 19 FASE I'!G$2:G$624,Planilha4!G$348,'COVID 19 FASE I'!#REF!,Planilha4!G$347)</f>
        <v>#REF!</v>
      </c>
      <c r="H1607" s="102" t="e">
        <f>SUMIFS('COVID 19 FASE I'!N$2:N$624,'COVID 19 FASE I'!D$2:D$624,Planilha4!B1607,'COVID 19 FASE I'!G$2:G$624,Planilha4!H$348,'COVID 19 FASE I'!#REF!,Planilha4!H$347)</f>
        <v>#REF!</v>
      </c>
      <c r="I1607" s="102" t="e">
        <f>SUMIFS('COVID 19 FASE I'!N$2:N$624,'COVID 19 FASE I'!D$2:D$624,Planilha4!B1607,'COVID 19 FASE I'!G$2:G$624,Planilha4!I$348,'COVID 19 FASE I'!#REF!,Planilha4!I$347)</f>
        <v>#REF!</v>
      </c>
      <c r="J1607" s="102" t="e">
        <f>SUMIFS('COVID 19 FASE I'!N$2:N$624,'COVID 19 FASE I'!D$2:D$624,Planilha4!B1607,'COVID 19 FASE I'!G$2:G$624,Planilha4!J$348,'COVID 19 FASE I'!#REF!,Planilha4!J$347)</f>
        <v>#REF!</v>
      </c>
      <c r="K1607" s="102" t="e">
        <f>SUMIFS('COVID 19 FASE I'!N$2:N$624,'COVID 19 FASE I'!D$2:D$624,Planilha4!B1607,'COVID 19 FASE I'!G$2:G$624,Planilha4!K$348,'COVID 19 FASE I'!#REF!,Planilha4!K$347)</f>
        <v>#REF!</v>
      </c>
      <c r="L1607" s="102" t="e">
        <f>SUMIFS('COVID 19 FASE I'!N$2:N$624,'COVID 19 FASE I'!D$2:D$624,Planilha4!B1607,'COVID 19 FASE I'!G$2:G$624,Planilha4!L$348,'COVID 19 FASE I'!#REF!,Planilha4!L$347)</f>
        <v>#REF!</v>
      </c>
      <c r="M1607" s="102" t="e">
        <f>SUMIFS('COVID 19 FASE I'!N$2:N$624,'COVID 19 FASE I'!D$2:D$624,Planilha4!B1607,'COVID 19 FASE I'!G$2:G$624,Planilha4!M$348,'COVID 19 FASE I'!#REF!,Planilha4!M$347)</f>
        <v>#REF!</v>
      </c>
      <c r="N1607" s="102" t="e">
        <f>SUMIFS('COVID 19 FASE I'!N$2:N$624,'COVID 19 FASE I'!D$2:D$624,Planilha4!B1607,'COVID 19 FASE I'!G$2:G$624,Planilha4!N$348,'COVID 19 FASE I'!#REF!,Planilha4!N$347)</f>
        <v>#REF!</v>
      </c>
      <c r="O1607" s="103" t="e">
        <f t="shared" si="29"/>
        <v>#REF!</v>
      </c>
    </row>
    <row r="1608" spans="1:15" x14ac:dyDescent="0.25">
      <c r="A1608" s="89" t="s">
        <v>152</v>
      </c>
      <c r="B1608" s="90" t="s">
        <v>1075</v>
      </c>
      <c r="C1608" s="102" t="e">
        <f>SUMIFS('COVID 19 FASE I'!N$2:N$624,'COVID 19 FASE I'!D$2:D$624,Planilha4!B1608,'COVID 19 FASE I'!G$2:G$624,Planilha4!C$348,'COVID 19 FASE I'!#REF!,Planilha4!C$347)</f>
        <v>#REF!</v>
      </c>
      <c r="D1608" s="102" t="e">
        <f>SUMIFS('COVID 19 FASE I'!N$2:N$624,'COVID 19 FASE I'!D$2:D$624,Planilha4!B1608,'COVID 19 FASE I'!G$2:G$624,Planilha4!D$348,'COVID 19 FASE I'!#REF!,Planilha4!D$347)</f>
        <v>#REF!</v>
      </c>
      <c r="E1608" s="102" t="e">
        <f>SUMIFS('COVID 19 FASE I'!N$2:N$624,'COVID 19 FASE I'!D$2:D$624,Planilha4!B1608,'COVID 19 FASE I'!G$2:G$624,Planilha4!E$348,'COVID 19 FASE I'!#REF!,Planilha4!E$347)</f>
        <v>#REF!</v>
      </c>
      <c r="F1608" s="102" t="e">
        <f>SUMIFS('COVID 19 FASE I'!N$2:N$624,'COVID 19 FASE I'!D$2:D$624,Planilha4!B1608,'COVID 19 FASE I'!G$2:G$624,Planilha4!F$348,'COVID 19 FASE I'!#REF!,Planilha4!F$347)</f>
        <v>#REF!</v>
      </c>
      <c r="G1608" s="102" t="e">
        <f>SUMIFS('COVID 19 FASE I'!N$2:N$624,'COVID 19 FASE I'!D$2:D$624,Planilha4!B1608,'COVID 19 FASE I'!G$2:G$624,Planilha4!G$348,'COVID 19 FASE I'!#REF!,Planilha4!G$347)</f>
        <v>#REF!</v>
      </c>
      <c r="H1608" s="102" t="e">
        <f>SUMIFS('COVID 19 FASE I'!N$2:N$624,'COVID 19 FASE I'!D$2:D$624,Planilha4!B1608,'COVID 19 FASE I'!G$2:G$624,Planilha4!H$348,'COVID 19 FASE I'!#REF!,Planilha4!H$347)</f>
        <v>#REF!</v>
      </c>
      <c r="I1608" s="102" t="e">
        <f>SUMIFS('COVID 19 FASE I'!N$2:N$624,'COVID 19 FASE I'!D$2:D$624,Planilha4!B1608,'COVID 19 FASE I'!G$2:G$624,Planilha4!I$348,'COVID 19 FASE I'!#REF!,Planilha4!I$347)</f>
        <v>#REF!</v>
      </c>
      <c r="J1608" s="102" t="e">
        <f>SUMIFS('COVID 19 FASE I'!N$2:N$624,'COVID 19 FASE I'!D$2:D$624,Planilha4!B1608,'COVID 19 FASE I'!G$2:G$624,Planilha4!J$348,'COVID 19 FASE I'!#REF!,Planilha4!J$347)</f>
        <v>#REF!</v>
      </c>
      <c r="K1608" s="102" t="e">
        <f>SUMIFS('COVID 19 FASE I'!N$2:N$624,'COVID 19 FASE I'!D$2:D$624,Planilha4!B1608,'COVID 19 FASE I'!G$2:G$624,Planilha4!K$348,'COVID 19 FASE I'!#REF!,Planilha4!K$347)</f>
        <v>#REF!</v>
      </c>
      <c r="L1608" s="102" t="e">
        <f>SUMIFS('COVID 19 FASE I'!N$2:N$624,'COVID 19 FASE I'!D$2:D$624,Planilha4!B1608,'COVID 19 FASE I'!G$2:G$624,Planilha4!L$348,'COVID 19 FASE I'!#REF!,Planilha4!L$347)</f>
        <v>#REF!</v>
      </c>
      <c r="M1608" s="102" t="e">
        <f>SUMIFS('COVID 19 FASE I'!N$2:N$624,'COVID 19 FASE I'!D$2:D$624,Planilha4!B1608,'COVID 19 FASE I'!G$2:G$624,Planilha4!M$348,'COVID 19 FASE I'!#REF!,Planilha4!M$347)</f>
        <v>#REF!</v>
      </c>
      <c r="N1608" s="102" t="e">
        <f>SUMIFS('COVID 19 FASE I'!N$2:N$624,'COVID 19 FASE I'!D$2:D$624,Planilha4!B1608,'COVID 19 FASE I'!G$2:G$624,Planilha4!N$348,'COVID 19 FASE I'!#REF!,Planilha4!N$347)</f>
        <v>#REF!</v>
      </c>
      <c r="O1608" s="103" t="e">
        <f t="shared" si="29"/>
        <v>#REF!</v>
      </c>
    </row>
    <row r="1609" spans="1:15" x14ac:dyDescent="0.25">
      <c r="A1609" s="89" t="s">
        <v>1861</v>
      </c>
      <c r="B1609" s="90" t="s">
        <v>1862</v>
      </c>
      <c r="C1609" s="102" t="e">
        <f>SUMIFS('COVID 19 FASE I'!N$2:N$624,'COVID 19 FASE I'!D$2:D$624,Planilha4!B1609,'COVID 19 FASE I'!G$2:G$624,Planilha4!C$348,'COVID 19 FASE I'!#REF!,Planilha4!C$347)</f>
        <v>#REF!</v>
      </c>
      <c r="D1609" s="102" t="e">
        <f>SUMIFS('COVID 19 FASE I'!N$2:N$624,'COVID 19 FASE I'!D$2:D$624,Planilha4!B1609,'COVID 19 FASE I'!G$2:G$624,Planilha4!D$348,'COVID 19 FASE I'!#REF!,Planilha4!D$347)</f>
        <v>#REF!</v>
      </c>
      <c r="E1609" s="102" t="e">
        <f>SUMIFS('COVID 19 FASE I'!N$2:N$624,'COVID 19 FASE I'!D$2:D$624,Planilha4!B1609,'COVID 19 FASE I'!G$2:G$624,Planilha4!E$348,'COVID 19 FASE I'!#REF!,Planilha4!E$347)</f>
        <v>#REF!</v>
      </c>
      <c r="F1609" s="102" t="e">
        <f>SUMIFS('COVID 19 FASE I'!N$2:N$624,'COVID 19 FASE I'!D$2:D$624,Planilha4!B1609,'COVID 19 FASE I'!G$2:G$624,Planilha4!F$348,'COVID 19 FASE I'!#REF!,Planilha4!F$347)</f>
        <v>#REF!</v>
      </c>
      <c r="G1609" s="102" t="e">
        <f>SUMIFS('COVID 19 FASE I'!N$2:N$624,'COVID 19 FASE I'!D$2:D$624,Planilha4!B1609,'COVID 19 FASE I'!G$2:G$624,Planilha4!G$348,'COVID 19 FASE I'!#REF!,Planilha4!G$347)</f>
        <v>#REF!</v>
      </c>
      <c r="H1609" s="102" t="e">
        <f>SUMIFS('COVID 19 FASE I'!N$2:N$624,'COVID 19 FASE I'!D$2:D$624,Planilha4!B1609,'COVID 19 FASE I'!G$2:G$624,Planilha4!H$348,'COVID 19 FASE I'!#REF!,Planilha4!H$347)</f>
        <v>#REF!</v>
      </c>
      <c r="I1609" s="102" t="e">
        <f>SUMIFS('COVID 19 FASE I'!N$2:N$624,'COVID 19 FASE I'!D$2:D$624,Planilha4!B1609,'COVID 19 FASE I'!G$2:G$624,Planilha4!I$348,'COVID 19 FASE I'!#REF!,Planilha4!I$347)</f>
        <v>#REF!</v>
      </c>
      <c r="J1609" s="102" t="e">
        <f>SUMIFS('COVID 19 FASE I'!N$2:N$624,'COVID 19 FASE I'!D$2:D$624,Planilha4!B1609,'COVID 19 FASE I'!G$2:G$624,Planilha4!J$348,'COVID 19 FASE I'!#REF!,Planilha4!J$347)</f>
        <v>#REF!</v>
      </c>
      <c r="K1609" s="102" t="e">
        <f>SUMIFS('COVID 19 FASE I'!N$2:N$624,'COVID 19 FASE I'!D$2:D$624,Planilha4!B1609,'COVID 19 FASE I'!G$2:G$624,Planilha4!K$348,'COVID 19 FASE I'!#REF!,Planilha4!K$347)</f>
        <v>#REF!</v>
      </c>
      <c r="L1609" s="102" t="e">
        <f>SUMIFS('COVID 19 FASE I'!N$2:N$624,'COVID 19 FASE I'!D$2:D$624,Planilha4!B1609,'COVID 19 FASE I'!G$2:G$624,Planilha4!L$348,'COVID 19 FASE I'!#REF!,Planilha4!L$347)</f>
        <v>#REF!</v>
      </c>
      <c r="M1609" s="102" t="e">
        <f>SUMIFS('COVID 19 FASE I'!N$2:N$624,'COVID 19 FASE I'!D$2:D$624,Planilha4!B1609,'COVID 19 FASE I'!G$2:G$624,Planilha4!M$348,'COVID 19 FASE I'!#REF!,Planilha4!M$347)</f>
        <v>#REF!</v>
      </c>
      <c r="N1609" s="102" t="e">
        <f>SUMIFS('COVID 19 FASE I'!N$2:N$624,'COVID 19 FASE I'!D$2:D$624,Planilha4!B1609,'COVID 19 FASE I'!G$2:G$624,Planilha4!N$348,'COVID 19 FASE I'!#REF!,Planilha4!N$347)</f>
        <v>#REF!</v>
      </c>
      <c r="O1609" s="103" t="e">
        <f t="shared" si="29"/>
        <v>#REF!</v>
      </c>
    </row>
    <row r="1610" spans="1:15" x14ac:dyDescent="0.25">
      <c r="A1610" s="89" t="s">
        <v>2749</v>
      </c>
      <c r="B1610" s="90" t="s">
        <v>2750</v>
      </c>
      <c r="C1610" s="102" t="e">
        <f>SUMIFS('COVID 19 FASE I'!N$2:N$624,'COVID 19 FASE I'!D$2:D$624,Planilha4!B1610,'COVID 19 FASE I'!G$2:G$624,Planilha4!C$348,'COVID 19 FASE I'!#REF!,Planilha4!C$347)</f>
        <v>#REF!</v>
      </c>
      <c r="D1610" s="102" t="e">
        <f>SUMIFS('COVID 19 FASE I'!N$2:N$624,'COVID 19 FASE I'!D$2:D$624,Planilha4!B1610,'COVID 19 FASE I'!G$2:G$624,Planilha4!D$348,'COVID 19 FASE I'!#REF!,Planilha4!D$347)</f>
        <v>#REF!</v>
      </c>
      <c r="E1610" s="102" t="e">
        <f>SUMIFS('COVID 19 FASE I'!N$2:N$624,'COVID 19 FASE I'!D$2:D$624,Planilha4!B1610,'COVID 19 FASE I'!G$2:G$624,Planilha4!E$348,'COVID 19 FASE I'!#REF!,Planilha4!E$347)</f>
        <v>#REF!</v>
      </c>
      <c r="F1610" s="102" t="e">
        <f>SUMIFS('COVID 19 FASE I'!N$2:N$624,'COVID 19 FASE I'!D$2:D$624,Planilha4!B1610,'COVID 19 FASE I'!G$2:G$624,Planilha4!F$348,'COVID 19 FASE I'!#REF!,Planilha4!F$347)</f>
        <v>#REF!</v>
      </c>
      <c r="G1610" s="102" t="e">
        <f>SUMIFS('COVID 19 FASE I'!N$2:N$624,'COVID 19 FASE I'!D$2:D$624,Planilha4!B1610,'COVID 19 FASE I'!G$2:G$624,Planilha4!G$348,'COVID 19 FASE I'!#REF!,Planilha4!G$347)</f>
        <v>#REF!</v>
      </c>
      <c r="H1610" s="102" t="e">
        <f>SUMIFS('COVID 19 FASE I'!N$2:N$624,'COVID 19 FASE I'!D$2:D$624,Planilha4!B1610,'COVID 19 FASE I'!G$2:G$624,Planilha4!H$348,'COVID 19 FASE I'!#REF!,Planilha4!H$347)</f>
        <v>#REF!</v>
      </c>
      <c r="I1610" s="102" t="e">
        <f>SUMIFS('COVID 19 FASE I'!N$2:N$624,'COVID 19 FASE I'!D$2:D$624,Planilha4!B1610,'COVID 19 FASE I'!G$2:G$624,Planilha4!I$348,'COVID 19 FASE I'!#REF!,Planilha4!I$347)</f>
        <v>#REF!</v>
      </c>
      <c r="J1610" s="102" t="e">
        <f>SUMIFS('COVID 19 FASE I'!N$2:N$624,'COVID 19 FASE I'!D$2:D$624,Planilha4!B1610,'COVID 19 FASE I'!G$2:G$624,Planilha4!J$348,'COVID 19 FASE I'!#REF!,Planilha4!J$347)</f>
        <v>#REF!</v>
      </c>
      <c r="K1610" s="102" t="e">
        <f>SUMIFS('COVID 19 FASE I'!N$2:N$624,'COVID 19 FASE I'!D$2:D$624,Planilha4!B1610,'COVID 19 FASE I'!G$2:G$624,Planilha4!K$348,'COVID 19 FASE I'!#REF!,Planilha4!K$347)</f>
        <v>#REF!</v>
      </c>
      <c r="L1610" s="102" t="e">
        <f>SUMIFS('COVID 19 FASE I'!N$2:N$624,'COVID 19 FASE I'!D$2:D$624,Planilha4!B1610,'COVID 19 FASE I'!G$2:G$624,Planilha4!L$348,'COVID 19 FASE I'!#REF!,Planilha4!L$347)</f>
        <v>#REF!</v>
      </c>
      <c r="M1610" s="102" t="e">
        <f>SUMIFS('COVID 19 FASE I'!N$2:N$624,'COVID 19 FASE I'!D$2:D$624,Planilha4!B1610,'COVID 19 FASE I'!G$2:G$624,Planilha4!M$348,'COVID 19 FASE I'!#REF!,Planilha4!M$347)</f>
        <v>#REF!</v>
      </c>
      <c r="N1610" s="102" t="e">
        <f>SUMIFS('COVID 19 FASE I'!N$2:N$624,'COVID 19 FASE I'!D$2:D$624,Planilha4!B1610,'COVID 19 FASE I'!G$2:G$624,Planilha4!N$348,'COVID 19 FASE I'!#REF!,Planilha4!N$347)</f>
        <v>#REF!</v>
      </c>
      <c r="O1610" s="103" t="e">
        <f t="shared" si="29"/>
        <v>#REF!</v>
      </c>
    </row>
    <row r="1611" spans="1:15" x14ac:dyDescent="0.25">
      <c r="A1611" s="85" t="s">
        <v>1933</v>
      </c>
      <c r="B1611" s="86" t="s">
        <v>2492</v>
      </c>
      <c r="C1611" s="102" t="e">
        <f>SUMIFS('COVID 19 FASE I'!N$2:N$624,'COVID 19 FASE I'!D$2:D$624,Planilha4!B1611,'COVID 19 FASE I'!G$2:G$624,Planilha4!C$348,'COVID 19 FASE I'!#REF!,Planilha4!C$347)</f>
        <v>#REF!</v>
      </c>
      <c r="D1611" s="102" t="e">
        <f>SUMIFS('COVID 19 FASE I'!N$2:N$624,'COVID 19 FASE I'!D$2:D$624,Planilha4!B1611,'COVID 19 FASE I'!G$2:G$624,Planilha4!D$348,'COVID 19 FASE I'!#REF!,Planilha4!D$347)</f>
        <v>#REF!</v>
      </c>
      <c r="E1611" s="102" t="e">
        <f>SUMIFS('COVID 19 FASE I'!N$2:N$624,'COVID 19 FASE I'!D$2:D$624,Planilha4!B1611,'COVID 19 FASE I'!G$2:G$624,Planilha4!E$348,'COVID 19 FASE I'!#REF!,Planilha4!E$347)</f>
        <v>#REF!</v>
      </c>
      <c r="F1611" s="102" t="e">
        <f>SUMIFS('COVID 19 FASE I'!N$2:N$624,'COVID 19 FASE I'!D$2:D$624,Planilha4!B1611,'COVID 19 FASE I'!G$2:G$624,Planilha4!F$348,'COVID 19 FASE I'!#REF!,Planilha4!F$347)</f>
        <v>#REF!</v>
      </c>
      <c r="G1611" s="102" t="e">
        <f>SUMIFS('COVID 19 FASE I'!N$2:N$624,'COVID 19 FASE I'!D$2:D$624,Planilha4!B1611,'COVID 19 FASE I'!G$2:G$624,Planilha4!G$348,'COVID 19 FASE I'!#REF!,Planilha4!G$347)</f>
        <v>#REF!</v>
      </c>
      <c r="H1611" s="102" t="e">
        <f>SUMIFS('COVID 19 FASE I'!N$2:N$624,'COVID 19 FASE I'!D$2:D$624,Planilha4!B1611,'COVID 19 FASE I'!G$2:G$624,Planilha4!H$348,'COVID 19 FASE I'!#REF!,Planilha4!H$347)</f>
        <v>#REF!</v>
      </c>
      <c r="I1611" s="102" t="e">
        <f>SUMIFS('COVID 19 FASE I'!N$2:N$624,'COVID 19 FASE I'!D$2:D$624,Planilha4!B1611,'COVID 19 FASE I'!G$2:G$624,Planilha4!I$348,'COVID 19 FASE I'!#REF!,Planilha4!I$347)</f>
        <v>#REF!</v>
      </c>
      <c r="J1611" s="102" t="e">
        <f>SUMIFS('COVID 19 FASE I'!N$2:N$624,'COVID 19 FASE I'!D$2:D$624,Planilha4!B1611,'COVID 19 FASE I'!G$2:G$624,Planilha4!J$348,'COVID 19 FASE I'!#REF!,Planilha4!J$347)</f>
        <v>#REF!</v>
      </c>
      <c r="K1611" s="102" t="e">
        <f>SUMIFS('COVID 19 FASE I'!N$2:N$624,'COVID 19 FASE I'!D$2:D$624,Planilha4!B1611,'COVID 19 FASE I'!G$2:G$624,Planilha4!K$348,'COVID 19 FASE I'!#REF!,Planilha4!K$347)</f>
        <v>#REF!</v>
      </c>
      <c r="L1611" s="102" t="e">
        <f>SUMIFS('COVID 19 FASE I'!N$2:N$624,'COVID 19 FASE I'!D$2:D$624,Planilha4!B1611,'COVID 19 FASE I'!G$2:G$624,Planilha4!L$348,'COVID 19 FASE I'!#REF!,Planilha4!L$347)</f>
        <v>#REF!</v>
      </c>
      <c r="M1611" s="102" t="e">
        <f>SUMIFS('COVID 19 FASE I'!N$2:N$624,'COVID 19 FASE I'!D$2:D$624,Planilha4!B1611,'COVID 19 FASE I'!G$2:G$624,Planilha4!M$348,'COVID 19 FASE I'!#REF!,Planilha4!M$347)</f>
        <v>#REF!</v>
      </c>
      <c r="N1611" s="102" t="e">
        <f>SUMIFS('COVID 19 FASE I'!N$2:N$624,'COVID 19 FASE I'!D$2:D$624,Planilha4!B1611,'COVID 19 FASE I'!G$2:G$624,Planilha4!N$348,'COVID 19 FASE I'!#REF!,Planilha4!N$347)</f>
        <v>#REF!</v>
      </c>
      <c r="O1611" s="103" t="e">
        <f t="shared" si="29"/>
        <v>#REF!</v>
      </c>
    </row>
    <row r="1612" spans="1:15" x14ac:dyDescent="0.25">
      <c r="A1612" s="89" t="s">
        <v>2709</v>
      </c>
      <c r="B1612" s="90" t="s">
        <v>2710</v>
      </c>
      <c r="C1612" s="102" t="e">
        <f>SUMIFS('COVID 19 FASE I'!N$2:N$624,'COVID 19 FASE I'!D$2:D$624,Planilha4!B1612,'COVID 19 FASE I'!G$2:G$624,Planilha4!C$348,'COVID 19 FASE I'!#REF!,Planilha4!C$347)</f>
        <v>#REF!</v>
      </c>
      <c r="D1612" s="102" t="e">
        <f>SUMIFS('COVID 19 FASE I'!N$2:N$624,'COVID 19 FASE I'!D$2:D$624,Planilha4!B1612,'COVID 19 FASE I'!G$2:G$624,Planilha4!D$348,'COVID 19 FASE I'!#REF!,Planilha4!D$347)</f>
        <v>#REF!</v>
      </c>
      <c r="E1612" s="102" t="e">
        <f>SUMIFS('COVID 19 FASE I'!N$2:N$624,'COVID 19 FASE I'!D$2:D$624,Planilha4!B1612,'COVID 19 FASE I'!G$2:G$624,Planilha4!E$348,'COVID 19 FASE I'!#REF!,Planilha4!E$347)</f>
        <v>#REF!</v>
      </c>
      <c r="F1612" s="102" t="e">
        <f>SUMIFS('COVID 19 FASE I'!N$2:N$624,'COVID 19 FASE I'!D$2:D$624,Planilha4!B1612,'COVID 19 FASE I'!G$2:G$624,Planilha4!F$348,'COVID 19 FASE I'!#REF!,Planilha4!F$347)</f>
        <v>#REF!</v>
      </c>
      <c r="G1612" s="102" t="e">
        <f>SUMIFS('COVID 19 FASE I'!N$2:N$624,'COVID 19 FASE I'!D$2:D$624,Planilha4!B1612,'COVID 19 FASE I'!G$2:G$624,Planilha4!G$348,'COVID 19 FASE I'!#REF!,Planilha4!G$347)</f>
        <v>#REF!</v>
      </c>
      <c r="H1612" s="102" t="e">
        <f>SUMIFS('COVID 19 FASE I'!N$2:N$624,'COVID 19 FASE I'!D$2:D$624,Planilha4!B1612,'COVID 19 FASE I'!G$2:G$624,Planilha4!H$348,'COVID 19 FASE I'!#REF!,Planilha4!H$347)</f>
        <v>#REF!</v>
      </c>
      <c r="I1612" s="102" t="e">
        <f>SUMIFS('COVID 19 FASE I'!N$2:N$624,'COVID 19 FASE I'!D$2:D$624,Planilha4!B1612,'COVID 19 FASE I'!G$2:G$624,Planilha4!I$348,'COVID 19 FASE I'!#REF!,Planilha4!I$347)</f>
        <v>#REF!</v>
      </c>
      <c r="J1612" s="102" t="e">
        <f>SUMIFS('COVID 19 FASE I'!N$2:N$624,'COVID 19 FASE I'!D$2:D$624,Planilha4!B1612,'COVID 19 FASE I'!G$2:G$624,Planilha4!J$348,'COVID 19 FASE I'!#REF!,Planilha4!J$347)</f>
        <v>#REF!</v>
      </c>
      <c r="K1612" s="102" t="e">
        <f>SUMIFS('COVID 19 FASE I'!N$2:N$624,'COVID 19 FASE I'!D$2:D$624,Planilha4!B1612,'COVID 19 FASE I'!G$2:G$624,Planilha4!K$348,'COVID 19 FASE I'!#REF!,Planilha4!K$347)</f>
        <v>#REF!</v>
      </c>
      <c r="L1612" s="102" t="e">
        <f>SUMIFS('COVID 19 FASE I'!N$2:N$624,'COVID 19 FASE I'!D$2:D$624,Planilha4!B1612,'COVID 19 FASE I'!G$2:G$624,Planilha4!L$348,'COVID 19 FASE I'!#REF!,Planilha4!L$347)</f>
        <v>#REF!</v>
      </c>
      <c r="M1612" s="102" t="e">
        <f>SUMIFS('COVID 19 FASE I'!N$2:N$624,'COVID 19 FASE I'!D$2:D$624,Planilha4!B1612,'COVID 19 FASE I'!G$2:G$624,Planilha4!M$348,'COVID 19 FASE I'!#REF!,Planilha4!M$347)</f>
        <v>#REF!</v>
      </c>
      <c r="N1612" s="102" t="e">
        <f>SUMIFS('COVID 19 FASE I'!N$2:N$624,'COVID 19 FASE I'!D$2:D$624,Planilha4!B1612,'COVID 19 FASE I'!G$2:G$624,Planilha4!N$348,'COVID 19 FASE I'!#REF!,Planilha4!N$347)</f>
        <v>#REF!</v>
      </c>
      <c r="O1612" s="103" t="e">
        <f t="shared" si="29"/>
        <v>#REF!</v>
      </c>
    </row>
    <row r="1613" spans="1:15" x14ac:dyDescent="0.25">
      <c r="A1613" s="85" t="s">
        <v>3047</v>
      </c>
      <c r="B1613" s="86" t="s">
        <v>1896</v>
      </c>
      <c r="C1613" s="102" t="e">
        <f>SUMIFS('COVID 19 FASE I'!N$2:N$624,'COVID 19 FASE I'!D$2:D$624,Planilha4!B1613,'COVID 19 FASE I'!G$2:G$624,Planilha4!C$348,'COVID 19 FASE I'!#REF!,Planilha4!C$347)</f>
        <v>#REF!</v>
      </c>
      <c r="D1613" s="102" t="e">
        <f>SUMIFS('COVID 19 FASE I'!N$2:N$624,'COVID 19 FASE I'!D$2:D$624,Planilha4!B1613,'COVID 19 FASE I'!G$2:G$624,Planilha4!D$348,'COVID 19 FASE I'!#REF!,Planilha4!D$347)</f>
        <v>#REF!</v>
      </c>
      <c r="E1613" s="102" t="e">
        <f>SUMIFS('COVID 19 FASE I'!N$2:N$624,'COVID 19 FASE I'!D$2:D$624,Planilha4!B1613,'COVID 19 FASE I'!G$2:G$624,Planilha4!E$348,'COVID 19 FASE I'!#REF!,Planilha4!E$347)</f>
        <v>#REF!</v>
      </c>
      <c r="F1613" s="102" t="e">
        <f>SUMIFS('COVID 19 FASE I'!N$2:N$624,'COVID 19 FASE I'!D$2:D$624,Planilha4!B1613,'COVID 19 FASE I'!G$2:G$624,Planilha4!F$348,'COVID 19 FASE I'!#REF!,Planilha4!F$347)</f>
        <v>#REF!</v>
      </c>
      <c r="G1613" s="102" t="e">
        <f>SUMIFS('COVID 19 FASE I'!N$2:N$624,'COVID 19 FASE I'!D$2:D$624,Planilha4!B1613,'COVID 19 FASE I'!G$2:G$624,Planilha4!G$348,'COVID 19 FASE I'!#REF!,Planilha4!G$347)</f>
        <v>#REF!</v>
      </c>
      <c r="H1613" s="102" t="e">
        <f>SUMIFS('COVID 19 FASE I'!N$2:N$624,'COVID 19 FASE I'!D$2:D$624,Planilha4!B1613,'COVID 19 FASE I'!G$2:G$624,Planilha4!H$348,'COVID 19 FASE I'!#REF!,Planilha4!H$347)</f>
        <v>#REF!</v>
      </c>
      <c r="I1613" s="102" t="e">
        <f>SUMIFS('COVID 19 FASE I'!N$2:N$624,'COVID 19 FASE I'!D$2:D$624,Planilha4!B1613,'COVID 19 FASE I'!G$2:G$624,Planilha4!I$348,'COVID 19 FASE I'!#REF!,Planilha4!I$347)</f>
        <v>#REF!</v>
      </c>
      <c r="J1613" s="102" t="e">
        <f>SUMIFS('COVID 19 FASE I'!N$2:N$624,'COVID 19 FASE I'!D$2:D$624,Planilha4!B1613,'COVID 19 FASE I'!G$2:G$624,Planilha4!J$348,'COVID 19 FASE I'!#REF!,Planilha4!J$347)</f>
        <v>#REF!</v>
      </c>
      <c r="K1613" s="102" t="e">
        <f>SUMIFS('COVID 19 FASE I'!N$2:N$624,'COVID 19 FASE I'!D$2:D$624,Planilha4!B1613,'COVID 19 FASE I'!G$2:G$624,Planilha4!K$348,'COVID 19 FASE I'!#REF!,Planilha4!K$347)</f>
        <v>#REF!</v>
      </c>
      <c r="L1613" s="102" t="e">
        <f>SUMIFS('COVID 19 FASE I'!N$2:N$624,'COVID 19 FASE I'!D$2:D$624,Planilha4!B1613,'COVID 19 FASE I'!G$2:G$624,Planilha4!L$348,'COVID 19 FASE I'!#REF!,Planilha4!L$347)</f>
        <v>#REF!</v>
      </c>
      <c r="M1613" s="102" t="e">
        <f>SUMIFS('COVID 19 FASE I'!N$2:N$624,'COVID 19 FASE I'!D$2:D$624,Planilha4!B1613,'COVID 19 FASE I'!G$2:G$624,Planilha4!M$348,'COVID 19 FASE I'!#REF!,Planilha4!M$347)</f>
        <v>#REF!</v>
      </c>
      <c r="N1613" s="102" t="e">
        <f>SUMIFS('COVID 19 FASE I'!N$2:N$624,'COVID 19 FASE I'!D$2:D$624,Planilha4!B1613,'COVID 19 FASE I'!G$2:G$624,Planilha4!N$348,'COVID 19 FASE I'!#REF!,Planilha4!N$347)</f>
        <v>#REF!</v>
      </c>
      <c r="O1613" s="103" t="e">
        <f t="shared" si="29"/>
        <v>#REF!</v>
      </c>
    </row>
    <row r="1614" spans="1:15" x14ac:dyDescent="0.25">
      <c r="A1614" s="89" t="s">
        <v>1492</v>
      </c>
      <c r="B1614" s="90" t="s">
        <v>1089</v>
      </c>
      <c r="C1614" s="102" t="e">
        <f>SUMIFS('COVID 19 FASE I'!N$2:N$624,'COVID 19 FASE I'!D$2:D$624,Planilha4!B1614,'COVID 19 FASE I'!G$2:G$624,Planilha4!C$348,'COVID 19 FASE I'!#REF!,Planilha4!C$347)</f>
        <v>#REF!</v>
      </c>
      <c r="D1614" s="102" t="e">
        <f>SUMIFS('COVID 19 FASE I'!N$2:N$624,'COVID 19 FASE I'!D$2:D$624,Planilha4!B1614,'COVID 19 FASE I'!G$2:G$624,Planilha4!D$348,'COVID 19 FASE I'!#REF!,Planilha4!D$347)</f>
        <v>#REF!</v>
      </c>
      <c r="E1614" s="102" t="e">
        <f>SUMIFS('COVID 19 FASE I'!N$2:N$624,'COVID 19 FASE I'!D$2:D$624,Planilha4!B1614,'COVID 19 FASE I'!G$2:G$624,Planilha4!E$348,'COVID 19 FASE I'!#REF!,Planilha4!E$347)</f>
        <v>#REF!</v>
      </c>
      <c r="F1614" s="102" t="e">
        <f>SUMIFS('COVID 19 FASE I'!N$2:N$624,'COVID 19 FASE I'!D$2:D$624,Planilha4!B1614,'COVID 19 FASE I'!G$2:G$624,Planilha4!F$348,'COVID 19 FASE I'!#REF!,Planilha4!F$347)</f>
        <v>#REF!</v>
      </c>
      <c r="G1614" s="102" t="e">
        <f>SUMIFS('COVID 19 FASE I'!N$2:N$624,'COVID 19 FASE I'!D$2:D$624,Planilha4!B1614,'COVID 19 FASE I'!G$2:G$624,Planilha4!G$348,'COVID 19 FASE I'!#REF!,Planilha4!G$347)</f>
        <v>#REF!</v>
      </c>
      <c r="H1614" s="102" t="e">
        <f>SUMIFS('COVID 19 FASE I'!N$2:N$624,'COVID 19 FASE I'!D$2:D$624,Planilha4!B1614,'COVID 19 FASE I'!G$2:G$624,Planilha4!H$348,'COVID 19 FASE I'!#REF!,Planilha4!H$347)</f>
        <v>#REF!</v>
      </c>
      <c r="I1614" s="102" t="e">
        <f>SUMIFS('COVID 19 FASE I'!N$2:N$624,'COVID 19 FASE I'!D$2:D$624,Planilha4!B1614,'COVID 19 FASE I'!G$2:G$624,Planilha4!I$348,'COVID 19 FASE I'!#REF!,Planilha4!I$347)</f>
        <v>#REF!</v>
      </c>
      <c r="J1614" s="102" t="e">
        <f>SUMIFS('COVID 19 FASE I'!N$2:N$624,'COVID 19 FASE I'!D$2:D$624,Planilha4!B1614,'COVID 19 FASE I'!G$2:G$624,Planilha4!J$348,'COVID 19 FASE I'!#REF!,Planilha4!J$347)</f>
        <v>#REF!</v>
      </c>
      <c r="K1614" s="102" t="e">
        <f>SUMIFS('COVID 19 FASE I'!N$2:N$624,'COVID 19 FASE I'!D$2:D$624,Planilha4!B1614,'COVID 19 FASE I'!G$2:G$624,Planilha4!K$348,'COVID 19 FASE I'!#REF!,Planilha4!K$347)</f>
        <v>#REF!</v>
      </c>
      <c r="L1614" s="102" t="e">
        <f>SUMIFS('COVID 19 FASE I'!N$2:N$624,'COVID 19 FASE I'!D$2:D$624,Planilha4!B1614,'COVID 19 FASE I'!G$2:G$624,Planilha4!L$348,'COVID 19 FASE I'!#REF!,Planilha4!L$347)</f>
        <v>#REF!</v>
      </c>
      <c r="M1614" s="102" t="e">
        <f>SUMIFS('COVID 19 FASE I'!N$2:N$624,'COVID 19 FASE I'!D$2:D$624,Planilha4!B1614,'COVID 19 FASE I'!G$2:G$624,Planilha4!M$348,'COVID 19 FASE I'!#REF!,Planilha4!M$347)</f>
        <v>#REF!</v>
      </c>
      <c r="N1614" s="102" t="e">
        <f>SUMIFS('COVID 19 FASE I'!N$2:N$624,'COVID 19 FASE I'!D$2:D$624,Planilha4!B1614,'COVID 19 FASE I'!G$2:G$624,Planilha4!N$348,'COVID 19 FASE I'!#REF!,Planilha4!N$347)</f>
        <v>#REF!</v>
      </c>
      <c r="O1614" s="103" t="e">
        <f t="shared" si="29"/>
        <v>#REF!</v>
      </c>
    </row>
    <row r="1615" spans="1:15" x14ac:dyDescent="0.25">
      <c r="A1615" s="89" t="s">
        <v>1689</v>
      </c>
      <c r="B1615" s="90" t="s">
        <v>1380</v>
      </c>
      <c r="C1615" s="102" t="e">
        <f>SUMIFS('COVID 19 FASE I'!N$2:N$624,'COVID 19 FASE I'!D$2:D$624,Planilha4!B1615,'COVID 19 FASE I'!G$2:G$624,Planilha4!C$348,'COVID 19 FASE I'!#REF!,Planilha4!C$347)</f>
        <v>#REF!</v>
      </c>
      <c r="D1615" s="102" t="e">
        <f>SUMIFS('COVID 19 FASE I'!N$2:N$624,'COVID 19 FASE I'!D$2:D$624,Planilha4!B1615,'COVID 19 FASE I'!G$2:G$624,Planilha4!D$348,'COVID 19 FASE I'!#REF!,Planilha4!D$347)</f>
        <v>#REF!</v>
      </c>
      <c r="E1615" s="102" t="e">
        <f>SUMIFS('COVID 19 FASE I'!N$2:N$624,'COVID 19 FASE I'!D$2:D$624,Planilha4!B1615,'COVID 19 FASE I'!G$2:G$624,Planilha4!E$348,'COVID 19 FASE I'!#REF!,Planilha4!E$347)</f>
        <v>#REF!</v>
      </c>
      <c r="F1615" s="102" t="e">
        <f>SUMIFS('COVID 19 FASE I'!N$2:N$624,'COVID 19 FASE I'!D$2:D$624,Planilha4!B1615,'COVID 19 FASE I'!G$2:G$624,Planilha4!F$348,'COVID 19 FASE I'!#REF!,Planilha4!F$347)</f>
        <v>#REF!</v>
      </c>
      <c r="G1615" s="102" t="e">
        <f>SUMIFS('COVID 19 FASE I'!N$2:N$624,'COVID 19 FASE I'!D$2:D$624,Planilha4!B1615,'COVID 19 FASE I'!G$2:G$624,Planilha4!G$348,'COVID 19 FASE I'!#REF!,Planilha4!G$347)</f>
        <v>#REF!</v>
      </c>
      <c r="H1615" s="102" t="e">
        <f>SUMIFS('COVID 19 FASE I'!N$2:N$624,'COVID 19 FASE I'!D$2:D$624,Planilha4!B1615,'COVID 19 FASE I'!G$2:G$624,Planilha4!H$348,'COVID 19 FASE I'!#REF!,Planilha4!H$347)</f>
        <v>#REF!</v>
      </c>
      <c r="I1615" s="102" t="e">
        <f>SUMIFS('COVID 19 FASE I'!N$2:N$624,'COVID 19 FASE I'!D$2:D$624,Planilha4!B1615,'COVID 19 FASE I'!G$2:G$624,Planilha4!I$348,'COVID 19 FASE I'!#REF!,Planilha4!I$347)</f>
        <v>#REF!</v>
      </c>
      <c r="J1615" s="102" t="e">
        <f>SUMIFS('COVID 19 FASE I'!N$2:N$624,'COVID 19 FASE I'!D$2:D$624,Planilha4!B1615,'COVID 19 FASE I'!G$2:G$624,Planilha4!J$348,'COVID 19 FASE I'!#REF!,Planilha4!J$347)</f>
        <v>#REF!</v>
      </c>
      <c r="K1615" s="102" t="e">
        <f>SUMIFS('COVID 19 FASE I'!N$2:N$624,'COVID 19 FASE I'!D$2:D$624,Planilha4!B1615,'COVID 19 FASE I'!G$2:G$624,Planilha4!K$348,'COVID 19 FASE I'!#REF!,Planilha4!K$347)</f>
        <v>#REF!</v>
      </c>
      <c r="L1615" s="102" t="e">
        <f>SUMIFS('COVID 19 FASE I'!N$2:N$624,'COVID 19 FASE I'!D$2:D$624,Planilha4!B1615,'COVID 19 FASE I'!G$2:G$624,Planilha4!L$348,'COVID 19 FASE I'!#REF!,Planilha4!L$347)</f>
        <v>#REF!</v>
      </c>
      <c r="M1615" s="102" t="e">
        <f>SUMIFS('COVID 19 FASE I'!N$2:N$624,'COVID 19 FASE I'!D$2:D$624,Planilha4!B1615,'COVID 19 FASE I'!G$2:G$624,Planilha4!M$348,'COVID 19 FASE I'!#REF!,Planilha4!M$347)</f>
        <v>#REF!</v>
      </c>
      <c r="N1615" s="102" t="e">
        <f>SUMIFS('COVID 19 FASE I'!N$2:N$624,'COVID 19 FASE I'!D$2:D$624,Planilha4!B1615,'COVID 19 FASE I'!G$2:G$624,Planilha4!N$348,'COVID 19 FASE I'!#REF!,Planilha4!N$347)</f>
        <v>#REF!</v>
      </c>
      <c r="O1615" s="103" t="e">
        <f t="shared" si="29"/>
        <v>#REF!</v>
      </c>
    </row>
    <row r="1616" spans="1:15" x14ac:dyDescent="0.25">
      <c r="A1616" s="89" t="s">
        <v>1874</v>
      </c>
      <c r="B1616" s="90" t="s">
        <v>1041</v>
      </c>
      <c r="C1616" s="102" t="e">
        <f>SUMIFS('COVID 19 FASE I'!N$2:N$624,'COVID 19 FASE I'!D$2:D$624,Planilha4!B1616,'COVID 19 FASE I'!G$2:G$624,Planilha4!C$348,'COVID 19 FASE I'!#REF!,Planilha4!C$347)</f>
        <v>#REF!</v>
      </c>
      <c r="D1616" s="102" t="e">
        <f>SUMIFS('COVID 19 FASE I'!N$2:N$624,'COVID 19 FASE I'!D$2:D$624,Planilha4!B1616,'COVID 19 FASE I'!G$2:G$624,Planilha4!D$348,'COVID 19 FASE I'!#REF!,Planilha4!D$347)</f>
        <v>#REF!</v>
      </c>
      <c r="E1616" s="102" t="e">
        <f>SUMIFS('COVID 19 FASE I'!N$2:N$624,'COVID 19 FASE I'!D$2:D$624,Planilha4!B1616,'COVID 19 FASE I'!G$2:G$624,Planilha4!E$348,'COVID 19 FASE I'!#REF!,Planilha4!E$347)</f>
        <v>#REF!</v>
      </c>
      <c r="F1616" s="102" t="e">
        <f>SUMIFS('COVID 19 FASE I'!N$2:N$624,'COVID 19 FASE I'!D$2:D$624,Planilha4!B1616,'COVID 19 FASE I'!G$2:G$624,Planilha4!F$348,'COVID 19 FASE I'!#REF!,Planilha4!F$347)</f>
        <v>#REF!</v>
      </c>
      <c r="G1616" s="102" t="e">
        <f>SUMIFS('COVID 19 FASE I'!N$2:N$624,'COVID 19 FASE I'!D$2:D$624,Planilha4!B1616,'COVID 19 FASE I'!G$2:G$624,Planilha4!G$348,'COVID 19 FASE I'!#REF!,Planilha4!G$347)</f>
        <v>#REF!</v>
      </c>
      <c r="H1616" s="102" t="e">
        <f>SUMIFS('COVID 19 FASE I'!N$2:N$624,'COVID 19 FASE I'!D$2:D$624,Planilha4!B1616,'COVID 19 FASE I'!G$2:G$624,Planilha4!H$348,'COVID 19 FASE I'!#REF!,Planilha4!H$347)</f>
        <v>#REF!</v>
      </c>
      <c r="I1616" s="102" t="e">
        <f>SUMIFS('COVID 19 FASE I'!N$2:N$624,'COVID 19 FASE I'!D$2:D$624,Planilha4!B1616,'COVID 19 FASE I'!G$2:G$624,Planilha4!I$348,'COVID 19 FASE I'!#REF!,Planilha4!I$347)</f>
        <v>#REF!</v>
      </c>
      <c r="J1616" s="102" t="e">
        <f>SUMIFS('COVID 19 FASE I'!N$2:N$624,'COVID 19 FASE I'!D$2:D$624,Planilha4!B1616,'COVID 19 FASE I'!G$2:G$624,Planilha4!J$348,'COVID 19 FASE I'!#REF!,Planilha4!J$347)</f>
        <v>#REF!</v>
      </c>
      <c r="K1616" s="102" t="e">
        <f>SUMIFS('COVID 19 FASE I'!N$2:N$624,'COVID 19 FASE I'!D$2:D$624,Planilha4!B1616,'COVID 19 FASE I'!G$2:G$624,Planilha4!K$348,'COVID 19 FASE I'!#REF!,Planilha4!K$347)</f>
        <v>#REF!</v>
      </c>
      <c r="L1616" s="102" t="e">
        <f>SUMIFS('COVID 19 FASE I'!N$2:N$624,'COVID 19 FASE I'!D$2:D$624,Planilha4!B1616,'COVID 19 FASE I'!G$2:G$624,Planilha4!L$348,'COVID 19 FASE I'!#REF!,Planilha4!L$347)</f>
        <v>#REF!</v>
      </c>
      <c r="M1616" s="102" t="e">
        <f>SUMIFS('COVID 19 FASE I'!N$2:N$624,'COVID 19 FASE I'!D$2:D$624,Planilha4!B1616,'COVID 19 FASE I'!G$2:G$624,Planilha4!M$348,'COVID 19 FASE I'!#REF!,Planilha4!M$347)</f>
        <v>#REF!</v>
      </c>
      <c r="N1616" s="102" t="e">
        <f>SUMIFS('COVID 19 FASE I'!N$2:N$624,'COVID 19 FASE I'!D$2:D$624,Planilha4!B1616,'COVID 19 FASE I'!G$2:G$624,Planilha4!N$348,'COVID 19 FASE I'!#REF!,Planilha4!N$347)</f>
        <v>#REF!</v>
      </c>
      <c r="O1616" s="103" t="e">
        <f t="shared" si="29"/>
        <v>#REF!</v>
      </c>
    </row>
    <row r="1617" spans="1:15" x14ac:dyDescent="0.25">
      <c r="A1617" s="89" t="s">
        <v>1507</v>
      </c>
      <c r="B1617" s="90" t="s">
        <v>1508</v>
      </c>
      <c r="C1617" s="102" t="e">
        <f>SUMIFS('COVID 19 FASE I'!N$2:N$624,'COVID 19 FASE I'!D$2:D$624,Planilha4!B1617,'COVID 19 FASE I'!G$2:G$624,Planilha4!C$348,'COVID 19 FASE I'!#REF!,Planilha4!C$347)</f>
        <v>#REF!</v>
      </c>
      <c r="D1617" s="102" t="e">
        <f>SUMIFS('COVID 19 FASE I'!N$2:N$624,'COVID 19 FASE I'!D$2:D$624,Planilha4!B1617,'COVID 19 FASE I'!G$2:G$624,Planilha4!D$348,'COVID 19 FASE I'!#REF!,Planilha4!D$347)</f>
        <v>#REF!</v>
      </c>
      <c r="E1617" s="102" t="e">
        <f>SUMIFS('COVID 19 FASE I'!N$2:N$624,'COVID 19 FASE I'!D$2:D$624,Planilha4!B1617,'COVID 19 FASE I'!G$2:G$624,Planilha4!E$348,'COVID 19 FASE I'!#REF!,Planilha4!E$347)</f>
        <v>#REF!</v>
      </c>
      <c r="F1617" s="102" t="e">
        <f>SUMIFS('COVID 19 FASE I'!N$2:N$624,'COVID 19 FASE I'!D$2:D$624,Planilha4!B1617,'COVID 19 FASE I'!G$2:G$624,Planilha4!F$348,'COVID 19 FASE I'!#REF!,Planilha4!F$347)</f>
        <v>#REF!</v>
      </c>
      <c r="G1617" s="102" t="e">
        <f>SUMIFS('COVID 19 FASE I'!N$2:N$624,'COVID 19 FASE I'!D$2:D$624,Planilha4!B1617,'COVID 19 FASE I'!G$2:G$624,Planilha4!G$348,'COVID 19 FASE I'!#REF!,Planilha4!G$347)</f>
        <v>#REF!</v>
      </c>
      <c r="H1617" s="102" t="e">
        <f>SUMIFS('COVID 19 FASE I'!N$2:N$624,'COVID 19 FASE I'!D$2:D$624,Planilha4!B1617,'COVID 19 FASE I'!G$2:G$624,Planilha4!H$348,'COVID 19 FASE I'!#REF!,Planilha4!H$347)</f>
        <v>#REF!</v>
      </c>
      <c r="I1617" s="102" t="e">
        <f>SUMIFS('COVID 19 FASE I'!N$2:N$624,'COVID 19 FASE I'!D$2:D$624,Planilha4!B1617,'COVID 19 FASE I'!G$2:G$624,Planilha4!I$348,'COVID 19 FASE I'!#REF!,Planilha4!I$347)</f>
        <v>#REF!</v>
      </c>
      <c r="J1617" s="102" t="e">
        <f>SUMIFS('COVID 19 FASE I'!N$2:N$624,'COVID 19 FASE I'!D$2:D$624,Planilha4!B1617,'COVID 19 FASE I'!G$2:G$624,Planilha4!J$348,'COVID 19 FASE I'!#REF!,Planilha4!J$347)</f>
        <v>#REF!</v>
      </c>
      <c r="K1617" s="102" t="e">
        <f>SUMIFS('COVID 19 FASE I'!N$2:N$624,'COVID 19 FASE I'!D$2:D$624,Planilha4!B1617,'COVID 19 FASE I'!G$2:G$624,Planilha4!K$348,'COVID 19 FASE I'!#REF!,Planilha4!K$347)</f>
        <v>#REF!</v>
      </c>
      <c r="L1617" s="102" t="e">
        <f>SUMIFS('COVID 19 FASE I'!N$2:N$624,'COVID 19 FASE I'!D$2:D$624,Planilha4!B1617,'COVID 19 FASE I'!G$2:G$624,Planilha4!L$348,'COVID 19 FASE I'!#REF!,Planilha4!L$347)</f>
        <v>#REF!</v>
      </c>
      <c r="M1617" s="102" t="e">
        <f>SUMIFS('COVID 19 FASE I'!N$2:N$624,'COVID 19 FASE I'!D$2:D$624,Planilha4!B1617,'COVID 19 FASE I'!G$2:G$624,Planilha4!M$348,'COVID 19 FASE I'!#REF!,Planilha4!M$347)</f>
        <v>#REF!</v>
      </c>
      <c r="N1617" s="102" t="e">
        <f>SUMIFS('COVID 19 FASE I'!N$2:N$624,'COVID 19 FASE I'!D$2:D$624,Planilha4!B1617,'COVID 19 FASE I'!G$2:G$624,Planilha4!N$348,'COVID 19 FASE I'!#REF!,Planilha4!N$347)</f>
        <v>#REF!</v>
      </c>
      <c r="O1617" s="103" t="e">
        <f t="shared" si="29"/>
        <v>#REF!</v>
      </c>
    </row>
    <row r="1618" spans="1:15" x14ac:dyDescent="0.25">
      <c r="A1618" s="89" t="s">
        <v>1505</v>
      </c>
      <c r="B1618" s="90" t="s">
        <v>1506</v>
      </c>
      <c r="C1618" s="102" t="e">
        <f>SUMIFS('COVID 19 FASE I'!N$2:N$624,'COVID 19 FASE I'!D$2:D$624,Planilha4!B1618,'COVID 19 FASE I'!G$2:G$624,Planilha4!C$348,'COVID 19 FASE I'!#REF!,Planilha4!C$347)</f>
        <v>#REF!</v>
      </c>
      <c r="D1618" s="102" t="e">
        <f>SUMIFS('COVID 19 FASE I'!N$2:N$624,'COVID 19 FASE I'!D$2:D$624,Planilha4!B1618,'COVID 19 FASE I'!G$2:G$624,Planilha4!D$348,'COVID 19 FASE I'!#REF!,Planilha4!D$347)</f>
        <v>#REF!</v>
      </c>
      <c r="E1618" s="102" t="e">
        <f>SUMIFS('COVID 19 FASE I'!N$2:N$624,'COVID 19 FASE I'!D$2:D$624,Planilha4!B1618,'COVID 19 FASE I'!G$2:G$624,Planilha4!E$348,'COVID 19 FASE I'!#REF!,Planilha4!E$347)</f>
        <v>#REF!</v>
      </c>
      <c r="F1618" s="102" t="e">
        <f>SUMIFS('COVID 19 FASE I'!N$2:N$624,'COVID 19 FASE I'!D$2:D$624,Planilha4!B1618,'COVID 19 FASE I'!G$2:G$624,Planilha4!F$348,'COVID 19 FASE I'!#REF!,Planilha4!F$347)</f>
        <v>#REF!</v>
      </c>
      <c r="G1618" s="102" t="e">
        <f>SUMIFS('COVID 19 FASE I'!N$2:N$624,'COVID 19 FASE I'!D$2:D$624,Planilha4!B1618,'COVID 19 FASE I'!G$2:G$624,Planilha4!G$348,'COVID 19 FASE I'!#REF!,Planilha4!G$347)</f>
        <v>#REF!</v>
      </c>
      <c r="H1618" s="102" t="e">
        <f>SUMIFS('COVID 19 FASE I'!N$2:N$624,'COVID 19 FASE I'!D$2:D$624,Planilha4!B1618,'COVID 19 FASE I'!G$2:G$624,Planilha4!H$348,'COVID 19 FASE I'!#REF!,Planilha4!H$347)</f>
        <v>#REF!</v>
      </c>
      <c r="I1618" s="102" t="e">
        <f>SUMIFS('COVID 19 FASE I'!N$2:N$624,'COVID 19 FASE I'!D$2:D$624,Planilha4!B1618,'COVID 19 FASE I'!G$2:G$624,Planilha4!I$348,'COVID 19 FASE I'!#REF!,Planilha4!I$347)</f>
        <v>#REF!</v>
      </c>
      <c r="J1618" s="102" t="e">
        <f>SUMIFS('COVID 19 FASE I'!N$2:N$624,'COVID 19 FASE I'!D$2:D$624,Planilha4!B1618,'COVID 19 FASE I'!G$2:G$624,Planilha4!J$348,'COVID 19 FASE I'!#REF!,Planilha4!J$347)</f>
        <v>#REF!</v>
      </c>
      <c r="K1618" s="102" t="e">
        <f>SUMIFS('COVID 19 FASE I'!N$2:N$624,'COVID 19 FASE I'!D$2:D$624,Planilha4!B1618,'COVID 19 FASE I'!G$2:G$624,Planilha4!K$348,'COVID 19 FASE I'!#REF!,Planilha4!K$347)</f>
        <v>#REF!</v>
      </c>
      <c r="L1618" s="102" t="e">
        <f>SUMIFS('COVID 19 FASE I'!N$2:N$624,'COVID 19 FASE I'!D$2:D$624,Planilha4!B1618,'COVID 19 FASE I'!G$2:G$624,Planilha4!L$348,'COVID 19 FASE I'!#REF!,Planilha4!L$347)</f>
        <v>#REF!</v>
      </c>
      <c r="M1618" s="102" t="e">
        <f>SUMIFS('COVID 19 FASE I'!N$2:N$624,'COVID 19 FASE I'!D$2:D$624,Planilha4!B1618,'COVID 19 FASE I'!G$2:G$624,Planilha4!M$348,'COVID 19 FASE I'!#REF!,Planilha4!M$347)</f>
        <v>#REF!</v>
      </c>
      <c r="N1618" s="102" t="e">
        <f>SUMIFS('COVID 19 FASE I'!N$2:N$624,'COVID 19 FASE I'!D$2:D$624,Planilha4!B1618,'COVID 19 FASE I'!G$2:G$624,Planilha4!N$348,'COVID 19 FASE I'!#REF!,Planilha4!N$347)</f>
        <v>#REF!</v>
      </c>
      <c r="O1618" s="103" t="e">
        <f t="shared" si="29"/>
        <v>#REF!</v>
      </c>
    </row>
    <row r="1619" spans="1:15" x14ac:dyDescent="0.25">
      <c r="A1619" s="89" t="s">
        <v>2829</v>
      </c>
      <c r="B1619" s="90" t="s">
        <v>2830</v>
      </c>
      <c r="C1619" s="102" t="e">
        <f>SUMIFS('COVID 19 FASE I'!N$2:N$624,'COVID 19 FASE I'!D$2:D$624,Planilha4!B1619,'COVID 19 FASE I'!G$2:G$624,Planilha4!C$348,'COVID 19 FASE I'!#REF!,Planilha4!C$347)</f>
        <v>#REF!</v>
      </c>
      <c r="D1619" s="102" t="e">
        <f>SUMIFS('COVID 19 FASE I'!N$2:N$624,'COVID 19 FASE I'!D$2:D$624,Planilha4!B1619,'COVID 19 FASE I'!G$2:G$624,Planilha4!D$348,'COVID 19 FASE I'!#REF!,Planilha4!D$347)</f>
        <v>#REF!</v>
      </c>
      <c r="E1619" s="102" t="e">
        <f>SUMIFS('COVID 19 FASE I'!N$2:N$624,'COVID 19 FASE I'!D$2:D$624,Planilha4!B1619,'COVID 19 FASE I'!G$2:G$624,Planilha4!E$348,'COVID 19 FASE I'!#REF!,Planilha4!E$347)</f>
        <v>#REF!</v>
      </c>
      <c r="F1619" s="102" t="e">
        <f>SUMIFS('COVID 19 FASE I'!N$2:N$624,'COVID 19 FASE I'!D$2:D$624,Planilha4!B1619,'COVID 19 FASE I'!G$2:G$624,Planilha4!F$348,'COVID 19 FASE I'!#REF!,Planilha4!F$347)</f>
        <v>#REF!</v>
      </c>
      <c r="G1619" s="102" t="e">
        <f>SUMIFS('COVID 19 FASE I'!N$2:N$624,'COVID 19 FASE I'!D$2:D$624,Planilha4!B1619,'COVID 19 FASE I'!G$2:G$624,Planilha4!G$348,'COVID 19 FASE I'!#REF!,Planilha4!G$347)</f>
        <v>#REF!</v>
      </c>
      <c r="H1619" s="102" t="e">
        <f>SUMIFS('COVID 19 FASE I'!N$2:N$624,'COVID 19 FASE I'!D$2:D$624,Planilha4!B1619,'COVID 19 FASE I'!G$2:G$624,Planilha4!H$348,'COVID 19 FASE I'!#REF!,Planilha4!H$347)</f>
        <v>#REF!</v>
      </c>
      <c r="I1619" s="102" t="e">
        <f>SUMIFS('COVID 19 FASE I'!N$2:N$624,'COVID 19 FASE I'!D$2:D$624,Planilha4!B1619,'COVID 19 FASE I'!G$2:G$624,Planilha4!I$348,'COVID 19 FASE I'!#REF!,Planilha4!I$347)</f>
        <v>#REF!</v>
      </c>
      <c r="J1619" s="102" t="e">
        <f>SUMIFS('COVID 19 FASE I'!N$2:N$624,'COVID 19 FASE I'!D$2:D$624,Planilha4!B1619,'COVID 19 FASE I'!G$2:G$624,Planilha4!J$348,'COVID 19 FASE I'!#REF!,Planilha4!J$347)</f>
        <v>#REF!</v>
      </c>
      <c r="K1619" s="102" t="e">
        <f>SUMIFS('COVID 19 FASE I'!N$2:N$624,'COVID 19 FASE I'!D$2:D$624,Planilha4!B1619,'COVID 19 FASE I'!G$2:G$624,Planilha4!K$348,'COVID 19 FASE I'!#REF!,Planilha4!K$347)</f>
        <v>#REF!</v>
      </c>
      <c r="L1619" s="102" t="e">
        <f>SUMIFS('COVID 19 FASE I'!N$2:N$624,'COVID 19 FASE I'!D$2:D$624,Planilha4!B1619,'COVID 19 FASE I'!G$2:G$624,Planilha4!L$348,'COVID 19 FASE I'!#REF!,Planilha4!L$347)</f>
        <v>#REF!</v>
      </c>
      <c r="M1619" s="102" t="e">
        <f>SUMIFS('COVID 19 FASE I'!N$2:N$624,'COVID 19 FASE I'!D$2:D$624,Planilha4!B1619,'COVID 19 FASE I'!G$2:G$624,Planilha4!M$348,'COVID 19 FASE I'!#REF!,Planilha4!M$347)</f>
        <v>#REF!</v>
      </c>
      <c r="N1619" s="102" t="e">
        <f>SUMIFS('COVID 19 FASE I'!N$2:N$624,'COVID 19 FASE I'!D$2:D$624,Planilha4!B1619,'COVID 19 FASE I'!G$2:G$624,Planilha4!N$348,'COVID 19 FASE I'!#REF!,Planilha4!N$347)</f>
        <v>#REF!</v>
      </c>
      <c r="O1619" s="103" t="e">
        <f t="shared" si="29"/>
        <v>#REF!</v>
      </c>
    </row>
    <row r="1620" spans="1:15" x14ac:dyDescent="0.25">
      <c r="A1620" s="89" t="s">
        <v>1054</v>
      </c>
      <c r="B1620" s="90" t="s">
        <v>1055</v>
      </c>
      <c r="C1620" s="102" t="e">
        <f>SUMIFS('COVID 19 FASE I'!N$2:N$624,'COVID 19 FASE I'!D$2:D$624,Planilha4!B1620,'COVID 19 FASE I'!G$2:G$624,Planilha4!C$348,'COVID 19 FASE I'!#REF!,Planilha4!C$347)</f>
        <v>#REF!</v>
      </c>
      <c r="D1620" s="102" t="e">
        <f>SUMIFS('COVID 19 FASE I'!N$2:N$624,'COVID 19 FASE I'!D$2:D$624,Planilha4!B1620,'COVID 19 FASE I'!G$2:G$624,Planilha4!D$348,'COVID 19 FASE I'!#REF!,Planilha4!D$347)</f>
        <v>#REF!</v>
      </c>
      <c r="E1620" s="102" t="e">
        <f>SUMIFS('COVID 19 FASE I'!N$2:N$624,'COVID 19 FASE I'!D$2:D$624,Planilha4!B1620,'COVID 19 FASE I'!G$2:G$624,Planilha4!E$348,'COVID 19 FASE I'!#REF!,Planilha4!E$347)</f>
        <v>#REF!</v>
      </c>
      <c r="F1620" s="102" t="e">
        <f>SUMIFS('COVID 19 FASE I'!N$2:N$624,'COVID 19 FASE I'!D$2:D$624,Planilha4!B1620,'COVID 19 FASE I'!G$2:G$624,Planilha4!F$348,'COVID 19 FASE I'!#REF!,Planilha4!F$347)</f>
        <v>#REF!</v>
      </c>
      <c r="G1620" s="102" t="e">
        <f>SUMIFS('COVID 19 FASE I'!N$2:N$624,'COVID 19 FASE I'!D$2:D$624,Planilha4!B1620,'COVID 19 FASE I'!G$2:G$624,Planilha4!G$348,'COVID 19 FASE I'!#REF!,Planilha4!G$347)</f>
        <v>#REF!</v>
      </c>
      <c r="H1620" s="102" t="e">
        <f>SUMIFS('COVID 19 FASE I'!N$2:N$624,'COVID 19 FASE I'!D$2:D$624,Planilha4!B1620,'COVID 19 FASE I'!G$2:G$624,Planilha4!H$348,'COVID 19 FASE I'!#REF!,Planilha4!H$347)</f>
        <v>#REF!</v>
      </c>
      <c r="I1620" s="102" t="e">
        <f>SUMIFS('COVID 19 FASE I'!N$2:N$624,'COVID 19 FASE I'!D$2:D$624,Planilha4!B1620,'COVID 19 FASE I'!G$2:G$624,Planilha4!I$348,'COVID 19 FASE I'!#REF!,Planilha4!I$347)</f>
        <v>#REF!</v>
      </c>
      <c r="J1620" s="102" t="e">
        <f>SUMIFS('COVID 19 FASE I'!N$2:N$624,'COVID 19 FASE I'!D$2:D$624,Planilha4!B1620,'COVID 19 FASE I'!G$2:G$624,Planilha4!J$348,'COVID 19 FASE I'!#REF!,Planilha4!J$347)</f>
        <v>#REF!</v>
      </c>
      <c r="K1620" s="102" t="e">
        <f>SUMIFS('COVID 19 FASE I'!N$2:N$624,'COVID 19 FASE I'!D$2:D$624,Planilha4!B1620,'COVID 19 FASE I'!G$2:G$624,Planilha4!K$348,'COVID 19 FASE I'!#REF!,Planilha4!K$347)</f>
        <v>#REF!</v>
      </c>
      <c r="L1620" s="102" t="e">
        <f>SUMIFS('COVID 19 FASE I'!N$2:N$624,'COVID 19 FASE I'!D$2:D$624,Planilha4!B1620,'COVID 19 FASE I'!G$2:G$624,Planilha4!L$348,'COVID 19 FASE I'!#REF!,Planilha4!L$347)</f>
        <v>#REF!</v>
      </c>
      <c r="M1620" s="102" t="e">
        <f>SUMIFS('COVID 19 FASE I'!N$2:N$624,'COVID 19 FASE I'!D$2:D$624,Planilha4!B1620,'COVID 19 FASE I'!G$2:G$624,Planilha4!M$348,'COVID 19 FASE I'!#REF!,Planilha4!M$347)</f>
        <v>#REF!</v>
      </c>
      <c r="N1620" s="102" t="e">
        <f>SUMIFS('COVID 19 FASE I'!N$2:N$624,'COVID 19 FASE I'!D$2:D$624,Planilha4!B1620,'COVID 19 FASE I'!G$2:G$624,Planilha4!N$348,'COVID 19 FASE I'!#REF!,Planilha4!N$347)</f>
        <v>#REF!</v>
      </c>
      <c r="O1620" s="103" t="e">
        <f t="shared" si="29"/>
        <v>#REF!</v>
      </c>
    </row>
    <row r="1621" spans="1:15" x14ac:dyDescent="0.25">
      <c r="A1621" s="89" t="s">
        <v>1872</v>
      </c>
      <c r="B1621" s="90" t="s">
        <v>1873</v>
      </c>
      <c r="C1621" s="102" t="e">
        <f>SUMIFS('COVID 19 FASE I'!N$2:N$624,'COVID 19 FASE I'!D$2:D$624,Planilha4!B1621,'COVID 19 FASE I'!G$2:G$624,Planilha4!C$348,'COVID 19 FASE I'!#REF!,Planilha4!C$347)</f>
        <v>#REF!</v>
      </c>
      <c r="D1621" s="102" t="e">
        <f>SUMIFS('COVID 19 FASE I'!N$2:N$624,'COVID 19 FASE I'!D$2:D$624,Planilha4!B1621,'COVID 19 FASE I'!G$2:G$624,Planilha4!D$348,'COVID 19 FASE I'!#REF!,Planilha4!D$347)</f>
        <v>#REF!</v>
      </c>
      <c r="E1621" s="102" t="e">
        <f>SUMIFS('COVID 19 FASE I'!N$2:N$624,'COVID 19 FASE I'!D$2:D$624,Planilha4!B1621,'COVID 19 FASE I'!G$2:G$624,Planilha4!E$348,'COVID 19 FASE I'!#REF!,Planilha4!E$347)</f>
        <v>#REF!</v>
      </c>
      <c r="F1621" s="102" t="e">
        <f>SUMIFS('COVID 19 FASE I'!N$2:N$624,'COVID 19 FASE I'!D$2:D$624,Planilha4!B1621,'COVID 19 FASE I'!G$2:G$624,Planilha4!F$348,'COVID 19 FASE I'!#REF!,Planilha4!F$347)</f>
        <v>#REF!</v>
      </c>
      <c r="G1621" s="102" t="e">
        <f>SUMIFS('COVID 19 FASE I'!N$2:N$624,'COVID 19 FASE I'!D$2:D$624,Planilha4!B1621,'COVID 19 FASE I'!G$2:G$624,Planilha4!G$348,'COVID 19 FASE I'!#REF!,Planilha4!G$347)</f>
        <v>#REF!</v>
      </c>
      <c r="H1621" s="102" t="e">
        <f>SUMIFS('COVID 19 FASE I'!N$2:N$624,'COVID 19 FASE I'!D$2:D$624,Planilha4!B1621,'COVID 19 FASE I'!G$2:G$624,Planilha4!H$348,'COVID 19 FASE I'!#REF!,Planilha4!H$347)</f>
        <v>#REF!</v>
      </c>
      <c r="I1621" s="102" t="e">
        <f>SUMIFS('COVID 19 FASE I'!N$2:N$624,'COVID 19 FASE I'!D$2:D$624,Planilha4!B1621,'COVID 19 FASE I'!G$2:G$624,Planilha4!I$348,'COVID 19 FASE I'!#REF!,Planilha4!I$347)</f>
        <v>#REF!</v>
      </c>
      <c r="J1621" s="102" t="e">
        <f>SUMIFS('COVID 19 FASE I'!N$2:N$624,'COVID 19 FASE I'!D$2:D$624,Planilha4!B1621,'COVID 19 FASE I'!G$2:G$624,Planilha4!J$348,'COVID 19 FASE I'!#REF!,Planilha4!J$347)</f>
        <v>#REF!</v>
      </c>
      <c r="K1621" s="102" t="e">
        <f>SUMIFS('COVID 19 FASE I'!N$2:N$624,'COVID 19 FASE I'!D$2:D$624,Planilha4!B1621,'COVID 19 FASE I'!G$2:G$624,Planilha4!K$348,'COVID 19 FASE I'!#REF!,Planilha4!K$347)</f>
        <v>#REF!</v>
      </c>
      <c r="L1621" s="102" t="e">
        <f>SUMIFS('COVID 19 FASE I'!N$2:N$624,'COVID 19 FASE I'!D$2:D$624,Planilha4!B1621,'COVID 19 FASE I'!G$2:G$624,Planilha4!L$348,'COVID 19 FASE I'!#REF!,Planilha4!L$347)</f>
        <v>#REF!</v>
      </c>
      <c r="M1621" s="102" t="e">
        <f>SUMIFS('COVID 19 FASE I'!N$2:N$624,'COVID 19 FASE I'!D$2:D$624,Planilha4!B1621,'COVID 19 FASE I'!G$2:G$624,Planilha4!M$348,'COVID 19 FASE I'!#REF!,Planilha4!M$347)</f>
        <v>#REF!</v>
      </c>
      <c r="N1621" s="102" t="e">
        <f>SUMIFS('COVID 19 FASE I'!N$2:N$624,'COVID 19 FASE I'!D$2:D$624,Planilha4!B1621,'COVID 19 FASE I'!G$2:G$624,Planilha4!N$348,'COVID 19 FASE I'!#REF!,Planilha4!N$347)</f>
        <v>#REF!</v>
      </c>
      <c r="O1621" s="103" t="e">
        <f t="shared" si="29"/>
        <v>#REF!</v>
      </c>
    </row>
    <row r="1622" spans="1:15" x14ac:dyDescent="0.25">
      <c r="A1622" s="89" t="s">
        <v>141</v>
      </c>
      <c r="B1622" s="90" t="s">
        <v>1064</v>
      </c>
      <c r="C1622" s="102" t="e">
        <f>SUMIFS('COVID 19 FASE I'!N$2:N$624,'COVID 19 FASE I'!D$2:D$624,Planilha4!B1622,'COVID 19 FASE I'!G$2:G$624,Planilha4!C$348,'COVID 19 FASE I'!#REF!,Planilha4!C$347)</f>
        <v>#REF!</v>
      </c>
      <c r="D1622" s="102" t="e">
        <f>SUMIFS('COVID 19 FASE I'!N$2:N$624,'COVID 19 FASE I'!D$2:D$624,Planilha4!B1622,'COVID 19 FASE I'!G$2:G$624,Planilha4!D$348,'COVID 19 FASE I'!#REF!,Planilha4!D$347)</f>
        <v>#REF!</v>
      </c>
      <c r="E1622" s="102" t="e">
        <f>SUMIFS('COVID 19 FASE I'!N$2:N$624,'COVID 19 FASE I'!D$2:D$624,Planilha4!B1622,'COVID 19 FASE I'!G$2:G$624,Planilha4!E$348,'COVID 19 FASE I'!#REF!,Planilha4!E$347)</f>
        <v>#REF!</v>
      </c>
      <c r="F1622" s="102" t="e">
        <f>SUMIFS('COVID 19 FASE I'!N$2:N$624,'COVID 19 FASE I'!D$2:D$624,Planilha4!B1622,'COVID 19 FASE I'!G$2:G$624,Planilha4!F$348,'COVID 19 FASE I'!#REF!,Planilha4!F$347)</f>
        <v>#REF!</v>
      </c>
      <c r="G1622" s="102" t="e">
        <f>SUMIFS('COVID 19 FASE I'!N$2:N$624,'COVID 19 FASE I'!D$2:D$624,Planilha4!B1622,'COVID 19 FASE I'!G$2:G$624,Planilha4!G$348,'COVID 19 FASE I'!#REF!,Planilha4!G$347)</f>
        <v>#REF!</v>
      </c>
      <c r="H1622" s="102" t="e">
        <f>SUMIFS('COVID 19 FASE I'!N$2:N$624,'COVID 19 FASE I'!D$2:D$624,Planilha4!B1622,'COVID 19 FASE I'!G$2:G$624,Planilha4!H$348,'COVID 19 FASE I'!#REF!,Planilha4!H$347)</f>
        <v>#REF!</v>
      </c>
      <c r="I1622" s="102" t="e">
        <f>SUMIFS('COVID 19 FASE I'!N$2:N$624,'COVID 19 FASE I'!D$2:D$624,Planilha4!B1622,'COVID 19 FASE I'!G$2:G$624,Planilha4!I$348,'COVID 19 FASE I'!#REF!,Planilha4!I$347)</f>
        <v>#REF!</v>
      </c>
      <c r="J1622" s="102" t="e">
        <f>SUMIFS('COVID 19 FASE I'!N$2:N$624,'COVID 19 FASE I'!D$2:D$624,Planilha4!B1622,'COVID 19 FASE I'!G$2:G$624,Planilha4!J$348,'COVID 19 FASE I'!#REF!,Planilha4!J$347)</f>
        <v>#REF!</v>
      </c>
      <c r="K1622" s="102" t="e">
        <f>SUMIFS('COVID 19 FASE I'!N$2:N$624,'COVID 19 FASE I'!D$2:D$624,Planilha4!B1622,'COVID 19 FASE I'!G$2:G$624,Planilha4!K$348,'COVID 19 FASE I'!#REF!,Planilha4!K$347)</f>
        <v>#REF!</v>
      </c>
      <c r="L1622" s="102" t="e">
        <f>SUMIFS('COVID 19 FASE I'!N$2:N$624,'COVID 19 FASE I'!D$2:D$624,Planilha4!B1622,'COVID 19 FASE I'!G$2:G$624,Planilha4!L$348,'COVID 19 FASE I'!#REF!,Planilha4!L$347)</f>
        <v>#REF!</v>
      </c>
      <c r="M1622" s="102" t="e">
        <f>SUMIFS('COVID 19 FASE I'!N$2:N$624,'COVID 19 FASE I'!D$2:D$624,Planilha4!B1622,'COVID 19 FASE I'!G$2:G$624,Planilha4!M$348,'COVID 19 FASE I'!#REF!,Planilha4!M$347)</f>
        <v>#REF!</v>
      </c>
      <c r="N1622" s="102" t="e">
        <f>SUMIFS('COVID 19 FASE I'!N$2:N$624,'COVID 19 FASE I'!D$2:D$624,Planilha4!B1622,'COVID 19 FASE I'!G$2:G$624,Planilha4!N$348,'COVID 19 FASE I'!#REF!,Planilha4!N$347)</f>
        <v>#REF!</v>
      </c>
      <c r="O1622" s="103" t="e">
        <f t="shared" si="29"/>
        <v>#REF!</v>
      </c>
    </row>
    <row r="1623" spans="1:15" x14ac:dyDescent="0.25">
      <c r="A1623" s="89" t="s">
        <v>146</v>
      </c>
      <c r="B1623" s="90" t="s">
        <v>1035</v>
      </c>
      <c r="C1623" s="102" t="e">
        <f>SUMIFS('COVID 19 FASE I'!N$2:N$624,'COVID 19 FASE I'!D$2:D$624,Planilha4!B1623,'COVID 19 FASE I'!G$2:G$624,Planilha4!C$348,'COVID 19 FASE I'!#REF!,Planilha4!C$347)</f>
        <v>#REF!</v>
      </c>
      <c r="D1623" s="102" t="e">
        <f>SUMIFS('COVID 19 FASE I'!N$2:N$624,'COVID 19 FASE I'!D$2:D$624,Planilha4!B1623,'COVID 19 FASE I'!G$2:G$624,Planilha4!D$348,'COVID 19 FASE I'!#REF!,Planilha4!D$347)</f>
        <v>#REF!</v>
      </c>
      <c r="E1623" s="102" t="e">
        <f>SUMIFS('COVID 19 FASE I'!N$2:N$624,'COVID 19 FASE I'!D$2:D$624,Planilha4!B1623,'COVID 19 FASE I'!G$2:G$624,Planilha4!E$348,'COVID 19 FASE I'!#REF!,Planilha4!E$347)</f>
        <v>#REF!</v>
      </c>
      <c r="F1623" s="102" t="e">
        <f>SUMIFS('COVID 19 FASE I'!N$2:N$624,'COVID 19 FASE I'!D$2:D$624,Planilha4!B1623,'COVID 19 FASE I'!G$2:G$624,Planilha4!F$348,'COVID 19 FASE I'!#REF!,Planilha4!F$347)</f>
        <v>#REF!</v>
      </c>
      <c r="G1623" s="102" t="e">
        <f>SUMIFS('COVID 19 FASE I'!N$2:N$624,'COVID 19 FASE I'!D$2:D$624,Planilha4!B1623,'COVID 19 FASE I'!G$2:G$624,Planilha4!G$348,'COVID 19 FASE I'!#REF!,Planilha4!G$347)</f>
        <v>#REF!</v>
      </c>
      <c r="H1623" s="102" t="e">
        <f>SUMIFS('COVID 19 FASE I'!N$2:N$624,'COVID 19 FASE I'!D$2:D$624,Planilha4!B1623,'COVID 19 FASE I'!G$2:G$624,Planilha4!H$348,'COVID 19 FASE I'!#REF!,Planilha4!H$347)</f>
        <v>#REF!</v>
      </c>
      <c r="I1623" s="102" t="e">
        <f>SUMIFS('COVID 19 FASE I'!N$2:N$624,'COVID 19 FASE I'!D$2:D$624,Planilha4!B1623,'COVID 19 FASE I'!G$2:G$624,Planilha4!I$348,'COVID 19 FASE I'!#REF!,Planilha4!I$347)</f>
        <v>#REF!</v>
      </c>
      <c r="J1623" s="102" t="e">
        <f>SUMIFS('COVID 19 FASE I'!N$2:N$624,'COVID 19 FASE I'!D$2:D$624,Planilha4!B1623,'COVID 19 FASE I'!G$2:G$624,Planilha4!J$348,'COVID 19 FASE I'!#REF!,Planilha4!J$347)</f>
        <v>#REF!</v>
      </c>
      <c r="K1623" s="102" t="e">
        <f>SUMIFS('COVID 19 FASE I'!N$2:N$624,'COVID 19 FASE I'!D$2:D$624,Planilha4!B1623,'COVID 19 FASE I'!G$2:G$624,Planilha4!K$348,'COVID 19 FASE I'!#REF!,Planilha4!K$347)</f>
        <v>#REF!</v>
      </c>
      <c r="L1623" s="102" t="e">
        <f>SUMIFS('COVID 19 FASE I'!N$2:N$624,'COVID 19 FASE I'!D$2:D$624,Planilha4!B1623,'COVID 19 FASE I'!G$2:G$624,Planilha4!L$348,'COVID 19 FASE I'!#REF!,Planilha4!L$347)</f>
        <v>#REF!</v>
      </c>
      <c r="M1623" s="102" t="e">
        <f>SUMIFS('COVID 19 FASE I'!N$2:N$624,'COVID 19 FASE I'!D$2:D$624,Planilha4!B1623,'COVID 19 FASE I'!G$2:G$624,Planilha4!M$348,'COVID 19 FASE I'!#REF!,Planilha4!M$347)</f>
        <v>#REF!</v>
      </c>
      <c r="N1623" s="102" t="e">
        <f>SUMIFS('COVID 19 FASE I'!N$2:N$624,'COVID 19 FASE I'!D$2:D$624,Planilha4!B1623,'COVID 19 FASE I'!G$2:G$624,Planilha4!N$348,'COVID 19 FASE I'!#REF!,Planilha4!N$347)</f>
        <v>#REF!</v>
      </c>
      <c r="O1623" s="103" t="e">
        <f t="shared" si="29"/>
        <v>#REF!</v>
      </c>
    </row>
    <row r="1624" spans="1:15" x14ac:dyDescent="0.25">
      <c r="A1624" s="89" t="s">
        <v>160</v>
      </c>
      <c r="B1624" s="90" t="s">
        <v>1068</v>
      </c>
      <c r="C1624" s="102" t="e">
        <f>SUMIFS('COVID 19 FASE I'!N$2:N$624,'COVID 19 FASE I'!D$2:D$624,Planilha4!B1624,'COVID 19 FASE I'!G$2:G$624,Planilha4!C$348,'COVID 19 FASE I'!#REF!,Planilha4!C$347)</f>
        <v>#REF!</v>
      </c>
      <c r="D1624" s="102" t="e">
        <f>SUMIFS('COVID 19 FASE I'!N$2:N$624,'COVID 19 FASE I'!D$2:D$624,Planilha4!B1624,'COVID 19 FASE I'!G$2:G$624,Planilha4!D$348,'COVID 19 FASE I'!#REF!,Planilha4!D$347)</f>
        <v>#REF!</v>
      </c>
      <c r="E1624" s="102" t="e">
        <f>SUMIFS('COVID 19 FASE I'!N$2:N$624,'COVID 19 FASE I'!D$2:D$624,Planilha4!B1624,'COVID 19 FASE I'!G$2:G$624,Planilha4!E$348,'COVID 19 FASE I'!#REF!,Planilha4!E$347)</f>
        <v>#REF!</v>
      </c>
      <c r="F1624" s="102" t="e">
        <f>SUMIFS('COVID 19 FASE I'!N$2:N$624,'COVID 19 FASE I'!D$2:D$624,Planilha4!B1624,'COVID 19 FASE I'!G$2:G$624,Planilha4!F$348,'COVID 19 FASE I'!#REF!,Planilha4!F$347)</f>
        <v>#REF!</v>
      </c>
      <c r="G1624" s="102" t="e">
        <f>SUMIFS('COVID 19 FASE I'!N$2:N$624,'COVID 19 FASE I'!D$2:D$624,Planilha4!B1624,'COVID 19 FASE I'!G$2:G$624,Planilha4!G$348,'COVID 19 FASE I'!#REF!,Planilha4!G$347)</f>
        <v>#REF!</v>
      </c>
      <c r="H1624" s="102" t="e">
        <f>SUMIFS('COVID 19 FASE I'!N$2:N$624,'COVID 19 FASE I'!D$2:D$624,Planilha4!B1624,'COVID 19 FASE I'!G$2:G$624,Planilha4!H$348,'COVID 19 FASE I'!#REF!,Planilha4!H$347)</f>
        <v>#REF!</v>
      </c>
      <c r="I1624" s="102" t="e">
        <f>SUMIFS('COVID 19 FASE I'!N$2:N$624,'COVID 19 FASE I'!D$2:D$624,Planilha4!B1624,'COVID 19 FASE I'!G$2:G$624,Planilha4!I$348,'COVID 19 FASE I'!#REF!,Planilha4!I$347)</f>
        <v>#REF!</v>
      </c>
      <c r="J1624" s="102" t="e">
        <f>SUMIFS('COVID 19 FASE I'!N$2:N$624,'COVID 19 FASE I'!D$2:D$624,Planilha4!B1624,'COVID 19 FASE I'!G$2:G$624,Planilha4!J$348,'COVID 19 FASE I'!#REF!,Planilha4!J$347)</f>
        <v>#REF!</v>
      </c>
      <c r="K1624" s="102" t="e">
        <f>SUMIFS('COVID 19 FASE I'!N$2:N$624,'COVID 19 FASE I'!D$2:D$624,Planilha4!B1624,'COVID 19 FASE I'!G$2:G$624,Planilha4!K$348,'COVID 19 FASE I'!#REF!,Planilha4!K$347)</f>
        <v>#REF!</v>
      </c>
      <c r="L1624" s="102" t="e">
        <f>SUMIFS('COVID 19 FASE I'!N$2:N$624,'COVID 19 FASE I'!D$2:D$624,Planilha4!B1624,'COVID 19 FASE I'!G$2:G$624,Planilha4!L$348,'COVID 19 FASE I'!#REF!,Planilha4!L$347)</f>
        <v>#REF!</v>
      </c>
      <c r="M1624" s="102" t="e">
        <f>SUMIFS('COVID 19 FASE I'!N$2:N$624,'COVID 19 FASE I'!D$2:D$624,Planilha4!B1624,'COVID 19 FASE I'!G$2:G$624,Planilha4!M$348,'COVID 19 FASE I'!#REF!,Planilha4!M$347)</f>
        <v>#REF!</v>
      </c>
      <c r="N1624" s="102" t="e">
        <f>SUMIFS('COVID 19 FASE I'!N$2:N$624,'COVID 19 FASE I'!D$2:D$624,Planilha4!B1624,'COVID 19 FASE I'!G$2:G$624,Planilha4!N$348,'COVID 19 FASE I'!#REF!,Planilha4!N$347)</f>
        <v>#REF!</v>
      </c>
      <c r="O1624" s="103" t="e">
        <f t="shared" si="29"/>
        <v>#REF!</v>
      </c>
    </row>
    <row r="1625" spans="1:15" x14ac:dyDescent="0.25">
      <c r="A1625" s="89" t="s">
        <v>1104</v>
      </c>
      <c r="B1625" s="90" t="s">
        <v>1105</v>
      </c>
      <c r="C1625" s="102" t="e">
        <f>SUMIFS('COVID 19 FASE I'!N$2:N$624,'COVID 19 FASE I'!D$2:D$624,Planilha4!B1625,'COVID 19 FASE I'!G$2:G$624,Planilha4!C$348,'COVID 19 FASE I'!#REF!,Planilha4!C$347)</f>
        <v>#REF!</v>
      </c>
      <c r="D1625" s="102" t="e">
        <f>SUMIFS('COVID 19 FASE I'!N$2:N$624,'COVID 19 FASE I'!D$2:D$624,Planilha4!B1625,'COVID 19 FASE I'!G$2:G$624,Planilha4!D$348,'COVID 19 FASE I'!#REF!,Planilha4!D$347)</f>
        <v>#REF!</v>
      </c>
      <c r="E1625" s="102" t="e">
        <f>SUMIFS('COVID 19 FASE I'!N$2:N$624,'COVID 19 FASE I'!D$2:D$624,Planilha4!B1625,'COVID 19 FASE I'!G$2:G$624,Planilha4!E$348,'COVID 19 FASE I'!#REF!,Planilha4!E$347)</f>
        <v>#REF!</v>
      </c>
      <c r="F1625" s="102" t="e">
        <f>SUMIFS('COVID 19 FASE I'!N$2:N$624,'COVID 19 FASE I'!D$2:D$624,Planilha4!B1625,'COVID 19 FASE I'!G$2:G$624,Planilha4!F$348,'COVID 19 FASE I'!#REF!,Planilha4!F$347)</f>
        <v>#REF!</v>
      </c>
      <c r="G1625" s="102" t="e">
        <f>SUMIFS('COVID 19 FASE I'!N$2:N$624,'COVID 19 FASE I'!D$2:D$624,Planilha4!B1625,'COVID 19 FASE I'!G$2:G$624,Planilha4!G$348,'COVID 19 FASE I'!#REF!,Planilha4!G$347)</f>
        <v>#REF!</v>
      </c>
      <c r="H1625" s="102" t="e">
        <f>SUMIFS('COVID 19 FASE I'!N$2:N$624,'COVID 19 FASE I'!D$2:D$624,Planilha4!B1625,'COVID 19 FASE I'!G$2:G$624,Planilha4!H$348,'COVID 19 FASE I'!#REF!,Planilha4!H$347)</f>
        <v>#REF!</v>
      </c>
      <c r="I1625" s="102" t="e">
        <f>SUMIFS('COVID 19 FASE I'!N$2:N$624,'COVID 19 FASE I'!D$2:D$624,Planilha4!B1625,'COVID 19 FASE I'!G$2:G$624,Planilha4!I$348,'COVID 19 FASE I'!#REF!,Planilha4!I$347)</f>
        <v>#REF!</v>
      </c>
      <c r="J1625" s="102" t="e">
        <f>SUMIFS('COVID 19 FASE I'!N$2:N$624,'COVID 19 FASE I'!D$2:D$624,Planilha4!B1625,'COVID 19 FASE I'!G$2:G$624,Planilha4!J$348,'COVID 19 FASE I'!#REF!,Planilha4!J$347)</f>
        <v>#REF!</v>
      </c>
      <c r="K1625" s="102" t="e">
        <f>SUMIFS('COVID 19 FASE I'!N$2:N$624,'COVID 19 FASE I'!D$2:D$624,Planilha4!B1625,'COVID 19 FASE I'!G$2:G$624,Planilha4!K$348,'COVID 19 FASE I'!#REF!,Planilha4!K$347)</f>
        <v>#REF!</v>
      </c>
      <c r="L1625" s="102" t="e">
        <f>SUMIFS('COVID 19 FASE I'!N$2:N$624,'COVID 19 FASE I'!D$2:D$624,Planilha4!B1625,'COVID 19 FASE I'!G$2:G$624,Planilha4!L$348,'COVID 19 FASE I'!#REF!,Planilha4!L$347)</f>
        <v>#REF!</v>
      </c>
      <c r="M1625" s="102" t="e">
        <f>SUMIFS('COVID 19 FASE I'!N$2:N$624,'COVID 19 FASE I'!D$2:D$624,Planilha4!B1625,'COVID 19 FASE I'!G$2:G$624,Planilha4!M$348,'COVID 19 FASE I'!#REF!,Planilha4!M$347)</f>
        <v>#REF!</v>
      </c>
      <c r="N1625" s="102" t="e">
        <f>SUMIFS('COVID 19 FASE I'!N$2:N$624,'COVID 19 FASE I'!D$2:D$624,Planilha4!B1625,'COVID 19 FASE I'!G$2:G$624,Planilha4!N$348,'COVID 19 FASE I'!#REF!,Planilha4!N$347)</f>
        <v>#REF!</v>
      </c>
      <c r="O1625" s="103" t="e">
        <f t="shared" si="29"/>
        <v>#REF!</v>
      </c>
    </row>
    <row r="1626" spans="1:15" x14ac:dyDescent="0.25">
      <c r="A1626" s="85" t="s">
        <v>3050</v>
      </c>
      <c r="B1626" s="86" t="s">
        <v>3051</v>
      </c>
      <c r="C1626" s="102" t="e">
        <f>SUMIFS('COVID 19 FASE I'!N$2:N$624,'COVID 19 FASE I'!D$2:D$624,Planilha4!B1626,'COVID 19 FASE I'!G$2:G$624,Planilha4!C$348,'COVID 19 FASE I'!#REF!,Planilha4!C$347)</f>
        <v>#REF!</v>
      </c>
      <c r="D1626" s="102" t="e">
        <f>SUMIFS('COVID 19 FASE I'!N$2:N$624,'COVID 19 FASE I'!D$2:D$624,Planilha4!B1626,'COVID 19 FASE I'!G$2:G$624,Planilha4!D$348,'COVID 19 FASE I'!#REF!,Planilha4!D$347)</f>
        <v>#REF!</v>
      </c>
      <c r="E1626" s="102" t="e">
        <f>SUMIFS('COVID 19 FASE I'!N$2:N$624,'COVID 19 FASE I'!D$2:D$624,Planilha4!B1626,'COVID 19 FASE I'!G$2:G$624,Planilha4!E$348,'COVID 19 FASE I'!#REF!,Planilha4!E$347)</f>
        <v>#REF!</v>
      </c>
      <c r="F1626" s="102" t="e">
        <f>SUMIFS('COVID 19 FASE I'!N$2:N$624,'COVID 19 FASE I'!D$2:D$624,Planilha4!B1626,'COVID 19 FASE I'!G$2:G$624,Planilha4!F$348,'COVID 19 FASE I'!#REF!,Planilha4!F$347)</f>
        <v>#REF!</v>
      </c>
      <c r="G1626" s="102" t="e">
        <f>SUMIFS('COVID 19 FASE I'!N$2:N$624,'COVID 19 FASE I'!D$2:D$624,Planilha4!B1626,'COVID 19 FASE I'!G$2:G$624,Planilha4!G$348,'COVID 19 FASE I'!#REF!,Planilha4!G$347)</f>
        <v>#REF!</v>
      </c>
      <c r="H1626" s="102" t="e">
        <f>SUMIFS('COVID 19 FASE I'!N$2:N$624,'COVID 19 FASE I'!D$2:D$624,Planilha4!B1626,'COVID 19 FASE I'!G$2:G$624,Planilha4!H$348,'COVID 19 FASE I'!#REF!,Planilha4!H$347)</f>
        <v>#REF!</v>
      </c>
      <c r="I1626" s="102" t="e">
        <f>SUMIFS('COVID 19 FASE I'!N$2:N$624,'COVID 19 FASE I'!D$2:D$624,Planilha4!B1626,'COVID 19 FASE I'!G$2:G$624,Planilha4!I$348,'COVID 19 FASE I'!#REF!,Planilha4!I$347)</f>
        <v>#REF!</v>
      </c>
      <c r="J1626" s="102" t="e">
        <f>SUMIFS('COVID 19 FASE I'!N$2:N$624,'COVID 19 FASE I'!D$2:D$624,Planilha4!B1626,'COVID 19 FASE I'!G$2:G$624,Planilha4!J$348,'COVID 19 FASE I'!#REF!,Planilha4!J$347)</f>
        <v>#REF!</v>
      </c>
      <c r="K1626" s="102" t="e">
        <f>SUMIFS('COVID 19 FASE I'!N$2:N$624,'COVID 19 FASE I'!D$2:D$624,Planilha4!B1626,'COVID 19 FASE I'!G$2:G$624,Planilha4!K$348,'COVID 19 FASE I'!#REF!,Planilha4!K$347)</f>
        <v>#REF!</v>
      </c>
      <c r="L1626" s="102" t="e">
        <f>SUMIFS('COVID 19 FASE I'!N$2:N$624,'COVID 19 FASE I'!D$2:D$624,Planilha4!B1626,'COVID 19 FASE I'!G$2:G$624,Planilha4!L$348,'COVID 19 FASE I'!#REF!,Planilha4!L$347)</f>
        <v>#REF!</v>
      </c>
      <c r="M1626" s="102" t="e">
        <f>SUMIFS('COVID 19 FASE I'!N$2:N$624,'COVID 19 FASE I'!D$2:D$624,Planilha4!B1626,'COVID 19 FASE I'!G$2:G$624,Planilha4!M$348,'COVID 19 FASE I'!#REF!,Planilha4!M$347)</f>
        <v>#REF!</v>
      </c>
      <c r="N1626" s="102" t="e">
        <f>SUMIFS('COVID 19 FASE I'!N$2:N$624,'COVID 19 FASE I'!D$2:D$624,Planilha4!B1626,'COVID 19 FASE I'!G$2:G$624,Planilha4!N$348,'COVID 19 FASE I'!#REF!,Planilha4!N$347)</f>
        <v>#REF!</v>
      </c>
      <c r="O1626" s="103" t="e">
        <f t="shared" si="29"/>
        <v>#REF!</v>
      </c>
    </row>
    <row r="1627" spans="1:15" x14ac:dyDescent="0.25">
      <c r="A1627" s="89" t="s">
        <v>1382</v>
      </c>
      <c r="B1627" s="90" t="s">
        <v>1383</v>
      </c>
      <c r="C1627" s="102" t="e">
        <f>SUMIFS('COVID 19 FASE I'!N$2:N$624,'COVID 19 FASE I'!D$2:D$624,Planilha4!B1627,'COVID 19 FASE I'!G$2:G$624,Planilha4!C$348,'COVID 19 FASE I'!#REF!,Planilha4!C$347)</f>
        <v>#REF!</v>
      </c>
      <c r="D1627" s="102" t="e">
        <f>SUMIFS('COVID 19 FASE I'!N$2:N$624,'COVID 19 FASE I'!D$2:D$624,Planilha4!B1627,'COVID 19 FASE I'!G$2:G$624,Planilha4!D$348,'COVID 19 FASE I'!#REF!,Planilha4!D$347)</f>
        <v>#REF!</v>
      </c>
      <c r="E1627" s="102" t="e">
        <f>SUMIFS('COVID 19 FASE I'!N$2:N$624,'COVID 19 FASE I'!D$2:D$624,Planilha4!B1627,'COVID 19 FASE I'!G$2:G$624,Planilha4!E$348,'COVID 19 FASE I'!#REF!,Planilha4!E$347)</f>
        <v>#REF!</v>
      </c>
      <c r="F1627" s="102" t="e">
        <f>SUMIFS('COVID 19 FASE I'!N$2:N$624,'COVID 19 FASE I'!D$2:D$624,Planilha4!B1627,'COVID 19 FASE I'!G$2:G$624,Planilha4!F$348,'COVID 19 FASE I'!#REF!,Planilha4!F$347)</f>
        <v>#REF!</v>
      </c>
      <c r="G1627" s="102" t="e">
        <f>SUMIFS('COVID 19 FASE I'!N$2:N$624,'COVID 19 FASE I'!D$2:D$624,Planilha4!B1627,'COVID 19 FASE I'!G$2:G$624,Planilha4!G$348,'COVID 19 FASE I'!#REF!,Planilha4!G$347)</f>
        <v>#REF!</v>
      </c>
      <c r="H1627" s="102" t="e">
        <f>SUMIFS('COVID 19 FASE I'!N$2:N$624,'COVID 19 FASE I'!D$2:D$624,Planilha4!B1627,'COVID 19 FASE I'!G$2:G$624,Planilha4!H$348,'COVID 19 FASE I'!#REF!,Planilha4!H$347)</f>
        <v>#REF!</v>
      </c>
      <c r="I1627" s="102" t="e">
        <f>SUMIFS('COVID 19 FASE I'!N$2:N$624,'COVID 19 FASE I'!D$2:D$624,Planilha4!B1627,'COVID 19 FASE I'!G$2:G$624,Planilha4!I$348,'COVID 19 FASE I'!#REF!,Planilha4!I$347)</f>
        <v>#REF!</v>
      </c>
      <c r="J1627" s="102" t="e">
        <f>SUMIFS('COVID 19 FASE I'!N$2:N$624,'COVID 19 FASE I'!D$2:D$624,Planilha4!B1627,'COVID 19 FASE I'!G$2:G$624,Planilha4!J$348,'COVID 19 FASE I'!#REF!,Planilha4!J$347)</f>
        <v>#REF!</v>
      </c>
      <c r="K1627" s="102" t="e">
        <f>SUMIFS('COVID 19 FASE I'!N$2:N$624,'COVID 19 FASE I'!D$2:D$624,Planilha4!B1627,'COVID 19 FASE I'!G$2:G$624,Planilha4!K$348,'COVID 19 FASE I'!#REF!,Planilha4!K$347)</f>
        <v>#REF!</v>
      </c>
      <c r="L1627" s="102" t="e">
        <f>SUMIFS('COVID 19 FASE I'!N$2:N$624,'COVID 19 FASE I'!D$2:D$624,Planilha4!B1627,'COVID 19 FASE I'!G$2:G$624,Planilha4!L$348,'COVID 19 FASE I'!#REF!,Planilha4!L$347)</f>
        <v>#REF!</v>
      </c>
      <c r="M1627" s="102" t="e">
        <f>SUMIFS('COVID 19 FASE I'!N$2:N$624,'COVID 19 FASE I'!D$2:D$624,Planilha4!B1627,'COVID 19 FASE I'!G$2:G$624,Planilha4!M$348,'COVID 19 FASE I'!#REF!,Planilha4!M$347)</f>
        <v>#REF!</v>
      </c>
      <c r="N1627" s="102" t="e">
        <f>SUMIFS('COVID 19 FASE I'!N$2:N$624,'COVID 19 FASE I'!D$2:D$624,Planilha4!B1627,'COVID 19 FASE I'!G$2:G$624,Planilha4!N$348,'COVID 19 FASE I'!#REF!,Planilha4!N$347)</f>
        <v>#REF!</v>
      </c>
      <c r="O1627" s="103" t="e">
        <f t="shared" si="29"/>
        <v>#REF!</v>
      </c>
    </row>
    <row r="1628" spans="1:15" x14ac:dyDescent="0.25">
      <c r="A1628" s="89" t="s">
        <v>616</v>
      </c>
      <c r="B1628" s="90" t="s">
        <v>808</v>
      </c>
      <c r="C1628" s="102" t="e">
        <f>SUMIFS('COVID 19 FASE I'!N$2:N$624,'COVID 19 FASE I'!D$2:D$624,Planilha4!B1628,'COVID 19 FASE I'!G$2:G$624,Planilha4!C$348,'COVID 19 FASE I'!#REF!,Planilha4!C$347)</f>
        <v>#REF!</v>
      </c>
      <c r="D1628" s="102" t="e">
        <f>SUMIFS('COVID 19 FASE I'!N$2:N$624,'COVID 19 FASE I'!D$2:D$624,Planilha4!B1628,'COVID 19 FASE I'!G$2:G$624,Planilha4!D$348,'COVID 19 FASE I'!#REF!,Planilha4!D$347)</f>
        <v>#REF!</v>
      </c>
      <c r="E1628" s="102" t="e">
        <f>SUMIFS('COVID 19 FASE I'!N$2:N$624,'COVID 19 FASE I'!D$2:D$624,Planilha4!B1628,'COVID 19 FASE I'!G$2:G$624,Planilha4!E$348,'COVID 19 FASE I'!#REF!,Planilha4!E$347)</f>
        <v>#REF!</v>
      </c>
      <c r="F1628" s="102" t="e">
        <f>SUMIFS('COVID 19 FASE I'!N$2:N$624,'COVID 19 FASE I'!D$2:D$624,Planilha4!B1628,'COVID 19 FASE I'!G$2:G$624,Planilha4!F$348,'COVID 19 FASE I'!#REF!,Planilha4!F$347)</f>
        <v>#REF!</v>
      </c>
      <c r="G1628" s="102" t="e">
        <f>SUMIFS('COVID 19 FASE I'!N$2:N$624,'COVID 19 FASE I'!D$2:D$624,Planilha4!B1628,'COVID 19 FASE I'!G$2:G$624,Planilha4!G$348,'COVID 19 FASE I'!#REF!,Planilha4!G$347)</f>
        <v>#REF!</v>
      </c>
      <c r="H1628" s="102" t="e">
        <f>SUMIFS('COVID 19 FASE I'!N$2:N$624,'COVID 19 FASE I'!D$2:D$624,Planilha4!B1628,'COVID 19 FASE I'!G$2:G$624,Planilha4!H$348,'COVID 19 FASE I'!#REF!,Planilha4!H$347)</f>
        <v>#REF!</v>
      </c>
      <c r="I1628" s="102" t="e">
        <f>SUMIFS('COVID 19 FASE I'!N$2:N$624,'COVID 19 FASE I'!D$2:D$624,Planilha4!B1628,'COVID 19 FASE I'!G$2:G$624,Planilha4!I$348,'COVID 19 FASE I'!#REF!,Planilha4!I$347)</f>
        <v>#REF!</v>
      </c>
      <c r="J1628" s="102" t="e">
        <f>SUMIFS('COVID 19 FASE I'!N$2:N$624,'COVID 19 FASE I'!D$2:D$624,Planilha4!B1628,'COVID 19 FASE I'!G$2:G$624,Planilha4!J$348,'COVID 19 FASE I'!#REF!,Planilha4!J$347)</f>
        <v>#REF!</v>
      </c>
      <c r="K1628" s="102" t="e">
        <f>SUMIFS('COVID 19 FASE I'!N$2:N$624,'COVID 19 FASE I'!D$2:D$624,Planilha4!B1628,'COVID 19 FASE I'!G$2:G$624,Planilha4!K$348,'COVID 19 FASE I'!#REF!,Planilha4!K$347)</f>
        <v>#REF!</v>
      </c>
      <c r="L1628" s="102" t="e">
        <f>SUMIFS('COVID 19 FASE I'!N$2:N$624,'COVID 19 FASE I'!D$2:D$624,Planilha4!B1628,'COVID 19 FASE I'!G$2:G$624,Planilha4!L$348,'COVID 19 FASE I'!#REF!,Planilha4!L$347)</f>
        <v>#REF!</v>
      </c>
      <c r="M1628" s="102" t="e">
        <f>SUMIFS('COVID 19 FASE I'!N$2:N$624,'COVID 19 FASE I'!D$2:D$624,Planilha4!B1628,'COVID 19 FASE I'!G$2:G$624,Planilha4!M$348,'COVID 19 FASE I'!#REF!,Planilha4!M$347)</f>
        <v>#REF!</v>
      </c>
      <c r="N1628" s="102" t="e">
        <f>SUMIFS('COVID 19 FASE I'!N$2:N$624,'COVID 19 FASE I'!D$2:D$624,Planilha4!B1628,'COVID 19 FASE I'!G$2:G$624,Planilha4!N$348,'COVID 19 FASE I'!#REF!,Planilha4!N$347)</f>
        <v>#REF!</v>
      </c>
      <c r="O1628" s="103" t="e">
        <f t="shared" si="29"/>
        <v>#REF!</v>
      </c>
    </row>
    <row r="1629" spans="1:15" x14ac:dyDescent="0.25">
      <c r="A1629" s="89" t="s">
        <v>1058</v>
      </c>
      <c r="B1629" s="90" t="s">
        <v>1059</v>
      </c>
      <c r="C1629" s="102" t="e">
        <f>SUMIFS('COVID 19 FASE I'!N$2:N$624,'COVID 19 FASE I'!D$2:D$624,Planilha4!B1629,'COVID 19 FASE I'!G$2:G$624,Planilha4!C$348,'COVID 19 FASE I'!#REF!,Planilha4!C$347)</f>
        <v>#REF!</v>
      </c>
      <c r="D1629" s="102" t="e">
        <f>SUMIFS('COVID 19 FASE I'!N$2:N$624,'COVID 19 FASE I'!D$2:D$624,Planilha4!B1629,'COVID 19 FASE I'!G$2:G$624,Planilha4!D$348,'COVID 19 FASE I'!#REF!,Planilha4!D$347)</f>
        <v>#REF!</v>
      </c>
      <c r="E1629" s="102" t="e">
        <f>SUMIFS('COVID 19 FASE I'!N$2:N$624,'COVID 19 FASE I'!D$2:D$624,Planilha4!B1629,'COVID 19 FASE I'!G$2:G$624,Planilha4!E$348,'COVID 19 FASE I'!#REF!,Planilha4!E$347)</f>
        <v>#REF!</v>
      </c>
      <c r="F1629" s="102" t="e">
        <f>SUMIFS('COVID 19 FASE I'!N$2:N$624,'COVID 19 FASE I'!D$2:D$624,Planilha4!B1629,'COVID 19 FASE I'!G$2:G$624,Planilha4!F$348,'COVID 19 FASE I'!#REF!,Planilha4!F$347)</f>
        <v>#REF!</v>
      </c>
      <c r="G1629" s="102" t="e">
        <f>SUMIFS('COVID 19 FASE I'!N$2:N$624,'COVID 19 FASE I'!D$2:D$624,Planilha4!B1629,'COVID 19 FASE I'!G$2:G$624,Planilha4!G$348,'COVID 19 FASE I'!#REF!,Planilha4!G$347)</f>
        <v>#REF!</v>
      </c>
      <c r="H1629" s="102" t="e">
        <f>SUMIFS('COVID 19 FASE I'!N$2:N$624,'COVID 19 FASE I'!D$2:D$624,Planilha4!B1629,'COVID 19 FASE I'!G$2:G$624,Planilha4!H$348,'COVID 19 FASE I'!#REF!,Planilha4!H$347)</f>
        <v>#REF!</v>
      </c>
      <c r="I1629" s="102" t="e">
        <f>SUMIFS('COVID 19 FASE I'!N$2:N$624,'COVID 19 FASE I'!D$2:D$624,Planilha4!B1629,'COVID 19 FASE I'!G$2:G$624,Planilha4!I$348,'COVID 19 FASE I'!#REF!,Planilha4!I$347)</f>
        <v>#REF!</v>
      </c>
      <c r="J1629" s="102" t="e">
        <f>SUMIFS('COVID 19 FASE I'!N$2:N$624,'COVID 19 FASE I'!D$2:D$624,Planilha4!B1629,'COVID 19 FASE I'!G$2:G$624,Planilha4!J$348,'COVID 19 FASE I'!#REF!,Planilha4!J$347)</f>
        <v>#REF!</v>
      </c>
      <c r="K1629" s="102" t="e">
        <f>SUMIFS('COVID 19 FASE I'!N$2:N$624,'COVID 19 FASE I'!D$2:D$624,Planilha4!B1629,'COVID 19 FASE I'!G$2:G$624,Planilha4!K$348,'COVID 19 FASE I'!#REF!,Planilha4!K$347)</f>
        <v>#REF!</v>
      </c>
      <c r="L1629" s="102" t="e">
        <f>SUMIFS('COVID 19 FASE I'!N$2:N$624,'COVID 19 FASE I'!D$2:D$624,Planilha4!B1629,'COVID 19 FASE I'!G$2:G$624,Planilha4!L$348,'COVID 19 FASE I'!#REF!,Planilha4!L$347)</f>
        <v>#REF!</v>
      </c>
      <c r="M1629" s="102" t="e">
        <f>SUMIFS('COVID 19 FASE I'!N$2:N$624,'COVID 19 FASE I'!D$2:D$624,Planilha4!B1629,'COVID 19 FASE I'!G$2:G$624,Planilha4!M$348,'COVID 19 FASE I'!#REF!,Planilha4!M$347)</f>
        <v>#REF!</v>
      </c>
      <c r="N1629" s="102" t="e">
        <f>SUMIFS('COVID 19 FASE I'!N$2:N$624,'COVID 19 FASE I'!D$2:D$624,Planilha4!B1629,'COVID 19 FASE I'!G$2:G$624,Planilha4!N$348,'COVID 19 FASE I'!#REF!,Planilha4!N$347)</f>
        <v>#REF!</v>
      </c>
      <c r="O1629" s="103" t="e">
        <f t="shared" si="29"/>
        <v>#REF!</v>
      </c>
    </row>
    <row r="1630" spans="1:15" x14ac:dyDescent="0.25">
      <c r="A1630" s="89" t="s">
        <v>3413</v>
      </c>
      <c r="B1630" s="90" t="s">
        <v>2052</v>
      </c>
      <c r="C1630" s="102" t="e">
        <f>SUMIFS('COVID 19 FASE I'!N$2:N$624,'COVID 19 FASE I'!D$2:D$624,Planilha4!B1630,'COVID 19 FASE I'!G$2:G$624,Planilha4!C$348,'COVID 19 FASE I'!#REF!,Planilha4!C$347)</f>
        <v>#REF!</v>
      </c>
      <c r="D1630" s="102" t="e">
        <f>SUMIFS('COVID 19 FASE I'!N$2:N$624,'COVID 19 FASE I'!D$2:D$624,Planilha4!B1630,'COVID 19 FASE I'!G$2:G$624,Planilha4!D$348,'COVID 19 FASE I'!#REF!,Planilha4!D$347)</f>
        <v>#REF!</v>
      </c>
      <c r="E1630" s="102" t="e">
        <f>SUMIFS('COVID 19 FASE I'!N$2:N$624,'COVID 19 FASE I'!D$2:D$624,Planilha4!B1630,'COVID 19 FASE I'!G$2:G$624,Planilha4!E$348,'COVID 19 FASE I'!#REF!,Planilha4!E$347)</f>
        <v>#REF!</v>
      </c>
      <c r="F1630" s="102" t="e">
        <f>SUMIFS('COVID 19 FASE I'!N$2:N$624,'COVID 19 FASE I'!D$2:D$624,Planilha4!B1630,'COVID 19 FASE I'!G$2:G$624,Planilha4!F$348,'COVID 19 FASE I'!#REF!,Planilha4!F$347)</f>
        <v>#REF!</v>
      </c>
      <c r="G1630" s="102" t="e">
        <f>SUMIFS('COVID 19 FASE I'!N$2:N$624,'COVID 19 FASE I'!D$2:D$624,Planilha4!B1630,'COVID 19 FASE I'!G$2:G$624,Planilha4!G$348,'COVID 19 FASE I'!#REF!,Planilha4!G$347)</f>
        <v>#REF!</v>
      </c>
      <c r="H1630" s="102" t="e">
        <f>SUMIFS('COVID 19 FASE I'!N$2:N$624,'COVID 19 FASE I'!D$2:D$624,Planilha4!B1630,'COVID 19 FASE I'!G$2:G$624,Planilha4!H$348,'COVID 19 FASE I'!#REF!,Planilha4!H$347)</f>
        <v>#REF!</v>
      </c>
      <c r="I1630" s="102" t="e">
        <f>SUMIFS('COVID 19 FASE I'!N$2:N$624,'COVID 19 FASE I'!D$2:D$624,Planilha4!B1630,'COVID 19 FASE I'!G$2:G$624,Planilha4!I$348,'COVID 19 FASE I'!#REF!,Planilha4!I$347)</f>
        <v>#REF!</v>
      </c>
      <c r="J1630" s="102" t="e">
        <f>SUMIFS('COVID 19 FASE I'!N$2:N$624,'COVID 19 FASE I'!D$2:D$624,Planilha4!B1630,'COVID 19 FASE I'!G$2:G$624,Planilha4!J$348,'COVID 19 FASE I'!#REF!,Planilha4!J$347)</f>
        <v>#REF!</v>
      </c>
      <c r="K1630" s="102" t="e">
        <f>SUMIFS('COVID 19 FASE I'!N$2:N$624,'COVID 19 FASE I'!D$2:D$624,Planilha4!B1630,'COVID 19 FASE I'!G$2:G$624,Planilha4!K$348,'COVID 19 FASE I'!#REF!,Planilha4!K$347)</f>
        <v>#REF!</v>
      </c>
      <c r="L1630" s="102" t="e">
        <f>SUMIFS('COVID 19 FASE I'!N$2:N$624,'COVID 19 FASE I'!D$2:D$624,Planilha4!B1630,'COVID 19 FASE I'!G$2:G$624,Planilha4!L$348,'COVID 19 FASE I'!#REF!,Planilha4!L$347)</f>
        <v>#REF!</v>
      </c>
      <c r="M1630" s="102" t="e">
        <f>SUMIFS('COVID 19 FASE I'!N$2:N$624,'COVID 19 FASE I'!D$2:D$624,Planilha4!B1630,'COVID 19 FASE I'!G$2:G$624,Planilha4!M$348,'COVID 19 FASE I'!#REF!,Planilha4!M$347)</f>
        <v>#REF!</v>
      </c>
      <c r="N1630" s="102" t="e">
        <f>SUMIFS('COVID 19 FASE I'!N$2:N$624,'COVID 19 FASE I'!D$2:D$624,Planilha4!B1630,'COVID 19 FASE I'!G$2:G$624,Planilha4!N$348,'COVID 19 FASE I'!#REF!,Planilha4!N$347)</f>
        <v>#REF!</v>
      </c>
      <c r="O1630" s="103" t="e">
        <f t="shared" si="29"/>
        <v>#REF!</v>
      </c>
    </row>
    <row r="1631" spans="1:15" x14ac:dyDescent="0.25">
      <c r="A1631" s="89" t="s">
        <v>2050</v>
      </c>
      <c r="B1631" s="90" t="s">
        <v>2051</v>
      </c>
      <c r="C1631" s="102" t="e">
        <f>SUMIFS('COVID 19 FASE I'!N$2:N$624,'COVID 19 FASE I'!D$2:D$624,Planilha4!B1631,'COVID 19 FASE I'!G$2:G$624,Planilha4!C$348,'COVID 19 FASE I'!#REF!,Planilha4!C$347)</f>
        <v>#REF!</v>
      </c>
      <c r="D1631" s="102" t="e">
        <f>SUMIFS('COVID 19 FASE I'!N$2:N$624,'COVID 19 FASE I'!D$2:D$624,Planilha4!B1631,'COVID 19 FASE I'!G$2:G$624,Planilha4!D$348,'COVID 19 FASE I'!#REF!,Planilha4!D$347)</f>
        <v>#REF!</v>
      </c>
      <c r="E1631" s="102" t="e">
        <f>SUMIFS('COVID 19 FASE I'!N$2:N$624,'COVID 19 FASE I'!D$2:D$624,Planilha4!B1631,'COVID 19 FASE I'!G$2:G$624,Planilha4!E$348,'COVID 19 FASE I'!#REF!,Planilha4!E$347)</f>
        <v>#REF!</v>
      </c>
      <c r="F1631" s="102" t="e">
        <f>SUMIFS('COVID 19 FASE I'!N$2:N$624,'COVID 19 FASE I'!D$2:D$624,Planilha4!B1631,'COVID 19 FASE I'!G$2:G$624,Planilha4!F$348,'COVID 19 FASE I'!#REF!,Planilha4!F$347)</f>
        <v>#REF!</v>
      </c>
      <c r="G1631" s="102" t="e">
        <f>SUMIFS('COVID 19 FASE I'!N$2:N$624,'COVID 19 FASE I'!D$2:D$624,Planilha4!B1631,'COVID 19 FASE I'!G$2:G$624,Planilha4!G$348,'COVID 19 FASE I'!#REF!,Planilha4!G$347)</f>
        <v>#REF!</v>
      </c>
      <c r="H1631" s="102" t="e">
        <f>SUMIFS('COVID 19 FASE I'!N$2:N$624,'COVID 19 FASE I'!D$2:D$624,Planilha4!B1631,'COVID 19 FASE I'!G$2:G$624,Planilha4!H$348,'COVID 19 FASE I'!#REF!,Planilha4!H$347)</f>
        <v>#REF!</v>
      </c>
      <c r="I1631" s="102" t="e">
        <f>SUMIFS('COVID 19 FASE I'!N$2:N$624,'COVID 19 FASE I'!D$2:D$624,Planilha4!B1631,'COVID 19 FASE I'!G$2:G$624,Planilha4!I$348,'COVID 19 FASE I'!#REF!,Planilha4!I$347)</f>
        <v>#REF!</v>
      </c>
      <c r="J1631" s="102" t="e">
        <f>SUMIFS('COVID 19 FASE I'!N$2:N$624,'COVID 19 FASE I'!D$2:D$624,Planilha4!B1631,'COVID 19 FASE I'!G$2:G$624,Planilha4!J$348,'COVID 19 FASE I'!#REF!,Planilha4!J$347)</f>
        <v>#REF!</v>
      </c>
      <c r="K1631" s="102" t="e">
        <f>SUMIFS('COVID 19 FASE I'!N$2:N$624,'COVID 19 FASE I'!D$2:D$624,Planilha4!B1631,'COVID 19 FASE I'!G$2:G$624,Planilha4!K$348,'COVID 19 FASE I'!#REF!,Planilha4!K$347)</f>
        <v>#REF!</v>
      </c>
      <c r="L1631" s="102" t="e">
        <f>SUMIFS('COVID 19 FASE I'!N$2:N$624,'COVID 19 FASE I'!D$2:D$624,Planilha4!B1631,'COVID 19 FASE I'!G$2:G$624,Planilha4!L$348,'COVID 19 FASE I'!#REF!,Planilha4!L$347)</f>
        <v>#REF!</v>
      </c>
      <c r="M1631" s="102" t="e">
        <f>SUMIFS('COVID 19 FASE I'!N$2:N$624,'COVID 19 FASE I'!D$2:D$624,Planilha4!B1631,'COVID 19 FASE I'!G$2:G$624,Planilha4!M$348,'COVID 19 FASE I'!#REF!,Planilha4!M$347)</f>
        <v>#REF!</v>
      </c>
      <c r="N1631" s="102" t="e">
        <f>SUMIFS('COVID 19 FASE I'!N$2:N$624,'COVID 19 FASE I'!D$2:D$624,Planilha4!B1631,'COVID 19 FASE I'!G$2:G$624,Planilha4!N$348,'COVID 19 FASE I'!#REF!,Planilha4!N$347)</f>
        <v>#REF!</v>
      </c>
      <c r="O1631" s="103" t="e">
        <f t="shared" si="29"/>
        <v>#REF!</v>
      </c>
    </row>
    <row r="1632" spans="1:15" x14ac:dyDescent="0.25">
      <c r="A1632" s="89" t="s">
        <v>1490</v>
      </c>
      <c r="B1632" s="90" t="s">
        <v>1491</v>
      </c>
      <c r="C1632" s="102" t="e">
        <f>SUMIFS('COVID 19 FASE I'!N$2:N$624,'COVID 19 FASE I'!D$2:D$624,Planilha4!B1632,'COVID 19 FASE I'!G$2:G$624,Planilha4!C$348,'COVID 19 FASE I'!#REF!,Planilha4!C$347)</f>
        <v>#REF!</v>
      </c>
      <c r="D1632" s="102" t="e">
        <f>SUMIFS('COVID 19 FASE I'!N$2:N$624,'COVID 19 FASE I'!D$2:D$624,Planilha4!B1632,'COVID 19 FASE I'!G$2:G$624,Planilha4!D$348,'COVID 19 FASE I'!#REF!,Planilha4!D$347)</f>
        <v>#REF!</v>
      </c>
      <c r="E1632" s="102" t="e">
        <f>SUMIFS('COVID 19 FASE I'!N$2:N$624,'COVID 19 FASE I'!D$2:D$624,Planilha4!B1632,'COVID 19 FASE I'!G$2:G$624,Planilha4!E$348,'COVID 19 FASE I'!#REF!,Planilha4!E$347)</f>
        <v>#REF!</v>
      </c>
      <c r="F1632" s="102" t="e">
        <f>SUMIFS('COVID 19 FASE I'!N$2:N$624,'COVID 19 FASE I'!D$2:D$624,Planilha4!B1632,'COVID 19 FASE I'!G$2:G$624,Planilha4!F$348,'COVID 19 FASE I'!#REF!,Planilha4!F$347)</f>
        <v>#REF!</v>
      </c>
      <c r="G1632" s="102" t="e">
        <f>SUMIFS('COVID 19 FASE I'!N$2:N$624,'COVID 19 FASE I'!D$2:D$624,Planilha4!B1632,'COVID 19 FASE I'!G$2:G$624,Planilha4!G$348,'COVID 19 FASE I'!#REF!,Planilha4!G$347)</f>
        <v>#REF!</v>
      </c>
      <c r="H1632" s="102" t="e">
        <f>SUMIFS('COVID 19 FASE I'!N$2:N$624,'COVID 19 FASE I'!D$2:D$624,Planilha4!B1632,'COVID 19 FASE I'!G$2:G$624,Planilha4!H$348,'COVID 19 FASE I'!#REF!,Planilha4!H$347)</f>
        <v>#REF!</v>
      </c>
      <c r="I1632" s="102" t="e">
        <f>SUMIFS('COVID 19 FASE I'!N$2:N$624,'COVID 19 FASE I'!D$2:D$624,Planilha4!B1632,'COVID 19 FASE I'!G$2:G$624,Planilha4!I$348,'COVID 19 FASE I'!#REF!,Planilha4!I$347)</f>
        <v>#REF!</v>
      </c>
      <c r="J1632" s="102" t="e">
        <f>SUMIFS('COVID 19 FASE I'!N$2:N$624,'COVID 19 FASE I'!D$2:D$624,Planilha4!B1632,'COVID 19 FASE I'!G$2:G$624,Planilha4!J$348,'COVID 19 FASE I'!#REF!,Planilha4!J$347)</f>
        <v>#REF!</v>
      </c>
      <c r="K1632" s="102" t="e">
        <f>SUMIFS('COVID 19 FASE I'!N$2:N$624,'COVID 19 FASE I'!D$2:D$624,Planilha4!B1632,'COVID 19 FASE I'!G$2:G$624,Planilha4!K$348,'COVID 19 FASE I'!#REF!,Planilha4!K$347)</f>
        <v>#REF!</v>
      </c>
      <c r="L1632" s="102" t="e">
        <f>SUMIFS('COVID 19 FASE I'!N$2:N$624,'COVID 19 FASE I'!D$2:D$624,Planilha4!B1632,'COVID 19 FASE I'!G$2:G$624,Planilha4!L$348,'COVID 19 FASE I'!#REF!,Planilha4!L$347)</f>
        <v>#REF!</v>
      </c>
      <c r="M1632" s="102" t="e">
        <f>SUMIFS('COVID 19 FASE I'!N$2:N$624,'COVID 19 FASE I'!D$2:D$624,Planilha4!B1632,'COVID 19 FASE I'!G$2:G$624,Planilha4!M$348,'COVID 19 FASE I'!#REF!,Planilha4!M$347)</f>
        <v>#REF!</v>
      </c>
      <c r="N1632" s="102" t="e">
        <f>SUMIFS('COVID 19 FASE I'!N$2:N$624,'COVID 19 FASE I'!D$2:D$624,Planilha4!B1632,'COVID 19 FASE I'!G$2:G$624,Planilha4!N$348,'COVID 19 FASE I'!#REF!,Planilha4!N$347)</f>
        <v>#REF!</v>
      </c>
      <c r="O1632" s="103" t="e">
        <f t="shared" si="29"/>
        <v>#REF!</v>
      </c>
    </row>
    <row r="1633" spans="1:15" x14ac:dyDescent="0.25">
      <c r="A1633" s="89" t="s">
        <v>1309</v>
      </c>
      <c r="B1633" s="90" t="s">
        <v>1310</v>
      </c>
      <c r="C1633" s="102" t="e">
        <f>SUMIFS('COVID 19 FASE I'!N$2:N$624,'COVID 19 FASE I'!D$2:D$624,Planilha4!B1633,'COVID 19 FASE I'!G$2:G$624,Planilha4!C$348,'COVID 19 FASE I'!#REF!,Planilha4!C$347)</f>
        <v>#REF!</v>
      </c>
      <c r="D1633" s="102" t="e">
        <f>SUMIFS('COVID 19 FASE I'!N$2:N$624,'COVID 19 FASE I'!D$2:D$624,Planilha4!B1633,'COVID 19 FASE I'!G$2:G$624,Planilha4!D$348,'COVID 19 FASE I'!#REF!,Planilha4!D$347)</f>
        <v>#REF!</v>
      </c>
      <c r="E1633" s="102" t="e">
        <f>SUMIFS('COVID 19 FASE I'!N$2:N$624,'COVID 19 FASE I'!D$2:D$624,Planilha4!B1633,'COVID 19 FASE I'!G$2:G$624,Planilha4!E$348,'COVID 19 FASE I'!#REF!,Planilha4!E$347)</f>
        <v>#REF!</v>
      </c>
      <c r="F1633" s="102" t="e">
        <f>SUMIFS('COVID 19 FASE I'!N$2:N$624,'COVID 19 FASE I'!D$2:D$624,Planilha4!B1633,'COVID 19 FASE I'!G$2:G$624,Planilha4!F$348,'COVID 19 FASE I'!#REF!,Planilha4!F$347)</f>
        <v>#REF!</v>
      </c>
      <c r="G1633" s="102" t="e">
        <f>SUMIFS('COVID 19 FASE I'!N$2:N$624,'COVID 19 FASE I'!D$2:D$624,Planilha4!B1633,'COVID 19 FASE I'!G$2:G$624,Planilha4!G$348,'COVID 19 FASE I'!#REF!,Planilha4!G$347)</f>
        <v>#REF!</v>
      </c>
      <c r="H1633" s="102" t="e">
        <f>SUMIFS('COVID 19 FASE I'!N$2:N$624,'COVID 19 FASE I'!D$2:D$624,Planilha4!B1633,'COVID 19 FASE I'!G$2:G$624,Planilha4!H$348,'COVID 19 FASE I'!#REF!,Planilha4!H$347)</f>
        <v>#REF!</v>
      </c>
      <c r="I1633" s="102" t="e">
        <f>SUMIFS('COVID 19 FASE I'!N$2:N$624,'COVID 19 FASE I'!D$2:D$624,Planilha4!B1633,'COVID 19 FASE I'!G$2:G$624,Planilha4!I$348,'COVID 19 FASE I'!#REF!,Planilha4!I$347)</f>
        <v>#REF!</v>
      </c>
      <c r="J1633" s="102" t="e">
        <f>SUMIFS('COVID 19 FASE I'!N$2:N$624,'COVID 19 FASE I'!D$2:D$624,Planilha4!B1633,'COVID 19 FASE I'!G$2:G$624,Planilha4!J$348,'COVID 19 FASE I'!#REF!,Planilha4!J$347)</f>
        <v>#REF!</v>
      </c>
      <c r="K1633" s="102" t="e">
        <f>SUMIFS('COVID 19 FASE I'!N$2:N$624,'COVID 19 FASE I'!D$2:D$624,Planilha4!B1633,'COVID 19 FASE I'!G$2:G$624,Planilha4!K$348,'COVID 19 FASE I'!#REF!,Planilha4!K$347)</f>
        <v>#REF!</v>
      </c>
      <c r="L1633" s="102" t="e">
        <f>SUMIFS('COVID 19 FASE I'!N$2:N$624,'COVID 19 FASE I'!D$2:D$624,Planilha4!B1633,'COVID 19 FASE I'!G$2:G$624,Planilha4!L$348,'COVID 19 FASE I'!#REF!,Planilha4!L$347)</f>
        <v>#REF!</v>
      </c>
      <c r="M1633" s="102" t="e">
        <f>SUMIFS('COVID 19 FASE I'!N$2:N$624,'COVID 19 FASE I'!D$2:D$624,Planilha4!B1633,'COVID 19 FASE I'!G$2:G$624,Planilha4!M$348,'COVID 19 FASE I'!#REF!,Planilha4!M$347)</f>
        <v>#REF!</v>
      </c>
      <c r="N1633" s="102" t="e">
        <f>SUMIFS('COVID 19 FASE I'!N$2:N$624,'COVID 19 FASE I'!D$2:D$624,Planilha4!B1633,'COVID 19 FASE I'!G$2:G$624,Planilha4!N$348,'COVID 19 FASE I'!#REF!,Planilha4!N$347)</f>
        <v>#REF!</v>
      </c>
      <c r="O1633" s="103" t="e">
        <f t="shared" si="29"/>
        <v>#REF!</v>
      </c>
    </row>
    <row r="1634" spans="1:15" x14ac:dyDescent="0.25">
      <c r="A1634" s="91" t="s">
        <v>1309</v>
      </c>
      <c r="B1634" s="92" t="s">
        <v>3294</v>
      </c>
      <c r="C1634" s="102" t="e">
        <f>SUMIFS('COVID 19 FASE I'!N$2:N$624,'COVID 19 FASE I'!D$2:D$624,Planilha4!B1634,'COVID 19 FASE I'!G$2:G$624,Planilha4!C$348,'COVID 19 FASE I'!#REF!,Planilha4!C$347)</f>
        <v>#REF!</v>
      </c>
      <c r="D1634" s="102" t="e">
        <f>SUMIFS('COVID 19 FASE I'!N$2:N$624,'COVID 19 FASE I'!D$2:D$624,Planilha4!B1634,'COVID 19 FASE I'!G$2:G$624,Planilha4!D$348,'COVID 19 FASE I'!#REF!,Planilha4!D$347)</f>
        <v>#REF!</v>
      </c>
      <c r="E1634" s="102" t="e">
        <f>SUMIFS('COVID 19 FASE I'!N$2:N$624,'COVID 19 FASE I'!D$2:D$624,Planilha4!B1634,'COVID 19 FASE I'!G$2:G$624,Planilha4!E$348,'COVID 19 FASE I'!#REF!,Planilha4!E$347)</f>
        <v>#REF!</v>
      </c>
      <c r="F1634" s="102" t="e">
        <f>SUMIFS('COVID 19 FASE I'!N$2:N$624,'COVID 19 FASE I'!D$2:D$624,Planilha4!B1634,'COVID 19 FASE I'!G$2:G$624,Planilha4!F$348,'COVID 19 FASE I'!#REF!,Planilha4!F$347)</f>
        <v>#REF!</v>
      </c>
      <c r="G1634" s="102" t="e">
        <f>SUMIFS('COVID 19 FASE I'!N$2:N$624,'COVID 19 FASE I'!D$2:D$624,Planilha4!B1634,'COVID 19 FASE I'!G$2:G$624,Planilha4!G$348,'COVID 19 FASE I'!#REF!,Planilha4!G$347)</f>
        <v>#REF!</v>
      </c>
      <c r="H1634" s="102" t="e">
        <f>SUMIFS('COVID 19 FASE I'!N$2:N$624,'COVID 19 FASE I'!D$2:D$624,Planilha4!B1634,'COVID 19 FASE I'!G$2:G$624,Planilha4!H$348,'COVID 19 FASE I'!#REF!,Planilha4!H$347)</f>
        <v>#REF!</v>
      </c>
      <c r="I1634" s="102" t="e">
        <f>SUMIFS('COVID 19 FASE I'!N$2:N$624,'COVID 19 FASE I'!D$2:D$624,Planilha4!B1634,'COVID 19 FASE I'!G$2:G$624,Planilha4!I$348,'COVID 19 FASE I'!#REF!,Planilha4!I$347)</f>
        <v>#REF!</v>
      </c>
      <c r="J1634" s="102" t="e">
        <f>SUMIFS('COVID 19 FASE I'!N$2:N$624,'COVID 19 FASE I'!D$2:D$624,Planilha4!B1634,'COVID 19 FASE I'!G$2:G$624,Planilha4!J$348,'COVID 19 FASE I'!#REF!,Planilha4!J$347)</f>
        <v>#REF!</v>
      </c>
      <c r="K1634" s="102" t="e">
        <f>SUMIFS('COVID 19 FASE I'!N$2:N$624,'COVID 19 FASE I'!D$2:D$624,Planilha4!B1634,'COVID 19 FASE I'!G$2:G$624,Planilha4!K$348,'COVID 19 FASE I'!#REF!,Planilha4!K$347)</f>
        <v>#REF!</v>
      </c>
      <c r="L1634" s="102" t="e">
        <f>SUMIFS('COVID 19 FASE I'!N$2:N$624,'COVID 19 FASE I'!D$2:D$624,Planilha4!B1634,'COVID 19 FASE I'!G$2:G$624,Planilha4!L$348,'COVID 19 FASE I'!#REF!,Planilha4!L$347)</f>
        <v>#REF!</v>
      </c>
      <c r="M1634" s="102" t="e">
        <f>SUMIFS('COVID 19 FASE I'!N$2:N$624,'COVID 19 FASE I'!D$2:D$624,Planilha4!B1634,'COVID 19 FASE I'!G$2:G$624,Planilha4!M$348,'COVID 19 FASE I'!#REF!,Planilha4!M$347)</f>
        <v>#REF!</v>
      </c>
      <c r="N1634" s="102" t="e">
        <f>SUMIFS('COVID 19 FASE I'!N$2:N$624,'COVID 19 FASE I'!D$2:D$624,Planilha4!B1634,'COVID 19 FASE I'!G$2:G$624,Planilha4!N$348,'COVID 19 FASE I'!#REF!,Planilha4!N$347)</f>
        <v>#REF!</v>
      </c>
      <c r="O1634" s="103" t="e">
        <f t="shared" si="29"/>
        <v>#REF!</v>
      </c>
    </row>
    <row r="1635" spans="1:15" ht="16.5" customHeight="1" x14ac:dyDescent="0.25">
      <c r="A1635" s="89" t="s">
        <v>2048</v>
      </c>
      <c r="B1635" s="90" t="s">
        <v>2049</v>
      </c>
      <c r="C1635" s="102" t="e">
        <f>SUMIFS('COVID 19 FASE I'!N$2:N$624,'COVID 19 FASE I'!D$2:D$624,Planilha4!B1635,'COVID 19 FASE I'!G$2:G$624,Planilha4!C$348,'COVID 19 FASE I'!#REF!,Planilha4!C$347)</f>
        <v>#REF!</v>
      </c>
      <c r="D1635" s="102" t="e">
        <f>SUMIFS('COVID 19 FASE I'!N$2:N$624,'COVID 19 FASE I'!D$2:D$624,Planilha4!B1635,'COVID 19 FASE I'!G$2:G$624,Planilha4!D$348,'COVID 19 FASE I'!#REF!,Planilha4!D$347)</f>
        <v>#REF!</v>
      </c>
      <c r="E1635" s="102" t="e">
        <f>SUMIFS('COVID 19 FASE I'!N$2:N$624,'COVID 19 FASE I'!D$2:D$624,Planilha4!B1635,'COVID 19 FASE I'!G$2:G$624,Planilha4!E$348,'COVID 19 FASE I'!#REF!,Planilha4!E$347)</f>
        <v>#REF!</v>
      </c>
      <c r="F1635" s="102" t="e">
        <f>SUMIFS('COVID 19 FASE I'!N$2:N$624,'COVID 19 FASE I'!D$2:D$624,Planilha4!B1635,'COVID 19 FASE I'!G$2:G$624,Planilha4!F$348,'COVID 19 FASE I'!#REF!,Planilha4!F$347)</f>
        <v>#REF!</v>
      </c>
      <c r="G1635" s="102" t="e">
        <f>SUMIFS('COVID 19 FASE I'!N$2:N$624,'COVID 19 FASE I'!D$2:D$624,Planilha4!B1635,'COVID 19 FASE I'!G$2:G$624,Planilha4!G$348,'COVID 19 FASE I'!#REF!,Planilha4!G$347)</f>
        <v>#REF!</v>
      </c>
      <c r="H1635" s="102" t="e">
        <f>SUMIFS('COVID 19 FASE I'!N$2:N$624,'COVID 19 FASE I'!D$2:D$624,Planilha4!B1635,'COVID 19 FASE I'!G$2:G$624,Planilha4!H$348,'COVID 19 FASE I'!#REF!,Planilha4!H$347)</f>
        <v>#REF!</v>
      </c>
      <c r="I1635" s="102" t="e">
        <f>SUMIFS('COVID 19 FASE I'!N$2:N$624,'COVID 19 FASE I'!D$2:D$624,Planilha4!B1635,'COVID 19 FASE I'!G$2:G$624,Planilha4!I$348,'COVID 19 FASE I'!#REF!,Planilha4!I$347)</f>
        <v>#REF!</v>
      </c>
      <c r="J1635" s="102" t="e">
        <f>SUMIFS('COVID 19 FASE I'!N$2:N$624,'COVID 19 FASE I'!D$2:D$624,Planilha4!B1635,'COVID 19 FASE I'!G$2:G$624,Planilha4!J$348,'COVID 19 FASE I'!#REF!,Planilha4!J$347)</f>
        <v>#REF!</v>
      </c>
      <c r="K1635" s="102" t="e">
        <f>SUMIFS('COVID 19 FASE I'!N$2:N$624,'COVID 19 FASE I'!D$2:D$624,Planilha4!B1635,'COVID 19 FASE I'!G$2:G$624,Planilha4!K$348,'COVID 19 FASE I'!#REF!,Planilha4!K$347)</f>
        <v>#REF!</v>
      </c>
      <c r="L1635" s="102" t="e">
        <f>SUMIFS('COVID 19 FASE I'!N$2:N$624,'COVID 19 FASE I'!D$2:D$624,Planilha4!B1635,'COVID 19 FASE I'!G$2:G$624,Planilha4!L$348,'COVID 19 FASE I'!#REF!,Planilha4!L$347)</f>
        <v>#REF!</v>
      </c>
      <c r="M1635" s="102" t="e">
        <f>SUMIFS('COVID 19 FASE I'!N$2:N$624,'COVID 19 FASE I'!D$2:D$624,Planilha4!B1635,'COVID 19 FASE I'!G$2:G$624,Planilha4!M$348,'COVID 19 FASE I'!#REF!,Planilha4!M$347)</f>
        <v>#REF!</v>
      </c>
      <c r="N1635" s="102" t="e">
        <f>SUMIFS('COVID 19 FASE I'!N$2:N$624,'COVID 19 FASE I'!D$2:D$624,Planilha4!B1635,'COVID 19 FASE I'!G$2:G$624,Planilha4!N$348,'COVID 19 FASE I'!#REF!,Planilha4!N$347)</f>
        <v>#REF!</v>
      </c>
      <c r="O1635" s="103" t="e">
        <f t="shared" si="29"/>
        <v>#REF!</v>
      </c>
    </row>
    <row r="1636" spans="1:15" x14ac:dyDescent="0.25">
      <c r="A1636" s="89" t="s">
        <v>154</v>
      </c>
      <c r="B1636" s="90" t="s">
        <v>2689</v>
      </c>
      <c r="C1636" s="102" t="e">
        <f>SUMIFS('COVID 19 FASE I'!N$2:N$624,'COVID 19 FASE I'!D$2:D$624,Planilha4!B1636,'COVID 19 FASE I'!G$2:G$624,Planilha4!C$348,'COVID 19 FASE I'!#REF!,Planilha4!C$347)</f>
        <v>#REF!</v>
      </c>
      <c r="D1636" s="102" t="e">
        <f>SUMIFS('COVID 19 FASE I'!N$2:N$624,'COVID 19 FASE I'!D$2:D$624,Planilha4!B1636,'COVID 19 FASE I'!G$2:G$624,Planilha4!D$348,'COVID 19 FASE I'!#REF!,Planilha4!D$347)</f>
        <v>#REF!</v>
      </c>
      <c r="E1636" s="102" t="e">
        <f>SUMIFS('COVID 19 FASE I'!N$2:N$624,'COVID 19 FASE I'!D$2:D$624,Planilha4!B1636,'COVID 19 FASE I'!G$2:G$624,Planilha4!E$348,'COVID 19 FASE I'!#REF!,Planilha4!E$347)</f>
        <v>#REF!</v>
      </c>
      <c r="F1636" s="102" t="e">
        <f>SUMIFS('COVID 19 FASE I'!N$2:N$624,'COVID 19 FASE I'!D$2:D$624,Planilha4!B1636,'COVID 19 FASE I'!G$2:G$624,Planilha4!F$348,'COVID 19 FASE I'!#REF!,Planilha4!F$347)</f>
        <v>#REF!</v>
      </c>
      <c r="G1636" s="102" t="e">
        <f>SUMIFS('COVID 19 FASE I'!N$2:N$624,'COVID 19 FASE I'!D$2:D$624,Planilha4!B1636,'COVID 19 FASE I'!G$2:G$624,Planilha4!G$348,'COVID 19 FASE I'!#REF!,Planilha4!G$347)</f>
        <v>#REF!</v>
      </c>
      <c r="H1636" s="102" t="e">
        <f>SUMIFS('COVID 19 FASE I'!N$2:N$624,'COVID 19 FASE I'!D$2:D$624,Planilha4!B1636,'COVID 19 FASE I'!G$2:G$624,Planilha4!H$348,'COVID 19 FASE I'!#REF!,Planilha4!H$347)</f>
        <v>#REF!</v>
      </c>
      <c r="I1636" s="102" t="e">
        <f>SUMIFS('COVID 19 FASE I'!N$2:N$624,'COVID 19 FASE I'!D$2:D$624,Planilha4!B1636,'COVID 19 FASE I'!G$2:G$624,Planilha4!I$348,'COVID 19 FASE I'!#REF!,Planilha4!I$347)</f>
        <v>#REF!</v>
      </c>
      <c r="J1636" s="102" t="e">
        <f>SUMIFS('COVID 19 FASE I'!N$2:N$624,'COVID 19 FASE I'!D$2:D$624,Planilha4!B1636,'COVID 19 FASE I'!G$2:G$624,Planilha4!J$348,'COVID 19 FASE I'!#REF!,Planilha4!J$347)</f>
        <v>#REF!</v>
      </c>
      <c r="K1636" s="102" t="e">
        <f>SUMIFS('COVID 19 FASE I'!N$2:N$624,'COVID 19 FASE I'!D$2:D$624,Planilha4!B1636,'COVID 19 FASE I'!G$2:G$624,Planilha4!K$348,'COVID 19 FASE I'!#REF!,Planilha4!K$347)</f>
        <v>#REF!</v>
      </c>
      <c r="L1636" s="102" t="e">
        <f>SUMIFS('COVID 19 FASE I'!N$2:N$624,'COVID 19 FASE I'!D$2:D$624,Planilha4!B1636,'COVID 19 FASE I'!G$2:G$624,Planilha4!L$348,'COVID 19 FASE I'!#REF!,Planilha4!L$347)</f>
        <v>#REF!</v>
      </c>
      <c r="M1636" s="102" t="e">
        <f>SUMIFS('COVID 19 FASE I'!N$2:N$624,'COVID 19 FASE I'!D$2:D$624,Planilha4!B1636,'COVID 19 FASE I'!G$2:G$624,Planilha4!M$348,'COVID 19 FASE I'!#REF!,Planilha4!M$347)</f>
        <v>#REF!</v>
      </c>
      <c r="N1636" s="102" t="e">
        <f>SUMIFS('COVID 19 FASE I'!N$2:N$624,'COVID 19 FASE I'!D$2:D$624,Planilha4!B1636,'COVID 19 FASE I'!G$2:G$624,Planilha4!N$348,'COVID 19 FASE I'!#REF!,Planilha4!N$347)</f>
        <v>#REF!</v>
      </c>
      <c r="O1636" s="103" t="e">
        <f t="shared" ref="O1636:O1683" si="30">SUM(C1636:N1636)</f>
        <v>#REF!</v>
      </c>
    </row>
    <row r="1637" spans="1:15" x14ac:dyDescent="0.25">
      <c r="A1637" s="87" t="s">
        <v>165</v>
      </c>
      <c r="B1637" s="88" t="s">
        <v>889</v>
      </c>
      <c r="C1637" s="102" t="e">
        <f>SUMIFS('COVID 19 FASE I'!N$2:N$624,'COVID 19 FASE I'!D$2:D$624,Planilha4!B1637,'COVID 19 FASE I'!G$2:G$624,Planilha4!C$348,'COVID 19 FASE I'!#REF!,Planilha4!C$347)</f>
        <v>#REF!</v>
      </c>
      <c r="D1637" s="102" t="e">
        <f>SUMIFS('COVID 19 FASE I'!N$2:N$624,'COVID 19 FASE I'!D$2:D$624,Planilha4!B1637,'COVID 19 FASE I'!G$2:G$624,Planilha4!D$348,'COVID 19 FASE I'!#REF!,Planilha4!D$347)</f>
        <v>#REF!</v>
      </c>
      <c r="E1637" s="102" t="e">
        <f>SUMIFS('COVID 19 FASE I'!N$2:N$624,'COVID 19 FASE I'!D$2:D$624,Planilha4!B1637,'COVID 19 FASE I'!G$2:G$624,Planilha4!E$348,'COVID 19 FASE I'!#REF!,Planilha4!E$347)</f>
        <v>#REF!</v>
      </c>
      <c r="F1637" s="102" t="e">
        <f>SUMIFS('COVID 19 FASE I'!N$2:N$624,'COVID 19 FASE I'!D$2:D$624,Planilha4!B1637,'COVID 19 FASE I'!G$2:G$624,Planilha4!F$348,'COVID 19 FASE I'!#REF!,Planilha4!F$347)</f>
        <v>#REF!</v>
      </c>
      <c r="G1637" s="102" t="e">
        <f>SUMIFS('COVID 19 FASE I'!N$2:N$624,'COVID 19 FASE I'!D$2:D$624,Planilha4!B1637,'COVID 19 FASE I'!G$2:G$624,Planilha4!G$348,'COVID 19 FASE I'!#REF!,Planilha4!G$347)</f>
        <v>#REF!</v>
      </c>
      <c r="H1637" s="102" t="e">
        <f>SUMIFS('COVID 19 FASE I'!N$2:N$624,'COVID 19 FASE I'!D$2:D$624,Planilha4!B1637,'COVID 19 FASE I'!G$2:G$624,Planilha4!H$348,'COVID 19 FASE I'!#REF!,Planilha4!H$347)</f>
        <v>#REF!</v>
      </c>
      <c r="I1637" s="102" t="e">
        <f>SUMIFS('COVID 19 FASE I'!N$2:N$624,'COVID 19 FASE I'!D$2:D$624,Planilha4!B1637,'COVID 19 FASE I'!G$2:G$624,Planilha4!I$348,'COVID 19 FASE I'!#REF!,Planilha4!I$347)</f>
        <v>#REF!</v>
      </c>
      <c r="J1637" s="102" t="e">
        <f>SUMIFS('COVID 19 FASE I'!N$2:N$624,'COVID 19 FASE I'!D$2:D$624,Planilha4!B1637,'COVID 19 FASE I'!G$2:G$624,Planilha4!J$348,'COVID 19 FASE I'!#REF!,Planilha4!J$347)</f>
        <v>#REF!</v>
      </c>
      <c r="K1637" s="102" t="e">
        <f>SUMIFS('COVID 19 FASE I'!N$2:N$624,'COVID 19 FASE I'!D$2:D$624,Planilha4!B1637,'COVID 19 FASE I'!G$2:G$624,Planilha4!K$348,'COVID 19 FASE I'!#REF!,Planilha4!K$347)</f>
        <v>#REF!</v>
      </c>
      <c r="L1637" s="102" t="e">
        <f>SUMIFS('COVID 19 FASE I'!N$2:N$624,'COVID 19 FASE I'!D$2:D$624,Planilha4!B1637,'COVID 19 FASE I'!G$2:G$624,Planilha4!L$348,'COVID 19 FASE I'!#REF!,Planilha4!L$347)</f>
        <v>#REF!</v>
      </c>
      <c r="M1637" s="102" t="e">
        <f>SUMIFS('COVID 19 FASE I'!N$2:N$624,'COVID 19 FASE I'!D$2:D$624,Planilha4!B1637,'COVID 19 FASE I'!G$2:G$624,Planilha4!M$348,'COVID 19 FASE I'!#REF!,Planilha4!M$347)</f>
        <v>#REF!</v>
      </c>
      <c r="N1637" s="102" t="e">
        <f>SUMIFS('COVID 19 FASE I'!N$2:N$624,'COVID 19 FASE I'!D$2:D$624,Planilha4!B1637,'COVID 19 FASE I'!G$2:G$624,Planilha4!N$348,'COVID 19 FASE I'!#REF!,Planilha4!N$347)</f>
        <v>#REF!</v>
      </c>
      <c r="O1637" s="103" t="e">
        <f t="shared" si="30"/>
        <v>#REF!</v>
      </c>
    </row>
    <row r="1638" spans="1:15" x14ac:dyDescent="0.25">
      <c r="A1638" s="89" t="s">
        <v>2279</v>
      </c>
      <c r="B1638" s="90" t="s">
        <v>2280</v>
      </c>
      <c r="C1638" s="102" t="e">
        <f>SUMIFS('COVID 19 FASE I'!N$2:N$624,'COVID 19 FASE I'!D$2:D$624,Planilha4!B1638,'COVID 19 FASE I'!G$2:G$624,Planilha4!C$348,'COVID 19 FASE I'!#REF!,Planilha4!C$347)</f>
        <v>#REF!</v>
      </c>
      <c r="D1638" s="102" t="e">
        <f>SUMIFS('COVID 19 FASE I'!N$2:N$624,'COVID 19 FASE I'!D$2:D$624,Planilha4!B1638,'COVID 19 FASE I'!G$2:G$624,Planilha4!D$348,'COVID 19 FASE I'!#REF!,Planilha4!D$347)</f>
        <v>#REF!</v>
      </c>
      <c r="E1638" s="102" t="e">
        <f>SUMIFS('COVID 19 FASE I'!N$2:N$624,'COVID 19 FASE I'!D$2:D$624,Planilha4!B1638,'COVID 19 FASE I'!G$2:G$624,Planilha4!E$348,'COVID 19 FASE I'!#REF!,Planilha4!E$347)</f>
        <v>#REF!</v>
      </c>
      <c r="F1638" s="102" t="e">
        <f>SUMIFS('COVID 19 FASE I'!N$2:N$624,'COVID 19 FASE I'!D$2:D$624,Planilha4!B1638,'COVID 19 FASE I'!G$2:G$624,Planilha4!F$348,'COVID 19 FASE I'!#REF!,Planilha4!F$347)</f>
        <v>#REF!</v>
      </c>
      <c r="G1638" s="102" t="e">
        <f>SUMIFS('COVID 19 FASE I'!N$2:N$624,'COVID 19 FASE I'!D$2:D$624,Planilha4!B1638,'COVID 19 FASE I'!G$2:G$624,Planilha4!G$348,'COVID 19 FASE I'!#REF!,Planilha4!G$347)</f>
        <v>#REF!</v>
      </c>
      <c r="H1638" s="102" t="e">
        <f>SUMIFS('COVID 19 FASE I'!N$2:N$624,'COVID 19 FASE I'!D$2:D$624,Planilha4!B1638,'COVID 19 FASE I'!G$2:G$624,Planilha4!H$348,'COVID 19 FASE I'!#REF!,Planilha4!H$347)</f>
        <v>#REF!</v>
      </c>
      <c r="I1638" s="102" t="e">
        <f>SUMIFS('COVID 19 FASE I'!N$2:N$624,'COVID 19 FASE I'!D$2:D$624,Planilha4!B1638,'COVID 19 FASE I'!G$2:G$624,Planilha4!I$348,'COVID 19 FASE I'!#REF!,Planilha4!I$347)</f>
        <v>#REF!</v>
      </c>
      <c r="J1638" s="102" t="e">
        <f>SUMIFS('COVID 19 FASE I'!N$2:N$624,'COVID 19 FASE I'!D$2:D$624,Planilha4!B1638,'COVID 19 FASE I'!G$2:G$624,Planilha4!J$348,'COVID 19 FASE I'!#REF!,Planilha4!J$347)</f>
        <v>#REF!</v>
      </c>
      <c r="K1638" s="102" t="e">
        <f>SUMIFS('COVID 19 FASE I'!N$2:N$624,'COVID 19 FASE I'!D$2:D$624,Planilha4!B1638,'COVID 19 FASE I'!G$2:G$624,Planilha4!K$348,'COVID 19 FASE I'!#REF!,Planilha4!K$347)</f>
        <v>#REF!</v>
      </c>
      <c r="L1638" s="102" t="e">
        <f>SUMIFS('COVID 19 FASE I'!N$2:N$624,'COVID 19 FASE I'!D$2:D$624,Planilha4!B1638,'COVID 19 FASE I'!G$2:G$624,Planilha4!L$348,'COVID 19 FASE I'!#REF!,Planilha4!L$347)</f>
        <v>#REF!</v>
      </c>
      <c r="M1638" s="102" t="e">
        <f>SUMIFS('COVID 19 FASE I'!N$2:N$624,'COVID 19 FASE I'!D$2:D$624,Planilha4!B1638,'COVID 19 FASE I'!G$2:G$624,Planilha4!M$348,'COVID 19 FASE I'!#REF!,Planilha4!M$347)</f>
        <v>#REF!</v>
      </c>
      <c r="N1638" s="102" t="e">
        <f>SUMIFS('COVID 19 FASE I'!N$2:N$624,'COVID 19 FASE I'!D$2:D$624,Planilha4!B1638,'COVID 19 FASE I'!G$2:G$624,Planilha4!N$348,'COVID 19 FASE I'!#REF!,Planilha4!N$347)</f>
        <v>#REF!</v>
      </c>
      <c r="O1638" s="103" t="e">
        <f t="shared" si="30"/>
        <v>#REF!</v>
      </c>
    </row>
    <row r="1639" spans="1:15" x14ac:dyDescent="0.25">
      <c r="A1639" s="89" t="s">
        <v>1897</v>
      </c>
      <c r="B1639" s="90" t="s">
        <v>1898</v>
      </c>
      <c r="C1639" s="102" t="e">
        <f>SUMIFS('COVID 19 FASE I'!N$2:N$624,'COVID 19 FASE I'!D$2:D$624,Planilha4!B1639,'COVID 19 FASE I'!G$2:G$624,Planilha4!C$348,'COVID 19 FASE I'!#REF!,Planilha4!C$347)</f>
        <v>#REF!</v>
      </c>
      <c r="D1639" s="102" t="e">
        <f>SUMIFS('COVID 19 FASE I'!N$2:N$624,'COVID 19 FASE I'!D$2:D$624,Planilha4!B1639,'COVID 19 FASE I'!G$2:G$624,Planilha4!D$348,'COVID 19 FASE I'!#REF!,Planilha4!D$347)</f>
        <v>#REF!</v>
      </c>
      <c r="E1639" s="102" t="e">
        <f>SUMIFS('COVID 19 FASE I'!N$2:N$624,'COVID 19 FASE I'!D$2:D$624,Planilha4!B1639,'COVID 19 FASE I'!G$2:G$624,Planilha4!E$348,'COVID 19 FASE I'!#REF!,Planilha4!E$347)</f>
        <v>#REF!</v>
      </c>
      <c r="F1639" s="102" t="e">
        <f>SUMIFS('COVID 19 FASE I'!N$2:N$624,'COVID 19 FASE I'!D$2:D$624,Planilha4!B1639,'COVID 19 FASE I'!G$2:G$624,Planilha4!F$348,'COVID 19 FASE I'!#REF!,Planilha4!F$347)</f>
        <v>#REF!</v>
      </c>
      <c r="G1639" s="102" t="e">
        <f>SUMIFS('COVID 19 FASE I'!N$2:N$624,'COVID 19 FASE I'!D$2:D$624,Planilha4!B1639,'COVID 19 FASE I'!G$2:G$624,Planilha4!G$348,'COVID 19 FASE I'!#REF!,Planilha4!G$347)</f>
        <v>#REF!</v>
      </c>
      <c r="H1639" s="102" t="e">
        <f>SUMIFS('COVID 19 FASE I'!N$2:N$624,'COVID 19 FASE I'!D$2:D$624,Planilha4!B1639,'COVID 19 FASE I'!G$2:G$624,Planilha4!H$348,'COVID 19 FASE I'!#REF!,Planilha4!H$347)</f>
        <v>#REF!</v>
      </c>
      <c r="I1639" s="102" t="e">
        <f>SUMIFS('COVID 19 FASE I'!N$2:N$624,'COVID 19 FASE I'!D$2:D$624,Planilha4!B1639,'COVID 19 FASE I'!G$2:G$624,Planilha4!I$348,'COVID 19 FASE I'!#REF!,Planilha4!I$347)</f>
        <v>#REF!</v>
      </c>
      <c r="J1639" s="102" t="e">
        <f>SUMIFS('COVID 19 FASE I'!N$2:N$624,'COVID 19 FASE I'!D$2:D$624,Planilha4!B1639,'COVID 19 FASE I'!G$2:G$624,Planilha4!J$348,'COVID 19 FASE I'!#REF!,Planilha4!J$347)</f>
        <v>#REF!</v>
      </c>
      <c r="K1639" s="102" t="e">
        <f>SUMIFS('COVID 19 FASE I'!N$2:N$624,'COVID 19 FASE I'!D$2:D$624,Planilha4!B1639,'COVID 19 FASE I'!G$2:G$624,Planilha4!K$348,'COVID 19 FASE I'!#REF!,Planilha4!K$347)</f>
        <v>#REF!</v>
      </c>
      <c r="L1639" s="102" t="e">
        <f>SUMIFS('COVID 19 FASE I'!N$2:N$624,'COVID 19 FASE I'!D$2:D$624,Planilha4!B1639,'COVID 19 FASE I'!G$2:G$624,Planilha4!L$348,'COVID 19 FASE I'!#REF!,Planilha4!L$347)</f>
        <v>#REF!</v>
      </c>
      <c r="M1639" s="102" t="e">
        <f>SUMIFS('COVID 19 FASE I'!N$2:N$624,'COVID 19 FASE I'!D$2:D$624,Planilha4!B1639,'COVID 19 FASE I'!G$2:G$624,Planilha4!M$348,'COVID 19 FASE I'!#REF!,Planilha4!M$347)</f>
        <v>#REF!</v>
      </c>
      <c r="N1639" s="102" t="e">
        <f>SUMIFS('COVID 19 FASE I'!N$2:N$624,'COVID 19 FASE I'!D$2:D$624,Planilha4!B1639,'COVID 19 FASE I'!G$2:G$624,Planilha4!N$348,'COVID 19 FASE I'!#REF!,Planilha4!N$347)</f>
        <v>#REF!</v>
      </c>
      <c r="O1639" s="103" t="e">
        <f t="shared" si="30"/>
        <v>#REF!</v>
      </c>
    </row>
    <row r="1640" spans="1:15" x14ac:dyDescent="0.25">
      <c r="A1640" s="89" t="s">
        <v>148</v>
      </c>
      <c r="B1640" s="90" t="s">
        <v>1084</v>
      </c>
      <c r="C1640" s="102" t="e">
        <f>SUMIFS('COVID 19 FASE I'!N$2:N$624,'COVID 19 FASE I'!D$2:D$624,Planilha4!B1640,'COVID 19 FASE I'!G$2:G$624,Planilha4!C$348,'COVID 19 FASE I'!#REF!,Planilha4!C$347)</f>
        <v>#REF!</v>
      </c>
      <c r="D1640" s="102" t="e">
        <f>SUMIFS('COVID 19 FASE I'!N$2:N$624,'COVID 19 FASE I'!D$2:D$624,Planilha4!B1640,'COVID 19 FASE I'!G$2:G$624,Planilha4!D$348,'COVID 19 FASE I'!#REF!,Planilha4!D$347)</f>
        <v>#REF!</v>
      </c>
      <c r="E1640" s="102" t="e">
        <f>SUMIFS('COVID 19 FASE I'!N$2:N$624,'COVID 19 FASE I'!D$2:D$624,Planilha4!B1640,'COVID 19 FASE I'!G$2:G$624,Planilha4!E$348,'COVID 19 FASE I'!#REF!,Planilha4!E$347)</f>
        <v>#REF!</v>
      </c>
      <c r="F1640" s="102" t="e">
        <f>SUMIFS('COVID 19 FASE I'!N$2:N$624,'COVID 19 FASE I'!D$2:D$624,Planilha4!B1640,'COVID 19 FASE I'!G$2:G$624,Planilha4!F$348,'COVID 19 FASE I'!#REF!,Planilha4!F$347)</f>
        <v>#REF!</v>
      </c>
      <c r="G1640" s="102" t="e">
        <f>SUMIFS('COVID 19 FASE I'!N$2:N$624,'COVID 19 FASE I'!D$2:D$624,Planilha4!B1640,'COVID 19 FASE I'!G$2:G$624,Planilha4!G$348,'COVID 19 FASE I'!#REF!,Planilha4!G$347)</f>
        <v>#REF!</v>
      </c>
      <c r="H1640" s="102" t="e">
        <f>SUMIFS('COVID 19 FASE I'!N$2:N$624,'COVID 19 FASE I'!D$2:D$624,Planilha4!B1640,'COVID 19 FASE I'!G$2:G$624,Planilha4!H$348,'COVID 19 FASE I'!#REF!,Planilha4!H$347)</f>
        <v>#REF!</v>
      </c>
      <c r="I1640" s="102" t="e">
        <f>SUMIFS('COVID 19 FASE I'!N$2:N$624,'COVID 19 FASE I'!D$2:D$624,Planilha4!B1640,'COVID 19 FASE I'!G$2:G$624,Planilha4!I$348,'COVID 19 FASE I'!#REF!,Planilha4!I$347)</f>
        <v>#REF!</v>
      </c>
      <c r="J1640" s="102" t="e">
        <f>SUMIFS('COVID 19 FASE I'!N$2:N$624,'COVID 19 FASE I'!D$2:D$624,Planilha4!B1640,'COVID 19 FASE I'!G$2:G$624,Planilha4!J$348,'COVID 19 FASE I'!#REF!,Planilha4!J$347)</f>
        <v>#REF!</v>
      </c>
      <c r="K1640" s="102" t="e">
        <f>SUMIFS('COVID 19 FASE I'!N$2:N$624,'COVID 19 FASE I'!D$2:D$624,Planilha4!B1640,'COVID 19 FASE I'!G$2:G$624,Planilha4!K$348,'COVID 19 FASE I'!#REF!,Planilha4!K$347)</f>
        <v>#REF!</v>
      </c>
      <c r="L1640" s="102" t="e">
        <f>SUMIFS('COVID 19 FASE I'!N$2:N$624,'COVID 19 FASE I'!D$2:D$624,Planilha4!B1640,'COVID 19 FASE I'!G$2:G$624,Planilha4!L$348,'COVID 19 FASE I'!#REF!,Planilha4!L$347)</f>
        <v>#REF!</v>
      </c>
      <c r="M1640" s="102" t="e">
        <f>SUMIFS('COVID 19 FASE I'!N$2:N$624,'COVID 19 FASE I'!D$2:D$624,Planilha4!B1640,'COVID 19 FASE I'!G$2:G$624,Planilha4!M$348,'COVID 19 FASE I'!#REF!,Planilha4!M$347)</f>
        <v>#REF!</v>
      </c>
      <c r="N1640" s="102" t="e">
        <f>SUMIFS('COVID 19 FASE I'!N$2:N$624,'COVID 19 FASE I'!D$2:D$624,Planilha4!B1640,'COVID 19 FASE I'!G$2:G$624,Planilha4!N$348,'COVID 19 FASE I'!#REF!,Planilha4!N$347)</f>
        <v>#REF!</v>
      </c>
      <c r="O1640" s="103" t="e">
        <f t="shared" si="30"/>
        <v>#REF!</v>
      </c>
    </row>
    <row r="1641" spans="1:15" x14ac:dyDescent="0.25">
      <c r="A1641" s="89" t="s">
        <v>1112</v>
      </c>
      <c r="B1641" s="90" t="s">
        <v>1113</v>
      </c>
      <c r="C1641" s="102" t="e">
        <f>SUMIFS('COVID 19 FASE I'!N$2:N$624,'COVID 19 FASE I'!D$2:D$624,Planilha4!B1641,'COVID 19 FASE I'!G$2:G$624,Planilha4!C$348,'COVID 19 FASE I'!#REF!,Planilha4!C$347)</f>
        <v>#REF!</v>
      </c>
      <c r="D1641" s="102" t="e">
        <f>SUMIFS('COVID 19 FASE I'!N$2:N$624,'COVID 19 FASE I'!D$2:D$624,Planilha4!B1641,'COVID 19 FASE I'!G$2:G$624,Planilha4!D$348,'COVID 19 FASE I'!#REF!,Planilha4!D$347)</f>
        <v>#REF!</v>
      </c>
      <c r="E1641" s="102" t="e">
        <f>SUMIFS('COVID 19 FASE I'!N$2:N$624,'COVID 19 FASE I'!D$2:D$624,Planilha4!B1641,'COVID 19 FASE I'!G$2:G$624,Planilha4!E$348,'COVID 19 FASE I'!#REF!,Planilha4!E$347)</f>
        <v>#REF!</v>
      </c>
      <c r="F1641" s="102" t="e">
        <f>SUMIFS('COVID 19 FASE I'!N$2:N$624,'COVID 19 FASE I'!D$2:D$624,Planilha4!B1641,'COVID 19 FASE I'!G$2:G$624,Planilha4!F$348,'COVID 19 FASE I'!#REF!,Planilha4!F$347)</f>
        <v>#REF!</v>
      </c>
      <c r="G1641" s="102" t="e">
        <f>SUMIFS('COVID 19 FASE I'!N$2:N$624,'COVID 19 FASE I'!D$2:D$624,Planilha4!B1641,'COVID 19 FASE I'!G$2:G$624,Planilha4!G$348,'COVID 19 FASE I'!#REF!,Planilha4!G$347)</f>
        <v>#REF!</v>
      </c>
      <c r="H1641" s="102" t="e">
        <f>SUMIFS('COVID 19 FASE I'!N$2:N$624,'COVID 19 FASE I'!D$2:D$624,Planilha4!B1641,'COVID 19 FASE I'!G$2:G$624,Planilha4!H$348,'COVID 19 FASE I'!#REF!,Planilha4!H$347)</f>
        <v>#REF!</v>
      </c>
      <c r="I1641" s="102" t="e">
        <f>SUMIFS('COVID 19 FASE I'!N$2:N$624,'COVID 19 FASE I'!D$2:D$624,Planilha4!B1641,'COVID 19 FASE I'!G$2:G$624,Planilha4!I$348,'COVID 19 FASE I'!#REF!,Planilha4!I$347)</f>
        <v>#REF!</v>
      </c>
      <c r="J1641" s="102" t="e">
        <f>SUMIFS('COVID 19 FASE I'!N$2:N$624,'COVID 19 FASE I'!D$2:D$624,Planilha4!B1641,'COVID 19 FASE I'!G$2:G$624,Planilha4!J$348,'COVID 19 FASE I'!#REF!,Planilha4!J$347)</f>
        <v>#REF!</v>
      </c>
      <c r="K1641" s="102" t="e">
        <f>SUMIFS('COVID 19 FASE I'!N$2:N$624,'COVID 19 FASE I'!D$2:D$624,Planilha4!B1641,'COVID 19 FASE I'!G$2:G$624,Planilha4!K$348,'COVID 19 FASE I'!#REF!,Planilha4!K$347)</f>
        <v>#REF!</v>
      </c>
      <c r="L1641" s="102" t="e">
        <f>SUMIFS('COVID 19 FASE I'!N$2:N$624,'COVID 19 FASE I'!D$2:D$624,Planilha4!B1641,'COVID 19 FASE I'!G$2:G$624,Planilha4!L$348,'COVID 19 FASE I'!#REF!,Planilha4!L$347)</f>
        <v>#REF!</v>
      </c>
      <c r="M1641" s="102" t="e">
        <f>SUMIFS('COVID 19 FASE I'!N$2:N$624,'COVID 19 FASE I'!D$2:D$624,Planilha4!B1641,'COVID 19 FASE I'!G$2:G$624,Planilha4!M$348,'COVID 19 FASE I'!#REF!,Planilha4!M$347)</f>
        <v>#REF!</v>
      </c>
      <c r="N1641" s="102" t="e">
        <f>SUMIFS('COVID 19 FASE I'!N$2:N$624,'COVID 19 FASE I'!D$2:D$624,Planilha4!B1641,'COVID 19 FASE I'!G$2:G$624,Planilha4!N$348,'COVID 19 FASE I'!#REF!,Planilha4!N$347)</f>
        <v>#REF!</v>
      </c>
      <c r="O1641" s="103" t="e">
        <f t="shared" si="30"/>
        <v>#REF!</v>
      </c>
    </row>
    <row r="1642" spans="1:15" x14ac:dyDescent="0.25">
      <c r="A1642" s="89" t="s">
        <v>1106</v>
      </c>
      <c r="B1642" s="90" t="s">
        <v>1107</v>
      </c>
      <c r="C1642" s="102" t="e">
        <f>SUMIFS('COVID 19 FASE I'!N$2:N$624,'COVID 19 FASE I'!D$2:D$624,Planilha4!B1642,'COVID 19 FASE I'!G$2:G$624,Planilha4!C$348,'COVID 19 FASE I'!#REF!,Planilha4!C$347)</f>
        <v>#REF!</v>
      </c>
      <c r="D1642" s="102" t="e">
        <f>SUMIFS('COVID 19 FASE I'!N$2:N$624,'COVID 19 FASE I'!D$2:D$624,Planilha4!B1642,'COVID 19 FASE I'!G$2:G$624,Planilha4!D$348,'COVID 19 FASE I'!#REF!,Planilha4!D$347)</f>
        <v>#REF!</v>
      </c>
      <c r="E1642" s="102" t="e">
        <f>SUMIFS('COVID 19 FASE I'!N$2:N$624,'COVID 19 FASE I'!D$2:D$624,Planilha4!B1642,'COVID 19 FASE I'!G$2:G$624,Planilha4!E$348,'COVID 19 FASE I'!#REF!,Planilha4!E$347)</f>
        <v>#REF!</v>
      </c>
      <c r="F1642" s="102" t="e">
        <f>SUMIFS('COVID 19 FASE I'!N$2:N$624,'COVID 19 FASE I'!D$2:D$624,Planilha4!B1642,'COVID 19 FASE I'!G$2:G$624,Planilha4!F$348,'COVID 19 FASE I'!#REF!,Planilha4!F$347)</f>
        <v>#REF!</v>
      </c>
      <c r="G1642" s="102" t="e">
        <f>SUMIFS('COVID 19 FASE I'!N$2:N$624,'COVID 19 FASE I'!D$2:D$624,Planilha4!B1642,'COVID 19 FASE I'!G$2:G$624,Planilha4!G$348,'COVID 19 FASE I'!#REF!,Planilha4!G$347)</f>
        <v>#REF!</v>
      </c>
      <c r="H1642" s="102" t="e">
        <f>SUMIFS('COVID 19 FASE I'!N$2:N$624,'COVID 19 FASE I'!D$2:D$624,Planilha4!B1642,'COVID 19 FASE I'!G$2:G$624,Planilha4!H$348,'COVID 19 FASE I'!#REF!,Planilha4!H$347)</f>
        <v>#REF!</v>
      </c>
      <c r="I1642" s="102" t="e">
        <f>SUMIFS('COVID 19 FASE I'!N$2:N$624,'COVID 19 FASE I'!D$2:D$624,Planilha4!B1642,'COVID 19 FASE I'!G$2:G$624,Planilha4!I$348,'COVID 19 FASE I'!#REF!,Planilha4!I$347)</f>
        <v>#REF!</v>
      </c>
      <c r="J1642" s="102" t="e">
        <f>SUMIFS('COVID 19 FASE I'!N$2:N$624,'COVID 19 FASE I'!D$2:D$624,Planilha4!B1642,'COVID 19 FASE I'!G$2:G$624,Planilha4!J$348,'COVID 19 FASE I'!#REF!,Planilha4!J$347)</f>
        <v>#REF!</v>
      </c>
      <c r="K1642" s="102" t="e">
        <f>SUMIFS('COVID 19 FASE I'!N$2:N$624,'COVID 19 FASE I'!D$2:D$624,Planilha4!B1642,'COVID 19 FASE I'!G$2:G$624,Planilha4!K$348,'COVID 19 FASE I'!#REF!,Planilha4!K$347)</f>
        <v>#REF!</v>
      </c>
      <c r="L1642" s="102" t="e">
        <f>SUMIFS('COVID 19 FASE I'!N$2:N$624,'COVID 19 FASE I'!D$2:D$624,Planilha4!B1642,'COVID 19 FASE I'!G$2:G$624,Planilha4!L$348,'COVID 19 FASE I'!#REF!,Planilha4!L$347)</f>
        <v>#REF!</v>
      </c>
      <c r="M1642" s="102" t="e">
        <f>SUMIFS('COVID 19 FASE I'!N$2:N$624,'COVID 19 FASE I'!D$2:D$624,Planilha4!B1642,'COVID 19 FASE I'!G$2:G$624,Planilha4!M$348,'COVID 19 FASE I'!#REF!,Planilha4!M$347)</f>
        <v>#REF!</v>
      </c>
      <c r="N1642" s="102" t="e">
        <f>SUMIFS('COVID 19 FASE I'!N$2:N$624,'COVID 19 FASE I'!D$2:D$624,Planilha4!B1642,'COVID 19 FASE I'!G$2:G$624,Planilha4!N$348,'COVID 19 FASE I'!#REF!,Planilha4!N$347)</f>
        <v>#REF!</v>
      </c>
      <c r="O1642" s="103" t="e">
        <f t="shared" si="30"/>
        <v>#REF!</v>
      </c>
    </row>
    <row r="1643" spans="1:15" x14ac:dyDescent="0.25">
      <c r="A1643" s="87" t="s">
        <v>618</v>
      </c>
      <c r="B1643" s="88" t="s">
        <v>810</v>
      </c>
      <c r="C1643" s="102" t="e">
        <f>SUMIFS('COVID 19 FASE I'!N$2:N$624,'COVID 19 FASE I'!D$2:D$624,Planilha4!B1643,'COVID 19 FASE I'!G$2:G$624,Planilha4!C$348,'COVID 19 FASE I'!#REF!,Planilha4!C$347)</f>
        <v>#REF!</v>
      </c>
      <c r="D1643" s="102" t="e">
        <f>SUMIFS('COVID 19 FASE I'!N$2:N$624,'COVID 19 FASE I'!D$2:D$624,Planilha4!B1643,'COVID 19 FASE I'!G$2:G$624,Planilha4!D$348,'COVID 19 FASE I'!#REF!,Planilha4!D$347)</f>
        <v>#REF!</v>
      </c>
      <c r="E1643" s="102" t="e">
        <f>SUMIFS('COVID 19 FASE I'!N$2:N$624,'COVID 19 FASE I'!D$2:D$624,Planilha4!B1643,'COVID 19 FASE I'!G$2:G$624,Planilha4!E$348,'COVID 19 FASE I'!#REF!,Planilha4!E$347)</f>
        <v>#REF!</v>
      </c>
      <c r="F1643" s="102" t="e">
        <f>SUMIFS('COVID 19 FASE I'!N$2:N$624,'COVID 19 FASE I'!D$2:D$624,Planilha4!B1643,'COVID 19 FASE I'!G$2:G$624,Planilha4!F$348,'COVID 19 FASE I'!#REF!,Planilha4!F$347)</f>
        <v>#REF!</v>
      </c>
      <c r="G1643" s="102" t="e">
        <f>SUMIFS('COVID 19 FASE I'!N$2:N$624,'COVID 19 FASE I'!D$2:D$624,Planilha4!B1643,'COVID 19 FASE I'!G$2:G$624,Planilha4!G$348,'COVID 19 FASE I'!#REF!,Planilha4!G$347)</f>
        <v>#REF!</v>
      </c>
      <c r="H1643" s="102" t="e">
        <f>SUMIFS('COVID 19 FASE I'!N$2:N$624,'COVID 19 FASE I'!D$2:D$624,Planilha4!B1643,'COVID 19 FASE I'!G$2:G$624,Planilha4!H$348,'COVID 19 FASE I'!#REF!,Planilha4!H$347)</f>
        <v>#REF!</v>
      </c>
      <c r="I1643" s="102" t="e">
        <f>SUMIFS('COVID 19 FASE I'!N$2:N$624,'COVID 19 FASE I'!D$2:D$624,Planilha4!B1643,'COVID 19 FASE I'!G$2:G$624,Planilha4!I$348,'COVID 19 FASE I'!#REF!,Planilha4!I$347)</f>
        <v>#REF!</v>
      </c>
      <c r="J1643" s="102" t="e">
        <f>SUMIFS('COVID 19 FASE I'!N$2:N$624,'COVID 19 FASE I'!D$2:D$624,Planilha4!B1643,'COVID 19 FASE I'!G$2:G$624,Planilha4!J$348,'COVID 19 FASE I'!#REF!,Planilha4!J$347)</f>
        <v>#REF!</v>
      </c>
      <c r="K1643" s="102" t="e">
        <f>SUMIFS('COVID 19 FASE I'!N$2:N$624,'COVID 19 FASE I'!D$2:D$624,Planilha4!B1643,'COVID 19 FASE I'!G$2:G$624,Planilha4!K$348,'COVID 19 FASE I'!#REF!,Planilha4!K$347)</f>
        <v>#REF!</v>
      </c>
      <c r="L1643" s="102" t="e">
        <f>SUMIFS('COVID 19 FASE I'!N$2:N$624,'COVID 19 FASE I'!D$2:D$624,Planilha4!B1643,'COVID 19 FASE I'!G$2:G$624,Planilha4!L$348,'COVID 19 FASE I'!#REF!,Planilha4!L$347)</f>
        <v>#REF!</v>
      </c>
      <c r="M1643" s="102" t="e">
        <f>SUMIFS('COVID 19 FASE I'!N$2:N$624,'COVID 19 FASE I'!D$2:D$624,Planilha4!B1643,'COVID 19 FASE I'!G$2:G$624,Planilha4!M$348,'COVID 19 FASE I'!#REF!,Planilha4!M$347)</f>
        <v>#REF!</v>
      </c>
      <c r="N1643" s="102" t="e">
        <f>SUMIFS('COVID 19 FASE I'!N$2:N$624,'COVID 19 FASE I'!D$2:D$624,Planilha4!B1643,'COVID 19 FASE I'!G$2:G$624,Planilha4!N$348,'COVID 19 FASE I'!#REF!,Planilha4!N$347)</f>
        <v>#REF!</v>
      </c>
      <c r="O1643" s="103" t="e">
        <f t="shared" si="30"/>
        <v>#REF!</v>
      </c>
    </row>
    <row r="1644" spans="1:15" x14ac:dyDescent="0.25">
      <c r="A1644" s="89" t="s">
        <v>1094</v>
      </c>
      <c r="B1644" s="90" t="s">
        <v>1095</v>
      </c>
      <c r="C1644" s="102" t="e">
        <f>SUMIFS('COVID 19 FASE I'!N$2:N$624,'COVID 19 FASE I'!D$2:D$624,Planilha4!B1644,'COVID 19 FASE I'!G$2:G$624,Planilha4!C$348,'COVID 19 FASE I'!#REF!,Planilha4!C$347)</f>
        <v>#REF!</v>
      </c>
      <c r="D1644" s="102" t="e">
        <f>SUMIFS('COVID 19 FASE I'!N$2:N$624,'COVID 19 FASE I'!D$2:D$624,Planilha4!B1644,'COVID 19 FASE I'!G$2:G$624,Planilha4!D$348,'COVID 19 FASE I'!#REF!,Planilha4!D$347)</f>
        <v>#REF!</v>
      </c>
      <c r="E1644" s="102" t="e">
        <f>SUMIFS('COVID 19 FASE I'!N$2:N$624,'COVID 19 FASE I'!D$2:D$624,Planilha4!B1644,'COVID 19 FASE I'!G$2:G$624,Planilha4!E$348,'COVID 19 FASE I'!#REF!,Planilha4!E$347)</f>
        <v>#REF!</v>
      </c>
      <c r="F1644" s="102" t="e">
        <f>SUMIFS('COVID 19 FASE I'!N$2:N$624,'COVID 19 FASE I'!D$2:D$624,Planilha4!B1644,'COVID 19 FASE I'!G$2:G$624,Planilha4!F$348,'COVID 19 FASE I'!#REF!,Planilha4!F$347)</f>
        <v>#REF!</v>
      </c>
      <c r="G1644" s="102" t="e">
        <f>SUMIFS('COVID 19 FASE I'!N$2:N$624,'COVID 19 FASE I'!D$2:D$624,Planilha4!B1644,'COVID 19 FASE I'!G$2:G$624,Planilha4!G$348,'COVID 19 FASE I'!#REF!,Planilha4!G$347)</f>
        <v>#REF!</v>
      </c>
      <c r="H1644" s="102" t="e">
        <f>SUMIFS('COVID 19 FASE I'!N$2:N$624,'COVID 19 FASE I'!D$2:D$624,Planilha4!B1644,'COVID 19 FASE I'!G$2:G$624,Planilha4!H$348,'COVID 19 FASE I'!#REF!,Planilha4!H$347)</f>
        <v>#REF!</v>
      </c>
      <c r="I1644" s="102" t="e">
        <f>SUMIFS('COVID 19 FASE I'!N$2:N$624,'COVID 19 FASE I'!D$2:D$624,Planilha4!B1644,'COVID 19 FASE I'!G$2:G$624,Planilha4!I$348,'COVID 19 FASE I'!#REF!,Planilha4!I$347)</f>
        <v>#REF!</v>
      </c>
      <c r="J1644" s="102" t="e">
        <f>SUMIFS('COVID 19 FASE I'!N$2:N$624,'COVID 19 FASE I'!D$2:D$624,Planilha4!B1644,'COVID 19 FASE I'!G$2:G$624,Planilha4!J$348,'COVID 19 FASE I'!#REF!,Planilha4!J$347)</f>
        <v>#REF!</v>
      </c>
      <c r="K1644" s="102" t="e">
        <f>SUMIFS('COVID 19 FASE I'!N$2:N$624,'COVID 19 FASE I'!D$2:D$624,Planilha4!B1644,'COVID 19 FASE I'!G$2:G$624,Planilha4!K$348,'COVID 19 FASE I'!#REF!,Planilha4!K$347)</f>
        <v>#REF!</v>
      </c>
      <c r="L1644" s="102" t="e">
        <f>SUMIFS('COVID 19 FASE I'!N$2:N$624,'COVID 19 FASE I'!D$2:D$624,Planilha4!B1644,'COVID 19 FASE I'!G$2:G$624,Planilha4!L$348,'COVID 19 FASE I'!#REF!,Planilha4!L$347)</f>
        <v>#REF!</v>
      </c>
      <c r="M1644" s="102" t="e">
        <f>SUMIFS('COVID 19 FASE I'!N$2:N$624,'COVID 19 FASE I'!D$2:D$624,Planilha4!B1644,'COVID 19 FASE I'!G$2:G$624,Planilha4!M$348,'COVID 19 FASE I'!#REF!,Planilha4!M$347)</f>
        <v>#REF!</v>
      </c>
      <c r="N1644" s="102" t="e">
        <f>SUMIFS('COVID 19 FASE I'!N$2:N$624,'COVID 19 FASE I'!D$2:D$624,Planilha4!B1644,'COVID 19 FASE I'!G$2:G$624,Planilha4!N$348,'COVID 19 FASE I'!#REF!,Planilha4!N$347)</f>
        <v>#REF!</v>
      </c>
      <c r="O1644" s="103" t="e">
        <f t="shared" si="30"/>
        <v>#REF!</v>
      </c>
    </row>
    <row r="1645" spans="1:15" x14ac:dyDescent="0.25">
      <c r="A1645" s="89" t="s">
        <v>1935</v>
      </c>
      <c r="B1645" s="90" t="s">
        <v>1936</v>
      </c>
      <c r="C1645" s="102" t="e">
        <f>SUMIFS('COVID 19 FASE I'!N$2:N$624,'COVID 19 FASE I'!D$2:D$624,Planilha4!B1645,'COVID 19 FASE I'!G$2:G$624,Planilha4!C$348,'COVID 19 FASE I'!#REF!,Planilha4!C$347)</f>
        <v>#REF!</v>
      </c>
      <c r="D1645" s="102" t="e">
        <f>SUMIFS('COVID 19 FASE I'!N$2:N$624,'COVID 19 FASE I'!D$2:D$624,Planilha4!B1645,'COVID 19 FASE I'!G$2:G$624,Planilha4!D$348,'COVID 19 FASE I'!#REF!,Planilha4!D$347)</f>
        <v>#REF!</v>
      </c>
      <c r="E1645" s="102" t="e">
        <f>SUMIFS('COVID 19 FASE I'!N$2:N$624,'COVID 19 FASE I'!D$2:D$624,Planilha4!B1645,'COVID 19 FASE I'!G$2:G$624,Planilha4!E$348,'COVID 19 FASE I'!#REF!,Planilha4!E$347)</f>
        <v>#REF!</v>
      </c>
      <c r="F1645" s="102" t="e">
        <f>SUMIFS('COVID 19 FASE I'!N$2:N$624,'COVID 19 FASE I'!D$2:D$624,Planilha4!B1645,'COVID 19 FASE I'!G$2:G$624,Planilha4!F$348,'COVID 19 FASE I'!#REF!,Planilha4!F$347)</f>
        <v>#REF!</v>
      </c>
      <c r="G1645" s="102" t="e">
        <f>SUMIFS('COVID 19 FASE I'!N$2:N$624,'COVID 19 FASE I'!D$2:D$624,Planilha4!B1645,'COVID 19 FASE I'!G$2:G$624,Planilha4!G$348,'COVID 19 FASE I'!#REF!,Planilha4!G$347)</f>
        <v>#REF!</v>
      </c>
      <c r="H1645" s="102" t="e">
        <f>SUMIFS('COVID 19 FASE I'!N$2:N$624,'COVID 19 FASE I'!D$2:D$624,Planilha4!B1645,'COVID 19 FASE I'!G$2:G$624,Planilha4!H$348,'COVID 19 FASE I'!#REF!,Planilha4!H$347)</f>
        <v>#REF!</v>
      </c>
      <c r="I1645" s="102" t="e">
        <f>SUMIFS('COVID 19 FASE I'!N$2:N$624,'COVID 19 FASE I'!D$2:D$624,Planilha4!B1645,'COVID 19 FASE I'!G$2:G$624,Planilha4!I$348,'COVID 19 FASE I'!#REF!,Planilha4!I$347)</f>
        <v>#REF!</v>
      </c>
      <c r="J1645" s="102" t="e">
        <f>SUMIFS('COVID 19 FASE I'!N$2:N$624,'COVID 19 FASE I'!D$2:D$624,Planilha4!B1645,'COVID 19 FASE I'!G$2:G$624,Planilha4!J$348,'COVID 19 FASE I'!#REF!,Planilha4!J$347)</f>
        <v>#REF!</v>
      </c>
      <c r="K1645" s="102" t="e">
        <f>SUMIFS('COVID 19 FASE I'!N$2:N$624,'COVID 19 FASE I'!D$2:D$624,Planilha4!B1645,'COVID 19 FASE I'!G$2:G$624,Planilha4!K$348,'COVID 19 FASE I'!#REF!,Planilha4!K$347)</f>
        <v>#REF!</v>
      </c>
      <c r="L1645" s="102" t="e">
        <f>SUMIFS('COVID 19 FASE I'!N$2:N$624,'COVID 19 FASE I'!D$2:D$624,Planilha4!B1645,'COVID 19 FASE I'!G$2:G$624,Planilha4!L$348,'COVID 19 FASE I'!#REF!,Planilha4!L$347)</f>
        <v>#REF!</v>
      </c>
      <c r="M1645" s="102" t="e">
        <f>SUMIFS('COVID 19 FASE I'!N$2:N$624,'COVID 19 FASE I'!D$2:D$624,Planilha4!B1645,'COVID 19 FASE I'!G$2:G$624,Planilha4!M$348,'COVID 19 FASE I'!#REF!,Planilha4!M$347)</f>
        <v>#REF!</v>
      </c>
      <c r="N1645" s="102" t="e">
        <f>SUMIFS('COVID 19 FASE I'!N$2:N$624,'COVID 19 FASE I'!D$2:D$624,Planilha4!B1645,'COVID 19 FASE I'!G$2:G$624,Planilha4!N$348,'COVID 19 FASE I'!#REF!,Planilha4!N$347)</f>
        <v>#REF!</v>
      </c>
      <c r="O1645" s="103" t="e">
        <f t="shared" si="30"/>
        <v>#REF!</v>
      </c>
    </row>
    <row r="1646" spans="1:15" x14ac:dyDescent="0.25">
      <c r="A1646" s="89" t="s">
        <v>2808</v>
      </c>
      <c r="B1646" s="90" t="s">
        <v>2809</v>
      </c>
      <c r="C1646" s="102" t="e">
        <f>SUMIFS('COVID 19 FASE I'!N$2:N$624,'COVID 19 FASE I'!D$2:D$624,Planilha4!B1646,'COVID 19 FASE I'!G$2:G$624,Planilha4!C$348,'COVID 19 FASE I'!#REF!,Planilha4!C$347)</f>
        <v>#REF!</v>
      </c>
      <c r="D1646" s="102" t="e">
        <f>SUMIFS('COVID 19 FASE I'!N$2:N$624,'COVID 19 FASE I'!D$2:D$624,Planilha4!B1646,'COVID 19 FASE I'!G$2:G$624,Planilha4!D$348,'COVID 19 FASE I'!#REF!,Planilha4!D$347)</f>
        <v>#REF!</v>
      </c>
      <c r="E1646" s="102" t="e">
        <f>SUMIFS('COVID 19 FASE I'!N$2:N$624,'COVID 19 FASE I'!D$2:D$624,Planilha4!B1646,'COVID 19 FASE I'!G$2:G$624,Planilha4!E$348,'COVID 19 FASE I'!#REF!,Planilha4!E$347)</f>
        <v>#REF!</v>
      </c>
      <c r="F1646" s="102" t="e">
        <f>SUMIFS('COVID 19 FASE I'!N$2:N$624,'COVID 19 FASE I'!D$2:D$624,Planilha4!B1646,'COVID 19 FASE I'!G$2:G$624,Planilha4!F$348,'COVID 19 FASE I'!#REF!,Planilha4!F$347)</f>
        <v>#REF!</v>
      </c>
      <c r="G1646" s="102" t="e">
        <f>SUMIFS('COVID 19 FASE I'!N$2:N$624,'COVID 19 FASE I'!D$2:D$624,Planilha4!B1646,'COVID 19 FASE I'!G$2:G$624,Planilha4!G$348,'COVID 19 FASE I'!#REF!,Planilha4!G$347)</f>
        <v>#REF!</v>
      </c>
      <c r="H1646" s="102" t="e">
        <f>SUMIFS('COVID 19 FASE I'!N$2:N$624,'COVID 19 FASE I'!D$2:D$624,Planilha4!B1646,'COVID 19 FASE I'!G$2:G$624,Planilha4!H$348,'COVID 19 FASE I'!#REF!,Planilha4!H$347)</f>
        <v>#REF!</v>
      </c>
      <c r="I1646" s="102" t="e">
        <f>SUMIFS('COVID 19 FASE I'!N$2:N$624,'COVID 19 FASE I'!D$2:D$624,Planilha4!B1646,'COVID 19 FASE I'!G$2:G$624,Planilha4!I$348,'COVID 19 FASE I'!#REF!,Planilha4!I$347)</f>
        <v>#REF!</v>
      </c>
      <c r="J1646" s="102" t="e">
        <f>SUMIFS('COVID 19 FASE I'!N$2:N$624,'COVID 19 FASE I'!D$2:D$624,Planilha4!B1646,'COVID 19 FASE I'!G$2:G$624,Planilha4!J$348,'COVID 19 FASE I'!#REF!,Planilha4!J$347)</f>
        <v>#REF!</v>
      </c>
      <c r="K1646" s="102" t="e">
        <f>SUMIFS('COVID 19 FASE I'!N$2:N$624,'COVID 19 FASE I'!D$2:D$624,Planilha4!B1646,'COVID 19 FASE I'!G$2:G$624,Planilha4!K$348,'COVID 19 FASE I'!#REF!,Planilha4!K$347)</f>
        <v>#REF!</v>
      </c>
      <c r="L1646" s="102" t="e">
        <f>SUMIFS('COVID 19 FASE I'!N$2:N$624,'COVID 19 FASE I'!D$2:D$624,Planilha4!B1646,'COVID 19 FASE I'!G$2:G$624,Planilha4!L$348,'COVID 19 FASE I'!#REF!,Planilha4!L$347)</f>
        <v>#REF!</v>
      </c>
      <c r="M1646" s="102" t="e">
        <f>SUMIFS('COVID 19 FASE I'!N$2:N$624,'COVID 19 FASE I'!D$2:D$624,Planilha4!B1646,'COVID 19 FASE I'!G$2:G$624,Planilha4!M$348,'COVID 19 FASE I'!#REF!,Planilha4!M$347)</f>
        <v>#REF!</v>
      </c>
      <c r="N1646" s="102" t="e">
        <f>SUMIFS('COVID 19 FASE I'!N$2:N$624,'COVID 19 FASE I'!D$2:D$624,Planilha4!B1646,'COVID 19 FASE I'!G$2:G$624,Planilha4!N$348,'COVID 19 FASE I'!#REF!,Planilha4!N$347)</f>
        <v>#REF!</v>
      </c>
      <c r="O1646" s="103" t="e">
        <f t="shared" si="30"/>
        <v>#REF!</v>
      </c>
    </row>
    <row r="1647" spans="1:15" x14ac:dyDescent="0.25">
      <c r="A1647" s="89" t="s">
        <v>1108</v>
      </c>
      <c r="B1647" s="90" t="s">
        <v>1109</v>
      </c>
      <c r="C1647" s="102" t="e">
        <f>SUMIFS('COVID 19 FASE I'!N$2:N$624,'COVID 19 FASE I'!D$2:D$624,Planilha4!B1647,'COVID 19 FASE I'!G$2:G$624,Planilha4!C$348,'COVID 19 FASE I'!#REF!,Planilha4!C$347)</f>
        <v>#REF!</v>
      </c>
      <c r="D1647" s="102" t="e">
        <f>SUMIFS('COVID 19 FASE I'!N$2:N$624,'COVID 19 FASE I'!D$2:D$624,Planilha4!B1647,'COVID 19 FASE I'!G$2:G$624,Planilha4!D$348,'COVID 19 FASE I'!#REF!,Planilha4!D$347)</f>
        <v>#REF!</v>
      </c>
      <c r="E1647" s="102" t="e">
        <f>SUMIFS('COVID 19 FASE I'!N$2:N$624,'COVID 19 FASE I'!D$2:D$624,Planilha4!B1647,'COVID 19 FASE I'!G$2:G$624,Planilha4!E$348,'COVID 19 FASE I'!#REF!,Planilha4!E$347)</f>
        <v>#REF!</v>
      </c>
      <c r="F1647" s="102" t="e">
        <f>SUMIFS('COVID 19 FASE I'!N$2:N$624,'COVID 19 FASE I'!D$2:D$624,Planilha4!B1647,'COVID 19 FASE I'!G$2:G$624,Planilha4!F$348,'COVID 19 FASE I'!#REF!,Planilha4!F$347)</f>
        <v>#REF!</v>
      </c>
      <c r="G1647" s="102" t="e">
        <f>SUMIFS('COVID 19 FASE I'!N$2:N$624,'COVID 19 FASE I'!D$2:D$624,Planilha4!B1647,'COVID 19 FASE I'!G$2:G$624,Planilha4!G$348,'COVID 19 FASE I'!#REF!,Planilha4!G$347)</f>
        <v>#REF!</v>
      </c>
      <c r="H1647" s="102" t="e">
        <f>SUMIFS('COVID 19 FASE I'!N$2:N$624,'COVID 19 FASE I'!D$2:D$624,Planilha4!B1647,'COVID 19 FASE I'!G$2:G$624,Planilha4!H$348,'COVID 19 FASE I'!#REF!,Planilha4!H$347)</f>
        <v>#REF!</v>
      </c>
      <c r="I1647" s="102" t="e">
        <f>SUMIFS('COVID 19 FASE I'!N$2:N$624,'COVID 19 FASE I'!D$2:D$624,Planilha4!B1647,'COVID 19 FASE I'!G$2:G$624,Planilha4!I$348,'COVID 19 FASE I'!#REF!,Planilha4!I$347)</f>
        <v>#REF!</v>
      </c>
      <c r="J1647" s="102" t="e">
        <f>SUMIFS('COVID 19 FASE I'!N$2:N$624,'COVID 19 FASE I'!D$2:D$624,Planilha4!B1647,'COVID 19 FASE I'!G$2:G$624,Planilha4!J$348,'COVID 19 FASE I'!#REF!,Planilha4!J$347)</f>
        <v>#REF!</v>
      </c>
      <c r="K1647" s="102" t="e">
        <f>SUMIFS('COVID 19 FASE I'!N$2:N$624,'COVID 19 FASE I'!D$2:D$624,Planilha4!B1647,'COVID 19 FASE I'!G$2:G$624,Planilha4!K$348,'COVID 19 FASE I'!#REF!,Planilha4!K$347)</f>
        <v>#REF!</v>
      </c>
      <c r="L1647" s="102" t="e">
        <f>SUMIFS('COVID 19 FASE I'!N$2:N$624,'COVID 19 FASE I'!D$2:D$624,Planilha4!B1647,'COVID 19 FASE I'!G$2:G$624,Planilha4!L$348,'COVID 19 FASE I'!#REF!,Planilha4!L$347)</f>
        <v>#REF!</v>
      </c>
      <c r="M1647" s="102" t="e">
        <f>SUMIFS('COVID 19 FASE I'!N$2:N$624,'COVID 19 FASE I'!D$2:D$624,Planilha4!B1647,'COVID 19 FASE I'!G$2:G$624,Planilha4!M$348,'COVID 19 FASE I'!#REF!,Planilha4!M$347)</f>
        <v>#REF!</v>
      </c>
      <c r="N1647" s="102" t="e">
        <f>SUMIFS('COVID 19 FASE I'!N$2:N$624,'COVID 19 FASE I'!D$2:D$624,Planilha4!B1647,'COVID 19 FASE I'!G$2:G$624,Planilha4!N$348,'COVID 19 FASE I'!#REF!,Planilha4!N$347)</f>
        <v>#REF!</v>
      </c>
      <c r="O1647" s="103" t="e">
        <f t="shared" si="30"/>
        <v>#REF!</v>
      </c>
    </row>
    <row r="1648" spans="1:15" x14ac:dyDescent="0.25">
      <c r="A1648" s="89" t="s">
        <v>1110</v>
      </c>
      <c r="B1648" s="90" t="s">
        <v>1111</v>
      </c>
      <c r="C1648" s="102" t="e">
        <f>SUMIFS('COVID 19 FASE I'!N$2:N$624,'COVID 19 FASE I'!D$2:D$624,Planilha4!B1648,'COVID 19 FASE I'!G$2:G$624,Planilha4!C$348,'COVID 19 FASE I'!#REF!,Planilha4!C$347)</f>
        <v>#REF!</v>
      </c>
      <c r="D1648" s="102" t="e">
        <f>SUMIFS('COVID 19 FASE I'!N$2:N$624,'COVID 19 FASE I'!D$2:D$624,Planilha4!B1648,'COVID 19 FASE I'!G$2:G$624,Planilha4!D$348,'COVID 19 FASE I'!#REF!,Planilha4!D$347)</f>
        <v>#REF!</v>
      </c>
      <c r="E1648" s="102" t="e">
        <f>SUMIFS('COVID 19 FASE I'!N$2:N$624,'COVID 19 FASE I'!D$2:D$624,Planilha4!B1648,'COVID 19 FASE I'!G$2:G$624,Planilha4!E$348,'COVID 19 FASE I'!#REF!,Planilha4!E$347)</f>
        <v>#REF!</v>
      </c>
      <c r="F1648" s="102" t="e">
        <f>SUMIFS('COVID 19 FASE I'!N$2:N$624,'COVID 19 FASE I'!D$2:D$624,Planilha4!B1648,'COVID 19 FASE I'!G$2:G$624,Planilha4!F$348,'COVID 19 FASE I'!#REF!,Planilha4!F$347)</f>
        <v>#REF!</v>
      </c>
      <c r="G1648" s="102" t="e">
        <f>SUMIFS('COVID 19 FASE I'!N$2:N$624,'COVID 19 FASE I'!D$2:D$624,Planilha4!B1648,'COVID 19 FASE I'!G$2:G$624,Planilha4!G$348,'COVID 19 FASE I'!#REF!,Planilha4!G$347)</f>
        <v>#REF!</v>
      </c>
      <c r="H1648" s="102" t="e">
        <f>SUMIFS('COVID 19 FASE I'!N$2:N$624,'COVID 19 FASE I'!D$2:D$624,Planilha4!B1648,'COVID 19 FASE I'!G$2:G$624,Planilha4!H$348,'COVID 19 FASE I'!#REF!,Planilha4!H$347)</f>
        <v>#REF!</v>
      </c>
      <c r="I1648" s="102" t="e">
        <f>SUMIFS('COVID 19 FASE I'!N$2:N$624,'COVID 19 FASE I'!D$2:D$624,Planilha4!B1648,'COVID 19 FASE I'!G$2:G$624,Planilha4!I$348,'COVID 19 FASE I'!#REF!,Planilha4!I$347)</f>
        <v>#REF!</v>
      </c>
      <c r="J1648" s="102" t="e">
        <f>SUMIFS('COVID 19 FASE I'!N$2:N$624,'COVID 19 FASE I'!D$2:D$624,Planilha4!B1648,'COVID 19 FASE I'!G$2:G$624,Planilha4!J$348,'COVID 19 FASE I'!#REF!,Planilha4!J$347)</f>
        <v>#REF!</v>
      </c>
      <c r="K1648" s="102" t="e">
        <f>SUMIFS('COVID 19 FASE I'!N$2:N$624,'COVID 19 FASE I'!D$2:D$624,Planilha4!B1648,'COVID 19 FASE I'!G$2:G$624,Planilha4!K$348,'COVID 19 FASE I'!#REF!,Planilha4!K$347)</f>
        <v>#REF!</v>
      </c>
      <c r="L1648" s="102" t="e">
        <f>SUMIFS('COVID 19 FASE I'!N$2:N$624,'COVID 19 FASE I'!D$2:D$624,Planilha4!B1648,'COVID 19 FASE I'!G$2:G$624,Planilha4!L$348,'COVID 19 FASE I'!#REF!,Planilha4!L$347)</f>
        <v>#REF!</v>
      </c>
      <c r="M1648" s="102" t="e">
        <f>SUMIFS('COVID 19 FASE I'!N$2:N$624,'COVID 19 FASE I'!D$2:D$624,Planilha4!B1648,'COVID 19 FASE I'!G$2:G$624,Planilha4!M$348,'COVID 19 FASE I'!#REF!,Planilha4!M$347)</f>
        <v>#REF!</v>
      </c>
      <c r="N1648" s="102" t="e">
        <f>SUMIFS('COVID 19 FASE I'!N$2:N$624,'COVID 19 FASE I'!D$2:D$624,Planilha4!B1648,'COVID 19 FASE I'!G$2:G$624,Planilha4!N$348,'COVID 19 FASE I'!#REF!,Planilha4!N$347)</f>
        <v>#REF!</v>
      </c>
      <c r="O1648" s="103" t="e">
        <f t="shared" si="30"/>
        <v>#REF!</v>
      </c>
    </row>
    <row r="1649" spans="1:15" x14ac:dyDescent="0.25">
      <c r="A1649" s="89" t="s">
        <v>1486</v>
      </c>
      <c r="B1649" s="90" t="s">
        <v>1487</v>
      </c>
      <c r="C1649" s="102" t="e">
        <f>SUMIFS('COVID 19 FASE I'!N$2:N$624,'COVID 19 FASE I'!D$2:D$624,Planilha4!B1649,'COVID 19 FASE I'!G$2:G$624,Planilha4!C$348,'COVID 19 FASE I'!#REF!,Planilha4!C$347)</f>
        <v>#REF!</v>
      </c>
      <c r="D1649" s="102" t="e">
        <f>SUMIFS('COVID 19 FASE I'!N$2:N$624,'COVID 19 FASE I'!D$2:D$624,Planilha4!B1649,'COVID 19 FASE I'!G$2:G$624,Planilha4!D$348,'COVID 19 FASE I'!#REF!,Planilha4!D$347)</f>
        <v>#REF!</v>
      </c>
      <c r="E1649" s="102" t="e">
        <f>SUMIFS('COVID 19 FASE I'!N$2:N$624,'COVID 19 FASE I'!D$2:D$624,Planilha4!B1649,'COVID 19 FASE I'!G$2:G$624,Planilha4!E$348,'COVID 19 FASE I'!#REF!,Planilha4!E$347)</f>
        <v>#REF!</v>
      </c>
      <c r="F1649" s="102" t="e">
        <f>SUMIFS('COVID 19 FASE I'!N$2:N$624,'COVID 19 FASE I'!D$2:D$624,Planilha4!B1649,'COVID 19 FASE I'!G$2:G$624,Planilha4!F$348,'COVID 19 FASE I'!#REF!,Planilha4!F$347)</f>
        <v>#REF!</v>
      </c>
      <c r="G1649" s="102" t="e">
        <f>SUMIFS('COVID 19 FASE I'!N$2:N$624,'COVID 19 FASE I'!D$2:D$624,Planilha4!B1649,'COVID 19 FASE I'!G$2:G$624,Planilha4!G$348,'COVID 19 FASE I'!#REF!,Planilha4!G$347)</f>
        <v>#REF!</v>
      </c>
      <c r="H1649" s="102" t="e">
        <f>SUMIFS('COVID 19 FASE I'!N$2:N$624,'COVID 19 FASE I'!D$2:D$624,Planilha4!B1649,'COVID 19 FASE I'!G$2:G$624,Planilha4!H$348,'COVID 19 FASE I'!#REF!,Planilha4!H$347)</f>
        <v>#REF!</v>
      </c>
      <c r="I1649" s="102" t="e">
        <f>SUMIFS('COVID 19 FASE I'!N$2:N$624,'COVID 19 FASE I'!D$2:D$624,Planilha4!B1649,'COVID 19 FASE I'!G$2:G$624,Planilha4!I$348,'COVID 19 FASE I'!#REF!,Planilha4!I$347)</f>
        <v>#REF!</v>
      </c>
      <c r="J1649" s="102" t="e">
        <f>SUMIFS('COVID 19 FASE I'!N$2:N$624,'COVID 19 FASE I'!D$2:D$624,Planilha4!B1649,'COVID 19 FASE I'!G$2:G$624,Planilha4!J$348,'COVID 19 FASE I'!#REF!,Planilha4!J$347)</f>
        <v>#REF!</v>
      </c>
      <c r="K1649" s="102" t="e">
        <f>SUMIFS('COVID 19 FASE I'!N$2:N$624,'COVID 19 FASE I'!D$2:D$624,Planilha4!B1649,'COVID 19 FASE I'!G$2:G$624,Planilha4!K$348,'COVID 19 FASE I'!#REF!,Planilha4!K$347)</f>
        <v>#REF!</v>
      </c>
      <c r="L1649" s="102" t="e">
        <f>SUMIFS('COVID 19 FASE I'!N$2:N$624,'COVID 19 FASE I'!D$2:D$624,Planilha4!B1649,'COVID 19 FASE I'!G$2:G$624,Planilha4!L$348,'COVID 19 FASE I'!#REF!,Planilha4!L$347)</f>
        <v>#REF!</v>
      </c>
      <c r="M1649" s="102" t="e">
        <f>SUMIFS('COVID 19 FASE I'!N$2:N$624,'COVID 19 FASE I'!D$2:D$624,Planilha4!B1649,'COVID 19 FASE I'!G$2:G$624,Planilha4!M$348,'COVID 19 FASE I'!#REF!,Planilha4!M$347)</f>
        <v>#REF!</v>
      </c>
      <c r="N1649" s="102" t="e">
        <f>SUMIFS('COVID 19 FASE I'!N$2:N$624,'COVID 19 FASE I'!D$2:D$624,Planilha4!B1649,'COVID 19 FASE I'!G$2:G$624,Planilha4!N$348,'COVID 19 FASE I'!#REF!,Planilha4!N$347)</f>
        <v>#REF!</v>
      </c>
      <c r="O1649" s="103" t="e">
        <f t="shared" si="30"/>
        <v>#REF!</v>
      </c>
    </row>
    <row r="1650" spans="1:15" x14ac:dyDescent="0.25">
      <c r="A1650" s="89" t="s">
        <v>1518</v>
      </c>
      <c r="B1650" s="90" t="s">
        <v>1519</v>
      </c>
      <c r="C1650" s="102" t="e">
        <f>SUMIFS('COVID 19 FASE I'!N$2:N$624,'COVID 19 FASE I'!D$2:D$624,Planilha4!B1650,'COVID 19 FASE I'!G$2:G$624,Planilha4!C$348,'COVID 19 FASE I'!#REF!,Planilha4!C$347)</f>
        <v>#REF!</v>
      </c>
      <c r="D1650" s="102" t="e">
        <f>SUMIFS('COVID 19 FASE I'!N$2:N$624,'COVID 19 FASE I'!D$2:D$624,Planilha4!B1650,'COVID 19 FASE I'!G$2:G$624,Planilha4!D$348,'COVID 19 FASE I'!#REF!,Planilha4!D$347)</f>
        <v>#REF!</v>
      </c>
      <c r="E1650" s="102" t="e">
        <f>SUMIFS('COVID 19 FASE I'!N$2:N$624,'COVID 19 FASE I'!D$2:D$624,Planilha4!B1650,'COVID 19 FASE I'!G$2:G$624,Planilha4!E$348,'COVID 19 FASE I'!#REF!,Planilha4!E$347)</f>
        <v>#REF!</v>
      </c>
      <c r="F1650" s="102" t="e">
        <f>SUMIFS('COVID 19 FASE I'!N$2:N$624,'COVID 19 FASE I'!D$2:D$624,Planilha4!B1650,'COVID 19 FASE I'!G$2:G$624,Planilha4!F$348,'COVID 19 FASE I'!#REF!,Planilha4!F$347)</f>
        <v>#REF!</v>
      </c>
      <c r="G1650" s="102" t="e">
        <f>SUMIFS('COVID 19 FASE I'!N$2:N$624,'COVID 19 FASE I'!D$2:D$624,Planilha4!B1650,'COVID 19 FASE I'!G$2:G$624,Planilha4!G$348,'COVID 19 FASE I'!#REF!,Planilha4!G$347)</f>
        <v>#REF!</v>
      </c>
      <c r="H1650" s="102" t="e">
        <f>SUMIFS('COVID 19 FASE I'!N$2:N$624,'COVID 19 FASE I'!D$2:D$624,Planilha4!B1650,'COVID 19 FASE I'!G$2:G$624,Planilha4!H$348,'COVID 19 FASE I'!#REF!,Planilha4!H$347)</f>
        <v>#REF!</v>
      </c>
      <c r="I1650" s="102" t="e">
        <f>SUMIFS('COVID 19 FASE I'!N$2:N$624,'COVID 19 FASE I'!D$2:D$624,Planilha4!B1650,'COVID 19 FASE I'!G$2:G$624,Planilha4!I$348,'COVID 19 FASE I'!#REF!,Planilha4!I$347)</f>
        <v>#REF!</v>
      </c>
      <c r="J1650" s="102" t="e">
        <f>SUMIFS('COVID 19 FASE I'!N$2:N$624,'COVID 19 FASE I'!D$2:D$624,Planilha4!B1650,'COVID 19 FASE I'!G$2:G$624,Planilha4!J$348,'COVID 19 FASE I'!#REF!,Planilha4!J$347)</f>
        <v>#REF!</v>
      </c>
      <c r="K1650" s="102" t="e">
        <f>SUMIFS('COVID 19 FASE I'!N$2:N$624,'COVID 19 FASE I'!D$2:D$624,Planilha4!B1650,'COVID 19 FASE I'!G$2:G$624,Planilha4!K$348,'COVID 19 FASE I'!#REF!,Planilha4!K$347)</f>
        <v>#REF!</v>
      </c>
      <c r="L1650" s="102" t="e">
        <f>SUMIFS('COVID 19 FASE I'!N$2:N$624,'COVID 19 FASE I'!D$2:D$624,Planilha4!B1650,'COVID 19 FASE I'!G$2:G$624,Planilha4!L$348,'COVID 19 FASE I'!#REF!,Planilha4!L$347)</f>
        <v>#REF!</v>
      </c>
      <c r="M1650" s="102" t="e">
        <f>SUMIFS('COVID 19 FASE I'!N$2:N$624,'COVID 19 FASE I'!D$2:D$624,Planilha4!B1650,'COVID 19 FASE I'!G$2:G$624,Planilha4!M$348,'COVID 19 FASE I'!#REF!,Planilha4!M$347)</f>
        <v>#REF!</v>
      </c>
      <c r="N1650" s="102" t="e">
        <f>SUMIFS('COVID 19 FASE I'!N$2:N$624,'COVID 19 FASE I'!D$2:D$624,Planilha4!B1650,'COVID 19 FASE I'!G$2:G$624,Planilha4!N$348,'COVID 19 FASE I'!#REF!,Planilha4!N$347)</f>
        <v>#REF!</v>
      </c>
      <c r="O1650" s="103" t="e">
        <f t="shared" si="30"/>
        <v>#REF!</v>
      </c>
    </row>
    <row r="1651" spans="1:15" x14ac:dyDescent="0.25">
      <c r="A1651" s="87" t="s">
        <v>620</v>
      </c>
      <c r="B1651" s="88" t="s">
        <v>814</v>
      </c>
      <c r="C1651" s="102" t="e">
        <f>SUMIFS('COVID 19 FASE I'!N$2:N$624,'COVID 19 FASE I'!D$2:D$624,Planilha4!B1651,'COVID 19 FASE I'!G$2:G$624,Planilha4!C$348,'COVID 19 FASE I'!#REF!,Planilha4!C$347)</f>
        <v>#REF!</v>
      </c>
      <c r="D1651" s="102" t="e">
        <f>SUMIFS('COVID 19 FASE I'!N$2:N$624,'COVID 19 FASE I'!D$2:D$624,Planilha4!B1651,'COVID 19 FASE I'!G$2:G$624,Planilha4!D$348,'COVID 19 FASE I'!#REF!,Planilha4!D$347)</f>
        <v>#REF!</v>
      </c>
      <c r="E1651" s="102" t="e">
        <f>SUMIFS('COVID 19 FASE I'!N$2:N$624,'COVID 19 FASE I'!D$2:D$624,Planilha4!B1651,'COVID 19 FASE I'!G$2:G$624,Planilha4!E$348,'COVID 19 FASE I'!#REF!,Planilha4!E$347)</f>
        <v>#REF!</v>
      </c>
      <c r="F1651" s="102" t="e">
        <f>SUMIFS('COVID 19 FASE I'!N$2:N$624,'COVID 19 FASE I'!D$2:D$624,Planilha4!B1651,'COVID 19 FASE I'!G$2:G$624,Planilha4!F$348,'COVID 19 FASE I'!#REF!,Planilha4!F$347)</f>
        <v>#REF!</v>
      </c>
      <c r="G1651" s="102" t="e">
        <f>SUMIFS('COVID 19 FASE I'!N$2:N$624,'COVID 19 FASE I'!D$2:D$624,Planilha4!B1651,'COVID 19 FASE I'!G$2:G$624,Planilha4!G$348,'COVID 19 FASE I'!#REF!,Planilha4!G$347)</f>
        <v>#REF!</v>
      </c>
      <c r="H1651" s="102" t="e">
        <f>SUMIFS('COVID 19 FASE I'!N$2:N$624,'COVID 19 FASE I'!D$2:D$624,Planilha4!B1651,'COVID 19 FASE I'!G$2:G$624,Planilha4!H$348,'COVID 19 FASE I'!#REF!,Planilha4!H$347)</f>
        <v>#REF!</v>
      </c>
      <c r="I1651" s="102" t="e">
        <f>SUMIFS('COVID 19 FASE I'!N$2:N$624,'COVID 19 FASE I'!D$2:D$624,Planilha4!B1651,'COVID 19 FASE I'!G$2:G$624,Planilha4!I$348,'COVID 19 FASE I'!#REF!,Planilha4!I$347)</f>
        <v>#REF!</v>
      </c>
      <c r="J1651" s="102" t="e">
        <f>SUMIFS('COVID 19 FASE I'!N$2:N$624,'COVID 19 FASE I'!D$2:D$624,Planilha4!B1651,'COVID 19 FASE I'!G$2:G$624,Planilha4!J$348,'COVID 19 FASE I'!#REF!,Planilha4!J$347)</f>
        <v>#REF!</v>
      </c>
      <c r="K1651" s="102" t="e">
        <f>SUMIFS('COVID 19 FASE I'!N$2:N$624,'COVID 19 FASE I'!D$2:D$624,Planilha4!B1651,'COVID 19 FASE I'!G$2:G$624,Planilha4!K$348,'COVID 19 FASE I'!#REF!,Planilha4!K$347)</f>
        <v>#REF!</v>
      </c>
      <c r="L1651" s="102" t="e">
        <f>SUMIFS('COVID 19 FASE I'!N$2:N$624,'COVID 19 FASE I'!D$2:D$624,Planilha4!B1651,'COVID 19 FASE I'!G$2:G$624,Planilha4!L$348,'COVID 19 FASE I'!#REF!,Planilha4!L$347)</f>
        <v>#REF!</v>
      </c>
      <c r="M1651" s="102" t="e">
        <f>SUMIFS('COVID 19 FASE I'!N$2:N$624,'COVID 19 FASE I'!D$2:D$624,Planilha4!B1651,'COVID 19 FASE I'!G$2:G$624,Planilha4!M$348,'COVID 19 FASE I'!#REF!,Planilha4!M$347)</f>
        <v>#REF!</v>
      </c>
      <c r="N1651" s="102" t="e">
        <f>SUMIFS('COVID 19 FASE I'!N$2:N$624,'COVID 19 FASE I'!D$2:D$624,Planilha4!B1651,'COVID 19 FASE I'!G$2:G$624,Planilha4!N$348,'COVID 19 FASE I'!#REF!,Planilha4!N$347)</f>
        <v>#REF!</v>
      </c>
      <c r="O1651" s="103" t="e">
        <f t="shared" si="30"/>
        <v>#REF!</v>
      </c>
    </row>
    <row r="1652" spans="1:15" x14ac:dyDescent="0.25">
      <c r="A1652" s="89" t="s">
        <v>2810</v>
      </c>
      <c r="B1652" s="90" t="s">
        <v>2811</v>
      </c>
      <c r="C1652" s="102" t="e">
        <f>SUMIFS('COVID 19 FASE I'!N$2:N$624,'COVID 19 FASE I'!D$2:D$624,Planilha4!B1652,'COVID 19 FASE I'!G$2:G$624,Planilha4!C$348,'COVID 19 FASE I'!#REF!,Planilha4!C$347)</f>
        <v>#REF!</v>
      </c>
      <c r="D1652" s="102" t="e">
        <f>SUMIFS('COVID 19 FASE I'!N$2:N$624,'COVID 19 FASE I'!D$2:D$624,Planilha4!B1652,'COVID 19 FASE I'!G$2:G$624,Planilha4!D$348,'COVID 19 FASE I'!#REF!,Planilha4!D$347)</f>
        <v>#REF!</v>
      </c>
      <c r="E1652" s="102" t="e">
        <f>SUMIFS('COVID 19 FASE I'!N$2:N$624,'COVID 19 FASE I'!D$2:D$624,Planilha4!B1652,'COVID 19 FASE I'!G$2:G$624,Planilha4!E$348,'COVID 19 FASE I'!#REF!,Planilha4!E$347)</f>
        <v>#REF!</v>
      </c>
      <c r="F1652" s="102" t="e">
        <f>SUMIFS('COVID 19 FASE I'!N$2:N$624,'COVID 19 FASE I'!D$2:D$624,Planilha4!B1652,'COVID 19 FASE I'!G$2:G$624,Planilha4!F$348,'COVID 19 FASE I'!#REF!,Planilha4!F$347)</f>
        <v>#REF!</v>
      </c>
      <c r="G1652" s="102" t="e">
        <f>SUMIFS('COVID 19 FASE I'!N$2:N$624,'COVID 19 FASE I'!D$2:D$624,Planilha4!B1652,'COVID 19 FASE I'!G$2:G$624,Planilha4!G$348,'COVID 19 FASE I'!#REF!,Planilha4!G$347)</f>
        <v>#REF!</v>
      </c>
      <c r="H1652" s="102" t="e">
        <f>SUMIFS('COVID 19 FASE I'!N$2:N$624,'COVID 19 FASE I'!D$2:D$624,Planilha4!B1652,'COVID 19 FASE I'!G$2:G$624,Planilha4!H$348,'COVID 19 FASE I'!#REF!,Planilha4!H$347)</f>
        <v>#REF!</v>
      </c>
      <c r="I1652" s="102" t="e">
        <f>SUMIFS('COVID 19 FASE I'!N$2:N$624,'COVID 19 FASE I'!D$2:D$624,Planilha4!B1652,'COVID 19 FASE I'!G$2:G$624,Planilha4!I$348,'COVID 19 FASE I'!#REF!,Planilha4!I$347)</f>
        <v>#REF!</v>
      </c>
      <c r="J1652" s="102" t="e">
        <f>SUMIFS('COVID 19 FASE I'!N$2:N$624,'COVID 19 FASE I'!D$2:D$624,Planilha4!B1652,'COVID 19 FASE I'!G$2:G$624,Planilha4!J$348,'COVID 19 FASE I'!#REF!,Planilha4!J$347)</f>
        <v>#REF!</v>
      </c>
      <c r="K1652" s="102" t="e">
        <f>SUMIFS('COVID 19 FASE I'!N$2:N$624,'COVID 19 FASE I'!D$2:D$624,Planilha4!B1652,'COVID 19 FASE I'!G$2:G$624,Planilha4!K$348,'COVID 19 FASE I'!#REF!,Planilha4!K$347)</f>
        <v>#REF!</v>
      </c>
      <c r="L1652" s="102" t="e">
        <f>SUMIFS('COVID 19 FASE I'!N$2:N$624,'COVID 19 FASE I'!D$2:D$624,Planilha4!B1652,'COVID 19 FASE I'!G$2:G$624,Planilha4!L$348,'COVID 19 FASE I'!#REF!,Planilha4!L$347)</f>
        <v>#REF!</v>
      </c>
      <c r="M1652" s="102" t="e">
        <f>SUMIFS('COVID 19 FASE I'!N$2:N$624,'COVID 19 FASE I'!D$2:D$624,Planilha4!B1652,'COVID 19 FASE I'!G$2:G$624,Planilha4!M$348,'COVID 19 FASE I'!#REF!,Planilha4!M$347)</f>
        <v>#REF!</v>
      </c>
      <c r="N1652" s="102" t="e">
        <f>SUMIFS('COVID 19 FASE I'!N$2:N$624,'COVID 19 FASE I'!D$2:D$624,Planilha4!B1652,'COVID 19 FASE I'!G$2:G$624,Planilha4!N$348,'COVID 19 FASE I'!#REF!,Planilha4!N$347)</f>
        <v>#REF!</v>
      </c>
      <c r="O1652" s="103" t="e">
        <f t="shared" si="30"/>
        <v>#REF!</v>
      </c>
    </row>
    <row r="1653" spans="1:15" x14ac:dyDescent="0.25">
      <c r="A1653" s="89" t="s">
        <v>1488</v>
      </c>
      <c r="B1653" s="90" t="s">
        <v>1489</v>
      </c>
      <c r="C1653" s="102" t="e">
        <f>SUMIFS('COVID 19 FASE I'!N$2:N$624,'COVID 19 FASE I'!D$2:D$624,Planilha4!B1653,'COVID 19 FASE I'!G$2:G$624,Planilha4!C$348,'COVID 19 FASE I'!#REF!,Planilha4!C$347)</f>
        <v>#REF!</v>
      </c>
      <c r="D1653" s="102" t="e">
        <f>SUMIFS('COVID 19 FASE I'!N$2:N$624,'COVID 19 FASE I'!D$2:D$624,Planilha4!B1653,'COVID 19 FASE I'!G$2:G$624,Planilha4!D$348,'COVID 19 FASE I'!#REF!,Planilha4!D$347)</f>
        <v>#REF!</v>
      </c>
      <c r="E1653" s="102" t="e">
        <f>SUMIFS('COVID 19 FASE I'!N$2:N$624,'COVID 19 FASE I'!D$2:D$624,Planilha4!B1653,'COVID 19 FASE I'!G$2:G$624,Planilha4!E$348,'COVID 19 FASE I'!#REF!,Planilha4!E$347)</f>
        <v>#REF!</v>
      </c>
      <c r="F1653" s="102" t="e">
        <f>SUMIFS('COVID 19 FASE I'!N$2:N$624,'COVID 19 FASE I'!D$2:D$624,Planilha4!B1653,'COVID 19 FASE I'!G$2:G$624,Planilha4!F$348,'COVID 19 FASE I'!#REF!,Planilha4!F$347)</f>
        <v>#REF!</v>
      </c>
      <c r="G1653" s="102" t="e">
        <f>SUMIFS('COVID 19 FASE I'!N$2:N$624,'COVID 19 FASE I'!D$2:D$624,Planilha4!B1653,'COVID 19 FASE I'!G$2:G$624,Planilha4!G$348,'COVID 19 FASE I'!#REF!,Planilha4!G$347)</f>
        <v>#REF!</v>
      </c>
      <c r="H1653" s="102" t="e">
        <f>SUMIFS('COVID 19 FASE I'!N$2:N$624,'COVID 19 FASE I'!D$2:D$624,Planilha4!B1653,'COVID 19 FASE I'!G$2:G$624,Planilha4!H$348,'COVID 19 FASE I'!#REF!,Planilha4!H$347)</f>
        <v>#REF!</v>
      </c>
      <c r="I1653" s="102" t="e">
        <f>SUMIFS('COVID 19 FASE I'!N$2:N$624,'COVID 19 FASE I'!D$2:D$624,Planilha4!B1653,'COVID 19 FASE I'!G$2:G$624,Planilha4!I$348,'COVID 19 FASE I'!#REF!,Planilha4!I$347)</f>
        <v>#REF!</v>
      </c>
      <c r="J1653" s="102" t="e">
        <f>SUMIFS('COVID 19 FASE I'!N$2:N$624,'COVID 19 FASE I'!D$2:D$624,Planilha4!B1653,'COVID 19 FASE I'!G$2:G$624,Planilha4!J$348,'COVID 19 FASE I'!#REF!,Planilha4!J$347)</f>
        <v>#REF!</v>
      </c>
      <c r="K1653" s="102" t="e">
        <f>SUMIFS('COVID 19 FASE I'!N$2:N$624,'COVID 19 FASE I'!D$2:D$624,Planilha4!B1653,'COVID 19 FASE I'!G$2:G$624,Planilha4!K$348,'COVID 19 FASE I'!#REF!,Planilha4!K$347)</f>
        <v>#REF!</v>
      </c>
      <c r="L1653" s="102" t="e">
        <f>SUMIFS('COVID 19 FASE I'!N$2:N$624,'COVID 19 FASE I'!D$2:D$624,Planilha4!B1653,'COVID 19 FASE I'!G$2:G$624,Planilha4!L$348,'COVID 19 FASE I'!#REF!,Planilha4!L$347)</f>
        <v>#REF!</v>
      </c>
      <c r="M1653" s="102" t="e">
        <f>SUMIFS('COVID 19 FASE I'!N$2:N$624,'COVID 19 FASE I'!D$2:D$624,Planilha4!B1653,'COVID 19 FASE I'!G$2:G$624,Planilha4!M$348,'COVID 19 FASE I'!#REF!,Planilha4!M$347)</f>
        <v>#REF!</v>
      </c>
      <c r="N1653" s="102" t="e">
        <f>SUMIFS('COVID 19 FASE I'!N$2:N$624,'COVID 19 FASE I'!D$2:D$624,Planilha4!B1653,'COVID 19 FASE I'!G$2:G$624,Planilha4!N$348,'COVID 19 FASE I'!#REF!,Planilha4!N$347)</f>
        <v>#REF!</v>
      </c>
      <c r="O1653" s="103" t="e">
        <f t="shared" si="30"/>
        <v>#REF!</v>
      </c>
    </row>
    <row r="1654" spans="1:15" x14ac:dyDescent="0.25">
      <c r="A1654" s="89" t="s">
        <v>163</v>
      </c>
      <c r="B1654" s="90" t="s">
        <v>1886</v>
      </c>
      <c r="C1654" s="102" t="e">
        <f>SUMIFS('COVID 19 FASE I'!N$2:N$624,'COVID 19 FASE I'!D$2:D$624,Planilha4!B1654,'COVID 19 FASE I'!G$2:G$624,Planilha4!C$348,'COVID 19 FASE I'!#REF!,Planilha4!C$347)</f>
        <v>#REF!</v>
      </c>
      <c r="D1654" s="102" t="e">
        <f>SUMIFS('COVID 19 FASE I'!N$2:N$624,'COVID 19 FASE I'!D$2:D$624,Planilha4!B1654,'COVID 19 FASE I'!G$2:G$624,Planilha4!D$348,'COVID 19 FASE I'!#REF!,Planilha4!D$347)</f>
        <v>#REF!</v>
      </c>
      <c r="E1654" s="102" t="e">
        <f>SUMIFS('COVID 19 FASE I'!N$2:N$624,'COVID 19 FASE I'!D$2:D$624,Planilha4!B1654,'COVID 19 FASE I'!G$2:G$624,Planilha4!E$348,'COVID 19 FASE I'!#REF!,Planilha4!E$347)</f>
        <v>#REF!</v>
      </c>
      <c r="F1654" s="102" t="e">
        <f>SUMIFS('COVID 19 FASE I'!N$2:N$624,'COVID 19 FASE I'!D$2:D$624,Planilha4!B1654,'COVID 19 FASE I'!G$2:G$624,Planilha4!F$348,'COVID 19 FASE I'!#REF!,Planilha4!F$347)</f>
        <v>#REF!</v>
      </c>
      <c r="G1654" s="102" t="e">
        <f>SUMIFS('COVID 19 FASE I'!N$2:N$624,'COVID 19 FASE I'!D$2:D$624,Planilha4!B1654,'COVID 19 FASE I'!G$2:G$624,Planilha4!G$348,'COVID 19 FASE I'!#REF!,Planilha4!G$347)</f>
        <v>#REF!</v>
      </c>
      <c r="H1654" s="102" t="e">
        <f>SUMIFS('COVID 19 FASE I'!N$2:N$624,'COVID 19 FASE I'!D$2:D$624,Planilha4!B1654,'COVID 19 FASE I'!G$2:G$624,Planilha4!H$348,'COVID 19 FASE I'!#REF!,Planilha4!H$347)</f>
        <v>#REF!</v>
      </c>
      <c r="I1654" s="102" t="e">
        <f>SUMIFS('COVID 19 FASE I'!N$2:N$624,'COVID 19 FASE I'!D$2:D$624,Planilha4!B1654,'COVID 19 FASE I'!G$2:G$624,Planilha4!I$348,'COVID 19 FASE I'!#REF!,Planilha4!I$347)</f>
        <v>#REF!</v>
      </c>
      <c r="J1654" s="102" t="e">
        <f>SUMIFS('COVID 19 FASE I'!N$2:N$624,'COVID 19 FASE I'!D$2:D$624,Planilha4!B1654,'COVID 19 FASE I'!G$2:G$624,Planilha4!J$348,'COVID 19 FASE I'!#REF!,Planilha4!J$347)</f>
        <v>#REF!</v>
      </c>
      <c r="K1654" s="102" t="e">
        <f>SUMIFS('COVID 19 FASE I'!N$2:N$624,'COVID 19 FASE I'!D$2:D$624,Planilha4!B1654,'COVID 19 FASE I'!G$2:G$624,Planilha4!K$348,'COVID 19 FASE I'!#REF!,Planilha4!K$347)</f>
        <v>#REF!</v>
      </c>
      <c r="L1654" s="102" t="e">
        <f>SUMIFS('COVID 19 FASE I'!N$2:N$624,'COVID 19 FASE I'!D$2:D$624,Planilha4!B1654,'COVID 19 FASE I'!G$2:G$624,Planilha4!L$348,'COVID 19 FASE I'!#REF!,Planilha4!L$347)</f>
        <v>#REF!</v>
      </c>
      <c r="M1654" s="102" t="e">
        <f>SUMIFS('COVID 19 FASE I'!N$2:N$624,'COVID 19 FASE I'!D$2:D$624,Planilha4!B1654,'COVID 19 FASE I'!G$2:G$624,Planilha4!M$348,'COVID 19 FASE I'!#REF!,Planilha4!M$347)</f>
        <v>#REF!</v>
      </c>
      <c r="N1654" s="102" t="e">
        <f>SUMIFS('COVID 19 FASE I'!N$2:N$624,'COVID 19 FASE I'!D$2:D$624,Planilha4!B1654,'COVID 19 FASE I'!G$2:G$624,Planilha4!N$348,'COVID 19 FASE I'!#REF!,Planilha4!N$347)</f>
        <v>#REF!</v>
      </c>
      <c r="O1654" s="103" t="e">
        <f t="shared" si="30"/>
        <v>#REF!</v>
      </c>
    </row>
    <row r="1655" spans="1:15" x14ac:dyDescent="0.25">
      <c r="A1655" s="89" t="s">
        <v>166</v>
      </c>
      <c r="B1655" s="90" t="s">
        <v>890</v>
      </c>
      <c r="C1655" s="102" t="e">
        <f>SUMIFS('COVID 19 FASE I'!N$2:N$624,'COVID 19 FASE I'!D$2:D$624,Planilha4!B1655,'COVID 19 FASE I'!G$2:G$624,Planilha4!C$348,'COVID 19 FASE I'!#REF!,Planilha4!C$347)</f>
        <v>#REF!</v>
      </c>
      <c r="D1655" s="102" t="e">
        <f>SUMIFS('COVID 19 FASE I'!N$2:N$624,'COVID 19 FASE I'!D$2:D$624,Planilha4!B1655,'COVID 19 FASE I'!G$2:G$624,Planilha4!D$348,'COVID 19 FASE I'!#REF!,Planilha4!D$347)</f>
        <v>#REF!</v>
      </c>
      <c r="E1655" s="102" t="e">
        <f>SUMIFS('COVID 19 FASE I'!N$2:N$624,'COVID 19 FASE I'!D$2:D$624,Planilha4!B1655,'COVID 19 FASE I'!G$2:G$624,Planilha4!E$348,'COVID 19 FASE I'!#REF!,Planilha4!E$347)</f>
        <v>#REF!</v>
      </c>
      <c r="F1655" s="102" t="e">
        <f>SUMIFS('COVID 19 FASE I'!N$2:N$624,'COVID 19 FASE I'!D$2:D$624,Planilha4!B1655,'COVID 19 FASE I'!G$2:G$624,Planilha4!F$348,'COVID 19 FASE I'!#REF!,Planilha4!F$347)</f>
        <v>#REF!</v>
      </c>
      <c r="G1655" s="102" t="e">
        <f>SUMIFS('COVID 19 FASE I'!N$2:N$624,'COVID 19 FASE I'!D$2:D$624,Planilha4!B1655,'COVID 19 FASE I'!G$2:G$624,Planilha4!G$348,'COVID 19 FASE I'!#REF!,Planilha4!G$347)</f>
        <v>#REF!</v>
      </c>
      <c r="H1655" s="102" t="e">
        <f>SUMIFS('COVID 19 FASE I'!N$2:N$624,'COVID 19 FASE I'!D$2:D$624,Planilha4!B1655,'COVID 19 FASE I'!G$2:G$624,Planilha4!H$348,'COVID 19 FASE I'!#REF!,Planilha4!H$347)</f>
        <v>#REF!</v>
      </c>
      <c r="I1655" s="102" t="e">
        <f>SUMIFS('COVID 19 FASE I'!N$2:N$624,'COVID 19 FASE I'!D$2:D$624,Planilha4!B1655,'COVID 19 FASE I'!G$2:G$624,Planilha4!I$348,'COVID 19 FASE I'!#REF!,Planilha4!I$347)</f>
        <v>#REF!</v>
      </c>
      <c r="J1655" s="102" t="e">
        <f>SUMIFS('COVID 19 FASE I'!N$2:N$624,'COVID 19 FASE I'!D$2:D$624,Planilha4!B1655,'COVID 19 FASE I'!G$2:G$624,Planilha4!J$348,'COVID 19 FASE I'!#REF!,Planilha4!J$347)</f>
        <v>#REF!</v>
      </c>
      <c r="K1655" s="102" t="e">
        <f>SUMIFS('COVID 19 FASE I'!N$2:N$624,'COVID 19 FASE I'!D$2:D$624,Planilha4!B1655,'COVID 19 FASE I'!G$2:G$624,Planilha4!K$348,'COVID 19 FASE I'!#REF!,Planilha4!K$347)</f>
        <v>#REF!</v>
      </c>
      <c r="L1655" s="102" t="e">
        <f>SUMIFS('COVID 19 FASE I'!N$2:N$624,'COVID 19 FASE I'!D$2:D$624,Planilha4!B1655,'COVID 19 FASE I'!G$2:G$624,Planilha4!L$348,'COVID 19 FASE I'!#REF!,Planilha4!L$347)</f>
        <v>#REF!</v>
      </c>
      <c r="M1655" s="102" t="e">
        <f>SUMIFS('COVID 19 FASE I'!N$2:N$624,'COVID 19 FASE I'!D$2:D$624,Planilha4!B1655,'COVID 19 FASE I'!G$2:G$624,Planilha4!M$348,'COVID 19 FASE I'!#REF!,Planilha4!M$347)</f>
        <v>#REF!</v>
      </c>
      <c r="N1655" s="102" t="e">
        <f>SUMIFS('COVID 19 FASE I'!N$2:N$624,'COVID 19 FASE I'!D$2:D$624,Planilha4!B1655,'COVID 19 FASE I'!G$2:G$624,Planilha4!N$348,'COVID 19 FASE I'!#REF!,Planilha4!N$347)</f>
        <v>#REF!</v>
      </c>
      <c r="O1655" s="103" t="e">
        <f t="shared" si="30"/>
        <v>#REF!</v>
      </c>
    </row>
    <row r="1656" spans="1:15" x14ac:dyDescent="0.25">
      <c r="A1656" s="89" t="s">
        <v>162</v>
      </c>
      <c r="B1656" s="90" t="s">
        <v>1885</v>
      </c>
      <c r="C1656" s="102" t="e">
        <f>SUMIFS('COVID 19 FASE I'!N$2:N$624,'COVID 19 FASE I'!D$2:D$624,Planilha4!B1656,'COVID 19 FASE I'!G$2:G$624,Planilha4!C$348,'COVID 19 FASE I'!#REF!,Planilha4!C$347)</f>
        <v>#REF!</v>
      </c>
      <c r="D1656" s="102" t="e">
        <f>SUMIFS('COVID 19 FASE I'!N$2:N$624,'COVID 19 FASE I'!D$2:D$624,Planilha4!B1656,'COVID 19 FASE I'!G$2:G$624,Planilha4!D$348,'COVID 19 FASE I'!#REF!,Planilha4!D$347)</f>
        <v>#REF!</v>
      </c>
      <c r="E1656" s="102" t="e">
        <f>SUMIFS('COVID 19 FASE I'!N$2:N$624,'COVID 19 FASE I'!D$2:D$624,Planilha4!B1656,'COVID 19 FASE I'!G$2:G$624,Planilha4!E$348,'COVID 19 FASE I'!#REF!,Planilha4!E$347)</f>
        <v>#REF!</v>
      </c>
      <c r="F1656" s="102" t="e">
        <f>SUMIFS('COVID 19 FASE I'!N$2:N$624,'COVID 19 FASE I'!D$2:D$624,Planilha4!B1656,'COVID 19 FASE I'!G$2:G$624,Planilha4!F$348,'COVID 19 FASE I'!#REF!,Planilha4!F$347)</f>
        <v>#REF!</v>
      </c>
      <c r="G1656" s="102" t="e">
        <f>SUMIFS('COVID 19 FASE I'!N$2:N$624,'COVID 19 FASE I'!D$2:D$624,Planilha4!B1656,'COVID 19 FASE I'!G$2:G$624,Planilha4!G$348,'COVID 19 FASE I'!#REF!,Planilha4!G$347)</f>
        <v>#REF!</v>
      </c>
      <c r="H1656" s="102" t="e">
        <f>SUMIFS('COVID 19 FASE I'!N$2:N$624,'COVID 19 FASE I'!D$2:D$624,Planilha4!B1656,'COVID 19 FASE I'!G$2:G$624,Planilha4!H$348,'COVID 19 FASE I'!#REF!,Planilha4!H$347)</f>
        <v>#REF!</v>
      </c>
      <c r="I1656" s="102" t="e">
        <f>SUMIFS('COVID 19 FASE I'!N$2:N$624,'COVID 19 FASE I'!D$2:D$624,Planilha4!B1656,'COVID 19 FASE I'!G$2:G$624,Planilha4!I$348,'COVID 19 FASE I'!#REF!,Planilha4!I$347)</f>
        <v>#REF!</v>
      </c>
      <c r="J1656" s="102" t="e">
        <f>SUMIFS('COVID 19 FASE I'!N$2:N$624,'COVID 19 FASE I'!D$2:D$624,Planilha4!B1656,'COVID 19 FASE I'!G$2:G$624,Planilha4!J$348,'COVID 19 FASE I'!#REF!,Planilha4!J$347)</f>
        <v>#REF!</v>
      </c>
      <c r="K1656" s="102" t="e">
        <f>SUMIFS('COVID 19 FASE I'!N$2:N$624,'COVID 19 FASE I'!D$2:D$624,Planilha4!B1656,'COVID 19 FASE I'!G$2:G$624,Planilha4!K$348,'COVID 19 FASE I'!#REF!,Planilha4!K$347)</f>
        <v>#REF!</v>
      </c>
      <c r="L1656" s="102" t="e">
        <f>SUMIFS('COVID 19 FASE I'!N$2:N$624,'COVID 19 FASE I'!D$2:D$624,Planilha4!B1656,'COVID 19 FASE I'!G$2:G$624,Planilha4!L$348,'COVID 19 FASE I'!#REF!,Planilha4!L$347)</f>
        <v>#REF!</v>
      </c>
      <c r="M1656" s="102" t="e">
        <f>SUMIFS('COVID 19 FASE I'!N$2:N$624,'COVID 19 FASE I'!D$2:D$624,Planilha4!B1656,'COVID 19 FASE I'!G$2:G$624,Planilha4!M$348,'COVID 19 FASE I'!#REF!,Planilha4!M$347)</f>
        <v>#REF!</v>
      </c>
      <c r="N1656" s="102" t="e">
        <f>SUMIFS('COVID 19 FASE I'!N$2:N$624,'COVID 19 FASE I'!D$2:D$624,Planilha4!B1656,'COVID 19 FASE I'!G$2:G$624,Planilha4!N$348,'COVID 19 FASE I'!#REF!,Planilha4!N$347)</f>
        <v>#REF!</v>
      </c>
      <c r="O1656" s="103" t="e">
        <f t="shared" si="30"/>
        <v>#REF!</v>
      </c>
    </row>
    <row r="1657" spans="1:15" x14ac:dyDescent="0.25">
      <c r="A1657" s="85" t="s">
        <v>3073</v>
      </c>
      <c r="B1657" s="86" t="s">
        <v>1384</v>
      </c>
      <c r="C1657" s="102" t="e">
        <f>SUMIFS('COVID 19 FASE I'!N$2:N$624,'COVID 19 FASE I'!D$2:D$624,Planilha4!B1657,'COVID 19 FASE I'!G$2:G$624,Planilha4!C$348,'COVID 19 FASE I'!#REF!,Planilha4!C$347)</f>
        <v>#REF!</v>
      </c>
      <c r="D1657" s="102" t="e">
        <f>SUMIFS('COVID 19 FASE I'!N$2:N$624,'COVID 19 FASE I'!D$2:D$624,Planilha4!B1657,'COVID 19 FASE I'!G$2:G$624,Planilha4!D$348,'COVID 19 FASE I'!#REF!,Planilha4!D$347)</f>
        <v>#REF!</v>
      </c>
      <c r="E1657" s="102" t="e">
        <f>SUMIFS('COVID 19 FASE I'!N$2:N$624,'COVID 19 FASE I'!D$2:D$624,Planilha4!B1657,'COVID 19 FASE I'!G$2:G$624,Planilha4!E$348,'COVID 19 FASE I'!#REF!,Planilha4!E$347)</f>
        <v>#REF!</v>
      </c>
      <c r="F1657" s="102" t="e">
        <f>SUMIFS('COVID 19 FASE I'!N$2:N$624,'COVID 19 FASE I'!D$2:D$624,Planilha4!B1657,'COVID 19 FASE I'!G$2:G$624,Planilha4!F$348,'COVID 19 FASE I'!#REF!,Planilha4!F$347)</f>
        <v>#REF!</v>
      </c>
      <c r="G1657" s="102" t="e">
        <f>SUMIFS('COVID 19 FASE I'!N$2:N$624,'COVID 19 FASE I'!D$2:D$624,Planilha4!B1657,'COVID 19 FASE I'!G$2:G$624,Planilha4!G$348,'COVID 19 FASE I'!#REF!,Planilha4!G$347)</f>
        <v>#REF!</v>
      </c>
      <c r="H1657" s="102" t="e">
        <f>SUMIFS('COVID 19 FASE I'!N$2:N$624,'COVID 19 FASE I'!D$2:D$624,Planilha4!B1657,'COVID 19 FASE I'!G$2:G$624,Planilha4!H$348,'COVID 19 FASE I'!#REF!,Planilha4!H$347)</f>
        <v>#REF!</v>
      </c>
      <c r="I1657" s="102" t="e">
        <f>SUMIFS('COVID 19 FASE I'!N$2:N$624,'COVID 19 FASE I'!D$2:D$624,Planilha4!B1657,'COVID 19 FASE I'!G$2:G$624,Planilha4!I$348,'COVID 19 FASE I'!#REF!,Planilha4!I$347)</f>
        <v>#REF!</v>
      </c>
      <c r="J1657" s="102" t="e">
        <f>SUMIFS('COVID 19 FASE I'!N$2:N$624,'COVID 19 FASE I'!D$2:D$624,Planilha4!B1657,'COVID 19 FASE I'!G$2:G$624,Planilha4!J$348,'COVID 19 FASE I'!#REF!,Planilha4!J$347)</f>
        <v>#REF!</v>
      </c>
      <c r="K1657" s="102" t="e">
        <f>SUMIFS('COVID 19 FASE I'!N$2:N$624,'COVID 19 FASE I'!D$2:D$624,Planilha4!B1657,'COVID 19 FASE I'!G$2:G$624,Planilha4!K$348,'COVID 19 FASE I'!#REF!,Planilha4!K$347)</f>
        <v>#REF!</v>
      </c>
      <c r="L1657" s="102" t="e">
        <f>SUMIFS('COVID 19 FASE I'!N$2:N$624,'COVID 19 FASE I'!D$2:D$624,Planilha4!B1657,'COVID 19 FASE I'!G$2:G$624,Planilha4!L$348,'COVID 19 FASE I'!#REF!,Planilha4!L$347)</f>
        <v>#REF!</v>
      </c>
      <c r="M1657" s="102" t="e">
        <f>SUMIFS('COVID 19 FASE I'!N$2:N$624,'COVID 19 FASE I'!D$2:D$624,Planilha4!B1657,'COVID 19 FASE I'!G$2:G$624,Planilha4!M$348,'COVID 19 FASE I'!#REF!,Planilha4!M$347)</f>
        <v>#REF!</v>
      </c>
      <c r="N1657" s="102" t="e">
        <f>SUMIFS('COVID 19 FASE I'!N$2:N$624,'COVID 19 FASE I'!D$2:D$624,Planilha4!B1657,'COVID 19 FASE I'!G$2:G$624,Planilha4!N$348,'COVID 19 FASE I'!#REF!,Planilha4!N$347)</f>
        <v>#REF!</v>
      </c>
      <c r="O1657" s="103" t="e">
        <f t="shared" si="30"/>
        <v>#REF!</v>
      </c>
    </row>
    <row r="1658" spans="1:15" x14ac:dyDescent="0.25">
      <c r="A1658" s="89" t="s">
        <v>1038</v>
      </c>
      <c r="B1658" s="90" t="s">
        <v>1039</v>
      </c>
      <c r="C1658" s="102" t="e">
        <f>SUMIFS('COVID 19 FASE I'!N$2:N$624,'COVID 19 FASE I'!D$2:D$624,Planilha4!B1658,'COVID 19 FASE I'!G$2:G$624,Planilha4!C$348,'COVID 19 FASE I'!#REF!,Planilha4!C$347)</f>
        <v>#REF!</v>
      </c>
      <c r="D1658" s="102" t="e">
        <f>SUMIFS('COVID 19 FASE I'!N$2:N$624,'COVID 19 FASE I'!D$2:D$624,Planilha4!B1658,'COVID 19 FASE I'!G$2:G$624,Planilha4!D$348,'COVID 19 FASE I'!#REF!,Planilha4!D$347)</f>
        <v>#REF!</v>
      </c>
      <c r="E1658" s="102" t="e">
        <f>SUMIFS('COVID 19 FASE I'!N$2:N$624,'COVID 19 FASE I'!D$2:D$624,Planilha4!B1658,'COVID 19 FASE I'!G$2:G$624,Planilha4!E$348,'COVID 19 FASE I'!#REF!,Planilha4!E$347)</f>
        <v>#REF!</v>
      </c>
      <c r="F1658" s="102" t="e">
        <f>SUMIFS('COVID 19 FASE I'!N$2:N$624,'COVID 19 FASE I'!D$2:D$624,Planilha4!B1658,'COVID 19 FASE I'!G$2:G$624,Planilha4!F$348,'COVID 19 FASE I'!#REF!,Planilha4!F$347)</f>
        <v>#REF!</v>
      </c>
      <c r="G1658" s="102" t="e">
        <f>SUMIFS('COVID 19 FASE I'!N$2:N$624,'COVID 19 FASE I'!D$2:D$624,Planilha4!B1658,'COVID 19 FASE I'!G$2:G$624,Planilha4!G$348,'COVID 19 FASE I'!#REF!,Planilha4!G$347)</f>
        <v>#REF!</v>
      </c>
      <c r="H1658" s="102" t="e">
        <f>SUMIFS('COVID 19 FASE I'!N$2:N$624,'COVID 19 FASE I'!D$2:D$624,Planilha4!B1658,'COVID 19 FASE I'!G$2:G$624,Planilha4!H$348,'COVID 19 FASE I'!#REF!,Planilha4!H$347)</f>
        <v>#REF!</v>
      </c>
      <c r="I1658" s="102" t="e">
        <f>SUMIFS('COVID 19 FASE I'!N$2:N$624,'COVID 19 FASE I'!D$2:D$624,Planilha4!B1658,'COVID 19 FASE I'!G$2:G$624,Planilha4!I$348,'COVID 19 FASE I'!#REF!,Planilha4!I$347)</f>
        <v>#REF!</v>
      </c>
      <c r="J1658" s="102" t="e">
        <f>SUMIFS('COVID 19 FASE I'!N$2:N$624,'COVID 19 FASE I'!D$2:D$624,Planilha4!B1658,'COVID 19 FASE I'!G$2:G$624,Planilha4!J$348,'COVID 19 FASE I'!#REF!,Planilha4!J$347)</f>
        <v>#REF!</v>
      </c>
      <c r="K1658" s="102" t="e">
        <f>SUMIFS('COVID 19 FASE I'!N$2:N$624,'COVID 19 FASE I'!D$2:D$624,Planilha4!B1658,'COVID 19 FASE I'!G$2:G$624,Planilha4!K$348,'COVID 19 FASE I'!#REF!,Planilha4!K$347)</f>
        <v>#REF!</v>
      </c>
      <c r="L1658" s="102" t="e">
        <f>SUMIFS('COVID 19 FASE I'!N$2:N$624,'COVID 19 FASE I'!D$2:D$624,Planilha4!B1658,'COVID 19 FASE I'!G$2:G$624,Planilha4!L$348,'COVID 19 FASE I'!#REF!,Planilha4!L$347)</f>
        <v>#REF!</v>
      </c>
      <c r="M1658" s="102" t="e">
        <f>SUMIFS('COVID 19 FASE I'!N$2:N$624,'COVID 19 FASE I'!D$2:D$624,Planilha4!B1658,'COVID 19 FASE I'!G$2:G$624,Planilha4!M$348,'COVID 19 FASE I'!#REF!,Planilha4!M$347)</f>
        <v>#REF!</v>
      </c>
      <c r="N1658" s="102" t="e">
        <f>SUMIFS('COVID 19 FASE I'!N$2:N$624,'COVID 19 FASE I'!D$2:D$624,Planilha4!B1658,'COVID 19 FASE I'!G$2:G$624,Planilha4!N$348,'COVID 19 FASE I'!#REF!,Planilha4!N$347)</f>
        <v>#REF!</v>
      </c>
      <c r="O1658" s="103" t="e">
        <f t="shared" si="30"/>
        <v>#REF!</v>
      </c>
    </row>
    <row r="1659" spans="1:15" x14ac:dyDescent="0.25">
      <c r="A1659" s="89" t="s">
        <v>164</v>
      </c>
      <c r="B1659" s="90" t="s">
        <v>2332</v>
      </c>
      <c r="C1659" s="102" t="e">
        <f>SUMIFS('COVID 19 FASE I'!N$2:N$624,'COVID 19 FASE I'!D$2:D$624,Planilha4!B1659,'COVID 19 FASE I'!G$2:G$624,Planilha4!C$348,'COVID 19 FASE I'!#REF!,Planilha4!C$347)</f>
        <v>#REF!</v>
      </c>
      <c r="D1659" s="102" t="e">
        <f>SUMIFS('COVID 19 FASE I'!N$2:N$624,'COVID 19 FASE I'!D$2:D$624,Planilha4!B1659,'COVID 19 FASE I'!G$2:G$624,Planilha4!D$348,'COVID 19 FASE I'!#REF!,Planilha4!D$347)</f>
        <v>#REF!</v>
      </c>
      <c r="E1659" s="102" t="e">
        <f>SUMIFS('COVID 19 FASE I'!N$2:N$624,'COVID 19 FASE I'!D$2:D$624,Planilha4!B1659,'COVID 19 FASE I'!G$2:G$624,Planilha4!E$348,'COVID 19 FASE I'!#REF!,Planilha4!E$347)</f>
        <v>#REF!</v>
      </c>
      <c r="F1659" s="102" t="e">
        <f>SUMIFS('COVID 19 FASE I'!N$2:N$624,'COVID 19 FASE I'!D$2:D$624,Planilha4!B1659,'COVID 19 FASE I'!G$2:G$624,Planilha4!F$348,'COVID 19 FASE I'!#REF!,Planilha4!F$347)</f>
        <v>#REF!</v>
      </c>
      <c r="G1659" s="102" t="e">
        <f>SUMIFS('COVID 19 FASE I'!N$2:N$624,'COVID 19 FASE I'!D$2:D$624,Planilha4!B1659,'COVID 19 FASE I'!G$2:G$624,Planilha4!G$348,'COVID 19 FASE I'!#REF!,Planilha4!G$347)</f>
        <v>#REF!</v>
      </c>
      <c r="H1659" s="102" t="e">
        <f>SUMIFS('COVID 19 FASE I'!N$2:N$624,'COVID 19 FASE I'!D$2:D$624,Planilha4!B1659,'COVID 19 FASE I'!G$2:G$624,Planilha4!H$348,'COVID 19 FASE I'!#REF!,Planilha4!H$347)</f>
        <v>#REF!</v>
      </c>
      <c r="I1659" s="102" t="e">
        <f>SUMIFS('COVID 19 FASE I'!N$2:N$624,'COVID 19 FASE I'!D$2:D$624,Planilha4!B1659,'COVID 19 FASE I'!G$2:G$624,Planilha4!I$348,'COVID 19 FASE I'!#REF!,Planilha4!I$347)</f>
        <v>#REF!</v>
      </c>
      <c r="J1659" s="102" t="e">
        <f>SUMIFS('COVID 19 FASE I'!N$2:N$624,'COVID 19 FASE I'!D$2:D$624,Planilha4!B1659,'COVID 19 FASE I'!G$2:G$624,Planilha4!J$348,'COVID 19 FASE I'!#REF!,Planilha4!J$347)</f>
        <v>#REF!</v>
      </c>
      <c r="K1659" s="102" t="e">
        <f>SUMIFS('COVID 19 FASE I'!N$2:N$624,'COVID 19 FASE I'!D$2:D$624,Planilha4!B1659,'COVID 19 FASE I'!G$2:G$624,Planilha4!K$348,'COVID 19 FASE I'!#REF!,Planilha4!K$347)</f>
        <v>#REF!</v>
      </c>
      <c r="L1659" s="102" t="e">
        <f>SUMIFS('COVID 19 FASE I'!N$2:N$624,'COVID 19 FASE I'!D$2:D$624,Planilha4!B1659,'COVID 19 FASE I'!G$2:G$624,Planilha4!L$348,'COVID 19 FASE I'!#REF!,Planilha4!L$347)</f>
        <v>#REF!</v>
      </c>
      <c r="M1659" s="102" t="e">
        <f>SUMIFS('COVID 19 FASE I'!N$2:N$624,'COVID 19 FASE I'!D$2:D$624,Planilha4!B1659,'COVID 19 FASE I'!G$2:G$624,Planilha4!M$348,'COVID 19 FASE I'!#REF!,Planilha4!M$347)</f>
        <v>#REF!</v>
      </c>
      <c r="N1659" s="102" t="e">
        <f>SUMIFS('COVID 19 FASE I'!N$2:N$624,'COVID 19 FASE I'!D$2:D$624,Planilha4!B1659,'COVID 19 FASE I'!G$2:G$624,Planilha4!N$348,'COVID 19 FASE I'!#REF!,Planilha4!N$347)</f>
        <v>#REF!</v>
      </c>
      <c r="O1659" s="103" t="e">
        <f t="shared" si="30"/>
        <v>#REF!</v>
      </c>
    </row>
    <row r="1660" spans="1:15" x14ac:dyDescent="0.25">
      <c r="A1660" s="89" t="s">
        <v>2496</v>
      </c>
      <c r="B1660" s="90" t="s">
        <v>2497</v>
      </c>
      <c r="C1660" s="102" t="e">
        <f>SUMIFS('COVID 19 FASE I'!N$2:N$624,'COVID 19 FASE I'!D$2:D$624,Planilha4!B1660,'COVID 19 FASE I'!G$2:G$624,Planilha4!C$348,'COVID 19 FASE I'!#REF!,Planilha4!C$347)</f>
        <v>#REF!</v>
      </c>
      <c r="D1660" s="102" t="e">
        <f>SUMIFS('COVID 19 FASE I'!N$2:N$624,'COVID 19 FASE I'!D$2:D$624,Planilha4!B1660,'COVID 19 FASE I'!G$2:G$624,Planilha4!D$348,'COVID 19 FASE I'!#REF!,Planilha4!D$347)</f>
        <v>#REF!</v>
      </c>
      <c r="E1660" s="102" t="e">
        <f>SUMIFS('COVID 19 FASE I'!N$2:N$624,'COVID 19 FASE I'!D$2:D$624,Planilha4!B1660,'COVID 19 FASE I'!G$2:G$624,Planilha4!E$348,'COVID 19 FASE I'!#REF!,Planilha4!E$347)</f>
        <v>#REF!</v>
      </c>
      <c r="F1660" s="102" t="e">
        <f>SUMIFS('COVID 19 FASE I'!N$2:N$624,'COVID 19 FASE I'!D$2:D$624,Planilha4!B1660,'COVID 19 FASE I'!G$2:G$624,Planilha4!F$348,'COVID 19 FASE I'!#REF!,Planilha4!F$347)</f>
        <v>#REF!</v>
      </c>
      <c r="G1660" s="102" t="e">
        <f>SUMIFS('COVID 19 FASE I'!N$2:N$624,'COVID 19 FASE I'!D$2:D$624,Planilha4!B1660,'COVID 19 FASE I'!G$2:G$624,Planilha4!G$348,'COVID 19 FASE I'!#REF!,Planilha4!G$347)</f>
        <v>#REF!</v>
      </c>
      <c r="H1660" s="102" t="e">
        <f>SUMIFS('COVID 19 FASE I'!N$2:N$624,'COVID 19 FASE I'!D$2:D$624,Planilha4!B1660,'COVID 19 FASE I'!G$2:G$624,Planilha4!H$348,'COVID 19 FASE I'!#REF!,Planilha4!H$347)</f>
        <v>#REF!</v>
      </c>
      <c r="I1660" s="102" t="e">
        <f>SUMIFS('COVID 19 FASE I'!N$2:N$624,'COVID 19 FASE I'!D$2:D$624,Planilha4!B1660,'COVID 19 FASE I'!G$2:G$624,Planilha4!I$348,'COVID 19 FASE I'!#REF!,Planilha4!I$347)</f>
        <v>#REF!</v>
      </c>
      <c r="J1660" s="102" t="e">
        <f>SUMIFS('COVID 19 FASE I'!N$2:N$624,'COVID 19 FASE I'!D$2:D$624,Planilha4!B1660,'COVID 19 FASE I'!G$2:G$624,Planilha4!J$348,'COVID 19 FASE I'!#REF!,Planilha4!J$347)</f>
        <v>#REF!</v>
      </c>
      <c r="K1660" s="102" t="e">
        <f>SUMIFS('COVID 19 FASE I'!N$2:N$624,'COVID 19 FASE I'!D$2:D$624,Planilha4!B1660,'COVID 19 FASE I'!G$2:G$624,Planilha4!K$348,'COVID 19 FASE I'!#REF!,Planilha4!K$347)</f>
        <v>#REF!</v>
      </c>
      <c r="L1660" s="102" t="e">
        <f>SUMIFS('COVID 19 FASE I'!N$2:N$624,'COVID 19 FASE I'!D$2:D$624,Planilha4!B1660,'COVID 19 FASE I'!G$2:G$624,Planilha4!L$348,'COVID 19 FASE I'!#REF!,Planilha4!L$347)</f>
        <v>#REF!</v>
      </c>
      <c r="M1660" s="102" t="e">
        <f>SUMIFS('COVID 19 FASE I'!N$2:N$624,'COVID 19 FASE I'!D$2:D$624,Planilha4!B1660,'COVID 19 FASE I'!G$2:G$624,Planilha4!M$348,'COVID 19 FASE I'!#REF!,Planilha4!M$347)</f>
        <v>#REF!</v>
      </c>
      <c r="N1660" s="102" t="e">
        <f>SUMIFS('COVID 19 FASE I'!N$2:N$624,'COVID 19 FASE I'!D$2:D$624,Planilha4!B1660,'COVID 19 FASE I'!G$2:G$624,Planilha4!N$348,'COVID 19 FASE I'!#REF!,Planilha4!N$347)</f>
        <v>#REF!</v>
      </c>
      <c r="O1660" s="103" t="e">
        <f t="shared" si="30"/>
        <v>#REF!</v>
      </c>
    </row>
    <row r="1661" spans="1:15" x14ac:dyDescent="0.25">
      <c r="A1661" s="89" t="s">
        <v>3414</v>
      </c>
      <c r="B1661" s="90" t="s">
        <v>1042</v>
      </c>
      <c r="C1661" s="102" t="e">
        <f>SUMIFS('COVID 19 FASE I'!N$2:N$624,'COVID 19 FASE I'!D$2:D$624,Planilha4!B1661,'COVID 19 FASE I'!G$2:G$624,Planilha4!C$348,'COVID 19 FASE I'!#REF!,Planilha4!C$347)</f>
        <v>#REF!</v>
      </c>
      <c r="D1661" s="102" t="e">
        <f>SUMIFS('COVID 19 FASE I'!N$2:N$624,'COVID 19 FASE I'!D$2:D$624,Planilha4!B1661,'COVID 19 FASE I'!G$2:G$624,Planilha4!D$348,'COVID 19 FASE I'!#REF!,Planilha4!D$347)</f>
        <v>#REF!</v>
      </c>
      <c r="E1661" s="102" t="e">
        <f>SUMIFS('COVID 19 FASE I'!N$2:N$624,'COVID 19 FASE I'!D$2:D$624,Planilha4!B1661,'COVID 19 FASE I'!G$2:G$624,Planilha4!E$348,'COVID 19 FASE I'!#REF!,Planilha4!E$347)</f>
        <v>#REF!</v>
      </c>
      <c r="F1661" s="102" t="e">
        <f>SUMIFS('COVID 19 FASE I'!N$2:N$624,'COVID 19 FASE I'!D$2:D$624,Planilha4!B1661,'COVID 19 FASE I'!G$2:G$624,Planilha4!F$348,'COVID 19 FASE I'!#REF!,Planilha4!F$347)</f>
        <v>#REF!</v>
      </c>
      <c r="G1661" s="102" t="e">
        <f>SUMIFS('COVID 19 FASE I'!N$2:N$624,'COVID 19 FASE I'!D$2:D$624,Planilha4!B1661,'COVID 19 FASE I'!G$2:G$624,Planilha4!G$348,'COVID 19 FASE I'!#REF!,Planilha4!G$347)</f>
        <v>#REF!</v>
      </c>
      <c r="H1661" s="102" t="e">
        <f>SUMIFS('COVID 19 FASE I'!N$2:N$624,'COVID 19 FASE I'!D$2:D$624,Planilha4!B1661,'COVID 19 FASE I'!G$2:G$624,Planilha4!H$348,'COVID 19 FASE I'!#REF!,Planilha4!H$347)</f>
        <v>#REF!</v>
      </c>
      <c r="I1661" s="102" t="e">
        <f>SUMIFS('COVID 19 FASE I'!N$2:N$624,'COVID 19 FASE I'!D$2:D$624,Planilha4!B1661,'COVID 19 FASE I'!G$2:G$624,Planilha4!I$348,'COVID 19 FASE I'!#REF!,Planilha4!I$347)</f>
        <v>#REF!</v>
      </c>
      <c r="J1661" s="102" t="e">
        <f>SUMIFS('COVID 19 FASE I'!N$2:N$624,'COVID 19 FASE I'!D$2:D$624,Planilha4!B1661,'COVID 19 FASE I'!G$2:G$624,Planilha4!J$348,'COVID 19 FASE I'!#REF!,Planilha4!J$347)</f>
        <v>#REF!</v>
      </c>
      <c r="K1661" s="102" t="e">
        <f>SUMIFS('COVID 19 FASE I'!N$2:N$624,'COVID 19 FASE I'!D$2:D$624,Planilha4!B1661,'COVID 19 FASE I'!G$2:G$624,Planilha4!K$348,'COVID 19 FASE I'!#REF!,Planilha4!K$347)</f>
        <v>#REF!</v>
      </c>
      <c r="L1661" s="102" t="e">
        <f>SUMIFS('COVID 19 FASE I'!N$2:N$624,'COVID 19 FASE I'!D$2:D$624,Planilha4!B1661,'COVID 19 FASE I'!G$2:G$624,Planilha4!L$348,'COVID 19 FASE I'!#REF!,Planilha4!L$347)</f>
        <v>#REF!</v>
      </c>
      <c r="M1661" s="102" t="e">
        <f>SUMIFS('COVID 19 FASE I'!N$2:N$624,'COVID 19 FASE I'!D$2:D$624,Planilha4!B1661,'COVID 19 FASE I'!G$2:G$624,Planilha4!M$348,'COVID 19 FASE I'!#REF!,Planilha4!M$347)</f>
        <v>#REF!</v>
      </c>
      <c r="N1661" s="102" t="e">
        <f>SUMIFS('COVID 19 FASE I'!N$2:N$624,'COVID 19 FASE I'!D$2:D$624,Planilha4!B1661,'COVID 19 FASE I'!G$2:G$624,Planilha4!N$348,'COVID 19 FASE I'!#REF!,Planilha4!N$347)</f>
        <v>#REF!</v>
      </c>
      <c r="O1661" s="103" t="e">
        <f t="shared" si="30"/>
        <v>#REF!</v>
      </c>
    </row>
    <row r="1662" spans="1:15" x14ac:dyDescent="0.25">
      <c r="A1662" s="85" t="s">
        <v>1313</v>
      </c>
      <c r="B1662" s="90" t="s">
        <v>1314</v>
      </c>
      <c r="C1662" s="102" t="e">
        <f>SUMIFS('COVID 19 FASE I'!N$2:N$624,'COVID 19 FASE I'!D$2:D$624,Planilha4!B1662,'COVID 19 FASE I'!G$2:G$624,Planilha4!C$348,'COVID 19 FASE I'!#REF!,Planilha4!C$347)</f>
        <v>#REF!</v>
      </c>
      <c r="D1662" s="102" t="e">
        <f>SUMIFS('COVID 19 FASE I'!N$2:N$624,'COVID 19 FASE I'!D$2:D$624,Planilha4!B1662,'COVID 19 FASE I'!G$2:G$624,Planilha4!D$348,'COVID 19 FASE I'!#REF!,Planilha4!D$347)</f>
        <v>#REF!</v>
      </c>
      <c r="E1662" s="102" t="e">
        <f>SUMIFS('COVID 19 FASE I'!N$2:N$624,'COVID 19 FASE I'!D$2:D$624,Planilha4!B1662,'COVID 19 FASE I'!G$2:G$624,Planilha4!E$348,'COVID 19 FASE I'!#REF!,Planilha4!E$347)</f>
        <v>#REF!</v>
      </c>
      <c r="F1662" s="102" t="e">
        <f>SUMIFS('COVID 19 FASE I'!N$2:N$624,'COVID 19 FASE I'!D$2:D$624,Planilha4!B1662,'COVID 19 FASE I'!G$2:G$624,Planilha4!F$348,'COVID 19 FASE I'!#REF!,Planilha4!F$347)</f>
        <v>#REF!</v>
      </c>
      <c r="G1662" s="102" t="e">
        <f>SUMIFS('COVID 19 FASE I'!N$2:N$624,'COVID 19 FASE I'!D$2:D$624,Planilha4!B1662,'COVID 19 FASE I'!G$2:G$624,Planilha4!G$348,'COVID 19 FASE I'!#REF!,Planilha4!G$347)</f>
        <v>#REF!</v>
      </c>
      <c r="H1662" s="102" t="e">
        <f>SUMIFS('COVID 19 FASE I'!N$2:N$624,'COVID 19 FASE I'!D$2:D$624,Planilha4!B1662,'COVID 19 FASE I'!G$2:G$624,Planilha4!H$348,'COVID 19 FASE I'!#REF!,Planilha4!H$347)</f>
        <v>#REF!</v>
      </c>
      <c r="I1662" s="102" t="e">
        <f>SUMIFS('COVID 19 FASE I'!N$2:N$624,'COVID 19 FASE I'!D$2:D$624,Planilha4!B1662,'COVID 19 FASE I'!G$2:G$624,Planilha4!I$348,'COVID 19 FASE I'!#REF!,Planilha4!I$347)</f>
        <v>#REF!</v>
      </c>
      <c r="J1662" s="102" t="e">
        <f>SUMIFS('COVID 19 FASE I'!N$2:N$624,'COVID 19 FASE I'!D$2:D$624,Planilha4!B1662,'COVID 19 FASE I'!G$2:G$624,Planilha4!J$348,'COVID 19 FASE I'!#REF!,Planilha4!J$347)</f>
        <v>#REF!</v>
      </c>
      <c r="K1662" s="102" t="e">
        <f>SUMIFS('COVID 19 FASE I'!N$2:N$624,'COVID 19 FASE I'!D$2:D$624,Planilha4!B1662,'COVID 19 FASE I'!G$2:G$624,Planilha4!K$348,'COVID 19 FASE I'!#REF!,Planilha4!K$347)</f>
        <v>#REF!</v>
      </c>
      <c r="L1662" s="102" t="e">
        <f>SUMIFS('COVID 19 FASE I'!N$2:N$624,'COVID 19 FASE I'!D$2:D$624,Planilha4!B1662,'COVID 19 FASE I'!G$2:G$624,Planilha4!L$348,'COVID 19 FASE I'!#REF!,Planilha4!L$347)</f>
        <v>#REF!</v>
      </c>
      <c r="M1662" s="102" t="e">
        <f>SUMIFS('COVID 19 FASE I'!N$2:N$624,'COVID 19 FASE I'!D$2:D$624,Planilha4!B1662,'COVID 19 FASE I'!G$2:G$624,Planilha4!M$348,'COVID 19 FASE I'!#REF!,Planilha4!M$347)</f>
        <v>#REF!</v>
      </c>
      <c r="N1662" s="102" t="e">
        <f>SUMIFS('COVID 19 FASE I'!N$2:N$624,'COVID 19 FASE I'!D$2:D$624,Planilha4!B1662,'COVID 19 FASE I'!G$2:G$624,Planilha4!N$348,'COVID 19 FASE I'!#REF!,Planilha4!N$347)</f>
        <v>#REF!</v>
      </c>
      <c r="O1662" s="103" t="e">
        <f t="shared" si="30"/>
        <v>#REF!</v>
      </c>
    </row>
    <row r="1663" spans="1:15" x14ac:dyDescent="0.25">
      <c r="A1663" s="87" t="s">
        <v>481</v>
      </c>
      <c r="B1663" s="88" t="s">
        <v>813</v>
      </c>
      <c r="C1663" s="102" t="e">
        <f>SUMIFS('COVID 19 FASE I'!N$2:N$624,'COVID 19 FASE I'!D$2:D$624,Planilha4!B1663,'COVID 19 FASE I'!G$2:G$624,Planilha4!C$348,'COVID 19 FASE I'!#REF!,Planilha4!C$347)</f>
        <v>#REF!</v>
      </c>
      <c r="D1663" s="102" t="e">
        <f>SUMIFS('COVID 19 FASE I'!N$2:N$624,'COVID 19 FASE I'!D$2:D$624,Planilha4!B1663,'COVID 19 FASE I'!G$2:G$624,Planilha4!D$348,'COVID 19 FASE I'!#REF!,Planilha4!D$347)</f>
        <v>#REF!</v>
      </c>
      <c r="E1663" s="102" t="e">
        <f>SUMIFS('COVID 19 FASE I'!N$2:N$624,'COVID 19 FASE I'!D$2:D$624,Planilha4!B1663,'COVID 19 FASE I'!G$2:G$624,Planilha4!E$348,'COVID 19 FASE I'!#REF!,Planilha4!E$347)</f>
        <v>#REF!</v>
      </c>
      <c r="F1663" s="102" t="e">
        <f>SUMIFS('COVID 19 FASE I'!N$2:N$624,'COVID 19 FASE I'!D$2:D$624,Planilha4!B1663,'COVID 19 FASE I'!G$2:G$624,Planilha4!F$348,'COVID 19 FASE I'!#REF!,Planilha4!F$347)</f>
        <v>#REF!</v>
      </c>
      <c r="G1663" s="102" t="e">
        <f>SUMIFS('COVID 19 FASE I'!N$2:N$624,'COVID 19 FASE I'!D$2:D$624,Planilha4!B1663,'COVID 19 FASE I'!G$2:G$624,Planilha4!G$348,'COVID 19 FASE I'!#REF!,Planilha4!G$347)</f>
        <v>#REF!</v>
      </c>
      <c r="H1663" s="102" t="e">
        <f>SUMIFS('COVID 19 FASE I'!N$2:N$624,'COVID 19 FASE I'!D$2:D$624,Planilha4!B1663,'COVID 19 FASE I'!G$2:G$624,Planilha4!H$348,'COVID 19 FASE I'!#REF!,Planilha4!H$347)</f>
        <v>#REF!</v>
      </c>
      <c r="I1663" s="102" t="e">
        <f>SUMIFS('COVID 19 FASE I'!N$2:N$624,'COVID 19 FASE I'!D$2:D$624,Planilha4!B1663,'COVID 19 FASE I'!G$2:G$624,Planilha4!I$348,'COVID 19 FASE I'!#REF!,Planilha4!I$347)</f>
        <v>#REF!</v>
      </c>
      <c r="J1663" s="102" t="e">
        <f>SUMIFS('COVID 19 FASE I'!N$2:N$624,'COVID 19 FASE I'!D$2:D$624,Planilha4!B1663,'COVID 19 FASE I'!G$2:G$624,Planilha4!J$348,'COVID 19 FASE I'!#REF!,Planilha4!J$347)</f>
        <v>#REF!</v>
      </c>
      <c r="K1663" s="102" t="e">
        <f>SUMIFS('COVID 19 FASE I'!N$2:N$624,'COVID 19 FASE I'!D$2:D$624,Planilha4!B1663,'COVID 19 FASE I'!G$2:G$624,Planilha4!K$348,'COVID 19 FASE I'!#REF!,Planilha4!K$347)</f>
        <v>#REF!</v>
      </c>
      <c r="L1663" s="102" t="e">
        <f>SUMIFS('COVID 19 FASE I'!N$2:N$624,'COVID 19 FASE I'!D$2:D$624,Planilha4!B1663,'COVID 19 FASE I'!G$2:G$624,Planilha4!L$348,'COVID 19 FASE I'!#REF!,Planilha4!L$347)</f>
        <v>#REF!</v>
      </c>
      <c r="M1663" s="102" t="e">
        <f>SUMIFS('COVID 19 FASE I'!N$2:N$624,'COVID 19 FASE I'!D$2:D$624,Planilha4!B1663,'COVID 19 FASE I'!G$2:G$624,Planilha4!M$348,'COVID 19 FASE I'!#REF!,Planilha4!M$347)</f>
        <v>#REF!</v>
      </c>
      <c r="N1663" s="102" t="e">
        <f>SUMIFS('COVID 19 FASE I'!N$2:N$624,'COVID 19 FASE I'!D$2:D$624,Planilha4!B1663,'COVID 19 FASE I'!G$2:G$624,Planilha4!N$348,'COVID 19 FASE I'!#REF!,Planilha4!N$347)</f>
        <v>#REF!</v>
      </c>
      <c r="O1663" s="103" t="e">
        <f t="shared" si="30"/>
        <v>#REF!</v>
      </c>
    </row>
    <row r="1664" spans="1:15" x14ac:dyDescent="0.25">
      <c r="A1664" s="89" t="s">
        <v>1065</v>
      </c>
      <c r="B1664" s="90" t="s">
        <v>1066</v>
      </c>
      <c r="C1664" s="102" t="e">
        <f>SUMIFS('COVID 19 FASE I'!N$2:N$624,'COVID 19 FASE I'!D$2:D$624,Planilha4!B1664,'COVID 19 FASE I'!G$2:G$624,Planilha4!C$348,'COVID 19 FASE I'!#REF!,Planilha4!C$347)</f>
        <v>#REF!</v>
      </c>
      <c r="D1664" s="102" t="e">
        <f>SUMIFS('COVID 19 FASE I'!N$2:N$624,'COVID 19 FASE I'!D$2:D$624,Planilha4!B1664,'COVID 19 FASE I'!G$2:G$624,Planilha4!D$348,'COVID 19 FASE I'!#REF!,Planilha4!D$347)</f>
        <v>#REF!</v>
      </c>
      <c r="E1664" s="102" t="e">
        <f>SUMIFS('COVID 19 FASE I'!N$2:N$624,'COVID 19 FASE I'!D$2:D$624,Planilha4!B1664,'COVID 19 FASE I'!G$2:G$624,Planilha4!E$348,'COVID 19 FASE I'!#REF!,Planilha4!E$347)</f>
        <v>#REF!</v>
      </c>
      <c r="F1664" s="102" t="e">
        <f>SUMIFS('COVID 19 FASE I'!N$2:N$624,'COVID 19 FASE I'!D$2:D$624,Planilha4!B1664,'COVID 19 FASE I'!G$2:G$624,Planilha4!F$348,'COVID 19 FASE I'!#REF!,Planilha4!F$347)</f>
        <v>#REF!</v>
      </c>
      <c r="G1664" s="102" t="e">
        <f>SUMIFS('COVID 19 FASE I'!N$2:N$624,'COVID 19 FASE I'!D$2:D$624,Planilha4!B1664,'COVID 19 FASE I'!G$2:G$624,Planilha4!G$348,'COVID 19 FASE I'!#REF!,Planilha4!G$347)</f>
        <v>#REF!</v>
      </c>
      <c r="H1664" s="102" t="e">
        <f>SUMIFS('COVID 19 FASE I'!N$2:N$624,'COVID 19 FASE I'!D$2:D$624,Planilha4!B1664,'COVID 19 FASE I'!G$2:G$624,Planilha4!H$348,'COVID 19 FASE I'!#REF!,Planilha4!H$347)</f>
        <v>#REF!</v>
      </c>
      <c r="I1664" s="102" t="e">
        <f>SUMIFS('COVID 19 FASE I'!N$2:N$624,'COVID 19 FASE I'!D$2:D$624,Planilha4!B1664,'COVID 19 FASE I'!G$2:G$624,Planilha4!I$348,'COVID 19 FASE I'!#REF!,Planilha4!I$347)</f>
        <v>#REF!</v>
      </c>
      <c r="J1664" s="102" t="e">
        <f>SUMIFS('COVID 19 FASE I'!N$2:N$624,'COVID 19 FASE I'!D$2:D$624,Planilha4!B1664,'COVID 19 FASE I'!G$2:G$624,Planilha4!J$348,'COVID 19 FASE I'!#REF!,Planilha4!J$347)</f>
        <v>#REF!</v>
      </c>
      <c r="K1664" s="102" t="e">
        <f>SUMIFS('COVID 19 FASE I'!N$2:N$624,'COVID 19 FASE I'!D$2:D$624,Planilha4!B1664,'COVID 19 FASE I'!G$2:G$624,Planilha4!K$348,'COVID 19 FASE I'!#REF!,Planilha4!K$347)</f>
        <v>#REF!</v>
      </c>
      <c r="L1664" s="102" t="e">
        <f>SUMIFS('COVID 19 FASE I'!N$2:N$624,'COVID 19 FASE I'!D$2:D$624,Planilha4!B1664,'COVID 19 FASE I'!G$2:G$624,Planilha4!L$348,'COVID 19 FASE I'!#REF!,Planilha4!L$347)</f>
        <v>#REF!</v>
      </c>
      <c r="M1664" s="102" t="e">
        <f>SUMIFS('COVID 19 FASE I'!N$2:N$624,'COVID 19 FASE I'!D$2:D$624,Planilha4!B1664,'COVID 19 FASE I'!G$2:G$624,Planilha4!M$348,'COVID 19 FASE I'!#REF!,Planilha4!M$347)</f>
        <v>#REF!</v>
      </c>
      <c r="N1664" s="102" t="e">
        <f>SUMIFS('COVID 19 FASE I'!N$2:N$624,'COVID 19 FASE I'!D$2:D$624,Planilha4!B1664,'COVID 19 FASE I'!G$2:G$624,Planilha4!N$348,'COVID 19 FASE I'!#REF!,Planilha4!N$347)</f>
        <v>#REF!</v>
      </c>
      <c r="O1664" s="103" t="e">
        <f t="shared" si="30"/>
        <v>#REF!</v>
      </c>
    </row>
    <row r="1665" spans="1:15" x14ac:dyDescent="0.25">
      <c r="A1665" s="89" t="s">
        <v>1062</v>
      </c>
      <c r="B1665" s="90" t="s">
        <v>1063</v>
      </c>
      <c r="C1665" s="102" t="e">
        <f>SUMIFS('COVID 19 FASE I'!N$2:N$624,'COVID 19 FASE I'!D$2:D$624,Planilha4!B1665,'COVID 19 FASE I'!G$2:G$624,Planilha4!C$348,'COVID 19 FASE I'!#REF!,Planilha4!C$347)</f>
        <v>#REF!</v>
      </c>
      <c r="D1665" s="102" t="e">
        <f>SUMIFS('COVID 19 FASE I'!N$2:N$624,'COVID 19 FASE I'!D$2:D$624,Planilha4!B1665,'COVID 19 FASE I'!G$2:G$624,Planilha4!D$348,'COVID 19 FASE I'!#REF!,Planilha4!D$347)</f>
        <v>#REF!</v>
      </c>
      <c r="E1665" s="102" t="e">
        <f>SUMIFS('COVID 19 FASE I'!N$2:N$624,'COVID 19 FASE I'!D$2:D$624,Planilha4!B1665,'COVID 19 FASE I'!G$2:G$624,Planilha4!E$348,'COVID 19 FASE I'!#REF!,Planilha4!E$347)</f>
        <v>#REF!</v>
      </c>
      <c r="F1665" s="102" t="e">
        <f>SUMIFS('COVID 19 FASE I'!N$2:N$624,'COVID 19 FASE I'!D$2:D$624,Planilha4!B1665,'COVID 19 FASE I'!G$2:G$624,Planilha4!F$348,'COVID 19 FASE I'!#REF!,Planilha4!F$347)</f>
        <v>#REF!</v>
      </c>
      <c r="G1665" s="102" t="e">
        <f>SUMIFS('COVID 19 FASE I'!N$2:N$624,'COVID 19 FASE I'!D$2:D$624,Planilha4!B1665,'COVID 19 FASE I'!G$2:G$624,Planilha4!G$348,'COVID 19 FASE I'!#REF!,Planilha4!G$347)</f>
        <v>#REF!</v>
      </c>
      <c r="H1665" s="102" t="e">
        <f>SUMIFS('COVID 19 FASE I'!N$2:N$624,'COVID 19 FASE I'!D$2:D$624,Planilha4!B1665,'COVID 19 FASE I'!G$2:G$624,Planilha4!H$348,'COVID 19 FASE I'!#REF!,Planilha4!H$347)</f>
        <v>#REF!</v>
      </c>
      <c r="I1665" s="102" t="e">
        <f>SUMIFS('COVID 19 FASE I'!N$2:N$624,'COVID 19 FASE I'!D$2:D$624,Planilha4!B1665,'COVID 19 FASE I'!G$2:G$624,Planilha4!I$348,'COVID 19 FASE I'!#REF!,Planilha4!I$347)</f>
        <v>#REF!</v>
      </c>
      <c r="J1665" s="102" t="e">
        <f>SUMIFS('COVID 19 FASE I'!N$2:N$624,'COVID 19 FASE I'!D$2:D$624,Planilha4!B1665,'COVID 19 FASE I'!G$2:G$624,Planilha4!J$348,'COVID 19 FASE I'!#REF!,Planilha4!J$347)</f>
        <v>#REF!</v>
      </c>
      <c r="K1665" s="102" t="e">
        <f>SUMIFS('COVID 19 FASE I'!N$2:N$624,'COVID 19 FASE I'!D$2:D$624,Planilha4!B1665,'COVID 19 FASE I'!G$2:G$624,Planilha4!K$348,'COVID 19 FASE I'!#REF!,Planilha4!K$347)</f>
        <v>#REF!</v>
      </c>
      <c r="L1665" s="102" t="e">
        <f>SUMIFS('COVID 19 FASE I'!N$2:N$624,'COVID 19 FASE I'!D$2:D$624,Planilha4!B1665,'COVID 19 FASE I'!G$2:G$624,Planilha4!L$348,'COVID 19 FASE I'!#REF!,Planilha4!L$347)</f>
        <v>#REF!</v>
      </c>
      <c r="M1665" s="102" t="e">
        <f>SUMIFS('COVID 19 FASE I'!N$2:N$624,'COVID 19 FASE I'!D$2:D$624,Planilha4!B1665,'COVID 19 FASE I'!G$2:G$624,Planilha4!M$348,'COVID 19 FASE I'!#REF!,Planilha4!M$347)</f>
        <v>#REF!</v>
      </c>
      <c r="N1665" s="102" t="e">
        <f>SUMIFS('COVID 19 FASE I'!N$2:N$624,'COVID 19 FASE I'!D$2:D$624,Planilha4!B1665,'COVID 19 FASE I'!G$2:G$624,Planilha4!N$348,'COVID 19 FASE I'!#REF!,Planilha4!N$347)</f>
        <v>#REF!</v>
      </c>
      <c r="O1665" s="103" t="e">
        <f t="shared" si="30"/>
        <v>#REF!</v>
      </c>
    </row>
    <row r="1666" spans="1:15" x14ac:dyDescent="0.25">
      <c r="A1666" s="89" t="s">
        <v>1390</v>
      </c>
      <c r="B1666" s="90" t="s">
        <v>1391</v>
      </c>
      <c r="C1666" s="102" t="e">
        <f>SUMIFS('COVID 19 FASE I'!N$2:N$624,'COVID 19 FASE I'!D$2:D$624,Planilha4!B1666,'COVID 19 FASE I'!G$2:G$624,Planilha4!C$348,'COVID 19 FASE I'!#REF!,Planilha4!C$347)</f>
        <v>#REF!</v>
      </c>
      <c r="D1666" s="102" t="e">
        <f>SUMIFS('COVID 19 FASE I'!N$2:N$624,'COVID 19 FASE I'!D$2:D$624,Planilha4!B1666,'COVID 19 FASE I'!G$2:G$624,Planilha4!D$348,'COVID 19 FASE I'!#REF!,Planilha4!D$347)</f>
        <v>#REF!</v>
      </c>
      <c r="E1666" s="102" t="e">
        <f>SUMIFS('COVID 19 FASE I'!N$2:N$624,'COVID 19 FASE I'!D$2:D$624,Planilha4!B1666,'COVID 19 FASE I'!G$2:G$624,Planilha4!E$348,'COVID 19 FASE I'!#REF!,Planilha4!E$347)</f>
        <v>#REF!</v>
      </c>
      <c r="F1666" s="102" t="e">
        <f>SUMIFS('COVID 19 FASE I'!N$2:N$624,'COVID 19 FASE I'!D$2:D$624,Planilha4!B1666,'COVID 19 FASE I'!G$2:G$624,Planilha4!F$348,'COVID 19 FASE I'!#REF!,Planilha4!F$347)</f>
        <v>#REF!</v>
      </c>
      <c r="G1666" s="102" t="e">
        <f>SUMIFS('COVID 19 FASE I'!N$2:N$624,'COVID 19 FASE I'!D$2:D$624,Planilha4!B1666,'COVID 19 FASE I'!G$2:G$624,Planilha4!G$348,'COVID 19 FASE I'!#REF!,Planilha4!G$347)</f>
        <v>#REF!</v>
      </c>
      <c r="H1666" s="102" t="e">
        <f>SUMIFS('COVID 19 FASE I'!N$2:N$624,'COVID 19 FASE I'!D$2:D$624,Planilha4!B1666,'COVID 19 FASE I'!G$2:G$624,Planilha4!H$348,'COVID 19 FASE I'!#REF!,Planilha4!H$347)</f>
        <v>#REF!</v>
      </c>
      <c r="I1666" s="102" t="e">
        <f>SUMIFS('COVID 19 FASE I'!N$2:N$624,'COVID 19 FASE I'!D$2:D$624,Planilha4!B1666,'COVID 19 FASE I'!G$2:G$624,Planilha4!I$348,'COVID 19 FASE I'!#REF!,Planilha4!I$347)</f>
        <v>#REF!</v>
      </c>
      <c r="J1666" s="102" t="e">
        <f>SUMIFS('COVID 19 FASE I'!N$2:N$624,'COVID 19 FASE I'!D$2:D$624,Planilha4!B1666,'COVID 19 FASE I'!G$2:G$624,Planilha4!J$348,'COVID 19 FASE I'!#REF!,Planilha4!J$347)</f>
        <v>#REF!</v>
      </c>
      <c r="K1666" s="102" t="e">
        <f>SUMIFS('COVID 19 FASE I'!N$2:N$624,'COVID 19 FASE I'!D$2:D$624,Planilha4!B1666,'COVID 19 FASE I'!G$2:G$624,Planilha4!K$348,'COVID 19 FASE I'!#REF!,Planilha4!K$347)</f>
        <v>#REF!</v>
      </c>
      <c r="L1666" s="102" t="e">
        <f>SUMIFS('COVID 19 FASE I'!N$2:N$624,'COVID 19 FASE I'!D$2:D$624,Planilha4!B1666,'COVID 19 FASE I'!G$2:G$624,Planilha4!L$348,'COVID 19 FASE I'!#REF!,Planilha4!L$347)</f>
        <v>#REF!</v>
      </c>
      <c r="M1666" s="102" t="e">
        <f>SUMIFS('COVID 19 FASE I'!N$2:N$624,'COVID 19 FASE I'!D$2:D$624,Planilha4!B1666,'COVID 19 FASE I'!G$2:G$624,Planilha4!M$348,'COVID 19 FASE I'!#REF!,Planilha4!M$347)</f>
        <v>#REF!</v>
      </c>
      <c r="N1666" s="102" t="e">
        <f>SUMIFS('COVID 19 FASE I'!N$2:N$624,'COVID 19 FASE I'!D$2:D$624,Planilha4!B1666,'COVID 19 FASE I'!G$2:G$624,Planilha4!N$348,'COVID 19 FASE I'!#REF!,Planilha4!N$347)</f>
        <v>#REF!</v>
      </c>
      <c r="O1666" s="103" t="e">
        <f t="shared" si="30"/>
        <v>#REF!</v>
      </c>
    </row>
    <row r="1667" spans="1:15" x14ac:dyDescent="0.25">
      <c r="A1667" s="89" t="s">
        <v>1021</v>
      </c>
      <c r="B1667" s="90" t="s">
        <v>1022</v>
      </c>
      <c r="C1667" s="102" t="e">
        <f>SUMIFS('COVID 19 FASE I'!N$2:N$624,'COVID 19 FASE I'!D$2:D$624,Planilha4!B1667,'COVID 19 FASE I'!G$2:G$624,Planilha4!C$348,'COVID 19 FASE I'!#REF!,Planilha4!C$347)</f>
        <v>#REF!</v>
      </c>
      <c r="D1667" s="102" t="e">
        <f>SUMIFS('COVID 19 FASE I'!N$2:N$624,'COVID 19 FASE I'!D$2:D$624,Planilha4!B1667,'COVID 19 FASE I'!G$2:G$624,Planilha4!D$348,'COVID 19 FASE I'!#REF!,Planilha4!D$347)</f>
        <v>#REF!</v>
      </c>
      <c r="E1667" s="102" t="e">
        <f>SUMIFS('COVID 19 FASE I'!N$2:N$624,'COVID 19 FASE I'!D$2:D$624,Planilha4!B1667,'COVID 19 FASE I'!G$2:G$624,Planilha4!E$348,'COVID 19 FASE I'!#REF!,Planilha4!E$347)</f>
        <v>#REF!</v>
      </c>
      <c r="F1667" s="102" t="e">
        <f>SUMIFS('COVID 19 FASE I'!N$2:N$624,'COVID 19 FASE I'!D$2:D$624,Planilha4!B1667,'COVID 19 FASE I'!G$2:G$624,Planilha4!F$348,'COVID 19 FASE I'!#REF!,Planilha4!F$347)</f>
        <v>#REF!</v>
      </c>
      <c r="G1667" s="102" t="e">
        <f>SUMIFS('COVID 19 FASE I'!N$2:N$624,'COVID 19 FASE I'!D$2:D$624,Planilha4!B1667,'COVID 19 FASE I'!G$2:G$624,Planilha4!G$348,'COVID 19 FASE I'!#REF!,Planilha4!G$347)</f>
        <v>#REF!</v>
      </c>
      <c r="H1667" s="102" t="e">
        <f>SUMIFS('COVID 19 FASE I'!N$2:N$624,'COVID 19 FASE I'!D$2:D$624,Planilha4!B1667,'COVID 19 FASE I'!G$2:G$624,Planilha4!H$348,'COVID 19 FASE I'!#REF!,Planilha4!H$347)</f>
        <v>#REF!</v>
      </c>
      <c r="I1667" s="102" t="e">
        <f>SUMIFS('COVID 19 FASE I'!N$2:N$624,'COVID 19 FASE I'!D$2:D$624,Planilha4!B1667,'COVID 19 FASE I'!G$2:G$624,Planilha4!I$348,'COVID 19 FASE I'!#REF!,Planilha4!I$347)</f>
        <v>#REF!</v>
      </c>
      <c r="J1667" s="102" t="e">
        <f>SUMIFS('COVID 19 FASE I'!N$2:N$624,'COVID 19 FASE I'!D$2:D$624,Planilha4!B1667,'COVID 19 FASE I'!G$2:G$624,Planilha4!J$348,'COVID 19 FASE I'!#REF!,Planilha4!J$347)</f>
        <v>#REF!</v>
      </c>
      <c r="K1667" s="102" t="e">
        <f>SUMIFS('COVID 19 FASE I'!N$2:N$624,'COVID 19 FASE I'!D$2:D$624,Planilha4!B1667,'COVID 19 FASE I'!G$2:G$624,Planilha4!K$348,'COVID 19 FASE I'!#REF!,Planilha4!K$347)</f>
        <v>#REF!</v>
      </c>
      <c r="L1667" s="102" t="e">
        <f>SUMIFS('COVID 19 FASE I'!N$2:N$624,'COVID 19 FASE I'!D$2:D$624,Planilha4!B1667,'COVID 19 FASE I'!G$2:G$624,Planilha4!L$348,'COVID 19 FASE I'!#REF!,Planilha4!L$347)</f>
        <v>#REF!</v>
      </c>
      <c r="M1667" s="102" t="e">
        <f>SUMIFS('COVID 19 FASE I'!N$2:N$624,'COVID 19 FASE I'!D$2:D$624,Planilha4!B1667,'COVID 19 FASE I'!G$2:G$624,Planilha4!M$348,'COVID 19 FASE I'!#REF!,Planilha4!M$347)</f>
        <v>#REF!</v>
      </c>
      <c r="N1667" s="102" t="e">
        <f>SUMIFS('COVID 19 FASE I'!N$2:N$624,'COVID 19 FASE I'!D$2:D$624,Planilha4!B1667,'COVID 19 FASE I'!G$2:G$624,Planilha4!N$348,'COVID 19 FASE I'!#REF!,Planilha4!N$347)</f>
        <v>#REF!</v>
      </c>
      <c r="O1667" s="103" t="e">
        <f t="shared" si="30"/>
        <v>#REF!</v>
      </c>
    </row>
    <row r="1668" spans="1:15" x14ac:dyDescent="0.25">
      <c r="A1668" s="89" t="s">
        <v>2044</v>
      </c>
      <c r="B1668" s="90" t="s">
        <v>2045</v>
      </c>
      <c r="C1668" s="102" t="e">
        <f>SUMIFS('COVID 19 FASE I'!N$2:N$624,'COVID 19 FASE I'!D$2:D$624,Planilha4!B1668,'COVID 19 FASE I'!G$2:G$624,Planilha4!C$348,'COVID 19 FASE I'!#REF!,Planilha4!C$347)</f>
        <v>#REF!</v>
      </c>
      <c r="D1668" s="102" t="e">
        <f>SUMIFS('COVID 19 FASE I'!N$2:N$624,'COVID 19 FASE I'!D$2:D$624,Planilha4!B1668,'COVID 19 FASE I'!G$2:G$624,Planilha4!D$348,'COVID 19 FASE I'!#REF!,Planilha4!D$347)</f>
        <v>#REF!</v>
      </c>
      <c r="E1668" s="102" t="e">
        <f>SUMIFS('COVID 19 FASE I'!N$2:N$624,'COVID 19 FASE I'!D$2:D$624,Planilha4!B1668,'COVID 19 FASE I'!G$2:G$624,Planilha4!E$348,'COVID 19 FASE I'!#REF!,Planilha4!E$347)</f>
        <v>#REF!</v>
      </c>
      <c r="F1668" s="102" t="e">
        <f>SUMIFS('COVID 19 FASE I'!N$2:N$624,'COVID 19 FASE I'!D$2:D$624,Planilha4!B1668,'COVID 19 FASE I'!G$2:G$624,Planilha4!F$348,'COVID 19 FASE I'!#REF!,Planilha4!F$347)</f>
        <v>#REF!</v>
      </c>
      <c r="G1668" s="102" t="e">
        <f>SUMIFS('COVID 19 FASE I'!N$2:N$624,'COVID 19 FASE I'!D$2:D$624,Planilha4!B1668,'COVID 19 FASE I'!G$2:G$624,Planilha4!G$348,'COVID 19 FASE I'!#REF!,Planilha4!G$347)</f>
        <v>#REF!</v>
      </c>
      <c r="H1668" s="102" t="e">
        <f>SUMIFS('COVID 19 FASE I'!N$2:N$624,'COVID 19 FASE I'!D$2:D$624,Planilha4!B1668,'COVID 19 FASE I'!G$2:G$624,Planilha4!H$348,'COVID 19 FASE I'!#REF!,Planilha4!H$347)</f>
        <v>#REF!</v>
      </c>
      <c r="I1668" s="102" t="e">
        <f>SUMIFS('COVID 19 FASE I'!N$2:N$624,'COVID 19 FASE I'!D$2:D$624,Planilha4!B1668,'COVID 19 FASE I'!G$2:G$624,Planilha4!I$348,'COVID 19 FASE I'!#REF!,Planilha4!I$347)</f>
        <v>#REF!</v>
      </c>
      <c r="J1668" s="102" t="e">
        <f>SUMIFS('COVID 19 FASE I'!N$2:N$624,'COVID 19 FASE I'!D$2:D$624,Planilha4!B1668,'COVID 19 FASE I'!G$2:G$624,Planilha4!J$348,'COVID 19 FASE I'!#REF!,Planilha4!J$347)</f>
        <v>#REF!</v>
      </c>
      <c r="K1668" s="102" t="e">
        <f>SUMIFS('COVID 19 FASE I'!N$2:N$624,'COVID 19 FASE I'!D$2:D$624,Planilha4!B1668,'COVID 19 FASE I'!G$2:G$624,Planilha4!K$348,'COVID 19 FASE I'!#REF!,Planilha4!K$347)</f>
        <v>#REF!</v>
      </c>
      <c r="L1668" s="102" t="e">
        <f>SUMIFS('COVID 19 FASE I'!N$2:N$624,'COVID 19 FASE I'!D$2:D$624,Planilha4!B1668,'COVID 19 FASE I'!G$2:G$624,Planilha4!L$348,'COVID 19 FASE I'!#REF!,Planilha4!L$347)</f>
        <v>#REF!</v>
      </c>
      <c r="M1668" s="102" t="e">
        <f>SUMIFS('COVID 19 FASE I'!N$2:N$624,'COVID 19 FASE I'!D$2:D$624,Planilha4!B1668,'COVID 19 FASE I'!G$2:G$624,Planilha4!M$348,'COVID 19 FASE I'!#REF!,Planilha4!M$347)</f>
        <v>#REF!</v>
      </c>
      <c r="N1668" s="102" t="e">
        <f>SUMIFS('COVID 19 FASE I'!N$2:N$624,'COVID 19 FASE I'!D$2:D$624,Planilha4!B1668,'COVID 19 FASE I'!G$2:G$624,Planilha4!N$348,'COVID 19 FASE I'!#REF!,Planilha4!N$347)</f>
        <v>#REF!</v>
      </c>
      <c r="O1668" s="103" t="e">
        <f t="shared" si="30"/>
        <v>#REF!</v>
      </c>
    </row>
    <row r="1669" spans="1:15" x14ac:dyDescent="0.25">
      <c r="A1669" s="89" t="s">
        <v>1079</v>
      </c>
      <c r="B1669" s="90" t="s">
        <v>1080</v>
      </c>
      <c r="C1669" s="102" t="e">
        <f>SUMIFS('COVID 19 FASE I'!N$2:N$624,'COVID 19 FASE I'!D$2:D$624,Planilha4!B1669,'COVID 19 FASE I'!G$2:G$624,Planilha4!C$348,'COVID 19 FASE I'!#REF!,Planilha4!C$347)</f>
        <v>#REF!</v>
      </c>
      <c r="D1669" s="102" t="e">
        <f>SUMIFS('COVID 19 FASE I'!N$2:N$624,'COVID 19 FASE I'!D$2:D$624,Planilha4!B1669,'COVID 19 FASE I'!G$2:G$624,Planilha4!D$348,'COVID 19 FASE I'!#REF!,Planilha4!D$347)</f>
        <v>#REF!</v>
      </c>
      <c r="E1669" s="102" t="e">
        <f>SUMIFS('COVID 19 FASE I'!N$2:N$624,'COVID 19 FASE I'!D$2:D$624,Planilha4!B1669,'COVID 19 FASE I'!G$2:G$624,Planilha4!E$348,'COVID 19 FASE I'!#REF!,Planilha4!E$347)</f>
        <v>#REF!</v>
      </c>
      <c r="F1669" s="102" t="e">
        <f>SUMIFS('COVID 19 FASE I'!N$2:N$624,'COVID 19 FASE I'!D$2:D$624,Planilha4!B1669,'COVID 19 FASE I'!G$2:G$624,Planilha4!F$348,'COVID 19 FASE I'!#REF!,Planilha4!F$347)</f>
        <v>#REF!</v>
      </c>
      <c r="G1669" s="102" t="e">
        <f>SUMIFS('COVID 19 FASE I'!N$2:N$624,'COVID 19 FASE I'!D$2:D$624,Planilha4!B1669,'COVID 19 FASE I'!G$2:G$624,Planilha4!G$348,'COVID 19 FASE I'!#REF!,Planilha4!G$347)</f>
        <v>#REF!</v>
      </c>
      <c r="H1669" s="102" t="e">
        <f>SUMIFS('COVID 19 FASE I'!N$2:N$624,'COVID 19 FASE I'!D$2:D$624,Planilha4!B1669,'COVID 19 FASE I'!G$2:G$624,Planilha4!H$348,'COVID 19 FASE I'!#REF!,Planilha4!H$347)</f>
        <v>#REF!</v>
      </c>
      <c r="I1669" s="102" t="e">
        <f>SUMIFS('COVID 19 FASE I'!N$2:N$624,'COVID 19 FASE I'!D$2:D$624,Planilha4!B1669,'COVID 19 FASE I'!G$2:G$624,Planilha4!I$348,'COVID 19 FASE I'!#REF!,Planilha4!I$347)</f>
        <v>#REF!</v>
      </c>
      <c r="J1669" s="102" t="e">
        <f>SUMIFS('COVID 19 FASE I'!N$2:N$624,'COVID 19 FASE I'!D$2:D$624,Planilha4!B1669,'COVID 19 FASE I'!G$2:G$624,Planilha4!J$348,'COVID 19 FASE I'!#REF!,Planilha4!J$347)</f>
        <v>#REF!</v>
      </c>
      <c r="K1669" s="102" t="e">
        <f>SUMIFS('COVID 19 FASE I'!N$2:N$624,'COVID 19 FASE I'!D$2:D$624,Planilha4!B1669,'COVID 19 FASE I'!G$2:G$624,Planilha4!K$348,'COVID 19 FASE I'!#REF!,Planilha4!K$347)</f>
        <v>#REF!</v>
      </c>
      <c r="L1669" s="102" t="e">
        <f>SUMIFS('COVID 19 FASE I'!N$2:N$624,'COVID 19 FASE I'!D$2:D$624,Planilha4!B1669,'COVID 19 FASE I'!G$2:G$624,Planilha4!L$348,'COVID 19 FASE I'!#REF!,Planilha4!L$347)</f>
        <v>#REF!</v>
      </c>
      <c r="M1669" s="102" t="e">
        <f>SUMIFS('COVID 19 FASE I'!N$2:N$624,'COVID 19 FASE I'!D$2:D$624,Planilha4!B1669,'COVID 19 FASE I'!G$2:G$624,Planilha4!M$348,'COVID 19 FASE I'!#REF!,Planilha4!M$347)</f>
        <v>#REF!</v>
      </c>
      <c r="N1669" s="102" t="e">
        <f>SUMIFS('COVID 19 FASE I'!N$2:N$624,'COVID 19 FASE I'!D$2:D$624,Planilha4!B1669,'COVID 19 FASE I'!G$2:G$624,Planilha4!N$348,'COVID 19 FASE I'!#REF!,Planilha4!N$347)</f>
        <v>#REF!</v>
      </c>
      <c r="O1669" s="103" t="e">
        <f t="shared" si="30"/>
        <v>#REF!</v>
      </c>
    </row>
    <row r="1670" spans="1:15" x14ac:dyDescent="0.25">
      <c r="A1670" s="87" t="s">
        <v>619</v>
      </c>
      <c r="B1670" s="88" t="s">
        <v>812</v>
      </c>
      <c r="C1670" s="102" t="e">
        <f>SUMIFS('COVID 19 FASE I'!N$2:N$624,'COVID 19 FASE I'!D$2:D$624,Planilha4!B1670,'COVID 19 FASE I'!G$2:G$624,Planilha4!C$348,'COVID 19 FASE I'!#REF!,Planilha4!C$347)</f>
        <v>#REF!</v>
      </c>
      <c r="D1670" s="102" t="e">
        <f>SUMIFS('COVID 19 FASE I'!N$2:N$624,'COVID 19 FASE I'!D$2:D$624,Planilha4!B1670,'COVID 19 FASE I'!G$2:G$624,Planilha4!D$348,'COVID 19 FASE I'!#REF!,Planilha4!D$347)</f>
        <v>#REF!</v>
      </c>
      <c r="E1670" s="102" t="e">
        <f>SUMIFS('COVID 19 FASE I'!N$2:N$624,'COVID 19 FASE I'!D$2:D$624,Planilha4!B1670,'COVID 19 FASE I'!G$2:G$624,Planilha4!E$348,'COVID 19 FASE I'!#REF!,Planilha4!E$347)</f>
        <v>#REF!</v>
      </c>
      <c r="F1670" s="102" t="e">
        <f>SUMIFS('COVID 19 FASE I'!N$2:N$624,'COVID 19 FASE I'!D$2:D$624,Planilha4!B1670,'COVID 19 FASE I'!G$2:G$624,Planilha4!F$348,'COVID 19 FASE I'!#REF!,Planilha4!F$347)</f>
        <v>#REF!</v>
      </c>
      <c r="G1670" s="102" t="e">
        <f>SUMIFS('COVID 19 FASE I'!N$2:N$624,'COVID 19 FASE I'!D$2:D$624,Planilha4!B1670,'COVID 19 FASE I'!G$2:G$624,Planilha4!G$348,'COVID 19 FASE I'!#REF!,Planilha4!G$347)</f>
        <v>#REF!</v>
      </c>
      <c r="H1670" s="102" t="e">
        <f>SUMIFS('COVID 19 FASE I'!N$2:N$624,'COVID 19 FASE I'!D$2:D$624,Planilha4!B1670,'COVID 19 FASE I'!G$2:G$624,Planilha4!H$348,'COVID 19 FASE I'!#REF!,Planilha4!H$347)</f>
        <v>#REF!</v>
      </c>
      <c r="I1670" s="102" t="e">
        <f>SUMIFS('COVID 19 FASE I'!N$2:N$624,'COVID 19 FASE I'!D$2:D$624,Planilha4!B1670,'COVID 19 FASE I'!G$2:G$624,Planilha4!I$348,'COVID 19 FASE I'!#REF!,Planilha4!I$347)</f>
        <v>#REF!</v>
      </c>
      <c r="J1670" s="102" t="e">
        <f>SUMIFS('COVID 19 FASE I'!N$2:N$624,'COVID 19 FASE I'!D$2:D$624,Planilha4!B1670,'COVID 19 FASE I'!G$2:G$624,Planilha4!J$348,'COVID 19 FASE I'!#REF!,Planilha4!J$347)</f>
        <v>#REF!</v>
      </c>
      <c r="K1670" s="102" t="e">
        <f>SUMIFS('COVID 19 FASE I'!N$2:N$624,'COVID 19 FASE I'!D$2:D$624,Planilha4!B1670,'COVID 19 FASE I'!G$2:G$624,Planilha4!K$348,'COVID 19 FASE I'!#REF!,Planilha4!K$347)</f>
        <v>#REF!</v>
      </c>
      <c r="L1670" s="102" t="e">
        <f>SUMIFS('COVID 19 FASE I'!N$2:N$624,'COVID 19 FASE I'!D$2:D$624,Planilha4!B1670,'COVID 19 FASE I'!G$2:G$624,Planilha4!L$348,'COVID 19 FASE I'!#REF!,Planilha4!L$347)</f>
        <v>#REF!</v>
      </c>
      <c r="M1670" s="102" t="e">
        <f>SUMIFS('COVID 19 FASE I'!N$2:N$624,'COVID 19 FASE I'!D$2:D$624,Planilha4!B1670,'COVID 19 FASE I'!G$2:G$624,Planilha4!M$348,'COVID 19 FASE I'!#REF!,Planilha4!M$347)</f>
        <v>#REF!</v>
      </c>
      <c r="N1670" s="102" t="e">
        <f>SUMIFS('COVID 19 FASE I'!N$2:N$624,'COVID 19 FASE I'!D$2:D$624,Planilha4!B1670,'COVID 19 FASE I'!G$2:G$624,Planilha4!N$348,'COVID 19 FASE I'!#REF!,Planilha4!N$347)</f>
        <v>#REF!</v>
      </c>
      <c r="O1670" s="103" t="e">
        <f t="shared" si="30"/>
        <v>#REF!</v>
      </c>
    </row>
    <row r="1671" spans="1:15" x14ac:dyDescent="0.25">
      <c r="A1671" s="91" t="s">
        <v>3192</v>
      </c>
      <c r="B1671" s="92" t="s">
        <v>3193</v>
      </c>
      <c r="C1671" s="102" t="e">
        <f>SUMIFS('COVID 19 FASE I'!N$2:N$624,'COVID 19 FASE I'!D$2:D$624,Planilha4!B1671,'COVID 19 FASE I'!G$2:G$624,Planilha4!C$348,'COVID 19 FASE I'!#REF!,Planilha4!C$347)</f>
        <v>#REF!</v>
      </c>
      <c r="D1671" s="102" t="e">
        <f>SUMIFS('COVID 19 FASE I'!N$2:N$624,'COVID 19 FASE I'!D$2:D$624,Planilha4!B1671,'COVID 19 FASE I'!G$2:G$624,Planilha4!D$348,'COVID 19 FASE I'!#REF!,Planilha4!D$347)</f>
        <v>#REF!</v>
      </c>
      <c r="E1671" s="102" t="e">
        <f>SUMIFS('COVID 19 FASE I'!N$2:N$624,'COVID 19 FASE I'!D$2:D$624,Planilha4!B1671,'COVID 19 FASE I'!G$2:G$624,Planilha4!E$348,'COVID 19 FASE I'!#REF!,Planilha4!E$347)</f>
        <v>#REF!</v>
      </c>
      <c r="F1671" s="102" t="e">
        <f>SUMIFS('COVID 19 FASE I'!N$2:N$624,'COVID 19 FASE I'!D$2:D$624,Planilha4!B1671,'COVID 19 FASE I'!G$2:G$624,Planilha4!F$348,'COVID 19 FASE I'!#REF!,Planilha4!F$347)</f>
        <v>#REF!</v>
      </c>
      <c r="G1671" s="102" t="e">
        <f>SUMIFS('COVID 19 FASE I'!N$2:N$624,'COVID 19 FASE I'!D$2:D$624,Planilha4!B1671,'COVID 19 FASE I'!G$2:G$624,Planilha4!G$348,'COVID 19 FASE I'!#REF!,Planilha4!G$347)</f>
        <v>#REF!</v>
      </c>
      <c r="H1671" s="102" t="e">
        <f>SUMIFS('COVID 19 FASE I'!N$2:N$624,'COVID 19 FASE I'!D$2:D$624,Planilha4!B1671,'COVID 19 FASE I'!G$2:G$624,Planilha4!H$348,'COVID 19 FASE I'!#REF!,Planilha4!H$347)</f>
        <v>#REF!</v>
      </c>
      <c r="I1671" s="102" t="e">
        <f>SUMIFS('COVID 19 FASE I'!N$2:N$624,'COVID 19 FASE I'!D$2:D$624,Planilha4!B1671,'COVID 19 FASE I'!G$2:G$624,Planilha4!I$348,'COVID 19 FASE I'!#REF!,Planilha4!I$347)</f>
        <v>#REF!</v>
      </c>
      <c r="J1671" s="102" t="e">
        <f>SUMIFS('COVID 19 FASE I'!N$2:N$624,'COVID 19 FASE I'!D$2:D$624,Planilha4!B1671,'COVID 19 FASE I'!G$2:G$624,Planilha4!J$348,'COVID 19 FASE I'!#REF!,Planilha4!J$347)</f>
        <v>#REF!</v>
      </c>
      <c r="K1671" s="102" t="e">
        <f>SUMIFS('COVID 19 FASE I'!N$2:N$624,'COVID 19 FASE I'!D$2:D$624,Planilha4!B1671,'COVID 19 FASE I'!G$2:G$624,Planilha4!K$348,'COVID 19 FASE I'!#REF!,Planilha4!K$347)</f>
        <v>#REF!</v>
      </c>
      <c r="L1671" s="102" t="e">
        <f>SUMIFS('COVID 19 FASE I'!N$2:N$624,'COVID 19 FASE I'!D$2:D$624,Planilha4!B1671,'COVID 19 FASE I'!G$2:G$624,Planilha4!L$348,'COVID 19 FASE I'!#REF!,Planilha4!L$347)</f>
        <v>#REF!</v>
      </c>
      <c r="M1671" s="102" t="e">
        <f>SUMIFS('COVID 19 FASE I'!N$2:N$624,'COVID 19 FASE I'!D$2:D$624,Planilha4!B1671,'COVID 19 FASE I'!G$2:G$624,Planilha4!M$348,'COVID 19 FASE I'!#REF!,Planilha4!M$347)</f>
        <v>#REF!</v>
      </c>
      <c r="N1671" s="102" t="e">
        <f>SUMIFS('COVID 19 FASE I'!N$2:N$624,'COVID 19 FASE I'!D$2:D$624,Planilha4!B1671,'COVID 19 FASE I'!G$2:G$624,Planilha4!N$348,'COVID 19 FASE I'!#REF!,Planilha4!N$347)</f>
        <v>#REF!</v>
      </c>
      <c r="O1671" s="103" t="e">
        <f t="shared" si="30"/>
        <v>#REF!</v>
      </c>
    </row>
    <row r="1672" spans="1:15" x14ac:dyDescent="0.25">
      <c r="A1672" s="85" t="s">
        <v>1503</v>
      </c>
      <c r="B1672" s="90" t="s">
        <v>1504</v>
      </c>
      <c r="C1672" s="102" t="e">
        <f>SUMIFS('COVID 19 FASE I'!N$2:N$624,'COVID 19 FASE I'!D$2:D$624,Planilha4!B1672,'COVID 19 FASE I'!G$2:G$624,Planilha4!C$348,'COVID 19 FASE I'!#REF!,Planilha4!C$347)</f>
        <v>#REF!</v>
      </c>
      <c r="D1672" s="102" t="e">
        <f>SUMIFS('COVID 19 FASE I'!N$2:N$624,'COVID 19 FASE I'!D$2:D$624,Planilha4!B1672,'COVID 19 FASE I'!G$2:G$624,Planilha4!D$348,'COVID 19 FASE I'!#REF!,Planilha4!D$347)</f>
        <v>#REF!</v>
      </c>
      <c r="E1672" s="102" t="e">
        <f>SUMIFS('COVID 19 FASE I'!N$2:N$624,'COVID 19 FASE I'!D$2:D$624,Planilha4!B1672,'COVID 19 FASE I'!G$2:G$624,Planilha4!E$348,'COVID 19 FASE I'!#REF!,Planilha4!E$347)</f>
        <v>#REF!</v>
      </c>
      <c r="F1672" s="102" t="e">
        <f>SUMIFS('COVID 19 FASE I'!N$2:N$624,'COVID 19 FASE I'!D$2:D$624,Planilha4!B1672,'COVID 19 FASE I'!G$2:G$624,Planilha4!F$348,'COVID 19 FASE I'!#REF!,Planilha4!F$347)</f>
        <v>#REF!</v>
      </c>
      <c r="G1672" s="102" t="e">
        <f>SUMIFS('COVID 19 FASE I'!N$2:N$624,'COVID 19 FASE I'!D$2:D$624,Planilha4!B1672,'COVID 19 FASE I'!G$2:G$624,Planilha4!G$348,'COVID 19 FASE I'!#REF!,Planilha4!G$347)</f>
        <v>#REF!</v>
      </c>
      <c r="H1672" s="102" t="e">
        <f>SUMIFS('COVID 19 FASE I'!N$2:N$624,'COVID 19 FASE I'!D$2:D$624,Planilha4!B1672,'COVID 19 FASE I'!G$2:G$624,Planilha4!H$348,'COVID 19 FASE I'!#REF!,Planilha4!H$347)</f>
        <v>#REF!</v>
      </c>
      <c r="I1672" s="102" t="e">
        <f>SUMIFS('COVID 19 FASE I'!N$2:N$624,'COVID 19 FASE I'!D$2:D$624,Planilha4!B1672,'COVID 19 FASE I'!G$2:G$624,Planilha4!I$348,'COVID 19 FASE I'!#REF!,Planilha4!I$347)</f>
        <v>#REF!</v>
      </c>
      <c r="J1672" s="102" t="e">
        <f>SUMIFS('COVID 19 FASE I'!N$2:N$624,'COVID 19 FASE I'!D$2:D$624,Planilha4!B1672,'COVID 19 FASE I'!G$2:G$624,Planilha4!J$348,'COVID 19 FASE I'!#REF!,Planilha4!J$347)</f>
        <v>#REF!</v>
      </c>
      <c r="K1672" s="102" t="e">
        <f>SUMIFS('COVID 19 FASE I'!N$2:N$624,'COVID 19 FASE I'!D$2:D$624,Planilha4!B1672,'COVID 19 FASE I'!G$2:G$624,Planilha4!K$348,'COVID 19 FASE I'!#REF!,Planilha4!K$347)</f>
        <v>#REF!</v>
      </c>
      <c r="L1672" s="102" t="e">
        <f>SUMIFS('COVID 19 FASE I'!N$2:N$624,'COVID 19 FASE I'!D$2:D$624,Planilha4!B1672,'COVID 19 FASE I'!G$2:G$624,Planilha4!L$348,'COVID 19 FASE I'!#REF!,Planilha4!L$347)</f>
        <v>#REF!</v>
      </c>
      <c r="M1672" s="102" t="e">
        <f>SUMIFS('COVID 19 FASE I'!N$2:N$624,'COVID 19 FASE I'!D$2:D$624,Planilha4!B1672,'COVID 19 FASE I'!G$2:G$624,Planilha4!M$348,'COVID 19 FASE I'!#REF!,Planilha4!M$347)</f>
        <v>#REF!</v>
      </c>
      <c r="N1672" s="102" t="e">
        <f>SUMIFS('COVID 19 FASE I'!N$2:N$624,'COVID 19 FASE I'!D$2:D$624,Planilha4!B1672,'COVID 19 FASE I'!G$2:G$624,Planilha4!N$348,'COVID 19 FASE I'!#REF!,Planilha4!N$347)</f>
        <v>#REF!</v>
      </c>
      <c r="O1672" s="103" t="e">
        <f t="shared" si="30"/>
        <v>#REF!</v>
      </c>
    </row>
    <row r="1673" spans="1:15" x14ac:dyDescent="0.25">
      <c r="A1673" s="91" t="s">
        <v>3360</v>
      </c>
      <c r="B1673" s="92" t="s">
        <v>3361</v>
      </c>
      <c r="C1673" s="102" t="e">
        <f>SUMIFS('COVID 19 FASE I'!N$2:N$624,'COVID 19 FASE I'!D$2:D$624,Planilha4!B1673,'COVID 19 FASE I'!G$2:G$624,Planilha4!C$348,'COVID 19 FASE I'!#REF!,Planilha4!C$347)</f>
        <v>#REF!</v>
      </c>
      <c r="D1673" s="102" t="e">
        <f>SUMIFS('COVID 19 FASE I'!N$2:N$624,'COVID 19 FASE I'!D$2:D$624,Planilha4!B1673,'COVID 19 FASE I'!G$2:G$624,Planilha4!D$348,'COVID 19 FASE I'!#REF!,Planilha4!D$347)</f>
        <v>#REF!</v>
      </c>
      <c r="E1673" s="102" t="e">
        <f>SUMIFS('COVID 19 FASE I'!N$2:N$624,'COVID 19 FASE I'!D$2:D$624,Planilha4!B1673,'COVID 19 FASE I'!G$2:G$624,Planilha4!E$348,'COVID 19 FASE I'!#REF!,Planilha4!E$347)</f>
        <v>#REF!</v>
      </c>
      <c r="F1673" s="102" t="e">
        <f>SUMIFS('COVID 19 FASE I'!N$2:N$624,'COVID 19 FASE I'!D$2:D$624,Planilha4!B1673,'COVID 19 FASE I'!G$2:G$624,Planilha4!F$348,'COVID 19 FASE I'!#REF!,Planilha4!F$347)</f>
        <v>#REF!</v>
      </c>
      <c r="G1673" s="102" t="e">
        <f>SUMIFS('COVID 19 FASE I'!N$2:N$624,'COVID 19 FASE I'!D$2:D$624,Planilha4!B1673,'COVID 19 FASE I'!G$2:G$624,Planilha4!G$348,'COVID 19 FASE I'!#REF!,Planilha4!G$347)</f>
        <v>#REF!</v>
      </c>
      <c r="H1673" s="102" t="e">
        <f>SUMIFS('COVID 19 FASE I'!N$2:N$624,'COVID 19 FASE I'!D$2:D$624,Planilha4!B1673,'COVID 19 FASE I'!G$2:G$624,Planilha4!H$348,'COVID 19 FASE I'!#REF!,Planilha4!H$347)</f>
        <v>#REF!</v>
      </c>
      <c r="I1673" s="102" t="e">
        <f>SUMIFS('COVID 19 FASE I'!N$2:N$624,'COVID 19 FASE I'!D$2:D$624,Planilha4!B1673,'COVID 19 FASE I'!G$2:G$624,Planilha4!I$348,'COVID 19 FASE I'!#REF!,Planilha4!I$347)</f>
        <v>#REF!</v>
      </c>
      <c r="J1673" s="102" t="e">
        <f>SUMIFS('COVID 19 FASE I'!N$2:N$624,'COVID 19 FASE I'!D$2:D$624,Planilha4!B1673,'COVID 19 FASE I'!G$2:G$624,Planilha4!J$348,'COVID 19 FASE I'!#REF!,Planilha4!J$347)</f>
        <v>#REF!</v>
      </c>
      <c r="K1673" s="102" t="e">
        <f>SUMIFS('COVID 19 FASE I'!N$2:N$624,'COVID 19 FASE I'!D$2:D$624,Planilha4!B1673,'COVID 19 FASE I'!G$2:G$624,Planilha4!K$348,'COVID 19 FASE I'!#REF!,Planilha4!K$347)</f>
        <v>#REF!</v>
      </c>
      <c r="L1673" s="102" t="e">
        <f>SUMIFS('COVID 19 FASE I'!N$2:N$624,'COVID 19 FASE I'!D$2:D$624,Planilha4!B1673,'COVID 19 FASE I'!G$2:G$624,Planilha4!L$348,'COVID 19 FASE I'!#REF!,Planilha4!L$347)</f>
        <v>#REF!</v>
      </c>
      <c r="M1673" s="102" t="e">
        <f>SUMIFS('COVID 19 FASE I'!N$2:N$624,'COVID 19 FASE I'!D$2:D$624,Planilha4!B1673,'COVID 19 FASE I'!G$2:G$624,Planilha4!M$348,'COVID 19 FASE I'!#REF!,Planilha4!M$347)</f>
        <v>#REF!</v>
      </c>
      <c r="N1673" s="102" t="e">
        <f>SUMIFS('COVID 19 FASE I'!N$2:N$624,'COVID 19 FASE I'!D$2:D$624,Planilha4!B1673,'COVID 19 FASE I'!G$2:G$624,Planilha4!N$348,'COVID 19 FASE I'!#REF!,Planilha4!N$347)</f>
        <v>#REF!</v>
      </c>
      <c r="O1673" s="103" t="e">
        <f t="shared" si="30"/>
        <v>#REF!</v>
      </c>
    </row>
    <row r="1674" spans="1:15" x14ac:dyDescent="0.25">
      <c r="A1674" s="89" t="s">
        <v>2493</v>
      </c>
      <c r="B1674" s="90" t="s">
        <v>2494</v>
      </c>
      <c r="C1674" s="102" t="e">
        <f>SUMIFS('COVID 19 FASE I'!N$2:N$624,'COVID 19 FASE I'!D$2:D$624,Planilha4!B1674,'COVID 19 FASE I'!G$2:G$624,Planilha4!C$348,'COVID 19 FASE I'!#REF!,Planilha4!C$347)</f>
        <v>#REF!</v>
      </c>
      <c r="D1674" s="102" t="e">
        <f>SUMIFS('COVID 19 FASE I'!N$2:N$624,'COVID 19 FASE I'!D$2:D$624,Planilha4!B1674,'COVID 19 FASE I'!G$2:G$624,Planilha4!D$348,'COVID 19 FASE I'!#REF!,Planilha4!D$347)</f>
        <v>#REF!</v>
      </c>
      <c r="E1674" s="102" t="e">
        <f>SUMIFS('COVID 19 FASE I'!N$2:N$624,'COVID 19 FASE I'!D$2:D$624,Planilha4!B1674,'COVID 19 FASE I'!G$2:G$624,Planilha4!E$348,'COVID 19 FASE I'!#REF!,Planilha4!E$347)</f>
        <v>#REF!</v>
      </c>
      <c r="F1674" s="102" t="e">
        <f>SUMIFS('COVID 19 FASE I'!N$2:N$624,'COVID 19 FASE I'!D$2:D$624,Planilha4!B1674,'COVID 19 FASE I'!G$2:G$624,Planilha4!F$348,'COVID 19 FASE I'!#REF!,Planilha4!F$347)</f>
        <v>#REF!</v>
      </c>
      <c r="G1674" s="102" t="e">
        <f>SUMIFS('COVID 19 FASE I'!N$2:N$624,'COVID 19 FASE I'!D$2:D$624,Planilha4!B1674,'COVID 19 FASE I'!G$2:G$624,Planilha4!G$348,'COVID 19 FASE I'!#REF!,Planilha4!G$347)</f>
        <v>#REF!</v>
      </c>
      <c r="H1674" s="102" t="e">
        <f>SUMIFS('COVID 19 FASE I'!N$2:N$624,'COVID 19 FASE I'!D$2:D$624,Planilha4!B1674,'COVID 19 FASE I'!G$2:G$624,Planilha4!H$348,'COVID 19 FASE I'!#REF!,Planilha4!H$347)</f>
        <v>#REF!</v>
      </c>
      <c r="I1674" s="102" t="e">
        <f>SUMIFS('COVID 19 FASE I'!N$2:N$624,'COVID 19 FASE I'!D$2:D$624,Planilha4!B1674,'COVID 19 FASE I'!G$2:G$624,Planilha4!I$348,'COVID 19 FASE I'!#REF!,Planilha4!I$347)</f>
        <v>#REF!</v>
      </c>
      <c r="J1674" s="102" t="e">
        <f>SUMIFS('COVID 19 FASE I'!N$2:N$624,'COVID 19 FASE I'!D$2:D$624,Planilha4!B1674,'COVID 19 FASE I'!G$2:G$624,Planilha4!J$348,'COVID 19 FASE I'!#REF!,Planilha4!J$347)</f>
        <v>#REF!</v>
      </c>
      <c r="K1674" s="102" t="e">
        <f>SUMIFS('COVID 19 FASE I'!N$2:N$624,'COVID 19 FASE I'!D$2:D$624,Planilha4!B1674,'COVID 19 FASE I'!G$2:G$624,Planilha4!K$348,'COVID 19 FASE I'!#REF!,Planilha4!K$347)</f>
        <v>#REF!</v>
      </c>
      <c r="L1674" s="102" t="e">
        <f>SUMIFS('COVID 19 FASE I'!N$2:N$624,'COVID 19 FASE I'!D$2:D$624,Planilha4!B1674,'COVID 19 FASE I'!G$2:G$624,Planilha4!L$348,'COVID 19 FASE I'!#REF!,Planilha4!L$347)</f>
        <v>#REF!</v>
      </c>
      <c r="M1674" s="102" t="e">
        <f>SUMIFS('COVID 19 FASE I'!N$2:N$624,'COVID 19 FASE I'!D$2:D$624,Planilha4!B1674,'COVID 19 FASE I'!G$2:G$624,Planilha4!M$348,'COVID 19 FASE I'!#REF!,Planilha4!M$347)</f>
        <v>#REF!</v>
      </c>
      <c r="N1674" s="102" t="e">
        <f>SUMIFS('COVID 19 FASE I'!N$2:N$624,'COVID 19 FASE I'!D$2:D$624,Planilha4!B1674,'COVID 19 FASE I'!G$2:G$624,Planilha4!N$348,'COVID 19 FASE I'!#REF!,Planilha4!N$347)</f>
        <v>#REF!</v>
      </c>
      <c r="O1674" s="103" t="e">
        <f t="shared" si="30"/>
        <v>#REF!</v>
      </c>
    </row>
    <row r="1675" spans="1:15" x14ac:dyDescent="0.25">
      <c r="A1675" s="89" t="s">
        <v>3415</v>
      </c>
      <c r="B1675" s="90" t="s">
        <v>2531</v>
      </c>
      <c r="C1675" s="102" t="e">
        <f>SUMIFS('COVID 19 FASE I'!N$2:N$624,'COVID 19 FASE I'!D$2:D$624,Planilha4!B1675,'COVID 19 FASE I'!G$2:G$624,Planilha4!C$348,'COVID 19 FASE I'!#REF!,Planilha4!C$347)</f>
        <v>#REF!</v>
      </c>
      <c r="D1675" s="102" t="e">
        <f>SUMIFS('COVID 19 FASE I'!N$2:N$624,'COVID 19 FASE I'!D$2:D$624,Planilha4!B1675,'COVID 19 FASE I'!G$2:G$624,Planilha4!D$348,'COVID 19 FASE I'!#REF!,Planilha4!D$347)</f>
        <v>#REF!</v>
      </c>
      <c r="E1675" s="102" t="e">
        <f>SUMIFS('COVID 19 FASE I'!N$2:N$624,'COVID 19 FASE I'!D$2:D$624,Planilha4!B1675,'COVID 19 FASE I'!G$2:G$624,Planilha4!E$348,'COVID 19 FASE I'!#REF!,Planilha4!E$347)</f>
        <v>#REF!</v>
      </c>
      <c r="F1675" s="102" t="e">
        <f>SUMIFS('COVID 19 FASE I'!N$2:N$624,'COVID 19 FASE I'!D$2:D$624,Planilha4!B1675,'COVID 19 FASE I'!G$2:G$624,Planilha4!F$348,'COVID 19 FASE I'!#REF!,Planilha4!F$347)</f>
        <v>#REF!</v>
      </c>
      <c r="G1675" s="102" t="e">
        <f>SUMIFS('COVID 19 FASE I'!N$2:N$624,'COVID 19 FASE I'!D$2:D$624,Planilha4!B1675,'COVID 19 FASE I'!G$2:G$624,Planilha4!G$348,'COVID 19 FASE I'!#REF!,Planilha4!G$347)</f>
        <v>#REF!</v>
      </c>
      <c r="H1675" s="102" t="e">
        <f>SUMIFS('COVID 19 FASE I'!N$2:N$624,'COVID 19 FASE I'!D$2:D$624,Planilha4!B1675,'COVID 19 FASE I'!G$2:G$624,Planilha4!H$348,'COVID 19 FASE I'!#REF!,Planilha4!H$347)</f>
        <v>#REF!</v>
      </c>
      <c r="I1675" s="102" t="e">
        <f>SUMIFS('COVID 19 FASE I'!N$2:N$624,'COVID 19 FASE I'!D$2:D$624,Planilha4!B1675,'COVID 19 FASE I'!G$2:G$624,Planilha4!I$348,'COVID 19 FASE I'!#REF!,Planilha4!I$347)</f>
        <v>#REF!</v>
      </c>
      <c r="J1675" s="102" t="e">
        <f>SUMIFS('COVID 19 FASE I'!N$2:N$624,'COVID 19 FASE I'!D$2:D$624,Planilha4!B1675,'COVID 19 FASE I'!G$2:G$624,Planilha4!J$348,'COVID 19 FASE I'!#REF!,Planilha4!J$347)</f>
        <v>#REF!</v>
      </c>
      <c r="K1675" s="102" t="e">
        <f>SUMIFS('COVID 19 FASE I'!N$2:N$624,'COVID 19 FASE I'!D$2:D$624,Planilha4!B1675,'COVID 19 FASE I'!G$2:G$624,Planilha4!K$348,'COVID 19 FASE I'!#REF!,Planilha4!K$347)</f>
        <v>#REF!</v>
      </c>
      <c r="L1675" s="102" t="e">
        <f>SUMIFS('COVID 19 FASE I'!N$2:N$624,'COVID 19 FASE I'!D$2:D$624,Planilha4!B1675,'COVID 19 FASE I'!G$2:G$624,Planilha4!L$348,'COVID 19 FASE I'!#REF!,Planilha4!L$347)</f>
        <v>#REF!</v>
      </c>
      <c r="M1675" s="102" t="e">
        <f>SUMIFS('COVID 19 FASE I'!N$2:N$624,'COVID 19 FASE I'!D$2:D$624,Planilha4!B1675,'COVID 19 FASE I'!G$2:G$624,Planilha4!M$348,'COVID 19 FASE I'!#REF!,Planilha4!M$347)</f>
        <v>#REF!</v>
      </c>
      <c r="N1675" s="102" t="e">
        <f>SUMIFS('COVID 19 FASE I'!N$2:N$624,'COVID 19 FASE I'!D$2:D$624,Planilha4!B1675,'COVID 19 FASE I'!G$2:G$624,Planilha4!N$348,'COVID 19 FASE I'!#REF!,Planilha4!N$347)</f>
        <v>#REF!</v>
      </c>
      <c r="O1675" s="103" t="e">
        <f t="shared" si="30"/>
        <v>#REF!</v>
      </c>
    </row>
    <row r="1676" spans="1:15" x14ac:dyDescent="0.25">
      <c r="A1676" s="87" t="s">
        <v>731</v>
      </c>
      <c r="B1676" s="88" t="s">
        <v>968</v>
      </c>
      <c r="C1676" s="102" t="e">
        <f>SUMIFS('COVID 19 FASE I'!N$2:N$624,'COVID 19 FASE I'!D$2:D$624,Planilha4!B1676,'COVID 19 FASE I'!G$2:G$624,Planilha4!C$348,'COVID 19 FASE I'!#REF!,Planilha4!C$347)</f>
        <v>#REF!</v>
      </c>
      <c r="D1676" s="102" t="e">
        <f>SUMIFS('COVID 19 FASE I'!N$2:N$624,'COVID 19 FASE I'!D$2:D$624,Planilha4!B1676,'COVID 19 FASE I'!G$2:G$624,Planilha4!D$348,'COVID 19 FASE I'!#REF!,Planilha4!D$347)</f>
        <v>#REF!</v>
      </c>
      <c r="E1676" s="102" t="e">
        <f>SUMIFS('COVID 19 FASE I'!N$2:N$624,'COVID 19 FASE I'!D$2:D$624,Planilha4!B1676,'COVID 19 FASE I'!G$2:G$624,Planilha4!E$348,'COVID 19 FASE I'!#REF!,Planilha4!E$347)</f>
        <v>#REF!</v>
      </c>
      <c r="F1676" s="102" t="e">
        <f>SUMIFS('COVID 19 FASE I'!N$2:N$624,'COVID 19 FASE I'!D$2:D$624,Planilha4!B1676,'COVID 19 FASE I'!G$2:G$624,Planilha4!F$348,'COVID 19 FASE I'!#REF!,Planilha4!F$347)</f>
        <v>#REF!</v>
      </c>
      <c r="G1676" s="102" t="e">
        <f>SUMIFS('COVID 19 FASE I'!N$2:N$624,'COVID 19 FASE I'!D$2:D$624,Planilha4!B1676,'COVID 19 FASE I'!G$2:G$624,Planilha4!G$348,'COVID 19 FASE I'!#REF!,Planilha4!G$347)</f>
        <v>#REF!</v>
      </c>
      <c r="H1676" s="102" t="e">
        <f>SUMIFS('COVID 19 FASE I'!N$2:N$624,'COVID 19 FASE I'!D$2:D$624,Planilha4!B1676,'COVID 19 FASE I'!G$2:G$624,Planilha4!H$348,'COVID 19 FASE I'!#REF!,Planilha4!H$347)</f>
        <v>#REF!</v>
      </c>
      <c r="I1676" s="102" t="e">
        <f>SUMIFS('COVID 19 FASE I'!N$2:N$624,'COVID 19 FASE I'!D$2:D$624,Planilha4!B1676,'COVID 19 FASE I'!G$2:G$624,Planilha4!I$348,'COVID 19 FASE I'!#REF!,Planilha4!I$347)</f>
        <v>#REF!</v>
      </c>
      <c r="J1676" s="102" t="e">
        <f>SUMIFS('COVID 19 FASE I'!N$2:N$624,'COVID 19 FASE I'!D$2:D$624,Planilha4!B1676,'COVID 19 FASE I'!G$2:G$624,Planilha4!J$348,'COVID 19 FASE I'!#REF!,Planilha4!J$347)</f>
        <v>#REF!</v>
      </c>
      <c r="K1676" s="102" t="e">
        <f>SUMIFS('COVID 19 FASE I'!N$2:N$624,'COVID 19 FASE I'!D$2:D$624,Planilha4!B1676,'COVID 19 FASE I'!G$2:G$624,Planilha4!K$348,'COVID 19 FASE I'!#REF!,Planilha4!K$347)</f>
        <v>#REF!</v>
      </c>
      <c r="L1676" s="102" t="e">
        <f>SUMIFS('COVID 19 FASE I'!N$2:N$624,'COVID 19 FASE I'!D$2:D$624,Planilha4!B1676,'COVID 19 FASE I'!G$2:G$624,Planilha4!L$348,'COVID 19 FASE I'!#REF!,Planilha4!L$347)</f>
        <v>#REF!</v>
      </c>
      <c r="M1676" s="102" t="e">
        <f>SUMIFS('COVID 19 FASE I'!N$2:N$624,'COVID 19 FASE I'!D$2:D$624,Planilha4!B1676,'COVID 19 FASE I'!G$2:G$624,Planilha4!M$348,'COVID 19 FASE I'!#REF!,Planilha4!M$347)</f>
        <v>#REF!</v>
      </c>
      <c r="N1676" s="102" t="e">
        <f>SUMIFS('COVID 19 FASE I'!N$2:N$624,'COVID 19 FASE I'!D$2:D$624,Planilha4!B1676,'COVID 19 FASE I'!G$2:G$624,Planilha4!N$348,'COVID 19 FASE I'!#REF!,Planilha4!N$347)</f>
        <v>#REF!</v>
      </c>
      <c r="O1676" s="103" t="e">
        <f t="shared" si="30"/>
        <v>#REF!</v>
      </c>
    </row>
    <row r="1677" spans="1:15" x14ac:dyDescent="0.25">
      <c r="A1677" s="89" t="s">
        <v>1311</v>
      </c>
      <c r="B1677" s="90" t="s">
        <v>1312</v>
      </c>
      <c r="C1677" s="102" t="e">
        <f>SUMIFS('COVID 19 FASE I'!N$2:N$624,'COVID 19 FASE I'!D$2:D$624,Planilha4!B1677,'COVID 19 FASE I'!G$2:G$624,Planilha4!C$348,'COVID 19 FASE I'!#REF!,Planilha4!C$347)</f>
        <v>#REF!</v>
      </c>
      <c r="D1677" s="102" t="e">
        <f>SUMIFS('COVID 19 FASE I'!N$2:N$624,'COVID 19 FASE I'!D$2:D$624,Planilha4!B1677,'COVID 19 FASE I'!G$2:G$624,Planilha4!D$348,'COVID 19 FASE I'!#REF!,Planilha4!D$347)</f>
        <v>#REF!</v>
      </c>
      <c r="E1677" s="102" t="e">
        <f>SUMIFS('COVID 19 FASE I'!N$2:N$624,'COVID 19 FASE I'!D$2:D$624,Planilha4!B1677,'COVID 19 FASE I'!G$2:G$624,Planilha4!E$348,'COVID 19 FASE I'!#REF!,Planilha4!E$347)</f>
        <v>#REF!</v>
      </c>
      <c r="F1677" s="102" t="e">
        <f>SUMIFS('COVID 19 FASE I'!N$2:N$624,'COVID 19 FASE I'!D$2:D$624,Planilha4!B1677,'COVID 19 FASE I'!G$2:G$624,Planilha4!F$348,'COVID 19 FASE I'!#REF!,Planilha4!F$347)</f>
        <v>#REF!</v>
      </c>
      <c r="G1677" s="102" t="e">
        <f>SUMIFS('COVID 19 FASE I'!N$2:N$624,'COVID 19 FASE I'!D$2:D$624,Planilha4!B1677,'COVID 19 FASE I'!G$2:G$624,Planilha4!G$348,'COVID 19 FASE I'!#REF!,Planilha4!G$347)</f>
        <v>#REF!</v>
      </c>
      <c r="H1677" s="102" t="e">
        <f>SUMIFS('COVID 19 FASE I'!N$2:N$624,'COVID 19 FASE I'!D$2:D$624,Planilha4!B1677,'COVID 19 FASE I'!G$2:G$624,Planilha4!H$348,'COVID 19 FASE I'!#REF!,Planilha4!H$347)</f>
        <v>#REF!</v>
      </c>
      <c r="I1677" s="102" t="e">
        <f>SUMIFS('COVID 19 FASE I'!N$2:N$624,'COVID 19 FASE I'!D$2:D$624,Planilha4!B1677,'COVID 19 FASE I'!G$2:G$624,Planilha4!I$348,'COVID 19 FASE I'!#REF!,Planilha4!I$347)</f>
        <v>#REF!</v>
      </c>
      <c r="J1677" s="102" t="e">
        <f>SUMIFS('COVID 19 FASE I'!N$2:N$624,'COVID 19 FASE I'!D$2:D$624,Planilha4!B1677,'COVID 19 FASE I'!G$2:G$624,Planilha4!J$348,'COVID 19 FASE I'!#REF!,Planilha4!J$347)</f>
        <v>#REF!</v>
      </c>
      <c r="K1677" s="102" t="e">
        <f>SUMIFS('COVID 19 FASE I'!N$2:N$624,'COVID 19 FASE I'!D$2:D$624,Planilha4!B1677,'COVID 19 FASE I'!G$2:G$624,Planilha4!K$348,'COVID 19 FASE I'!#REF!,Planilha4!K$347)</f>
        <v>#REF!</v>
      </c>
      <c r="L1677" s="102" t="e">
        <f>SUMIFS('COVID 19 FASE I'!N$2:N$624,'COVID 19 FASE I'!D$2:D$624,Planilha4!B1677,'COVID 19 FASE I'!G$2:G$624,Planilha4!L$348,'COVID 19 FASE I'!#REF!,Planilha4!L$347)</f>
        <v>#REF!</v>
      </c>
      <c r="M1677" s="102" t="e">
        <f>SUMIFS('COVID 19 FASE I'!N$2:N$624,'COVID 19 FASE I'!D$2:D$624,Planilha4!B1677,'COVID 19 FASE I'!G$2:G$624,Planilha4!M$348,'COVID 19 FASE I'!#REF!,Planilha4!M$347)</f>
        <v>#REF!</v>
      </c>
      <c r="N1677" s="102" t="e">
        <f>SUMIFS('COVID 19 FASE I'!N$2:N$624,'COVID 19 FASE I'!D$2:D$624,Planilha4!B1677,'COVID 19 FASE I'!G$2:G$624,Planilha4!N$348,'COVID 19 FASE I'!#REF!,Planilha4!N$347)</f>
        <v>#REF!</v>
      </c>
      <c r="O1677" s="103" t="e">
        <f t="shared" si="30"/>
        <v>#REF!</v>
      </c>
    </row>
    <row r="1678" spans="1:15" x14ac:dyDescent="0.25">
      <c r="A1678" s="89" t="s">
        <v>1370</v>
      </c>
      <c r="B1678" s="90" t="s">
        <v>1371</v>
      </c>
      <c r="C1678" s="102" t="e">
        <f>SUMIFS('COVID 19 FASE I'!N$2:N$624,'COVID 19 FASE I'!D$2:D$624,Planilha4!B1678,'COVID 19 FASE I'!G$2:G$624,Planilha4!C$348,'COVID 19 FASE I'!#REF!,Planilha4!C$347)</f>
        <v>#REF!</v>
      </c>
      <c r="D1678" s="102" t="e">
        <f>SUMIFS('COVID 19 FASE I'!N$2:N$624,'COVID 19 FASE I'!D$2:D$624,Planilha4!B1678,'COVID 19 FASE I'!G$2:G$624,Planilha4!D$348,'COVID 19 FASE I'!#REF!,Planilha4!D$347)</f>
        <v>#REF!</v>
      </c>
      <c r="E1678" s="102" t="e">
        <f>SUMIFS('COVID 19 FASE I'!N$2:N$624,'COVID 19 FASE I'!D$2:D$624,Planilha4!B1678,'COVID 19 FASE I'!G$2:G$624,Planilha4!E$348,'COVID 19 FASE I'!#REF!,Planilha4!E$347)</f>
        <v>#REF!</v>
      </c>
      <c r="F1678" s="102" t="e">
        <f>SUMIFS('COVID 19 FASE I'!N$2:N$624,'COVID 19 FASE I'!D$2:D$624,Planilha4!B1678,'COVID 19 FASE I'!G$2:G$624,Planilha4!F$348,'COVID 19 FASE I'!#REF!,Planilha4!F$347)</f>
        <v>#REF!</v>
      </c>
      <c r="G1678" s="102" t="e">
        <f>SUMIFS('COVID 19 FASE I'!N$2:N$624,'COVID 19 FASE I'!D$2:D$624,Planilha4!B1678,'COVID 19 FASE I'!G$2:G$624,Planilha4!G$348,'COVID 19 FASE I'!#REF!,Planilha4!G$347)</f>
        <v>#REF!</v>
      </c>
      <c r="H1678" s="102" t="e">
        <f>SUMIFS('COVID 19 FASE I'!N$2:N$624,'COVID 19 FASE I'!D$2:D$624,Planilha4!B1678,'COVID 19 FASE I'!G$2:G$624,Planilha4!H$348,'COVID 19 FASE I'!#REF!,Planilha4!H$347)</f>
        <v>#REF!</v>
      </c>
      <c r="I1678" s="102" t="e">
        <f>SUMIFS('COVID 19 FASE I'!N$2:N$624,'COVID 19 FASE I'!D$2:D$624,Planilha4!B1678,'COVID 19 FASE I'!G$2:G$624,Planilha4!I$348,'COVID 19 FASE I'!#REF!,Planilha4!I$347)</f>
        <v>#REF!</v>
      </c>
      <c r="J1678" s="102" t="e">
        <f>SUMIFS('COVID 19 FASE I'!N$2:N$624,'COVID 19 FASE I'!D$2:D$624,Planilha4!B1678,'COVID 19 FASE I'!G$2:G$624,Planilha4!J$348,'COVID 19 FASE I'!#REF!,Planilha4!J$347)</f>
        <v>#REF!</v>
      </c>
      <c r="K1678" s="102" t="e">
        <f>SUMIFS('COVID 19 FASE I'!N$2:N$624,'COVID 19 FASE I'!D$2:D$624,Planilha4!B1678,'COVID 19 FASE I'!G$2:G$624,Planilha4!K$348,'COVID 19 FASE I'!#REF!,Planilha4!K$347)</f>
        <v>#REF!</v>
      </c>
      <c r="L1678" s="102" t="e">
        <f>SUMIFS('COVID 19 FASE I'!N$2:N$624,'COVID 19 FASE I'!D$2:D$624,Planilha4!B1678,'COVID 19 FASE I'!G$2:G$624,Planilha4!L$348,'COVID 19 FASE I'!#REF!,Planilha4!L$347)</f>
        <v>#REF!</v>
      </c>
      <c r="M1678" s="102" t="e">
        <f>SUMIFS('COVID 19 FASE I'!N$2:N$624,'COVID 19 FASE I'!D$2:D$624,Planilha4!B1678,'COVID 19 FASE I'!G$2:G$624,Planilha4!M$348,'COVID 19 FASE I'!#REF!,Planilha4!M$347)</f>
        <v>#REF!</v>
      </c>
      <c r="N1678" s="102" t="e">
        <f>SUMIFS('COVID 19 FASE I'!N$2:N$624,'COVID 19 FASE I'!D$2:D$624,Planilha4!B1678,'COVID 19 FASE I'!G$2:G$624,Planilha4!N$348,'COVID 19 FASE I'!#REF!,Planilha4!N$347)</f>
        <v>#REF!</v>
      </c>
      <c r="O1678" s="103" t="e">
        <f t="shared" si="30"/>
        <v>#REF!</v>
      </c>
    </row>
    <row r="1679" spans="1:15" x14ac:dyDescent="0.25">
      <c r="A1679" s="85" t="s">
        <v>193</v>
      </c>
      <c r="B1679" s="86" t="s">
        <v>2855</v>
      </c>
      <c r="C1679" s="102" t="e">
        <f>SUMIFS('COVID 19 FASE I'!N$2:N$624,'COVID 19 FASE I'!D$2:D$624,Planilha4!B1679,'COVID 19 FASE I'!G$2:G$624,Planilha4!C$348,'COVID 19 FASE I'!#REF!,Planilha4!C$347)</f>
        <v>#REF!</v>
      </c>
      <c r="D1679" s="102" t="e">
        <f>SUMIFS('COVID 19 FASE I'!N$2:N$624,'COVID 19 FASE I'!D$2:D$624,Planilha4!B1679,'COVID 19 FASE I'!G$2:G$624,Planilha4!D$348,'COVID 19 FASE I'!#REF!,Planilha4!D$347)</f>
        <v>#REF!</v>
      </c>
      <c r="E1679" s="102" t="e">
        <f>SUMIFS('COVID 19 FASE I'!N$2:N$624,'COVID 19 FASE I'!D$2:D$624,Planilha4!B1679,'COVID 19 FASE I'!G$2:G$624,Planilha4!E$348,'COVID 19 FASE I'!#REF!,Planilha4!E$347)</f>
        <v>#REF!</v>
      </c>
      <c r="F1679" s="102" t="e">
        <f>SUMIFS('COVID 19 FASE I'!N$2:N$624,'COVID 19 FASE I'!D$2:D$624,Planilha4!B1679,'COVID 19 FASE I'!G$2:G$624,Planilha4!F$348,'COVID 19 FASE I'!#REF!,Planilha4!F$347)</f>
        <v>#REF!</v>
      </c>
      <c r="G1679" s="102" t="e">
        <f>SUMIFS('COVID 19 FASE I'!N$2:N$624,'COVID 19 FASE I'!D$2:D$624,Planilha4!B1679,'COVID 19 FASE I'!G$2:G$624,Planilha4!G$348,'COVID 19 FASE I'!#REF!,Planilha4!G$347)</f>
        <v>#REF!</v>
      </c>
      <c r="H1679" s="102" t="e">
        <f>SUMIFS('COVID 19 FASE I'!N$2:N$624,'COVID 19 FASE I'!D$2:D$624,Planilha4!B1679,'COVID 19 FASE I'!G$2:G$624,Planilha4!H$348,'COVID 19 FASE I'!#REF!,Planilha4!H$347)</f>
        <v>#REF!</v>
      </c>
      <c r="I1679" s="102" t="e">
        <f>SUMIFS('COVID 19 FASE I'!N$2:N$624,'COVID 19 FASE I'!D$2:D$624,Planilha4!B1679,'COVID 19 FASE I'!G$2:G$624,Planilha4!I$348,'COVID 19 FASE I'!#REF!,Planilha4!I$347)</f>
        <v>#REF!</v>
      </c>
      <c r="J1679" s="102" t="e">
        <f>SUMIFS('COVID 19 FASE I'!N$2:N$624,'COVID 19 FASE I'!D$2:D$624,Planilha4!B1679,'COVID 19 FASE I'!G$2:G$624,Planilha4!J$348,'COVID 19 FASE I'!#REF!,Planilha4!J$347)</f>
        <v>#REF!</v>
      </c>
      <c r="K1679" s="102" t="e">
        <f>SUMIFS('COVID 19 FASE I'!N$2:N$624,'COVID 19 FASE I'!D$2:D$624,Planilha4!B1679,'COVID 19 FASE I'!G$2:G$624,Planilha4!K$348,'COVID 19 FASE I'!#REF!,Planilha4!K$347)</f>
        <v>#REF!</v>
      </c>
      <c r="L1679" s="102" t="e">
        <f>SUMIFS('COVID 19 FASE I'!N$2:N$624,'COVID 19 FASE I'!D$2:D$624,Planilha4!B1679,'COVID 19 FASE I'!G$2:G$624,Planilha4!L$348,'COVID 19 FASE I'!#REF!,Planilha4!L$347)</f>
        <v>#REF!</v>
      </c>
      <c r="M1679" s="102" t="e">
        <f>SUMIFS('COVID 19 FASE I'!N$2:N$624,'COVID 19 FASE I'!D$2:D$624,Planilha4!B1679,'COVID 19 FASE I'!G$2:G$624,Planilha4!M$348,'COVID 19 FASE I'!#REF!,Planilha4!M$347)</f>
        <v>#REF!</v>
      </c>
      <c r="N1679" s="102" t="e">
        <f>SUMIFS('COVID 19 FASE I'!N$2:N$624,'COVID 19 FASE I'!D$2:D$624,Planilha4!B1679,'COVID 19 FASE I'!G$2:G$624,Planilha4!N$348,'COVID 19 FASE I'!#REF!,Planilha4!N$347)</f>
        <v>#REF!</v>
      </c>
      <c r="O1679" s="103" t="e">
        <f t="shared" si="30"/>
        <v>#REF!</v>
      </c>
    </row>
    <row r="1680" spans="1:15" x14ac:dyDescent="0.25">
      <c r="A1680" s="89" t="s">
        <v>2351</v>
      </c>
      <c r="B1680" s="90" t="s">
        <v>2352</v>
      </c>
      <c r="C1680" s="102" t="e">
        <f>SUMIFS('COVID 19 FASE I'!N$2:N$624,'COVID 19 FASE I'!D$2:D$624,Planilha4!B1680,'COVID 19 FASE I'!G$2:G$624,Planilha4!C$348,'COVID 19 FASE I'!#REF!,Planilha4!C$347)</f>
        <v>#REF!</v>
      </c>
      <c r="D1680" s="102" t="e">
        <f>SUMIFS('COVID 19 FASE I'!N$2:N$624,'COVID 19 FASE I'!D$2:D$624,Planilha4!B1680,'COVID 19 FASE I'!G$2:G$624,Planilha4!D$348,'COVID 19 FASE I'!#REF!,Planilha4!D$347)</f>
        <v>#REF!</v>
      </c>
      <c r="E1680" s="102" t="e">
        <f>SUMIFS('COVID 19 FASE I'!N$2:N$624,'COVID 19 FASE I'!D$2:D$624,Planilha4!B1680,'COVID 19 FASE I'!G$2:G$624,Planilha4!E$348,'COVID 19 FASE I'!#REF!,Planilha4!E$347)</f>
        <v>#REF!</v>
      </c>
      <c r="F1680" s="102" t="e">
        <f>SUMIFS('COVID 19 FASE I'!N$2:N$624,'COVID 19 FASE I'!D$2:D$624,Planilha4!B1680,'COVID 19 FASE I'!G$2:G$624,Planilha4!F$348,'COVID 19 FASE I'!#REF!,Planilha4!F$347)</f>
        <v>#REF!</v>
      </c>
      <c r="G1680" s="102" t="e">
        <f>SUMIFS('COVID 19 FASE I'!N$2:N$624,'COVID 19 FASE I'!D$2:D$624,Planilha4!B1680,'COVID 19 FASE I'!G$2:G$624,Planilha4!G$348,'COVID 19 FASE I'!#REF!,Planilha4!G$347)</f>
        <v>#REF!</v>
      </c>
      <c r="H1680" s="102" t="e">
        <f>SUMIFS('COVID 19 FASE I'!N$2:N$624,'COVID 19 FASE I'!D$2:D$624,Planilha4!B1680,'COVID 19 FASE I'!G$2:G$624,Planilha4!H$348,'COVID 19 FASE I'!#REF!,Planilha4!H$347)</f>
        <v>#REF!</v>
      </c>
      <c r="I1680" s="102" t="e">
        <f>SUMIFS('COVID 19 FASE I'!N$2:N$624,'COVID 19 FASE I'!D$2:D$624,Planilha4!B1680,'COVID 19 FASE I'!G$2:G$624,Planilha4!I$348,'COVID 19 FASE I'!#REF!,Planilha4!I$347)</f>
        <v>#REF!</v>
      </c>
      <c r="J1680" s="102" t="e">
        <f>SUMIFS('COVID 19 FASE I'!N$2:N$624,'COVID 19 FASE I'!D$2:D$624,Planilha4!B1680,'COVID 19 FASE I'!G$2:G$624,Planilha4!J$348,'COVID 19 FASE I'!#REF!,Planilha4!J$347)</f>
        <v>#REF!</v>
      </c>
      <c r="K1680" s="102" t="e">
        <f>SUMIFS('COVID 19 FASE I'!N$2:N$624,'COVID 19 FASE I'!D$2:D$624,Planilha4!B1680,'COVID 19 FASE I'!G$2:G$624,Planilha4!K$348,'COVID 19 FASE I'!#REF!,Planilha4!K$347)</f>
        <v>#REF!</v>
      </c>
      <c r="L1680" s="102" t="e">
        <f>SUMIFS('COVID 19 FASE I'!N$2:N$624,'COVID 19 FASE I'!D$2:D$624,Planilha4!B1680,'COVID 19 FASE I'!G$2:G$624,Planilha4!L$348,'COVID 19 FASE I'!#REF!,Planilha4!L$347)</f>
        <v>#REF!</v>
      </c>
      <c r="M1680" s="102" t="e">
        <f>SUMIFS('COVID 19 FASE I'!N$2:N$624,'COVID 19 FASE I'!D$2:D$624,Planilha4!B1680,'COVID 19 FASE I'!G$2:G$624,Planilha4!M$348,'COVID 19 FASE I'!#REF!,Planilha4!M$347)</f>
        <v>#REF!</v>
      </c>
      <c r="N1680" s="102" t="e">
        <f>SUMIFS('COVID 19 FASE I'!N$2:N$624,'COVID 19 FASE I'!D$2:D$624,Planilha4!B1680,'COVID 19 FASE I'!G$2:G$624,Planilha4!N$348,'COVID 19 FASE I'!#REF!,Planilha4!N$347)</f>
        <v>#REF!</v>
      </c>
      <c r="O1680" s="103" t="e">
        <f t="shared" si="30"/>
        <v>#REF!</v>
      </c>
    </row>
    <row r="1681" spans="1:16" x14ac:dyDescent="0.25">
      <c r="A1681" s="89" t="s">
        <v>1603</v>
      </c>
      <c r="B1681" s="90" t="s">
        <v>1604</v>
      </c>
      <c r="C1681" s="102" t="e">
        <f>SUMIFS('COVID 19 FASE I'!N$2:N$624,'COVID 19 FASE I'!D$2:D$624,Planilha4!B1681,'COVID 19 FASE I'!G$2:G$624,Planilha4!C$348,'COVID 19 FASE I'!#REF!,Planilha4!C$347)</f>
        <v>#REF!</v>
      </c>
      <c r="D1681" s="102" t="e">
        <f>SUMIFS('COVID 19 FASE I'!N$2:N$624,'COVID 19 FASE I'!D$2:D$624,Planilha4!B1681,'COVID 19 FASE I'!G$2:G$624,Planilha4!D$348,'COVID 19 FASE I'!#REF!,Planilha4!D$347)</f>
        <v>#REF!</v>
      </c>
      <c r="E1681" s="102" t="e">
        <f>SUMIFS('COVID 19 FASE I'!N$2:N$624,'COVID 19 FASE I'!D$2:D$624,Planilha4!B1681,'COVID 19 FASE I'!G$2:G$624,Planilha4!E$348,'COVID 19 FASE I'!#REF!,Planilha4!E$347)</f>
        <v>#REF!</v>
      </c>
      <c r="F1681" s="102" t="e">
        <f>SUMIFS('COVID 19 FASE I'!N$2:N$624,'COVID 19 FASE I'!D$2:D$624,Planilha4!B1681,'COVID 19 FASE I'!G$2:G$624,Planilha4!F$348,'COVID 19 FASE I'!#REF!,Planilha4!F$347)</f>
        <v>#REF!</v>
      </c>
      <c r="G1681" s="102" t="e">
        <f>SUMIFS('COVID 19 FASE I'!N$2:N$624,'COVID 19 FASE I'!D$2:D$624,Planilha4!B1681,'COVID 19 FASE I'!G$2:G$624,Planilha4!G$348,'COVID 19 FASE I'!#REF!,Planilha4!G$347)</f>
        <v>#REF!</v>
      </c>
      <c r="H1681" s="102" t="e">
        <f>SUMIFS('COVID 19 FASE I'!N$2:N$624,'COVID 19 FASE I'!D$2:D$624,Planilha4!B1681,'COVID 19 FASE I'!G$2:G$624,Planilha4!H$348,'COVID 19 FASE I'!#REF!,Planilha4!H$347)</f>
        <v>#REF!</v>
      </c>
      <c r="I1681" s="102" t="e">
        <f>SUMIFS('COVID 19 FASE I'!N$2:N$624,'COVID 19 FASE I'!D$2:D$624,Planilha4!B1681,'COVID 19 FASE I'!G$2:G$624,Planilha4!I$348,'COVID 19 FASE I'!#REF!,Planilha4!I$347)</f>
        <v>#REF!</v>
      </c>
      <c r="J1681" s="102" t="e">
        <f>SUMIFS('COVID 19 FASE I'!N$2:N$624,'COVID 19 FASE I'!D$2:D$624,Planilha4!B1681,'COVID 19 FASE I'!G$2:G$624,Planilha4!J$348,'COVID 19 FASE I'!#REF!,Planilha4!J$347)</f>
        <v>#REF!</v>
      </c>
      <c r="K1681" s="102" t="e">
        <f>SUMIFS('COVID 19 FASE I'!N$2:N$624,'COVID 19 FASE I'!D$2:D$624,Planilha4!B1681,'COVID 19 FASE I'!G$2:G$624,Planilha4!K$348,'COVID 19 FASE I'!#REF!,Planilha4!K$347)</f>
        <v>#REF!</v>
      </c>
      <c r="L1681" s="102" t="e">
        <f>SUMIFS('COVID 19 FASE I'!N$2:N$624,'COVID 19 FASE I'!D$2:D$624,Planilha4!B1681,'COVID 19 FASE I'!G$2:G$624,Planilha4!L$348,'COVID 19 FASE I'!#REF!,Planilha4!L$347)</f>
        <v>#REF!</v>
      </c>
      <c r="M1681" s="102" t="e">
        <f>SUMIFS('COVID 19 FASE I'!N$2:N$624,'COVID 19 FASE I'!D$2:D$624,Planilha4!B1681,'COVID 19 FASE I'!G$2:G$624,Planilha4!M$348,'COVID 19 FASE I'!#REF!,Planilha4!M$347)</f>
        <v>#REF!</v>
      </c>
      <c r="N1681" s="102" t="e">
        <f>SUMIFS('COVID 19 FASE I'!N$2:N$624,'COVID 19 FASE I'!D$2:D$624,Planilha4!B1681,'COVID 19 FASE I'!G$2:G$624,Planilha4!N$348,'COVID 19 FASE I'!#REF!,Planilha4!N$347)</f>
        <v>#REF!</v>
      </c>
      <c r="O1681" s="103" t="e">
        <f t="shared" si="30"/>
        <v>#REF!</v>
      </c>
    </row>
    <row r="1682" spans="1:16" x14ac:dyDescent="0.25">
      <c r="A1682" s="89" t="s">
        <v>2223</v>
      </c>
      <c r="B1682" s="90" t="s">
        <v>2224</v>
      </c>
      <c r="C1682" s="102" t="e">
        <f>SUMIFS('COVID 19 FASE I'!N$2:N$624,'COVID 19 FASE I'!D$2:D$624,Planilha4!B1682,'COVID 19 FASE I'!G$2:G$624,Planilha4!C$348,'COVID 19 FASE I'!#REF!,Planilha4!C$347)</f>
        <v>#REF!</v>
      </c>
      <c r="D1682" s="102" t="e">
        <f>SUMIFS('COVID 19 FASE I'!N$2:N$624,'COVID 19 FASE I'!D$2:D$624,Planilha4!B1682,'COVID 19 FASE I'!G$2:G$624,Planilha4!D$348,'COVID 19 FASE I'!#REF!,Planilha4!D$347)</f>
        <v>#REF!</v>
      </c>
      <c r="E1682" s="102" t="e">
        <f>SUMIFS('COVID 19 FASE I'!N$2:N$624,'COVID 19 FASE I'!D$2:D$624,Planilha4!B1682,'COVID 19 FASE I'!G$2:G$624,Planilha4!E$348,'COVID 19 FASE I'!#REF!,Planilha4!E$347)</f>
        <v>#REF!</v>
      </c>
      <c r="F1682" s="102" t="e">
        <f>SUMIFS('COVID 19 FASE I'!N$2:N$624,'COVID 19 FASE I'!D$2:D$624,Planilha4!B1682,'COVID 19 FASE I'!G$2:G$624,Planilha4!F$348,'COVID 19 FASE I'!#REF!,Planilha4!F$347)</f>
        <v>#REF!</v>
      </c>
      <c r="G1682" s="102" t="e">
        <f>SUMIFS('COVID 19 FASE I'!N$2:N$624,'COVID 19 FASE I'!D$2:D$624,Planilha4!B1682,'COVID 19 FASE I'!G$2:G$624,Planilha4!G$348,'COVID 19 FASE I'!#REF!,Planilha4!G$347)</f>
        <v>#REF!</v>
      </c>
      <c r="H1682" s="102" t="e">
        <f>SUMIFS('COVID 19 FASE I'!N$2:N$624,'COVID 19 FASE I'!D$2:D$624,Planilha4!B1682,'COVID 19 FASE I'!G$2:G$624,Planilha4!H$348,'COVID 19 FASE I'!#REF!,Planilha4!H$347)</f>
        <v>#REF!</v>
      </c>
      <c r="I1682" s="102" t="e">
        <f>SUMIFS('COVID 19 FASE I'!N$2:N$624,'COVID 19 FASE I'!D$2:D$624,Planilha4!B1682,'COVID 19 FASE I'!G$2:G$624,Planilha4!I$348,'COVID 19 FASE I'!#REF!,Planilha4!I$347)</f>
        <v>#REF!</v>
      </c>
      <c r="J1682" s="102" t="e">
        <f>SUMIFS('COVID 19 FASE I'!N$2:N$624,'COVID 19 FASE I'!D$2:D$624,Planilha4!B1682,'COVID 19 FASE I'!G$2:G$624,Planilha4!J$348,'COVID 19 FASE I'!#REF!,Planilha4!J$347)</f>
        <v>#REF!</v>
      </c>
      <c r="K1682" s="102" t="e">
        <f>SUMIFS('COVID 19 FASE I'!N$2:N$624,'COVID 19 FASE I'!D$2:D$624,Planilha4!B1682,'COVID 19 FASE I'!G$2:G$624,Planilha4!K$348,'COVID 19 FASE I'!#REF!,Planilha4!K$347)</f>
        <v>#REF!</v>
      </c>
      <c r="L1682" s="102" t="e">
        <f>SUMIFS('COVID 19 FASE I'!N$2:N$624,'COVID 19 FASE I'!D$2:D$624,Planilha4!B1682,'COVID 19 FASE I'!G$2:G$624,Planilha4!L$348,'COVID 19 FASE I'!#REF!,Planilha4!L$347)</f>
        <v>#REF!</v>
      </c>
      <c r="M1682" s="102" t="e">
        <f>SUMIFS('COVID 19 FASE I'!N$2:N$624,'COVID 19 FASE I'!D$2:D$624,Planilha4!B1682,'COVID 19 FASE I'!G$2:G$624,Planilha4!M$348,'COVID 19 FASE I'!#REF!,Planilha4!M$347)</f>
        <v>#REF!</v>
      </c>
      <c r="N1682" s="102" t="e">
        <f>SUMIFS('COVID 19 FASE I'!N$2:N$624,'COVID 19 FASE I'!D$2:D$624,Planilha4!B1682,'COVID 19 FASE I'!G$2:G$624,Planilha4!N$348,'COVID 19 FASE I'!#REF!,Planilha4!N$347)</f>
        <v>#REF!</v>
      </c>
      <c r="O1682" s="103" t="e">
        <f t="shared" si="30"/>
        <v>#REF!</v>
      </c>
    </row>
    <row r="1683" spans="1:16" x14ac:dyDescent="0.25">
      <c r="A1683" s="89" t="s">
        <v>2804</v>
      </c>
      <c r="B1683" s="90" t="s">
        <v>2805</v>
      </c>
      <c r="C1683" s="102" t="e">
        <f>SUMIFS('COVID 19 FASE I'!N$2:N$624,'COVID 19 FASE I'!D$2:D$624,Planilha4!B1683,'COVID 19 FASE I'!G$2:G$624,Planilha4!C$348,'COVID 19 FASE I'!#REF!,Planilha4!C$347)</f>
        <v>#REF!</v>
      </c>
      <c r="D1683" s="102" t="e">
        <f>SUMIFS('COVID 19 FASE I'!N$2:N$624,'COVID 19 FASE I'!D$2:D$624,Planilha4!B1683,'COVID 19 FASE I'!G$2:G$624,Planilha4!D$348,'COVID 19 FASE I'!#REF!,Planilha4!D$347)</f>
        <v>#REF!</v>
      </c>
      <c r="E1683" s="102" t="e">
        <f>SUMIFS('COVID 19 FASE I'!N$2:N$624,'COVID 19 FASE I'!D$2:D$624,Planilha4!B1683,'COVID 19 FASE I'!G$2:G$624,Planilha4!E$348,'COVID 19 FASE I'!#REF!,Planilha4!E$347)</f>
        <v>#REF!</v>
      </c>
      <c r="F1683" s="102" t="e">
        <f>SUMIFS('COVID 19 FASE I'!N$2:N$624,'COVID 19 FASE I'!D$2:D$624,Planilha4!B1683,'COVID 19 FASE I'!G$2:G$624,Planilha4!F$348,'COVID 19 FASE I'!#REF!,Planilha4!F$347)</f>
        <v>#REF!</v>
      </c>
      <c r="G1683" s="102" t="e">
        <f>SUMIFS('COVID 19 FASE I'!N$2:N$624,'COVID 19 FASE I'!D$2:D$624,Planilha4!B1683,'COVID 19 FASE I'!G$2:G$624,Planilha4!G$348,'COVID 19 FASE I'!#REF!,Planilha4!G$347)</f>
        <v>#REF!</v>
      </c>
      <c r="H1683" s="102" t="e">
        <f>SUMIFS('COVID 19 FASE I'!N$2:N$624,'COVID 19 FASE I'!D$2:D$624,Planilha4!B1683,'COVID 19 FASE I'!G$2:G$624,Planilha4!H$348,'COVID 19 FASE I'!#REF!,Planilha4!H$347)</f>
        <v>#REF!</v>
      </c>
      <c r="I1683" s="102" t="e">
        <f>SUMIFS('COVID 19 FASE I'!N$2:N$624,'COVID 19 FASE I'!D$2:D$624,Planilha4!B1683,'COVID 19 FASE I'!G$2:G$624,Planilha4!I$348,'COVID 19 FASE I'!#REF!,Planilha4!I$347)</f>
        <v>#REF!</v>
      </c>
      <c r="J1683" s="102" t="e">
        <f>SUMIFS('COVID 19 FASE I'!N$2:N$624,'COVID 19 FASE I'!D$2:D$624,Planilha4!B1683,'COVID 19 FASE I'!G$2:G$624,Planilha4!J$348,'COVID 19 FASE I'!#REF!,Planilha4!J$347)</f>
        <v>#REF!</v>
      </c>
      <c r="K1683" s="102" t="e">
        <f>SUMIFS('COVID 19 FASE I'!N$2:N$624,'COVID 19 FASE I'!D$2:D$624,Planilha4!B1683,'COVID 19 FASE I'!G$2:G$624,Planilha4!K$348,'COVID 19 FASE I'!#REF!,Planilha4!K$347)</f>
        <v>#REF!</v>
      </c>
      <c r="L1683" s="102" t="e">
        <f>SUMIFS('COVID 19 FASE I'!N$2:N$624,'COVID 19 FASE I'!D$2:D$624,Planilha4!B1683,'COVID 19 FASE I'!G$2:G$624,Planilha4!L$348,'COVID 19 FASE I'!#REF!,Planilha4!L$347)</f>
        <v>#REF!</v>
      </c>
      <c r="M1683" s="102" t="e">
        <f>SUMIFS('COVID 19 FASE I'!N$2:N$624,'COVID 19 FASE I'!D$2:D$624,Planilha4!B1683,'COVID 19 FASE I'!G$2:G$624,Planilha4!M$348,'COVID 19 FASE I'!#REF!,Planilha4!M$347)</f>
        <v>#REF!</v>
      </c>
      <c r="N1683" s="102" t="e">
        <f>SUMIFS('COVID 19 FASE I'!N$2:N$624,'COVID 19 FASE I'!D$2:D$624,Planilha4!B1683,'COVID 19 FASE I'!G$2:G$624,Planilha4!N$348,'COVID 19 FASE I'!#REF!,Planilha4!N$347)</f>
        <v>#REF!</v>
      </c>
      <c r="O1683" s="103" t="e">
        <f t="shared" si="30"/>
        <v>#REF!</v>
      </c>
      <c r="P1683" t="s">
        <v>72</v>
      </c>
    </row>
    <row r="1684" spans="1:16" hidden="1" x14ac:dyDescent="0.25">
      <c r="A1684" s="118"/>
      <c r="B1684" s="86"/>
      <c r="C1684" s="107" t="e">
        <f t="shared" ref="C1684:N1684" si="31">SUM(C349:C1683)</f>
        <v>#REF!</v>
      </c>
      <c r="D1684" s="107" t="e">
        <f t="shared" si="31"/>
        <v>#REF!</v>
      </c>
      <c r="E1684" s="107" t="e">
        <f t="shared" si="31"/>
        <v>#REF!</v>
      </c>
      <c r="F1684" s="107" t="e">
        <f t="shared" si="31"/>
        <v>#REF!</v>
      </c>
      <c r="G1684" s="107" t="e">
        <f t="shared" si="31"/>
        <v>#REF!</v>
      </c>
      <c r="H1684" s="107" t="e">
        <f t="shared" si="31"/>
        <v>#REF!</v>
      </c>
      <c r="I1684" s="107" t="e">
        <f t="shared" si="31"/>
        <v>#REF!</v>
      </c>
      <c r="J1684" s="107" t="e">
        <f t="shared" si="31"/>
        <v>#REF!</v>
      </c>
      <c r="K1684" s="107" t="e">
        <f t="shared" si="31"/>
        <v>#REF!</v>
      </c>
      <c r="L1684" s="107" t="e">
        <f t="shared" si="31"/>
        <v>#REF!</v>
      </c>
      <c r="M1684" s="107" t="e">
        <f t="shared" si="31"/>
        <v>#REF!</v>
      </c>
      <c r="N1684" s="107" t="e">
        <f t="shared" si="31"/>
        <v>#REF!</v>
      </c>
    </row>
    <row r="1685" spans="1:16" hidden="1" x14ac:dyDescent="0.25">
      <c r="A1685" s="118"/>
      <c r="B1685" s="86"/>
      <c r="C1685" s="74"/>
      <c r="D1685" s="74"/>
      <c r="L1685" s="191" t="s">
        <v>3416</v>
      </c>
      <c r="M1685" s="191"/>
      <c r="N1685" s="191"/>
      <c r="O1685" s="104"/>
    </row>
    <row r="1686" spans="1:16" hidden="1" x14ac:dyDescent="0.25">
      <c r="A1686" s="118"/>
      <c r="B1686" s="86"/>
      <c r="C1686" s="74"/>
      <c r="D1686" s="74"/>
    </row>
    <row r="1687" spans="1:16" hidden="1" x14ac:dyDescent="0.25">
      <c r="A1687" s="118"/>
      <c r="B1687" s="86"/>
      <c r="C1687" s="74"/>
      <c r="D1687" s="74"/>
    </row>
    <row r="1688" spans="1:16" hidden="1" x14ac:dyDescent="0.25">
      <c r="A1688" s="118"/>
      <c r="B1688" s="86"/>
      <c r="C1688" s="99">
        <v>43831</v>
      </c>
      <c r="D1688" s="99">
        <v>43862</v>
      </c>
      <c r="E1688" s="99">
        <v>43891</v>
      </c>
      <c r="F1688" s="99">
        <v>43922</v>
      </c>
      <c r="G1688" s="99">
        <v>43952</v>
      </c>
      <c r="H1688" s="99">
        <v>43983</v>
      </c>
      <c r="I1688" s="99">
        <v>44013</v>
      </c>
      <c r="J1688" s="99">
        <v>44044</v>
      </c>
      <c r="K1688" s="99">
        <v>44075</v>
      </c>
      <c r="L1688" s="100">
        <v>44105</v>
      </c>
      <c r="M1688" s="99">
        <v>44136</v>
      </c>
      <c r="N1688" s="99">
        <v>44166</v>
      </c>
      <c r="O1688" s="101"/>
    </row>
    <row r="1689" spans="1:16" hidden="1" x14ac:dyDescent="0.25">
      <c r="A1689" s="118"/>
      <c r="B1689" s="86"/>
      <c r="C1689" s="45" t="s">
        <v>38</v>
      </c>
      <c r="D1689" s="45" t="s">
        <v>38</v>
      </c>
      <c r="E1689" s="45" t="s">
        <v>38</v>
      </c>
      <c r="F1689" s="45" t="s">
        <v>38</v>
      </c>
      <c r="G1689" s="45" t="s">
        <v>38</v>
      </c>
      <c r="H1689" s="45" t="s">
        <v>38</v>
      </c>
      <c r="I1689" s="45" t="s">
        <v>38</v>
      </c>
      <c r="J1689" s="45" t="s">
        <v>38</v>
      </c>
      <c r="K1689" s="45" t="s">
        <v>38</v>
      </c>
      <c r="L1689" s="45" t="s">
        <v>38</v>
      </c>
      <c r="M1689" s="45" t="s">
        <v>38</v>
      </c>
      <c r="N1689" s="45" t="s">
        <v>38</v>
      </c>
      <c r="O1689" s="101"/>
    </row>
    <row r="1690" spans="1:16" x14ac:dyDescent="0.25">
      <c r="A1690" s="85" t="s">
        <v>50</v>
      </c>
      <c r="B1690" s="86">
        <v>9168704000223</v>
      </c>
      <c r="C1690" s="102" t="e">
        <f>SUMIFS('COVID 19 FASE I'!N$2:N$624,'COVID 19 FASE I'!D$2:D$624,Planilha4!B1690,'COVID 19 FASE I'!G$2:G$624,Planilha4!C$1689,'COVID 19 FASE I'!#REF!,Planilha4!C$1688)</f>
        <v>#REF!</v>
      </c>
      <c r="D1690" s="102" t="e">
        <f>SUMIFS('COVID 19 FASE I'!N$2:N$624,'COVID 19 FASE I'!D$2:D$624,Planilha4!B1690,'COVID 19 FASE I'!G$2:G$624,Planilha4!D$1689,'COVID 19 FASE I'!#REF!,Planilha4!D$1688)</f>
        <v>#REF!</v>
      </c>
      <c r="E1690" s="102" t="e">
        <f>SUMIFS('COVID 19 FASE I'!N$2:N$624,'COVID 19 FASE I'!D$2:D$624,Planilha4!B1690,'COVID 19 FASE I'!G$2:G$624,Planilha4!E$1689,'COVID 19 FASE I'!#REF!,Planilha4!E$1688)</f>
        <v>#REF!</v>
      </c>
      <c r="F1690" s="102" t="e">
        <f>SUMIFS('COVID 19 FASE I'!N$2:N$624,'COVID 19 FASE I'!D$2:D$624,Planilha4!B1690,'COVID 19 FASE I'!G$2:G$624,Planilha4!F$1689,'COVID 19 FASE I'!#REF!,Planilha4!F$1688)</f>
        <v>#REF!</v>
      </c>
      <c r="G1690" s="109" t="e">
        <f>SUMIFS('COVID 19 FASE I'!N$2:N$624,'COVID 19 FASE I'!D$2:D$624,Planilha4!B1690,'COVID 19 FASE I'!G$2:G$624,Planilha4!G$1689,'COVID 19 FASE I'!#REF!,Planilha4!G$1688)</f>
        <v>#REF!</v>
      </c>
      <c r="H1690" s="102" t="e">
        <f>SUMIFS('COVID 19 FASE I'!N$2:N$624,'COVID 19 FASE I'!D$2:D$624,Planilha4!B1690,'COVID 19 FASE I'!G$2:G$624,Planilha4!H$1689,'COVID 19 FASE I'!#REF!,Planilha4!H$1688)</f>
        <v>#REF!</v>
      </c>
      <c r="I1690" s="102" t="e">
        <f>SUMIFS('COVID 19 FASE I'!N$2:N$624,'COVID 19 FASE I'!D$2:D$624,Planilha4!B1690,'COVID 19 FASE I'!G$2:G$624,Planilha4!I$1689,'COVID 19 FASE I'!#REF!,Planilha4!I$1688)</f>
        <v>#REF!</v>
      </c>
      <c r="J1690" s="102" t="e">
        <f>SUMIFS('COVID 19 FASE I'!N$2:N$624,'COVID 19 FASE I'!D$2:D$624,Planilha4!B1690,'COVID 19 FASE I'!G$2:G$624,Planilha4!J$1689,'COVID 19 FASE I'!#REF!,Planilha4!J$1688)</f>
        <v>#REF!</v>
      </c>
      <c r="K1690" s="102" t="e">
        <f>SUMIFS('COVID 19 FASE I'!N$2:N$624,'COVID 19 FASE I'!D$2:D$624,Planilha4!B1690,'COVID 19 FASE I'!G$2:G$624,Planilha4!K$1689,'COVID 19 FASE I'!#REF!,Planilha4!K$1688)</f>
        <v>#REF!</v>
      </c>
      <c r="L1690" s="102" t="e">
        <f>SUMIFS('COVID 19 FASE I'!N$2:N$624,'COVID 19 FASE I'!D$2:D$624,Planilha4!B1690,'COVID 19 FASE I'!G$2:G$624,Planilha4!L$1689,'COVID 19 FASE I'!#REF!,Planilha4!L$1688)</f>
        <v>#REF!</v>
      </c>
      <c r="M1690" s="102" t="e">
        <f>SUMIFS('COVID 19 FASE I'!N$2:N$624,'COVID 19 FASE I'!D$2:D$624,Planilha4!B1690,'COVID 19 FASE I'!G$2:G$624,Planilha4!M$1689,'COVID 19 FASE I'!#REF!,Planilha4!M$1688)</f>
        <v>#REF!</v>
      </c>
      <c r="N1690" s="102" t="e">
        <f>SUMIFS('COVID 19 FASE I'!N$2:N$624,'COVID 19 FASE I'!D$2:D$624,Planilha4!B1690,'COVID 19 FASE I'!G$2:G$624,Planilha4!N$1689,'COVID 19 FASE I'!#REF!,Planilha4!N$1688)</f>
        <v>#REF!</v>
      </c>
      <c r="O1690" s="103" t="e">
        <f>SUM(C1690:N1690)</f>
        <v>#REF!</v>
      </c>
    </row>
    <row r="1691" spans="1:16" x14ac:dyDescent="0.25">
      <c r="A1691" s="85" t="s">
        <v>50</v>
      </c>
      <c r="B1691" s="90" t="s">
        <v>994</v>
      </c>
      <c r="C1691" s="102" t="e">
        <f>SUMIFS('COVID 19 FASE I'!N$2:N$624,'COVID 19 FASE I'!D$2:D$624,Planilha4!B1691,'COVID 19 FASE I'!G$2:G$624,Planilha4!C$1689,'COVID 19 FASE I'!#REF!,Planilha4!C$1688)</f>
        <v>#REF!</v>
      </c>
      <c r="D1691" s="102" t="e">
        <f>SUMIFS('COVID 19 FASE I'!N$2:N$624,'COVID 19 FASE I'!D$2:D$624,Planilha4!B1691,'COVID 19 FASE I'!G$2:G$624,Planilha4!D$1689,'COVID 19 FASE I'!#REF!,Planilha4!D$1688)</f>
        <v>#REF!</v>
      </c>
      <c r="E1691" s="102" t="e">
        <f>SUMIFS('COVID 19 FASE I'!N$2:N$624,'COVID 19 FASE I'!D$2:D$624,Planilha4!B1691,'COVID 19 FASE I'!G$2:G$624,Planilha4!E$1689,'COVID 19 FASE I'!#REF!,Planilha4!E$1688)</f>
        <v>#REF!</v>
      </c>
      <c r="F1691" s="102" t="e">
        <f>SUMIFS('COVID 19 FASE I'!N$2:N$624,'COVID 19 FASE I'!D$2:D$624,Planilha4!B1691,'COVID 19 FASE I'!G$2:G$624,Planilha4!F$1689,'COVID 19 FASE I'!#REF!,Planilha4!F$1688)</f>
        <v>#REF!</v>
      </c>
      <c r="G1691" s="109" t="e">
        <f>SUMIFS('COVID 19 FASE I'!N$2:N$624,'COVID 19 FASE I'!D$2:D$624,Planilha4!B1691,'COVID 19 FASE I'!G$2:G$624,Planilha4!G$1689,'COVID 19 FASE I'!#REF!,Planilha4!G$1688)</f>
        <v>#REF!</v>
      </c>
      <c r="H1691" s="102" t="e">
        <f>SUMIFS('COVID 19 FASE I'!N$2:N$624,'COVID 19 FASE I'!D$2:D$624,Planilha4!B1691,'COVID 19 FASE I'!G$2:G$624,Planilha4!H$1689,'COVID 19 FASE I'!#REF!,Planilha4!H$1688)</f>
        <v>#REF!</v>
      </c>
      <c r="I1691" s="102" t="e">
        <f>SUMIFS('COVID 19 FASE I'!N$2:N$624,'COVID 19 FASE I'!D$2:D$624,Planilha4!B1691,'COVID 19 FASE I'!G$2:G$624,Planilha4!I$1689,'COVID 19 FASE I'!#REF!,Planilha4!I$1688)</f>
        <v>#REF!</v>
      </c>
      <c r="J1691" s="108" t="e">
        <f>SUMIFS('COVID 19 FASE I'!N$2:N$624,'COVID 19 FASE I'!D$2:D$624,Planilha4!B1691,'COVID 19 FASE I'!G$2:G$624,Planilha4!J$1689,'COVID 19 FASE I'!#REF!,Planilha4!J$1688)</f>
        <v>#REF!</v>
      </c>
      <c r="K1691" s="102" t="e">
        <f>SUMIFS('COVID 19 FASE I'!N$2:N$624,'COVID 19 FASE I'!D$2:D$624,Planilha4!B1691,'COVID 19 FASE I'!G$2:G$624,Planilha4!K$1689,'COVID 19 FASE I'!#REF!,Planilha4!K$1688)</f>
        <v>#REF!</v>
      </c>
      <c r="L1691" s="102" t="e">
        <f>SUMIFS('COVID 19 FASE I'!N$2:N$624,'COVID 19 FASE I'!D$2:D$624,Planilha4!B1691,'COVID 19 FASE I'!G$2:G$624,Planilha4!L$1689,'COVID 19 FASE I'!#REF!,Planilha4!L$1688)</f>
        <v>#REF!</v>
      </c>
      <c r="M1691" s="102" t="e">
        <f>SUMIFS('COVID 19 FASE I'!N$2:N$624,'COVID 19 FASE I'!D$2:D$624,Planilha4!B1691,'COVID 19 FASE I'!G$2:G$624,Planilha4!M$1689,'COVID 19 FASE I'!#REF!,Planilha4!M$1688)</f>
        <v>#REF!</v>
      </c>
      <c r="N1691" s="102" t="e">
        <f>SUMIFS('COVID 19 FASE I'!N$2:N$624,'COVID 19 FASE I'!D$2:D$624,Planilha4!B1691,'COVID 19 FASE I'!G$2:G$624,Planilha4!N$1689,'COVID 19 FASE I'!#REF!,Planilha4!N$1688)</f>
        <v>#REF!</v>
      </c>
      <c r="O1691" s="103" t="e">
        <f t="shared" ref="O1691:O1745" si="32">SUM(C1691:N1691)</f>
        <v>#REF!</v>
      </c>
    </row>
    <row r="1692" spans="1:16" x14ac:dyDescent="0.25">
      <c r="A1692" s="91" t="s">
        <v>1501</v>
      </c>
      <c r="B1692" s="92" t="s">
        <v>1502</v>
      </c>
      <c r="C1692" s="102" t="e">
        <f>SUMIFS('COVID 19 FASE I'!N$2:N$624,'COVID 19 FASE I'!D$2:D$624,Planilha4!B1692,'COVID 19 FASE I'!G$2:G$624,Planilha4!C$1689,'COVID 19 FASE I'!#REF!,Planilha4!C$1688)</f>
        <v>#REF!</v>
      </c>
      <c r="D1692" s="102" t="e">
        <f>SUMIFS('COVID 19 FASE I'!N$2:N$624,'COVID 19 FASE I'!D$2:D$624,Planilha4!B1692,'COVID 19 FASE I'!G$2:G$624,Planilha4!D$1689,'COVID 19 FASE I'!#REF!,Planilha4!D$1688)</f>
        <v>#REF!</v>
      </c>
      <c r="E1692" s="102" t="e">
        <f>SUMIFS('COVID 19 FASE I'!N$2:N$624,'COVID 19 FASE I'!D$2:D$624,Planilha4!B1692,'COVID 19 FASE I'!G$2:G$624,Planilha4!E$1689,'COVID 19 FASE I'!#REF!,Planilha4!E$1688)</f>
        <v>#REF!</v>
      </c>
      <c r="F1692" s="102" t="e">
        <f>SUMIFS('COVID 19 FASE I'!N$2:N$624,'COVID 19 FASE I'!D$2:D$624,Planilha4!B1692,'COVID 19 FASE I'!G$2:G$624,Planilha4!F$1689,'COVID 19 FASE I'!#REF!,Planilha4!F$1688)</f>
        <v>#REF!</v>
      </c>
      <c r="G1692" s="109" t="e">
        <f>SUMIFS('COVID 19 FASE I'!N$2:N$624,'COVID 19 FASE I'!D$2:D$624,Planilha4!B1692,'COVID 19 FASE I'!G$2:G$624,Planilha4!G$1689,'COVID 19 FASE I'!#REF!,Planilha4!G$1688)</f>
        <v>#REF!</v>
      </c>
      <c r="H1692" s="102" t="e">
        <f>SUMIFS('COVID 19 FASE I'!N$2:N$624,'COVID 19 FASE I'!D$2:D$624,Planilha4!B1692,'COVID 19 FASE I'!G$2:G$624,Planilha4!H$1689,'COVID 19 FASE I'!#REF!,Planilha4!H$1688)</f>
        <v>#REF!</v>
      </c>
      <c r="I1692" s="108" t="e">
        <f>SUMIFS('COVID 19 FASE I'!N$2:N$624,'COVID 19 FASE I'!D$2:D$624,Planilha4!B1692,'COVID 19 FASE I'!G$2:G$624,Planilha4!I$1689,'COVID 19 FASE I'!#REF!,Planilha4!I$1688)</f>
        <v>#REF!</v>
      </c>
      <c r="J1692" s="102" t="e">
        <f>SUMIFS('COVID 19 FASE I'!N$2:N$624,'COVID 19 FASE I'!D$2:D$624,Planilha4!B1692,'COVID 19 FASE I'!G$2:G$624,Planilha4!J$1689,'COVID 19 FASE I'!#REF!,Planilha4!J$1688)</f>
        <v>#REF!</v>
      </c>
      <c r="K1692" s="102" t="e">
        <f>SUMIFS('COVID 19 FASE I'!N$2:N$624,'COVID 19 FASE I'!D$2:D$624,Planilha4!B1692,'COVID 19 FASE I'!G$2:G$624,Planilha4!K$1689,'COVID 19 FASE I'!#REF!,Planilha4!K$1688)</f>
        <v>#REF!</v>
      </c>
      <c r="L1692" s="102" t="e">
        <f>SUMIFS('COVID 19 FASE I'!N$2:N$624,'COVID 19 FASE I'!D$2:D$624,Planilha4!B1692,'COVID 19 FASE I'!G$2:G$624,Planilha4!L$1689,'COVID 19 FASE I'!#REF!,Planilha4!L$1688)</f>
        <v>#REF!</v>
      </c>
      <c r="M1692" s="102" t="e">
        <f>SUMIFS('COVID 19 FASE I'!N$2:N$624,'COVID 19 FASE I'!D$2:D$624,Planilha4!B1692,'COVID 19 FASE I'!G$2:G$624,Planilha4!M$1689,'COVID 19 FASE I'!#REF!,Planilha4!M$1688)</f>
        <v>#REF!</v>
      </c>
      <c r="N1692" s="102" t="e">
        <f>SUMIFS('COVID 19 FASE I'!N$2:N$624,'COVID 19 FASE I'!D$2:D$624,Planilha4!B1692,'COVID 19 FASE I'!G$2:G$624,Planilha4!N$1689,'COVID 19 FASE I'!#REF!,Planilha4!N$1688)</f>
        <v>#REF!</v>
      </c>
      <c r="O1692" s="103" t="e">
        <f t="shared" si="32"/>
        <v>#REF!</v>
      </c>
    </row>
    <row r="1693" spans="1:16" x14ac:dyDescent="0.25">
      <c r="A1693" s="91" t="s">
        <v>3202</v>
      </c>
      <c r="B1693" s="92" t="s">
        <v>3203</v>
      </c>
      <c r="C1693" s="102" t="e">
        <f>SUMIFS('COVID 19 FASE I'!N$2:N$624,'COVID 19 FASE I'!D$2:D$624,Planilha4!B1693,'COVID 19 FASE I'!G$2:G$624,Planilha4!C$1689,'COVID 19 FASE I'!#REF!,Planilha4!C$1688)</f>
        <v>#REF!</v>
      </c>
      <c r="D1693" s="102" t="e">
        <f>SUMIFS('COVID 19 FASE I'!N$2:N$624,'COVID 19 FASE I'!D$2:D$624,Planilha4!B1693,'COVID 19 FASE I'!G$2:G$624,Planilha4!D$1689,'COVID 19 FASE I'!#REF!,Planilha4!D$1688)</f>
        <v>#REF!</v>
      </c>
      <c r="E1693" s="102" t="e">
        <f>SUMIFS('COVID 19 FASE I'!N$2:N$624,'COVID 19 FASE I'!D$2:D$624,Planilha4!B1693,'COVID 19 FASE I'!G$2:G$624,Planilha4!E$1689,'COVID 19 FASE I'!#REF!,Planilha4!E$1688)</f>
        <v>#REF!</v>
      </c>
      <c r="F1693" s="102" t="e">
        <f>SUMIFS('COVID 19 FASE I'!N$2:N$624,'COVID 19 FASE I'!D$2:D$624,Planilha4!B1693,'COVID 19 FASE I'!G$2:G$624,Planilha4!F$1689,'COVID 19 FASE I'!#REF!,Planilha4!F$1688)</f>
        <v>#REF!</v>
      </c>
      <c r="G1693" s="109" t="e">
        <f>SUMIFS('COVID 19 FASE I'!N$2:N$624,'COVID 19 FASE I'!D$2:D$624,Planilha4!B1693,'COVID 19 FASE I'!G$2:G$624,Planilha4!G$1689,'COVID 19 FASE I'!#REF!,Planilha4!G$1688)</f>
        <v>#REF!</v>
      </c>
      <c r="H1693" s="102" t="e">
        <f>SUMIFS('COVID 19 FASE I'!N$2:N$624,'COVID 19 FASE I'!D$2:D$624,Planilha4!B1693,'COVID 19 FASE I'!G$2:G$624,Planilha4!H$1689,'COVID 19 FASE I'!#REF!,Planilha4!H$1688)</f>
        <v>#REF!</v>
      </c>
      <c r="I1693" s="102" t="e">
        <f>SUMIFS('COVID 19 FASE I'!N$2:N$624,'COVID 19 FASE I'!D$2:D$624,Planilha4!B1693,'COVID 19 FASE I'!G$2:G$624,Planilha4!I$1689,'COVID 19 FASE I'!#REF!,Planilha4!I$1688)</f>
        <v>#REF!</v>
      </c>
      <c r="J1693" s="108" t="e">
        <f>SUMIFS('COVID 19 FASE I'!N$2:N$624,'COVID 19 FASE I'!D$2:D$624,Planilha4!B1693,'COVID 19 FASE I'!G$2:G$624,Planilha4!J$1689,'COVID 19 FASE I'!#REF!,Planilha4!J$1688)</f>
        <v>#REF!</v>
      </c>
      <c r="K1693" s="102" t="e">
        <f>SUMIFS('COVID 19 FASE I'!N$2:N$624,'COVID 19 FASE I'!D$2:D$624,Planilha4!B1693,'COVID 19 FASE I'!G$2:G$624,Planilha4!K$1689,'COVID 19 FASE I'!#REF!,Planilha4!K$1688)</f>
        <v>#REF!</v>
      </c>
      <c r="L1693" s="102" t="e">
        <f>SUMIFS('COVID 19 FASE I'!N$2:N$624,'COVID 19 FASE I'!D$2:D$624,Planilha4!B1693,'COVID 19 FASE I'!G$2:G$624,Planilha4!L$1689,'COVID 19 FASE I'!#REF!,Planilha4!L$1688)</f>
        <v>#REF!</v>
      </c>
      <c r="M1693" s="102" t="e">
        <f>SUMIFS('COVID 19 FASE I'!N$2:N$624,'COVID 19 FASE I'!D$2:D$624,Planilha4!B1693,'COVID 19 FASE I'!G$2:G$624,Planilha4!M$1689,'COVID 19 FASE I'!#REF!,Planilha4!M$1688)</f>
        <v>#REF!</v>
      </c>
      <c r="N1693" s="102" t="e">
        <f>SUMIFS('COVID 19 FASE I'!N$2:N$624,'COVID 19 FASE I'!D$2:D$624,Planilha4!B1693,'COVID 19 FASE I'!G$2:G$624,Planilha4!N$1689,'COVID 19 FASE I'!#REF!,Planilha4!N$1688)</f>
        <v>#REF!</v>
      </c>
      <c r="O1693" s="103" t="e">
        <f t="shared" si="32"/>
        <v>#REF!</v>
      </c>
    </row>
    <row r="1694" spans="1:16" x14ac:dyDescent="0.25">
      <c r="A1694" s="85" t="s">
        <v>41</v>
      </c>
      <c r="B1694" s="86">
        <v>27865757002652</v>
      </c>
      <c r="C1694" s="102" t="e">
        <f>SUMIFS('COVID 19 FASE I'!N$2:N$624,'COVID 19 FASE I'!D$2:D$624,Planilha4!B1694,'COVID 19 FASE I'!G$2:G$624,Planilha4!C$1689,'COVID 19 FASE I'!#REF!,Planilha4!C$1688)</f>
        <v>#REF!</v>
      </c>
      <c r="D1694" s="102" t="e">
        <f>SUMIFS('COVID 19 FASE I'!N$2:N$624,'COVID 19 FASE I'!D$2:D$624,Planilha4!B1694,'COVID 19 FASE I'!G$2:G$624,Planilha4!D$1689,'COVID 19 FASE I'!#REF!,Planilha4!D$1688)</f>
        <v>#REF!</v>
      </c>
      <c r="E1694" s="102" t="e">
        <f>SUMIFS('COVID 19 FASE I'!N$2:N$624,'COVID 19 FASE I'!D$2:D$624,Planilha4!B1694,'COVID 19 FASE I'!G$2:G$624,Planilha4!E$1689,'COVID 19 FASE I'!#REF!,Planilha4!E$1688)</f>
        <v>#REF!</v>
      </c>
      <c r="F1694" s="102" t="e">
        <f>SUMIFS('COVID 19 FASE I'!N$2:N$624,'COVID 19 FASE I'!D$2:D$624,Planilha4!B1694,'COVID 19 FASE I'!G$2:G$624,Planilha4!F$1689,'COVID 19 FASE I'!#REF!,Planilha4!F$1688)</f>
        <v>#REF!</v>
      </c>
      <c r="G1694" s="109" t="e">
        <f>SUMIFS('COVID 19 FASE I'!N$2:N$624,'COVID 19 FASE I'!D$2:D$624,Planilha4!B1694,'COVID 19 FASE I'!G$2:G$624,Planilha4!G$1689,'COVID 19 FASE I'!#REF!,Planilha4!G$1688)</f>
        <v>#REF!</v>
      </c>
      <c r="H1694" s="102" t="e">
        <f>SUMIFS('COVID 19 FASE I'!N$2:N$624,'COVID 19 FASE I'!D$2:D$624,Planilha4!B1694,'COVID 19 FASE I'!G$2:G$624,Planilha4!H$1689,'COVID 19 FASE I'!#REF!,Planilha4!H$1688)</f>
        <v>#REF!</v>
      </c>
      <c r="I1694" s="102" t="e">
        <f>SUMIFS('COVID 19 FASE I'!N$2:N$624,'COVID 19 FASE I'!D$2:D$624,Planilha4!B1694,'COVID 19 FASE I'!G$2:G$624,Planilha4!I$1689,'COVID 19 FASE I'!#REF!,Planilha4!I$1688)</f>
        <v>#REF!</v>
      </c>
      <c r="J1694" s="102" t="e">
        <f>SUMIFS('COVID 19 FASE I'!N$2:N$624,'COVID 19 FASE I'!D$2:D$624,Planilha4!B1694,'COVID 19 FASE I'!G$2:G$624,Planilha4!J$1689,'COVID 19 FASE I'!#REF!,Planilha4!J$1688)</f>
        <v>#REF!</v>
      </c>
      <c r="K1694" s="102" t="e">
        <f>SUMIFS('COVID 19 FASE I'!N$2:N$624,'COVID 19 FASE I'!D$2:D$624,Planilha4!B1694,'COVID 19 FASE I'!G$2:G$624,Planilha4!K$1689,'COVID 19 FASE I'!#REF!,Planilha4!K$1688)</f>
        <v>#REF!</v>
      </c>
      <c r="L1694" s="102" t="e">
        <f>SUMIFS('COVID 19 FASE I'!N$2:N$624,'COVID 19 FASE I'!D$2:D$624,Planilha4!B1694,'COVID 19 FASE I'!G$2:G$624,Planilha4!L$1689,'COVID 19 FASE I'!#REF!,Planilha4!L$1688)</f>
        <v>#REF!</v>
      </c>
      <c r="M1694" s="102" t="e">
        <f>SUMIFS('COVID 19 FASE I'!N$2:N$624,'COVID 19 FASE I'!D$2:D$624,Planilha4!B1694,'COVID 19 FASE I'!G$2:G$624,Planilha4!M$1689,'COVID 19 FASE I'!#REF!,Planilha4!M$1688)</f>
        <v>#REF!</v>
      </c>
      <c r="N1694" s="102" t="e">
        <f>SUMIFS('COVID 19 FASE I'!N$2:N$624,'COVID 19 FASE I'!D$2:D$624,Planilha4!B1694,'COVID 19 FASE I'!G$2:G$624,Planilha4!N$1689,'COVID 19 FASE I'!#REF!,Planilha4!N$1688)</f>
        <v>#REF!</v>
      </c>
      <c r="O1694" s="103" t="e">
        <f t="shared" si="32"/>
        <v>#REF!</v>
      </c>
    </row>
    <row r="1695" spans="1:16" x14ac:dyDescent="0.25">
      <c r="A1695" s="89" t="s">
        <v>41</v>
      </c>
      <c r="B1695" s="90" t="s">
        <v>1017</v>
      </c>
      <c r="C1695" s="102" t="e">
        <f>SUMIFS('COVID 19 FASE I'!N$2:N$624,'COVID 19 FASE I'!D$2:D$624,Planilha4!B1695,'COVID 19 FASE I'!G$2:G$624,Planilha4!C$1689,'COVID 19 FASE I'!#REF!,Planilha4!C$1688)</f>
        <v>#REF!</v>
      </c>
      <c r="D1695" s="102" t="e">
        <f>SUMIFS('COVID 19 FASE I'!N$2:N$624,'COVID 19 FASE I'!D$2:D$624,Planilha4!B1695,'COVID 19 FASE I'!G$2:G$624,Planilha4!D$1689,'COVID 19 FASE I'!#REF!,Planilha4!D$1688)</f>
        <v>#REF!</v>
      </c>
      <c r="E1695" s="102" t="e">
        <f>SUMIFS('COVID 19 FASE I'!N$2:N$624,'COVID 19 FASE I'!D$2:D$624,Planilha4!B1695,'COVID 19 FASE I'!G$2:G$624,Planilha4!E$1689,'COVID 19 FASE I'!#REF!,Planilha4!E$1688)</f>
        <v>#REF!</v>
      </c>
      <c r="F1695" s="102" t="e">
        <f>SUMIFS('COVID 19 FASE I'!N$2:N$624,'COVID 19 FASE I'!D$2:D$624,Planilha4!B1695,'COVID 19 FASE I'!G$2:G$624,Planilha4!F$1689,'COVID 19 FASE I'!#REF!,Planilha4!F$1688)</f>
        <v>#REF!</v>
      </c>
      <c r="G1695" s="109" t="e">
        <f>SUMIFS('COVID 19 FASE I'!N$2:N$624,'COVID 19 FASE I'!D$2:D$624,Planilha4!B1695,'COVID 19 FASE I'!G$2:G$624,Planilha4!G$1689,'COVID 19 FASE I'!#REF!,Planilha4!G$1688)</f>
        <v>#REF!</v>
      </c>
      <c r="H1695" s="102" t="e">
        <f>SUMIFS('COVID 19 FASE I'!N$2:N$624,'COVID 19 FASE I'!D$2:D$624,Planilha4!B1695,'COVID 19 FASE I'!G$2:G$624,Planilha4!H$1689,'COVID 19 FASE I'!#REF!,Planilha4!H$1688)</f>
        <v>#REF!</v>
      </c>
      <c r="I1695" s="102" t="e">
        <f>SUMIFS('COVID 19 FASE I'!N$2:N$624,'COVID 19 FASE I'!D$2:D$624,Planilha4!B1695,'COVID 19 FASE I'!G$2:G$624,Planilha4!I$1689,'COVID 19 FASE I'!#REF!,Planilha4!I$1688)</f>
        <v>#REF!</v>
      </c>
      <c r="J1695" s="102" t="e">
        <f>SUMIFS('COVID 19 FASE I'!N$2:N$624,'COVID 19 FASE I'!D$2:D$624,Planilha4!B1695,'COVID 19 FASE I'!G$2:G$624,Planilha4!J$1689,'COVID 19 FASE I'!#REF!,Planilha4!J$1688)</f>
        <v>#REF!</v>
      </c>
      <c r="K1695" s="102" t="e">
        <f>SUMIFS('COVID 19 FASE I'!N$2:N$624,'COVID 19 FASE I'!D$2:D$624,Planilha4!B1695,'COVID 19 FASE I'!G$2:G$624,Planilha4!K$1689,'COVID 19 FASE I'!#REF!,Planilha4!K$1688)</f>
        <v>#REF!</v>
      </c>
      <c r="L1695" s="102" t="e">
        <f>SUMIFS('COVID 19 FASE I'!N$2:N$624,'COVID 19 FASE I'!D$2:D$624,Planilha4!B1695,'COVID 19 FASE I'!G$2:G$624,Planilha4!L$1689,'COVID 19 FASE I'!#REF!,Planilha4!L$1688)</f>
        <v>#REF!</v>
      </c>
      <c r="M1695" s="102" t="e">
        <f>SUMIFS('COVID 19 FASE I'!N$2:N$624,'COVID 19 FASE I'!D$2:D$624,Planilha4!B1695,'COVID 19 FASE I'!G$2:G$624,Planilha4!M$1689,'COVID 19 FASE I'!#REF!,Planilha4!M$1688)</f>
        <v>#REF!</v>
      </c>
      <c r="N1695" s="102" t="e">
        <f>SUMIFS('COVID 19 FASE I'!N$2:N$624,'COVID 19 FASE I'!D$2:D$624,Planilha4!B1695,'COVID 19 FASE I'!G$2:G$624,Planilha4!N$1689,'COVID 19 FASE I'!#REF!,Planilha4!N$1688)</f>
        <v>#REF!</v>
      </c>
      <c r="O1695" s="103" t="e">
        <f t="shared" si="32"/>
        <v>#REF!</v>
      </c>
    </row>
    <row r="1696" spans="1:16" x14ac:dyDescent="0.25">
      <c r="A1696" s="89" t="s">
        <v>41</v>
      </c>
      <c r="B1696" s="90" t="s">
        <v>1018</v>
      </c>
      <c r="C1696" s="102" t="e">
        <f>SUMIFS('COVID 19 FASE I'!N$2:N$624,'COVID 19 FASE I'!D$2:D$624,Planilha4!B1696,'COVID 19 FASE I'!G$2:G$624,Planilha4!C$1689,'COVID 19 FASE I'!#REF!,Planilha4!C$1688)</f>
        <v>#REF!</v>
      </c>
      <c r="D1696" s="102" t="e">
        <f>SUMIFS('COVID 19 FASE I'!N$2:N$624,'COVID 19 FASE I'!D$2:D$624,Planilha4!B1696,'COVID 19 FASE I'!G$2:G$624,Planilha4!D$1689,'COVID 19 FASE I'!#REF!,Planilha4!D$1688)</f>
        <v>#REF!</v>
      </c>
      <c r="E1696" s="102" t="e">
        <f>SUMIFS('COVID 19 FASE I'!N$2:N$624,'COVID 19 FASE I'!D$2:D$624,Planilha4!B1696,'COVID 19 FASE I'!G$2:G$624,Planilha4!E$1689,'COVID 19 FASE I'!#REF!,Planilha4!E$1688)</f>
        <v>#REF!</v>
      </c>
      <c r="F1696" s="102" t="e">
        <f>SUMIFS('COVID 19 FASE I'!N$2:N$624,'COVID 19 FASE I'!D$2:D$624,Planilha4!B1696,'COVID 19 FASE I'!G$2:G$624,Planilha4!F$1689,'COVID 19 FASE I'!#REF!,Planilha4!F$1688)</f>
        <v>#REF!</v>
      </c>
      <c r="G1696" s="109" t="e">
        <f>SUMIFS('COVID 19 FASE I'!N$2:N$624,'COVID 19 FASE I'!D$2:D$624,Planilha4!B1696,'COVID 19 FASE I'!G$2:G$624,Planilha4!G$1689,'COVID 19 FASE I'!#REF!,Planilha4!G$1688)</f>
        <v>#REF!</v>
      </c>
      <c r="H1696" s="108" t="e">
        <f>SUMIFS('COVID 19 FASE I'!N$2:N$624,'COVID 19 FASE I'!D$2:D$624,Planilha4!B1696,'COVID 19 FASE I'!G$2:G$624,Planilha4!H$1689,'COVID 19 FASE I'!#REF!,Planilha4!H$1688)</f>
        <v>#REF!</v>
      </c>
      <c r="I1696" s="102" t="e">
        <f>SUMIFS('COVID 19 FASE I'!N$2:N$624,'COVID 19 FASE I'!D$2:D$624,Planilha4!B1696,'COVID 19 FASE I'!G$2:G$624,Planilha4!I$1689,'COVID 19 FASE I'!#REF!,Planilha4!I$1688)</f>
        <v>#REF!</v>
      </c>
      <c r="J1696" s="108" t="e">
        <f>SUMIFS('COVID 19 FASE I'!N$2:N$624,'COVID 19 FASE I'!D$2:D$624,Planilha4!B1696,'COVID 19 FASE I'!G$2:G$624,Planilha4!J$1689,'COVID 19 FASE I'!#REF!,Planilha4!J$1688)</f>
        <v>#REF!</v>
      </c>
      <c r="K1696" s="102" t="e">
        <f>SUMIFS('COVID 19 FASE I'!N$2:N$624,'COVID 19 FASE I'!D$2:D$624,Planilha4!B1696,'COVID 19 FASE I'!G$2:G$624,Planilha4!K$1689,'COVID 19 FASE I'!#REF!,Planilha4!K$1688)</f>
        <v>#REF!</v>
      </c>
      <c r="L1696" s="102" t="e">
        <f>SUMIFS('COVID 19 FASE I'!N$2:N$624,'COVID 19 FASE I'!D$2:D$624,Planilha4!B1696,'COVID 19 FASE I'!G$2:G$624,Planilha4!L$1689,'COVID 19 FASE I'!#REF!,Planilha4!L$1688)</f>
        <v>#REF!</v>
      </c>
      <c r="M1696" s="102" t="e">
        <f>SUMIFS('COVID 19 FASE I'!N$2:N$624,'COVID 19 FASE I'!D$2:D$624,Planilha4!B1696,'COVID 19 FASE I'!G$2:G$624,Planilha4!M$1689,'COVID 19 FASE I'!#REF!,Planilha4!M$1688)</f>
        <v>#REF!</v>
      </c>
      <c r="N1696" s="102" t="e">
        <f>SUMIFS('COVID 19 FASE I'!N$2:N$624,'COVID 19 FASE I'!D$2:D$624,Planilha4!B1696,'COVID 19 FASE I'!G$2:G$624,Planilha4!N$1689,'COVID 19 FASE I'!#REF!,Planilha4!N$1688)</f>
        <v>#REF!</v>
      </c>
      <c r="O1696" s="103" t="e">
        <f t="shared" si="32"/>
        <v>#REF!</v>
      </c>
    </row>
    <row r="1697" spans="1:15" x14ac:dyDescent="0.25">
      <c r="A1697" s="91" t="s">
        <v>3325</v>
      </c>
      <c r="B1697" s="92" t="s">
        <v>3326</v>
      </c>
      <c r="C1697" s="102" t="e">
        <f>SUMIFS('COVID 19 FASE I'!N$2:N$624,'COVID 19 FASE I'!D$2:D$624,Planilha4!B1697,'COVID 19 FASE I'!G$2:G$624,Planilha4!C$1689,'COVID 19 FASE I'!#REF!,Planilha4!C$1688)</f>
        <v>#REF!</v>
      </c>
      <c r="D1697" s="102" t="e">
        <f>SUMIFS('COVID 19 FASE I'!N$2:N$624,'COVID 19 FASE I'!D$2:D$624,Planilha4!B1697,'COVID 19 FASE I'!G$2:G$624,Planilha4!D$1689,'COVID 19 FASE I'!#REF!,Planilha4!D$1688)</f>
        <v>#REF!</v>
      </c>
      <c r="E1697" s="102" t="e">
        <f>SUMIFS('COVID 19 FASE I'!N$2:N$624,'COVID 19 FASE I'!D$2:D$624,Planilha4!B1697,'COVID 19 FASE I'!G$2:G$624,Planilha4!E$1689,'COVID 19 FASE I'!#REF!,Planilha4!E$1688)</f>
        <v>#REF!</v>
      </c>
      <c r="F1697" s="102" t="e">
        <f>SUMIFS('COVID 19 FASE I'!N$2:N$624,'COVID 19 FASE I'!D$2:D$624,Planilha4!B1697,'COVID 19 FASE I'!G$2:G$624,Planilha4!F$1689,'COVID 19 FASE I'!#REF!,Planilha4!F$1688)</f>
        <v>#REF!</v>
      </c>
      <c r="G1697" s="109" t="e">
        <f>SUMIFS('COVID 19 FASE I'!N$2:N$624,'COVID 19 FASE I'!D$2:D$624,Planilha4!B1697,'COVID 19 FASE I'!G$2:G$624,Planilha4!G$1689,'COVID 19 FASE I'!#REF!,Planilha4!G$1688)</f>
        <v>#REF!</v>
      </c>
      <c r="H1697" s="102" t="e">
        <f>SUMIFS('COVID 19 FASE I'!N$2:N$624,'COVID 19 FASE I'!D$2:D$624,Planilha4!B1697,'COVID 19 FASE I'!G$2:G$624,Planilha4!H$1689,'COVID 19 FASE I'!#REF!,Planilha4!H$1688)</f>
        <v>#REF!</v>
      </c>
      <c r="I1697" s="102" t="e">
        <f>SUMIFS('COVID 19 FASE I'!N$2:N$624,'COVID 19 FASE I'!D$2:D$624,Planilha4!B1697,'COVID 19 FASE I'!G$2:G$624,Planilha4!I$1689,'COVID 19 FASE I'!#REF!,Planilha4!I$1688)</f>
        <v>#REF!</v>
      </c>
      <c r="J1697" s="108" t="e">
        <f>SUMIFS('COVID 19 FASE I'!N$2:N$624,'COVID 19 FASE I'!D$2:D$624,Planilha4!B1697,'COVID 19 FASE I'!G$2:G$624,Planilha4!J$1689,'COVID 19 FASE I'!#REF!,Planilha4!J$1688)</f>
        <v>#REF!</v>
      </c>
      <c r="K1697" s="102" t="e">
        <f>SUMIFS('COVID 19 FASE I'!N$2:N$624,'COVID 19 FASE I'!D$2:D$624,Planilha4!B1697,'COVID 19 FASE I'!G$2:G$624,Planilha4!K$1689,'COVID 19 FASE I'!#REF!,Planilha4!K$1688)</f>
        <v>#REF!</v>
      </c>
      <c r="L1697" s="102" t="e">
        <f>SUMIFS('COVID 19 FASE I'!N$2:N$624,'COVID 19 FASE I'!D$2:D$624,Planilha4!B1697,'COVID 19 FASE I'!G$2:G$624,Planilha4!L$1689,'COVID 19 FASE I'!#REF!,Planilha4!L$1688)</f>
        <v>#REF!</v>
      </c>
      <c r="M1697" s="102" t="e">
        <f>SUMIFS('COVID 19 FASE I'!N$2:N$624,'COVID 19 FASE I'!D$2:D$624,Planilha4!B1697,'COVID 19 FASE I'!G$2:G$624,Planilha4!M$1689,'COVID 19 FASE I'!#REF!,Planilha4!M$1688)</f>
        <v>#REF!</v>
      </c>
      <c r="N1697" s="102" t="e">
        <f>SUMIFS('COVID 19 FASE I'!N$2:N$624,'COVID 19 FASE I'!D$2:D$624,Planilha4!B1697,'COVID 19 FASE I'!G$2:G$624,Planilha4!N$1689,'COVID 19 FASE I'!#REF!,Planilha4!N$1688)</f>
        <v>#REF!</v>
      </c>
      <c r="O1697" s="103" t="e">
        <f t="shared" si="32"/>
        <v>#REF!</v>
      </c>
    </row>
    <row r="1698" spans="1:15" x14ac:dyDescent="0.25">
      <c r="A1698" s="89" t="s">
        <v>716</v>
      </c>
      <c r="B1698" s="90" t="s">
        <v>943</v>
      </c>
      <c r="C1698" s="102" t="e">
        <f>SUMIFS('COVID 19 FASE I'!N$2:N$624,'COVID 19 FASE I'!D$2:D$624,Planilha4!B1698,'COVID 19 FASE I'!G$2:G$624,Planilha4!C$1689,'COVID 19 FASE I'!#REF!,Planilha4!C$1688)</f>
        <v>#REF!</v>
      </c>
      <c r="D1698" s="102" t="e">
        <f>SUMIFS('COVID 19 FASE I'!N$2:N$624,'COVID 19 FASE I'!D$2:D$624,Planilha4!B1698,'COVID 19 FASE I'!G$2:G$624,Planilha4!D$1689,'COVID 19 FASE I'!#REF!,Planilha4!D$1688)</f>
        <v>#REF!</v>
      </c>
      <c r="E1698" s="102" t="e">
        <f>SUMIFS('COVID 19 FASE I'!N$2:N$624,'COVID 19 FASE I'!D$2:D$624,Planilha4!B1698,'COVID 19 FASE I'!G$2:G$624,Planilha4!E$1689,'COVID 19 FASE I'!#REF!,Planilha4!E$1688)</f>
        <v>#REF!</v>
      </c>
      <c r="F1698" s="102" t="e">
        <f>SUMIFS('COVID 19 FASE I'!N$2:N$624,'COVID 19 FASE I'!D$2:D$624,Planilha4!B1698,'COVID 19 FASE I'!G$2:G$624,Planilha4!F$1689,'COVID 19 FASE I'!#REF!,Planilha4!F$1688)</f>
        <v>#REF!</v>
      </c>
      <c r="G1698" s="109" t="e">
        <f>SUMIFS('COVID 19 FASE I'!N$2:N$624,'COVID 19 FASE I'!D$2:D$624,Planilha4!B1698,'COVID 19 FASE I'!G$2:G$624,Planilha4!G$1689,'COVID 19 FASE I'!#REF!,Planilha4!G$1688)</f>
        <v>#REF!</v>
      </c>
      <c r="H1698" s="108" t="e">
        <f>SUMIFS('COVID 19 FASE I'!N$2:N$624,'COVID 19 FASE I'!D$2:D$624,Planilha4!B1698,'COVID 19 FASE I'!G$2:G$624,Planilha4!H$1689,'COVID 19 FASE I'!#REF!,Planilha4!H$1688)</f>
        <v>#REF!</v>
      </c>
      <c r="I1698" s="102" t="e">
        <f>SUMIFS('COVID 19 FASE I'!N$2:N$624,'COVID 19 FASE I'!D$2:D$624,Planilha4!B1698,'COVID 19 FASE I'!G$2:G$624,Planilha4!I$1689,'COVID 19 FASE I'!#REF!,Planilha4!I$1688)</f>
        <v>#REF!</v>
      </c>
      <c r="J1698" s="102" t="e">
        <f>SUMIFS('COVID 19 FASE I'!N$2:N$624,'COVID 19 FASE I'!D$2:D$624,Planilha4!B1698,'COVID 19 FASE I'!G$2:G$624,Planilha4!J$1689,'COVID 19 FASE I'!#REF!,Planilha4!J$1688)</f>
        <v>#REF!</v>
      </c>
      <c r="K1698" s="102" t="e">
        <f>SUMIFS('COVID 19 FASE I'!N$2:N$624,'COVID 19 FASE I'!D$2:D$624,Planilha4!B1698,'COVID 19 FASE I'!G$2:G$624,Planilha4!K$1689,'COVID 19 FASE I'!#REF!,Planilha4!K$1688)</f>
        <v>#REF!</v>
      </c>
      <c r="L1698" s="102" t="e">
        <f>SUMIFS('COVID 19 FASE I'!N$2:N$624,'COVID 19 FASE I'!D$2:D$624,Planilha4!B1698,'COVID 19 FASE I'!G$2:G$624,Planilha4!L$1689,'COVID 19 FASE I'!#REF!,Planilha4!L$1688)</f>
        <v>#REF!</v>
      </c>
      <c r="M1698" s="102" t="e">
        <f>SUMIFS('COVID 19 FASE I'!N$2:N$624,'COVID 19 FASE I'!D$2:D$624,Planilha4!B1698,'COVID 19 FASE I'!G$2:G$624,Planilha4!M$1689,'COVID 19 FASE I'!#REF!,Planilha4!M$1688)</f>
        <v>#REF!</v>
      </c>
      <c r="N1698" s="102" t="e">
        <f>SUMIFS('COVID 19 FASE I'!N$2:N$624,'COVID 19 FASE I'!D$2:D$624,Planilha4!B1698,'COVID 19 FASE I'!G$2:G$624,Planilha4!N$1689,'COVID 19 FASE I'!#REF!,Planilha4!N$1688)</f>
        <v>#REF!</v>
      </c>
      <c r="O1698" s="103" t="e">
        <f t="shared" si="32"/>
        <v>#REF!</v>
      </c>
    </row>
    <row r="1699" spans="1:15" x14ac:dyDescent="0.25">
      <c r="A1699" s="91" t="s">
        <v>3331</v>
      </c>
      <c r="B1699" s="92" t="s">
        <v>3332</v>
      </c>
      <c r="C1699" s="102" t="e">
        <f>SUMIFS('COVID 19 FASE I'!N$2:N$624,'COVID 19 FASE I'!D$2:D$624,Planilha4!B1699,'COVID 19 FASE I'!G$2:G$624,Planilha4!C$1689,'COVID 19 FASE I'!#REF!,Planilha4!C$1688)</f>
        <v>#REF!</v>
      </c>
      <c r="D1699" s="102" t="e">
        <f>SUMIFS('COVID 19 FASE I'!N$2:N$624,'COVID 19 FASE I'!D$2:D$624,Planilha4!B1699,'COVID 19 FASE I'!G$2:G$624,Planilha4!D$1689,'COVID 19 FASE I'!#REF!,Planilha4!D$1688)</f>
        <v>#REF!</v>
      </c>
      <c r="E1699" s="102" t="e">
        <f>SUMIFS('COVID 19 FASE I'!N$2:N$624,'COVID 19 FASE I'!D$2:D$624,Planilha4!B1699,'COVID 19 FASE I'!G$2:G$624,Planilha4!E$1689,'COVID 19 FASE I'!#REF!,Planilha4!E$1688)</f>
        <v>#REF!</v>
      </c>
      <c r="F1699" s="102" t="e">
        <f>SUMIFS('COVID 19 FASE I'!N$2:N$624,'COVID 19 FASE I'!D$2:D$624,Planilha4!B1699,'COVID 19 FASE I'!G$2:G$624,Planilha4!F$1689,'COVID 19 FASE I'!#REF!,Planilha4!F$1688)</f>
        <v>#REF!</v>
      </c>
      <c r="G1699" s="109" t="e">
        <f>SUMIFS('COVID 19 FASE I'!N$2:N$624,'COVID 19 FASE I'!D$2:D$624,Planilha4!B1699,'COVID 19 FASE I'!G$2:G$624,Planilha4!G$1689,'COVID 19 FASE I'!#REF!,Planilha4!G$1688)</f>
        <v>#REF!</v>
      </c>
      <c r="H1699" s="102" t="e">
        <f>SUMIFS('COVID 19 FASE I'!N$2:N$624,'COVID 19 FASE I'!D$2:D$624,Planilha4!B1699,'COVID 19 FASE I'!G$2:G$624,Planilha4!H$1689,'COVID 19 FASE I'!#REF!,Planilha4!H$1688)</f>
        <v>#REF!</v>
      </c>
      <c r="I1699" s="108" t="e">
        <f>SUMIFS('COVID 19 FASE I'!N$2:N$624,'COVID 19 FASE I'!D$2:D$624,Planilha4!B1699,'COVID 19 FASE I'!G$2:G$624,Planilha4!I$1689,'COVID 19 FASE I'!#REF!,Planilha4!I$1688)</f>
        <v>#REF!</v>
      </c>
      <c r="J1699" s="102" t="e">
        <f>SUMIFS('COVID 19 FASE I'!N$2:N$624,'COVID 19 FASE I'!D$2:D$624,Planilha4!B1699,'COVID 19 FASE I'!G$2:G$624,Planilha4!J$1689,'COVID 19 FASE I'!#REF!,Planilha4!J$1688)</f>
        <v>#REF!</v>
      </c>
      <c r="K1699" s="102" t="e">
        <f>SUMIFS('COVID 19 FASE I'!N$2:N$624,'COVID 19 FASE I'!D$2:D$624,Planilha4!B1699,'COVID 19 FASE I'!G$2:G$624,Planilha4!K$1689,'COVID 19 FASE I'!#REF!,Planilha4!K$1688)</f>
        <v>#REF!</v>
      </c>
      <c r="L1699" s="102" t="e">
        <f>SUMIFS('COVID 19 FASE I'!N$2:N$624,'COVID 19 FASE I'!D$2:D$624,Planilha4!B1699,'COVID 19 FASE I'!G$2:G$624,Planilha4!L$1689,'COVID 19 FASE I'!#REF!,Planilha4!L$1688)</f>
        <v>#REF!</v>
      </c>
      <c r="M1699" s="102" t="e">
        <f>SUMIFS('COVID 19 FASE I'!N$2:N$624,'COVID 19 FASE I'!D$2:D$624,Planilha4!B1699,'COVID 19 FASE I'!G$2:G$624,Planilha4!M$1689,'COVID 19 FASE I'!#REF!,Planilha4!M$1688)</f>
        <v>#REF!</v>
      </c>
      <c r="N1699" s="102" t="e">
        <f>SUMIFS('COVID 19 FASE I'!N$2:N$624,'COVID 19 FASE I'!D$2:D$624,Planilha4!B1699,'COVID 19 FASE I'!G$2:G$624,Planilha4!N$1689,'COVID 19 FASE I'!#REF!,Planilha4!N$1688)</f>
        <v>#REF!</v>
      </c>
      <c r="O1699" s="103" t="e">
        <f t="shared" si="32"/>
        <v>#REF!</v>
      </c>
    </row>
    <row r="1700" spans="1:15" x14ac:dyDescent="0.25">
      <c r="A1700" s="89" t="s">
        <v>690</v>
      </c>
      <c r="B1700" s="90" t="s">
        <v>903</v>
      </c>
      <c r="C1700" s="102" t="e">
        <f>SUMIFS('COVID 19 FASE I'!N$2:N$624,'COVID 19 FASE I'!D$2:D$624,Planilha4!B1700,'COVID 19 FASE I'!G$2:G$624,Planilha4!C$1689,'COVID 19 FASE I'!#REF!,Planilha4!C$1688)</f>
        <v>#REF!</v>
      </c>
      <c r="D1700" s="102" t="e">
        <f>SUMIFS('COVID 19 FASE I'!N$2:N$624,'COVID 19 FASE I'!D$2:D$624,Planilha4!B1700,'COVID 19 FASE I'!G$2:G$624,Planilha4!D$1689,'COVID 19 FASE I'!#REF!,Planilha4!D$1688)</f>
        <v>#REF!</v>
      </c>
      <c r="E1700" s="102" t="e">
        <f>SUMIFS('COVID 19 FASE I'!N$2:N$624,'COVID 19 FASE I'!D$2:D$624,Planilha4!B1700,'COVID 19 FASE I'!G$2:G$624,Planilha4!E$1689,'COVID 19 FASE I'!#REF!,Planilha4!E$1688)</f>
        <v>#REF!</v>
      </c>
      <c r="F1700" s="102" t="e">
        <f>SUMIFS('COVID 19 FASE I'!N$2:N$624,'COVID 19 FASE I'!D$2:D$624,Planilha4!B1700,'COVID 19 FASE I'!G$2:G$624,Planilha4!F$1689,'COVID 19 FASE I'!#REF!,Planilha4!F$1688)</f>
        <v>#REF!</v>
      </c>
      <c r="G1700" s="109" t="e">
        <f>SUMIFS('COVID 19 FASE I'!N$2:N$624,'COVID 19 FASE I'!D$2:D$624,Planilha4!B1700,'COVID 19 FASE I'!G$2:G$624,Planilha4!G$1689,'COVID 19 FASE I'!#REF!,Planilha4!G$1688)</f>
        <v>#REF!</v>
      </c>
      <c r="H1700" s="102" t="e">
        <f>SUMIFS('COVID 19 FASE I'!N$2:N$624,'COVID 19 FASE I'!D$2:D$624,Planilha4!B1700,'COVID 19 FASE I'!G$2:G$624,Planilha4!H$1689,'COVID 19 FASE I'!#REF!,Planilha4!H$1688)</f>
        <v>#REF!</v>
      </c>
      <c r="I1700" s="102" t="e">
        <f>SUMIFS('COVID 19 FASE I'!N$2:N$624,'COVID 19 FASE I'!D$2:D$624,Planilha4!B1700,'COVID 19 FASE I'!G$2:G$624,Planilha4!I$1689,'COVID 19 FASE I'!#REF!,Planilha4!I$1688)</f>
        <v>#REF!</v>
      </c>
      <c r="J1700" s="102" t="e">
        <f>SUMIFS('COVID 19 FASE I'!N$2:N$624,'COVID 19 FASE I'!D$2:D$624,Planilha4!B1700,'COVID 19 FASE I'!G$2:G$624,Planilha4!J$1689,'COVID 19 FASE I'!#REF!,Planilha4!J$1688)</f>
        <v>#REF!</v>
      </c>
      <c r="K1700" s="102" t="e">
        <f>SUMIFS('COVID 19 FASE I'!N$2:N$624,'COVID 19 FASE I'!D$2:D$624,Planilha4!B1700,'COVID 19 FASE I'!G$2:G$624,Planilha4!K$1689,'COVID 19 FASE I'!#REF!,Planilha4!K$1688)</f>
        <v>#REF!</v>
      </c>
      <c r="L1700" s="102" t="e">
        <f>SUMIFS('COVID 19 FASE I'!N$2:N$624,'COVID 19 FASE I'!D$2:D$624,Planilha4!B1700,'COVID 19 FASE I'!G$2:G$624,Planilha4!L$1689,'COVID 19 FASE I'!#REF!,Planilha4!L$1688)</f>
        <v>#REF!</v>
      </c>
      <c r="M1700" s="102" t="e">
        <f>SUMIFS('COVID 19 FASE I'!N$2:N$624,'COVID 19 FASE I'!D$2:D$624,Planilha4!B1700,'COVID 19 FASE I'!G$2:G$624,Planilha4!M$1689,'COVID 19 FASE I'!#REF!,Planilha4!M$1688)</f>
        <v>#REF!</v>
      </c>
      <c r="N1700" s="102" t="e">
        <f>SUMIFS('COVID 19 FASE I'!N$2:N$624,'COVID 19 FASE I'!D$2:D$624,Planilha4!B1700,'COVID 19 FASE I'!G$2:G$624,Planilha4!N$1689,'COVID 19 FASE I'!#REF!,Planilha4!N$1688)</f>
        <v>#REF!</v>
      </c>
      <c r="O1700" s="103" t="e">
        <f t="shared" si="32"/>
        <v>#REF!</v>
      </c>
    </row>
    <row r="1701" spans="1:15" x14ac:dyDescent="0.25">
      <c r="A1701" s="87" t="s">
        <v>660</v>
      </c>
      <c r="B1701" s="88" t="s">
        <v>865</v>
      </c>
      <c r="C1701" s="102" t="e">
        <f>SUMIFS('COVID 19 FASE I'!N$2:N$624,'COVID 19 FASE I'!D$2:D$624,Planilha4!B1701,'COVID 19 FASE I'!G$2:G$624,Planilha4!C$1689,'COVID 19 FASE I'!#REF!,Planilha4!C$1688)</f>
        <v>#REF!</v>
      </c>
      <c r="D1701" s="102" t="e">
        <f>SUMIFS('COVID 19 FASE I'!N$2:N$624,'COVID 19 FASE I'!D$2:D$624,Planilha4!B1701,'COVID 19 FASE I'!G$2:G$624,Planilha4!D$1689,'COVID 19 FASE I'!#REF!,Planilha4!D$1688)</f>
        <v>#REF!</v>
      </c>
      <c r="E1701" s="102" t="e">
        <f>SUMIFS('COVID 19 FASE I'!N$2:N$624,'COVID 19 FASE I'!D$2:D$624,Planilha4!B1701,'COVID 19 FASE I'!G$2:G$624,Planilha4!E$1689,'COVID 19 FASE I'!#REF!,Planilha4!E$1688)</f>
        <v>#REF!</v>
      </c>
      <c r="F1701" s="102" t="e">
        <f>SUMIFS('COVID 19 FASE I'!N$2:N$624,'COVID 19 FASE I'!D$2:D$624,Planilha4!B1701,'COVID 19 FASE I'!G$2:G$624,Planilha4!F$1689,'COVID 19 FASE I'!#REF!,Planilha4!F$1688)</f>
        <v>#REF!</v>
      </c>
      <c r="G1701" s="109" t="e">
        <f>SUMIFS('COVID 19 FASE I'!N$2:N$624,'COVID 19 FASE I'!D$2:D$624,Planilha4!B1701,'COVID 19 FASE I'!G$2:G$624,Planilha4!G$1689,'COVID 19 FASE I'!#REF!,Planilha4!G$1688)</f>
        <v>#REF!</v>
      </c>
      <c r="H1701" s="102" t="e">
        <f>SUMIFS('COVID 19 FASE I'!N$2:N$624,'COVID 19 FASE I'!D$2:D$624,Planilha4!B1701,'COVID 19 FASE I'!G$2:G$624,Planilha4!H$1689,'COVID 19 FASE I'!#REF!,Planilha4!H$1688)</f>
        <v>#REF!</v>
      </c>
      <c r="I1701" s="102" t="e">
        <f>SUMIFS('COVID 19 FASE I'!N$2:N$624,'COVID 19 FASE I'!D$2:D$624,Planilha4!B1701,'COVID 19 FASE I'!G$2:G$624,Planilha4!I$1689,'COVID 19 FASE I'!#REF!,Planilha4!I$1688)</f>
        <v>#REF!</v>
      </c>
      <c r="J1701" s="102" t="e">
        <f>SUMIFS('COVID 19 FASE I'!N$2:N$624,'COVID 19 FASE I'!D$2:D$624,Planilha4!B1701,'COVID 19 FASE I'!G$2:G$624,Planilha4!J$1689,'COVID 19 FASE I'!#REF!,Planilha4!J$1688)</f>
        <v>#REF!</v>
      </c>
      <c r="K1701" s="102" t="e">
        <f>SUMIFS('COVID 19 FASE I'!N$2:N$624,'COVID 19 FASE I'!D$2:D$624,Planilha4!B1701,'COVID 19 FASE I'!G$2:G$624,Planilha4!K$1689,'COVID 19 FASE I'!#REF!,Planilha4!K$1688)</f>
        <v>#REF!</v>
      </c>
      <c r="L1701" s="102" t="e">
        <f>SUMIFS('COVID 19 FASE I'!N$2:N$624,'COVID 19 FASE I'!D$2:D$624,Planilha4!B1701,'COVID 19 FASE I'!G$2:G$624,Planilha4!L$1689,'COVID 19 FASE I'!#REF!,Planilha4!L$1688)</f>
        <v>#REF!</v>
      </c>
      <c r="M1701" s="102" t="e">
        <f>SUMIFS('COVID 19 FASE I'!N$2:N$624,'COVID 19 FASE I'!D$2:D$624,Planilha4!B1701,'COVID 19 FASE I'!G$2:G$624,Planilha4!M$1689,'COVID 19 FASE I'!#REF!,Planilha4!M$1688)</f>
        <v>#REF!</v>
      </c>
      <c r="N1701" s="102" t="e">
        <f>SUMIFS('COVID 19 FASE I'!N$2:N$624,'COVID 19 FASE I'!D$2:D$624,Planilha4!B1701,'COVID 19 FASE I'!G$2:G$624,Planilha4!N$1689,'COVID 19 FASE I'!#REF!,Planilha4!N$1688)</f>
        <v>#REF!</v>
      </c>
      <c r="O1701" s="103" t="e">
        <f t="shared" si="32"/>
        <v>#REF!</v>
      </c>
    </row>
    <row r="1702" spans="1:15" x14ac:dyDescent="0.25">
      <c r="A1702" s="87" t="s">
        <v>659</v>
      </c>
      <c r="B1702" s="90" t="s">
        <v>861</v>
      </c>
      <c r="C1702" s="102" t="e">
        <f>SUMIFS('COVID 19 FASE I'!N$2:N$624,'COVID 19 FASE I'!D$2:D$624,Planilha4!B1702,'COVID 19 FASE I'!G$2:G$624,Planilha4!C$1689,'COVID 19 FASE I'!#REF!,Planilha4!C$1688)</f>
        <v>#REF!</v>
      </c>
      <c r="D1702" s="102" t="e">
        <f>SUMIFS('COVID 19 FASE I'!N$2:N$624,'COVID 19 FASE I'!D$2:D$624,Planilha4!B1702,'COVID 19 FASE I'!G$2:G$624,Planilha4!D$1689,'COVID 19 FASE I'!#REF!,Planilha4!D$1688)</f>
        <v>#REF!</v>
      </c>
      <c r="E1702" s="102" t="e">
        <f>SUMIFS('COVID 19 FASE I'!N$2:N$624,'COVID 19 FASE I'!D$2:D$624,Planilha4!B1702,'COVID 19 FASE I'!G$2:G$624,Planilha4!E$1689,'COVID 19 FASE I'!#REF!,Planilha4!E$1688)</f>
        <v>#REF!</v>
      </c>
      <c r="F1702" s="102" t="e">
        <f>SUMIFS('COVID 19 FASE I'!N$2:N$624,'COVID 19 FASE I'!D$2:D$624,Planilha4!B1702,'COVID 19 FASE I'!G$2:G$624,Planilha4!F$1689,'COVID 19 FASE I'!#REF!,Planilha4!F$1688)</f>
        <v>#REF!</v>
      </c>
      <c r="G1702" s="109" t="e">
        <f>SUMIFS('COVID 19 FASE I'!N$2:N$624,'COVID 19 FASE I'!D$2:D$624,Planilha4!B1702,'COVID 19 FASE I'!G$2:G$624,Planilha4!G$1689,'COVID 19 FASE I'!#REF!,Planilha4!G$1688)</f>
        <v>#REF!</v>
      </c>
      <c r="H1702" s="102" t="e">
        <f>SUMIFS('COVID 19 FASE I'!N$2:N$624,'COVID 19 FASE I'!D$2:D$624,Planilha4!B1702,'COVID 19 FASE I'!G$2:G$624,Planilha4!H$1689,'COVID 19 FASE I'!#REF!,Planilha4!H$1688)</f>
        <v>#REF!</v>
      </c>
      <c r="I1702" s="102" t="e">
        <f>SUMIFS('COVID 19 FASE I'!N$2:N$624,'COVID 19 FASE I'!D$2:D$624,Planilha4!B1702,'COVID 19 FASE I'!G$2:G$624,Planilha4!I$1689,'COVID 19 FASE I'!#REF!,Planilha4!I$1688)</f>
        <v>#REF!</v>
      </c>
      <c r="J1702" s="102" t="e">
        <f>SUMIFS('COVID 19 FASE I'!N$2:N$624,'COVID 19 FASE I'!D$2:D$624,Planilha4!B1702,'COVID 19 FASE I'!G$2:G$624,Planilha4!J$1689,'COVID 19 FASE I'!#REF!,Planilha4!J$1688)</f>
        <v>#REF!</v>
      </c>
      <c r="K1702" s="102" t="e">
        <f>SUMIFS('COVID 19 FASE I'!N$2:N$624,'COVID 19 FASE I'!D$2:D$624,Planilha4!B1702,'COVID 19 FASE I'!G$2:G$624,Planilha4!K$1689,'COVID 19 FASE I'!#REF!,Planilha4!K$1688)</f>
        <v>#REF!</v>
      </c>
      <c r="L1702" s="102" t="e">
        <f>SUMIFS('COVID 19 FASE I'!N$2:N$624,'COVID 19 FASE I'!D$2:D$624,Planilha4!B1702,'COVID 19 FASE I'!G$2:G$624,Planilha4!L$1689,'COVID 19 FASE I'!#REF!,Planilha4!L$1688)</f>
        <v>#REF!</v>
      </c>
      <c r="M1702" s="102" t="e">
        <f>SUMIFS('COVID 19 FASE I'!N$2:N$624,'COVID 19 FASE I'!D$2:D$624,Planilha4!B1702,'COVID 19 FASE I'!G$2:G$624,Planilha4!M$1689,'COVID 19 FASE I'!#REF!,Planilha4!M$1688)</f>
        <v>#REF!</v>
      </c>
      <c r="N1702" s="102" t="e">
        <f>SUMIFS('COVID 19 FASE I'!N$2:N$624,'COVID 19 FASE I'!D$2:D$624,Planilha4!B1702,'COVID 19 FASE I'!G$2:G$624,Planilha4!N$1689,'COVID 19 FASE I'!#REF!,Planilha4!N$1688)</f>
        <v>#REF!</v>
      </c>
      <c r="O1702" s="103" t="e">
        <f t="shared" si="32"/>
        <v>#REF!</v>
      </c>
    </row>
    <row r="1703" spans="1:15" x14ac:dyDescent="0.25">
      <c r="A1703" s="85" t="s">
        <v>36</v>
      </c>
      <c r="B1703" s="86">
        <v>60509239000113</v>
      </c>
      <c r="C1703" s="102" t="e">
        <f>SUMIFS('COVID 19 FASE I'!N$2:N$624,'COVID 19 FASE I'!D$2:D$624,Planilha4!B1703,'COVID 19 FASE I'!G$2:G$624,Planilha4!C$1689,'COVID 19 FASE I'!#REF!,Planilha4!C$1688)</f>
        <v>#REF!</v>
      </c>
      <c r="D1703" s="102" t="e">
        <f>SUMIFS('COVID 19 FASE I'!N$2:N$624,'COVID 19 FASE I'!D$2:D$624,Planilha4!B1703,'COVID 19 FASE I'!G$2:G$624,Planilha4!D$1689,'COVID 19 FASE I'!#REF!,Planilha4!D$1688)</f>
        <v>#REF!</v>
      </c>
      <c r="E1703" s="102" t="e">
        <f>SUMIFS('COVID 19 FASE I'!N$2:N$624,'COVID 19 FASE I'!D$2:D$624,Planilha4!B1703,'COVID 19 FASE I'!G$2:G$624,Planilha4!E$1689,'COVID 19 FASE I'!#REF!,Planilha4!E$1688)</f>
        <v>#REF!</v>
      </c>
      <c r="F1703" s="102" t="e">
        <f>SUMIFS('COVID 19 FASE I'!N$2:N$624,'COVID 19 FASE I'!D$2:D$624,Planilha4!B1703,'COVID 19 FASE I'!G$2:G$624,Planilha4!F$1689,'COVID 19 FASE I'!#REF!,Planilha4!F$1688)</f>
        <v>#REF!</v>
      </c>
      <c r="G1703" s="109" t="e">
        <f>SUMIFS('COVID 19 FASE I'!N$2:N$624,'COVID 19 FASE I'!D$2:D$624,Planilha4!B1703,'COVID 19 FASE I'!G$2:G$624,Planilha4!G$1689,'COVID 19 FASE I'!#REF!,Planilha4!G$1688)</f>
        <v>#REF!</v>
      </c>
      <c r="H1703" s="102" t="e">
        <f>SUMIFS('COVID 19 FASE I'!N$2:N$624,'COVID 19 FASE I'!D$2:D$624,Planilha4!B1703,'COVID 19 FASE I'!G$2:G$624,Planilha4!H$1689,'COVID 19 FASE I'!#REF!,Planilha4!H$1688)</f>
        <v>#REF!</v>
      </c>
      <c r="I1703" s="108" t="e">
        <f>SUMIFS('COVID 19 FASE I'!N$2:N$624,'COVID 19 FASE I'!D$2:D$624,Planilha4!B1703,'COVID 19 FASE I'!G$2:G$624,Planilha4!I$1689,'COVID 19 FASE I'!#REF!,Planilha4!I$1688)</f>
        <v>#REF!</v>
      </c>
      <c r="J1703" s="108" t="e">
        <f>SUMIFS('COVID 19 FASE I'!N$2:N$624,'COVID 19 FASE I'!D$2:D$624,Planilha4!B1703,'COVID 19 FASE I'!G$2:G$624,Planilha4!J$1689,'COVID 19 FASE I'!#REF!,Planilha4!J$1688)</f>
        <v>#REF!</v>
      </c>
      <c r="K1703" s="102" t="e">
        <f>SUMIFS('COVID 19 FASE I'!N$2:N$624,'COVID 19 FASE I'!D$2:D$624,Planilha4!B1703,'COVID 19 FASE I'!G$2:G$624,Planilha4!K$1689,'COVID 19 FASE I'!#REF!,Planilha4!K$1688)</f>
        <v>#REF!</v>
      </c>
      <c r="L1703" s="102" t="e">
        <f>SUMIFS('COVID 19 FASE I'!N$2:N$624,'COVID 19 FASE I'!D$2:D$624,Planilha4!B1703,'COVID 19 FASE I'!G$2:G$624,Planilha4!L$1689,'COVID 19 FASE I'!#REF!,Planilha4!L$1688)</f>
        <v>#REF!</v>
      </c>
      <c r="M1703" s="102" t="e">
        <f>SUMIFS('COVID 19 FASE I'!N$2:N$624,'COVID 19 FASE I'!D$2:D$624,Planilha4!B1703,'COVID 19 FASE I'!G$2:G$624,Planilha4!M$1689,'COVID 19 FASE I'!#REF!,Planilha4!M$1688)</f>
        <v>#REF!</v>
      </c>
      <c r="N1703" s="102" t="e">
        <f>SUMIFS('COVID 19 FASE I'!N$2:N$624,'COVID 19 FASE I'!D$2:D$624,Planilha4!B1703,'COVID 19 FASE I'!G$2:G$624,Planilha4!N$1689,'COVID 19 FASE I'!#REF!,Planilha4!N$1688)</f>
        <v>#REF!</v>
      </c>
      <c r="O1703" s="103" t="e">
        <f t="shared" si="32"/>
        <v>#REF!</v>
      </c>
    </row>
    <row r="1704" spans="1:15" x14ac:dyDescent="0.25">
      <c r="A1704" s="85" t="s">
        <v>36</v>
      </c>
      <c r="B1704" s="90" t="s">
        <v>866</v>
      </c>
      <c r="C1704" s="102" t="e">
        <f>SUMIFS('COVID 19 FASE I'!N$2:N$624,'COVID 19 FASE I'!D$2:D$624,Planilha4!B1704,'COVID 19 FASE I'!G$2:G$624,Planilha4!C$1689,'COVID 19 FASE I'!#REF!,Planilha4!C$1688)</f>
        <v>#REF!</v>
      </c>
      <c r="D1704" s="102" t="e">
        <f>SUMIFS('COVID 19 FASE I'!N$2:N$624,'COVID 19 FASE I'!D$2:D$624,Planilha4!B1704,'COVID 19 FASE I'!G$2:G$624,Planilha4!D$1689,'COVID 19 FASE I'!#REF!,Planilha4!D$1688)</f>
        <v>#REF!</v>
      </c>
      <c r="E1704" s="102" t="e">
        <f>SUMIFS('COVID 19 FASE I'!N$2:N$624,'COVID 19 FASE I'!D$2:D$624,Planilha4!B1704,'COVID 19 FASE I'!G$2:G$624,Planilha4!E$1689,'COVID 19 FASE I'!#REF!,Planilha4!E$1688)</f>
        <v>#REF!</v>
      </c>
      <c r="F1704" s="102" t="e">
        <f>SUMIFS('COVID 19 FASE I'!N$2:N$624,'COVID 19 FASE I'!D$2:D$624,Planilha4!B1704,'COVID 19 FASE I'!G$2:G$624,Planilha4!F$1689,'COVID 19 FASE I'!#REF!,Planilha4!F$1688)</f>
        <v>#REF!</v>
      </c>
      <c r="G1704" s="109" t="e">
        <f>SUMIFS('COVID 19 FASE I'!N$2:N$624,'COVID 19 FASE I'!D$2:D$624,Planilha4!B1704,'COVID 19 FASE I'!G$2:G$624,Planilha4!G$1689,'COVID 19 FASE I'!#REF!,Planilha4!G$1688)</f>
        <v>#REF!</v>
      </c>
      <c r="H1704" s="102" t="e">
        <f>SUMIFS('COVID 19 FASE I'!N$2:N$624,'COVID 19 FASE I'!D$2:D$624,Planilha4!B1704,'COVID 19 FASE I'!G$2:G$624,Planilha4!H$1689,'COVID 19 FASE I'!#REF!,Planilha4!H$1688)</f>
        <v>#REF!</v>
      </c>
      <c r="I1704" s="102" t="e">
        <f>SUMIFS('COVID 19 FASE I'!N$2:N$624,'COVID 19 FASE I'!D$2:D$624,Planilha4!B1704,'COVID 19 FASE I'!G$2:G$624,Planilha4!I$1689,'COVID 19 FASE I'!#REF!,Planilha4!I$1688)</f>
        <v>#REF!</v>
      </c>
      <c r="J1704" s="108" t="e">
        <f>SUMIFS('COVID 19 FASE I'!N$2:N$624,'COVID 19 FASE I'!D$2:D$624,Planilha4!B1704,'COVID 19 FASE I'!G$2:G$624,Planilha4!J$1689,'COVID 19 FASE I'!#REF!,Planilha4!J$1688)</f>
        <v>#REF!</v>
      </c>
      <c r="K1704" s="102" t="e">
        <f>SUMIFS('COVID 19 FASE I'!N$2:N$624,'COVID 19 FASE I'!D$2:D$624,Planilha4!B1704,'COVID 19 FASE I'!G$2:G$624,Planilha4!K$1689,'COVID 19 FASE I'!#REF!,Planilha4!K$1688)</f>
        <v>#REF!</v>
      </c>
      <c r="L1704" s="102" t="e">
        <f>SUMIFS('COVID 19 FASE I'!N$2:N$624,'COVID 19 FASE I'!D$2:D$624,Planilha4!B1704,'COVID 19 FASE I'!G$2:G$624,Planilha4!L$1689,'COVID 19 FASE I'!#REF!,Planilha4!L$1688)</f>
        <v>#REF!</v>
      </c>
      <c r="M1704" s="102" t="e">
        <f>SUMIFS('COVID 19 FASE I'!N$2:N$624,'COVID 19 FASE I'!D$2:D$624,Planilha4!B1704,'COVID 19 FASE I'!G$2:G$624,Planilha4!M$1689,'COVID 19 FASE I'!#REF!,Planilha4!M$1688)</f>
        <v>#REF!</v>
      </c>
      <c r="N1704" s="102" t="e">
        <f>SUMIFS('COVID 19 FASE I'!N$2:N$624,'COVID 19 FASE I'!D$2:D$624,Planilha4!B1704,'COVID 19 FASE I'!G$2:G$624,Planilha4!N$1689,'COVID 19 FASE I'!#REF!,Planilha4!N$1688)</f>
        <v>#REF!</v>
      </c>
      <c r="O1704" s="103" t="e">
        <f t="shared" si="32"/>
        <v>#REF!</v>
      </c>
    </row>
    <row r="1705" spans="1:15" x14ac:dyDescent="0.25">
      <c r="A1705" s="85" t="s">
        <v>44</v>
      </c>
      <c r="B1705" s="86">
        <v>2579308000169</v>
      </c>
      <c r="C1705" s="102" t="e">
        <f>SUMIFS('COVID 19 FASE I'!N$2:N$624,'COVID 19 FASE I'!D$2:D$624,Planilha4!B1705,'COVID 19 FASE I'!G$2:G$624,Planilha4!C$1689,'COVID 19 FASE I'!#REF!,Planilha4!C$1688)</f>
        <v>#REF!</v>
      </c>
      <c r="D1705" s="102" t="e">
        <f>SUMIFS('COVID 19 FASE I'!N$2:N$624,'COVID 19 FASE I'!D$2:D$624,Planilha4!B1705,'COVID 19 FASE I'!G$2:G$624,Planilha4!D$1689,'COVID 19 FASE I'!#REF!,Planilha4!D$1688)</f>
        <v>#REF!</v>
      </c>
      <c r="E1705" s="102" t="e">
        <f>SUMIFS('COVID 19 FASE I'!N$2:N$624,'COVID 19 FASE I'!D$2:D$624,Planilha4!B1705,'COVID 19 FASE I'!G$2:G$624,Planilha4!E$1689,'COVID 19 FASE I'!#REF!,Planilha4!E$1688)</f>
        <v>#REF!</v>
      </c>
      <c r="F1705" s="102" t="e">
        <f>SUMIFS('COVID 19 FASE I'!N$2:N$624,'COVID 19 FASE I'!D$2:D$624,Planilha4!B1705,'COVID 19 FASE I'!G$2:G$624,Planilha4!F$1689,'COVID 19 FASE I'!#REF!,Planilha4!F$1688)</f>
        <v>#REF!</v>
      </c>
      <c r="G1705" s="109" t="e">
        <f>SUMIFS('COVID 19 FASE I'!N$2:N$624,'COVID 19 FASE I'!D$2:D$624,Planilha4!B1705,'COVID 19 FASE I'!G$2:G$624,Planilha4!G$1689,'COVID 19 FASE I'!#REF!,Planilha4!G$1688)</f>
        <v>#REF!</v>
      </c>
      <c r="H1705" s="108" t="e">
        <f>SUMIFS('COVID 19 FASE I'!N$2:N$624,'COVID 19 FASE I'!D$2:D$624,Planilha4!B1705,'COVID 19 FASE I'!G$2:G$624,Planilha4!H$1689,'COVID 19 FASE I'!#REF!,Planilha4!H$1688)</f>
        <v>#REF!</v>
      </c>
      <c r="I1705" s="108" t="e">
        <f>SUMIFS('COVID 19 FASE I'!N$2:N$624,'COVID 19 FASE I'!D$2:D$624,Planilha4!B1705,'COVID 19 FASE I'!G$2:G$624,Planilha4!I$1689,'COVID 19 FASE I'!#REF!,Planilha4!I$1688)</f>
        <v>#REF!</v>
      </c>
      <c r="J1705" s="108" t="e">
        <f>SUMIFS('COVID 19 FASE I'!N$2:N$624,'COVID 19 FASE I'!D$2:D$624,Planilha4!B1705,'COVID 19 FASE I'!G$2:G$624,Planilha4!J$1689,'COVID 19 FASE I'!#REF!,Planilha4!J$1688)</f>
        <v>#REF!</v>
      </c>
      <c r="K1705" s="102" t="e">
        <f>SUMIFS('COVID 19 FASE I'!N$2:N$624,'COVID 19 FASE I'!D$2:D$624,Planilha4!B1705,'COVID 19 FASE I'!G$2:G$624,Planilha4!K$1689,'COVID 19 FASE I'!#REF!,Planilha4!K$1688)</f>
        <v>#REF!</v>
      </c>
      <c r="L1705" s="102" t="e">
        <f>SUMIFS('COVID 19 FASE I'!N$2:N$624,'COVID 19 FASE I'!D$2:D$624,Planilha4!B1705,'COVID 19 FASE I'!G$2:G$624,Planilha4!L$1689,'COVID 19 FASE I'!#REF!,Planilha4!L$1688)</f>
        <v>#REF!</v>
      </c>
      <c r="M1705" s="102" t="e">
        <f>SUMIFS('COVID 19 FASE I'!N$2:N$624,'COVID 19 FASE I'!D$2:D$624,Planilha4!B1705,'COVID 19 FASE I'!G$2:G$624,Planilha4!M$1689,'COVID 19 FASE I'!#REF!,Planilha4!M$1688)</f>
        <v>#REF!</v>
      </c>
      <c r="N1705" s="102" t="e">
        <f>SUMIFS('COVID 19 FASE I'!N$2:N$624,'COVID 19 FASE I'!D$2:D$624,Planilha4!B1705,'COVID 19 FASE I'!G$2:G$624,Planilha4!N$1689,'COVID 19 FASE I'!#REF!,Planilha4!N$1688)</f>
        <v>#REF!</v>
      </c>
      <c r="O1705" s="103" t="e">
        <f t="shared" si="32"/>
        <v>#REF!</v>
      </c>
    </row>
    <row r="1706" spans="1:15" x14ac:dyDescent="0.25">
      <c r="A1706" s="89" t="s">
        <v>1295</v>
      </c>
      <c r="B1706" s="90" t="s">
        <v>1296</v>
      </c>
      <c r="C1706" s="102" t="e">
        <f>SUMIFS('COVID 19 FASE I'!N$2:N$624,'COVID 19 FASE I'!D$2:D$624,Planilha4!B1706,'COVID 19 FASE I'!G$2:G$624,Planilha4!C$1689,'COVID 19 FASE I'!#REF!,Planilha4!C$1688)</f>
        <v>#REF!</v>
      </c>
      <c r="D1706" s="102" t="e">
        <f>SUMIFS('COVID 19 FASE I'!N$2:N$624,'COVID 19 FASE I'!D$2:D$624,Planilha4!B1706,'COVID 19 FASE I'!G$2:G$624,Planilha4!D$1689,'COVID 19 FASE I'!#REF!,Planilha4!D$1688)</f>
        <v>#REF!</v>
      </c>
      <c r="E1706" s="102" t="e">
        <f>SUMIFS('COVID 19 FASE I'!N$2:N$624,'COVID 19 FASE I'!D$2:D$624,Planilha4!B1706,'COVID 19 FASE I'!G$2:G$624,Planilha4!E$1689,'COVID 19 FASE I'!#REF!,Planilha4!E$1688)</f>
        <v>#REF!</v>
      </c>
      <c r="F1706" s="102" t="e">
        <f>SUMIFS('COVID 19 FASE I'!N$2:N$624,'COVID 19 FASE I'!D$2:D$624,Planilha4!B1706,'COVID 19 FASE I'!G$2:G$624,Planilha4!F$1689,'COVID 19 FASE I'!#REF!,Planilha4!F$1688)</f>
        <v>#REF!</v>
      </c>
      <c r="G1706" s="109" t="e">
        <f>SUMIFS('COVID 19 FASE I'!N$2:N$624,'COVID 19 FASE I'!D$2:D$624,Planilha4!B1706,'COVID 19 FASE I'!G$2:G$624,Planilha4!G$1689,'COVID 19 FASE I'!#REF!,Planilha4!G$1688)</f>
        <v>#REF!</v>
      </c>
      <c r="H1706" s="102" t="e">
        <f>SUMIFS('COVID 19 FASE I'!N$2:N$624,'COVID 19 FASE I'!D$2:D$624,Planilha4!B1706,'COVID 19 FASE I'!G$2:G$624,Planilha4!H$1689,'COVID 19 FASE I'!#REF!,Planilha4!H$1688)</f>
        <v>#REF!</v>
      </c>
      <c r="I1706" s="102" t="e">
        <f>SUMIFS('COVID 19 FASE I'!N$2:N$624,'COVID 19 FASE I'!D$2:D$624,Planilha4!B1706,'COVID 19 FASE I'!G$2:G$624,Planilha4!I$1689,'COVID 19 FASE I'!#REF!,Planilha4!I$1688)</f>
        <v>#REF!</v>
      </c>
      <c r="J1706" s="102" t="e">
        <f>SUMIFS('COVID 19 FASE I'!N$2:N$624,'COVID 19 FASE I'!D$2:D$624,Planilha4!B1706,'COVID 19 FASE I'!G$2:G$624,Planilha4!J$1689,'COVID 19 FASE I'!#REF!,Planilha4!J$1688)</f>
        <v>#REF!</v>
      </c>
      <c r="K1706" s="102" t="e">
        <f>SUMIFS('COVID 19 FASE I'!N$2:N$624,'COVID 19 FASE I'!D$2:D$624,Planilha4!B1706,'COVID 19 FASE I'!G$2:G$624,Planilha4!K$1689,'COVID 19 FASE I'!#REF!,Planilha4!K$1688)</f>
        <v>#REF!</v>
      </c>
      <c r="L1706" s="102" t="e">
        <f>SUMIFS('COVID 19 FASE I'!N$2:N$624,'COVID 19 FASE I'!D$2:D$624,Planilha4!B1706,'COVID 19 FASE I'!G$2:G$624,Planilha4!L$1689,'COVID 19 FASE I'!#REF!,Planilha4!L$1688)</f>
        <v>#REF!</v>
      </c>
      <c r="M1706" s="102" t="e">
        <f>SUMIFS('COVID 19 FASE I'!N$2:N$624,'COVID 19 FASE I'!D$2:D$624,Planilha4!B1706,'COVID 19 FASE I'!G$2:G$624,Planilha4!M$1689,'COVID 19 FASE I'!#REF!,Planilha4!M$1688)</f>
        <v>#REF!</v>
      </c>
      <c r="N1706" s="102" t="e">
        <f>SUMIFS('COVID 19 FASE I'!N$2:N$624,'COVID 19 FASE I'!D$2:D$624,Planilha4!B1706,'COVID 19 FASE I'!G$2:G$624,Planilha4!N$1689,'COVID 19 FASE I'!#REF!,Planilha4!N$1688)</f>
        <v>#REF!</v>
      </c>
      <c r="O1706" s="103" t="e">
        <f t="shared" si="32"/>
        <v>#REF!</v>
      </c>
    </row>
    <row r="1707" spans="1:15" x14ac:dyDescent="0.25">
      <c r="A1707" s="85" t="s">
        <v>51</v>
      </c>
      <c r="B1707" s="86">
        <v>60628369000175</v>
      </c>
      <c r="C1707" s="102" t="e">
        <f>SUMIFS('COVID 19 FASE I'!N$2:N$624,'COVID 19 FASE I'!D$2:D$624,Planilha4!B1707,'COVID 19 FASE I'!G$2:G$624,Planilha4!C$1689,'COVID 19 FASE I'!#REF!,Planilha4!C$1688)</f>
        <v>#REF!</v>
      </c>
      <c r="D1707" s="102" t="e">
        <f>SUMIFS('COVID 19 FASE I'!N$2:N$624,'COVID 19 FASE I'!D$2:D$624,Planilha4!B1707,'COVID 19 FASE I'!G$2:G$624,Planilha4!D$1689,'COVID 19 FASE I'!#REF!,Planilha4!D$1688)</f>
        <v>#REF!</v>
      </c>
      <c r="E1707" s="102" t="e">
        <f>SUMIFS('COVID 19 FASE I'!N$2:N$624,'COVID 19 FASE I'!D$2:D$624,Planilha4!B1707,'COVID 19 FASE I'!G$2:G$624,Planilha4!E$1689,'COVID 19 FASE I'!#REF!,Planilha4!E$1688)</f>
        <v>#REF!</v>
      </c>
      <c r="F1707" s="102" t="e">
        <f>SUMIFS('COVID 19 FASE I'!N$2:N$624,'COVID 19 FASE I'!D$2:D$624,Planilha4!B1707,'COVID 19 FASE I'!G$2:G$624,Planilha4!F$1689,'COVID 19 FASE I'!#REF!,Planilha4!F$1688)</f>
        <v>#REF!</v>
      </c>
      <c r="G1707" s="109" t="e">
        <f>SUMIFS('COVID 19 FASE I'!N$2:N$624,'COVID 19 FASE I'!D$2:D$624,Planilha4!B1707,'COVID 19 FASE I'!G$2:G$624,Planilha4!G$1689,'COVID 19 FASE I'!#REF!,Planilha4!G$1688)</f>
        <v>#REF!</v>
      </c>
      <c r="H1707" s="108" t="e">
        <f>SUMIFS('COVID 19 FASE I'!N$2:N$624,'COVID 19 FASE I'!D$2:D$624,Planilha4!B1707,'COVID 19 FASE I'!G$2:G$624,Planilha4!H$1689,'COVID 19 FASE I'!#REF!,Planilha4!H$1688)</f>
        <v>#REF!</v>
      </c>
      <c r="I1707" s="102" t="e">
        <f>SUMIFS('COVID 19 FASE I'!N$2:N$624,'COVID 19 FASE I'!D$2:D$624,Planilha4!B1707,'COVID 19 FASE I'!G$2:G$624,Planilha4!I$1689,'COVID 19 FASE I'!#REF!,Planilha4!I$1688)</f>
        <v>#REF!</v>
      </c>
      <c r="J1707" s="102" t="e">
        <f>SUMIFS('COVID 19 FASE I'!N$2:N$624,'COVID 19 FASE I'!D$2:D$624,Planilha4!B1707,'COVID 19 FASE I'!G$2:G$624,Planilha4!J$1689,'COVID 19 FASE I'!#REF!,Planilha4!J$1688)</f>
        <v>#REF!</v>
      </c>
      <c r="K1707" s="102" t="e">
        <f>SUMIFS('COVID 19 FASE I'!N$2:N$624,'COVID 19 FASE I'!D$2:D$624,Planilha4!B1707,'COVID 19 FASE I'!G$2:G$624,Planilha4!K$1689,'COVID 19 FASE I'!#REF!,Planilha4!K$1688)</f>
        <v>#REF!</v>
      </c>
      <c r="L1707" s="102" t="e">
        <f>SUMIFS('COVID 19 FASE I'!N$2:N$624,'COVID 19 FASE I'!D$2:D$624,Planilha4!B1707,'COVID 19 FASE I'!G$2:G$624,Planilha4!L$1689,'COVID 19 FASE I'!#REF!,Planilha4!L$1688)</f>
        <v>#REF!</v>
      </c>
      <c r="M1707" s="102" t="e">
        <f>SUMIFS('COVID 19 FASE I'!N$2:N$624,'COVID 19 FASE I'!D$2:D$624,Planilha4!B1707,'COVID 19 FASE I'!G$2:G$624,Planilha4!M$1689,'COVID 19 FASE I'!#REF!,Planilha4!M$1688)</f>
        <v>#REF!</v>
      </c>
      <c r="N1707" s="102" t="e">
        <f>SUMIFS('COVID 19 FASE I'!N$2:N$624,'COVID 19 FASE I'!D$2:D$624,Planilha4!B1707,'COVID 19 FASE I'!G$2:G$624,Planilha4!N$1689,'COVID 19 FASE I'!#REF!,Planilha4!N$1688)</f>
        <v>#REF!</v>
      </c>
      <c r="O1707" s="103" t="e">
        <f t="shared" si="32"/>
        <v>#REF!</v>
      </c>
    </row>
    <row r="1708" spans="1:15" x14ac:dyDescent="0.25">
      <c r="A1708" s="85" t="s">
        <v>68</v>
      </c>
      <c r="B1708" s="86">
        <v>76243625000146</v>
      </c>
      <c r="C1708" s="102" t="e">
        <f>SUMIFS('COVID 19 FASE I'!N$2:N$624,'COVID 19 FASE I'!D$2:D$624,Planilha4!B1708,'COVID 19 FASE I'!G$2:G$624,Planilha4!C$1689,'COVID 19 FASE I'!#REF!,Planilha4!C$1688)</f>
        <v>#REF!</v>
      </c>
      <c r="D1708" s="102" t="e">
        <f>SUMIFS('COVID 19 FASE I'!N$2:N$624,'COVID 19 FASE I'!D$2:D$624,Planilha4!B1708,'COVID 19 FASE I'!G$2:G$624,Planilha4!D$1689,'COVID 19 FASE I'!#REF!,Planilha4!D$1688)</f>
        <v>#REF!</v>
      </c>
      <c r="E1708" s="102" t="e">
        <f>SUMIFS('COVID 19 FASE I'!N$2:N$624,'COVID 19 FASE I'!D$2:D$624,Planilha4!B1708,'COVID 19 FASE I'!G$2:G$624,Planilha4!E$1689,'COVID 19 FASE I'!#REF!,Planilha4!E$1688)</f>
        <v>#REF!</v>
      </c>
      <c r="F1708" s="102" t="e">
        <f>SUMIFS('COVID 19 FASE I'!N$2:N$624,'COVID 19 FASE I'!D$2:D$624,Planilha4!B1708,'COVID 19 FASE I'!G$2:G$624,Planilha4!F$1689,'COVID 19 FASE I'!#REF!,Planilha4!F$1688)</f>
        <v>#REF!</v>
      </c>
      <c r="G1708" s="109" t="e">
        <f>SUMIFS('COVID 19 FASE I'!N$2:N$624,'COVID 19 FASE I'!D$2:D$624,Planilha4!B1708,'COVID 19 FASE I'!G$2:G$624,Planilha4!G$1689,'COVID 19 FASE I'!#REF!,Planilha4!G$1688)</f>
        <v>#REF!</v>
      </c>
      <c r="H1708" s="102" t="e">
        <f>SUMIFS('COVID 19 FASE I'!N$2:N$624,'COVID 19 FASE I'!D$2:D$624,Planilha4!B1708,'COVID 19 FASE I'!G$2:G$624,Planilha4!H$1689,'COVID 19 FASE I'!#REF!,Planilha4!H$1688)</f>
        <v>#REF!</v>
      </c>
      <c r="I1708" s="102" t="e">
        <f>SUMIFS('COVID 19 FASE I'!N$2:N$624,'COVID 19 FASE I'!D$2:D$624,Planilha4!B1708,'COVID 19 FASE I'!G$2:G$624,Planilha4!I$1689,'COVID 19 FASE I'!#REF!,Planilha4!I$1688)</f>
        <v>#REF!</v>
      </c>
      <c r="J1708" s="102" t="e">
        <f>SUMIFS('COVID 19 FASE I'!N$2:N$624,'COVID 19 FASE I'!D$2:D$624,Planilha4!B1708,'COVID 19 FASE I'!G$2:G$624,Planilha4!J$1689,'COVID 19 FASE I'!#REF!,Planilha4!J$1688)</f>
        <v>#REF!</v>
      </c>
      <c r="K1708" s="102" t="e">
        <f>SUMIFS('COVID 19 FASE I'!N$2:N$624,'COVID 19 FASE I'!D$2:D$624,Planilha4!B1708,'COVID 19 FASE I'!G$2:G$624,Planilha4!K$1689,'COVID 19 FASE I'!#REF!,Planilha4!K$1688)</f>
        <v>#REF!</v>
      </c>
      <c r="L1708" s="102" t="e">
        <f>SUMIFS('COVID 19 FASE I'!N$2:N$624,'COVID 19 FASE I'!D$2:D$624,Planilha4!B1708,'COVID 19 FASE I'!G$2:G$624,Planilha4!L$1689,'COVID 19 FASE I'!#REF!,Planilha4!L$1688)</f>
        <v>#REF!</v>
      </c>
      <c r="M1708" s="102" t="e">
        <f>SUMIFS('COVID 19 FASE I'!N$2:N$624,'COVID 19 FASE I'!D$2:D$624,Planilha4!B1708,'COVID 19 FASE I'!G$2:G$624,Planilha4!M$1689,'COVID 19 FASE I'!#REF!,Planilha4!M$1688)</f>
        <v>#REF!</v>
      </c>
      <c r="N1708" s="102" t="e">
        <f>SUMIFS('COVID 19 FASE I'!N$2:N$624,'COVID 19 FASE I'!D$2:D$624,Planilha4!B1708,'COVID 19 FASE I'!G$2:G$624,Planilha4!N$1689,'COVID 19 FASE I'!#REF!,Planilha4!N$1688)</f>
        <v>#REF!</v>
      </c>
      <c r="O1708" s="103" t="e">
        <f t="shared" si="32"/>
        <v>#REF!</v>
      </c>
    </row>
    <row r="1709" spans="1:15" x14ac:dyDescent="0.25">
      <c r="A1709" s="89" t="s">
        <v>1029</v>
      </c>
      <c r="B1709" s="90" t="s">
        <v>1030</v>
      </c>
      <c r="C1709" s="102" t="e">
        <f>SUMIFS('COVID 19 FASE I'!N$2:N$624,'COVID 19 FASE I'!D$2:D$624,Planilha4!B1709,'COVID 19 FASE I'!G$2:G$624,Planilha4!C$1689,'COVID 19 FASE I'!#REF!,Planilha4!C$1688)</f>
        <v>#REF!</v>
      </c>
      <c r="D1709" s="102" t="e">
        <f>SUMIFS('COVID 19 FASE I'!N$2:N$624,'COVID 19 FASE I'!D$2:D$624,Planilha4!B1709,'COVID 19 FASE I'!G$2:G$624,Planilha4!D$1689,'COVID 19 FASE I'!#REF!,Planilha4!D$1688)</f>
        <v>#REF!</v>
      </c>
      <c r="E1709" s="102" t="e">
        <f>SUMIFS('COVID 19 FASE I'!N$2:N$624,'COVID 19 FASE I'!D$2:D$624,Planilha4!B1709,'COVID 19 FASE I'!G$2:G$624,Planilha4!E$1689,'COVID 19 FASE I'!#REF!,Planilha4!E$1688)</f>
        <v>#REF!</v>
      </c>
      <c r="F1709" s="102" t="e">
        <f>SUMIFS('COVID 19 FASE I'!N$2:N$624,'COVID 19 FASE I'!D$2:D$624,Planilha4!B1709,'COVID 19 FASE I'!G$2:G$624,Planilha4!F$1689,'COVID 19 FASE I'!#REF!,Planilha4!F$1688)</f>
        <v>#REF!</v>
      </c>
      <c r="G1709" s="109" t="e">
        <f>SUMIFS('COVID 19 FASE I'!N$2:N$624,'COVID 19 FASE I'!D$2:D$624,Planilha4!B1709,'COVID 19 FASE I'!G$2:G$624,Planilha4!G$1689,'COVID 19 FASE I'!#REF!,Planilha4!G$1688)</f>
        <v>#REF!</v>
      </c>
      <c r="H1709" s="108" t="e">
        <f>SUMIFS('COVID 19 FASE I'!N$2:N$624,'COVID 19 FASE I'!D$2:D$624,Planilha4!B1709,'COVID 19 FASE I'!G$2:G$624,Planilha4!H$1689,'COVID 19 FASE I'!#REF!,Planilha4!H$1688)</f>
        <v>#REF!</v>
      </c>
      <c r="I1709" s="102" t="e">
        <f>SUMIFS('COVID 19 FASE I'!N$2:N$624,'COVID 19 FASE I'!D$2:D$624,Planilha4!B1709,'COVID 19 FASE I'!G$2:G$624,Planilha4!I$1689,'COVID 19 FASE I'!#REF!,Planilha4!I$1688)</f>
        <v>#REF!</v>
      </c>
      <c r="J1709" s="102" t="e">
        <f>SUMIFS('COVID 19 FASE I'!N$2:N$624,'COVID 19 FASE I'!D$2:D$624,Planilha4!B1709,'COVID 19 FASE I'!G$2:G$624,Planilha4!J$1689,'COVID 19 FASE I'!#REF!,Planilha4!J$1688)</f>
        <v>#REF!</v>
      </c>
      <c r="K1709" s="102" t="e">
        <f>SUMIFS('COVID 19 FASE I'!N$2:N$624,'COVID 19 FASE I'!D$2:D$624,Planilha4!B1709,'COVID 19 FASE I'!G$2:G$624,Planilha4!K$1689,'COVID 19 FASE I'!#REF!,Planilha4!K$1688)</f>
        <v>#REF!</v>
      </c>
      <c r="L1709" s="102" t="e">
        <f>SUMIFS('COVID 19 FASE I'!N$2:N$624,'COVID 19 FASE I'!D$2:D$624,Planilha4!B1709,'COVID 19 FASE I'!G$2:G$624,Planilha4!L$1689,'COVID 19 FASE I'!#REF!,Planilha4!L$1688)</f>
        <v>#REF!</v>
      </c>
      <c r="M1709" s="102" t="e">
        <f>SUMIFS('COVID 19 FASE I'!N$2:N$624,'COVID 19 FASE I'!D$2:D$624,Planilha4!B1709,'COVID 19 FASE I'!G$2:G$624,Planilha4!M$1689,'COVID 19 FASE I'!#REF!,Planilha4!M$1688)</f>
        <v>#REF!</v>
      </c>
      <c r="N1709" s="102" t="e">
        <f>SUMIFS('COVID 19 FASE I'!N$2:N$624,'COVID 19 FASE I'!D$2:D$624,Planilha4!B1709,'COVID 19 FASE I'!G$2:G$624,Planilha4!N$1689,'COVID 19 FASE I'!#REF!,Planilha4!N$1688)</f>
        <v>#REF!</v>
      </c>
      <c r="O1709" s="103" t="e">
        <f t="shared" si="32"/>
        <v>#REF!</v>
      </c>
    </row>
    <row r="1710" spans="1:15" x14ac:dyDescent="0.25">
      <c r="A1710" s="89" t="s">
        <v>596</v>
      </c>
      <c r="B1710" s="90" t="s">
        <v>787</v>
      </c>
      <c r="C1710" s="102" t="e">
        <f>SUMIFS('COVID 19 FASE I'!N$2:N$624,'COVID 19 FASE I'!D$2:D$624,Planilha4!B1710,'COVID 19 FASE I'!G$2:G$624,Planilha4!C$1689,'COVID 19 FASE I'!#REF!,Planilha4!C$1688)</f>
        <v>#REF!</v>
      </c>
      <c r="D1710" s="102" t="e">
        <f>SUMIFS('COVID 19 FASE I'!N$2:N$624,'COVID 19 FASE I'!D$2:D$624,Planilha4!B1710,'COVID 19 FASE I'!G$2:G$624,Planilha4!D$1689,'COVID 19 FASE I'!#REF!,Planilha4!D$1688)</f>
        <v>#REF!</v>
      </c>
      <c r="E1710" s="102" t="e">
        <f>SUMIFS('COVID 19 FASE I'!N$2:N$624,'COVID 19 FASE I'!D$2:D$624,Planilha4!B1710,'COVID 19 FASE I'!G$2:G$624,Planilha4!E$1689,'COVID 19 FASE I'!#REF!,Planilha4!E$1688)</f>
        <v>#REF!</v>
      </c>
      <c r="F1710" s="102" t="e">
        <f>SUMIFS('COVID 19 FASE I'!N$2:N$624,'COVID 19 FASE I'!D$2:D$624,Planilha4!B1710,'COVID 19 FASE I'!G$2:G$624,Planilha4!F$1689,'COVID 19 FASE I'!#REF!,Planilha4!F$1688)</f>
        <v>#REF!</v>
      </c>
      <c r="G1710" s="109" t="e">
        <f>SUMIFS('COVID 19 FASE I'!N$2:N$624,'COVID 19 FASE I'!D$2:D$624,Planilha4!B1710,'COVID 19 FASE I'!G$2:G$624,Planilha4!G$1689,'COVID 19 FASE I'!#REF!,Planilha4!G$1688)</f>
        <v>#REF!</v>
      </c>
      <c r="H1710" s="102" t="e">
        <f>SUMIFS('COVID 19 FASE I'!N$2:N$624,'COVID 19 FASE I'!D$2:D$624,Planilha4!B1710,'COVID 19 FASE I'!G$2:G$624,Planilha4!H$1689,'COVID 19 FASE I'!#REF!,Planilha4!H$1688)</f>
        <v>#REF!</v>
      </c>
      <c r="I1710" s="102" t="e">
        <f>SUMIFS('COVID 19 FASE I'!N$2:N$624,'COVID 19 FASE I'!D$2:D$624,Planilha4!B1710,'COVID 19 FASE I'!G$2:G$624,Planilha4!I$1689,'COVID 19 FASE I'!#REF!,Planilha4!I$1688)</f>
        <v>#REF!</v>
      </c>
      <c r="J1710" s="102" t="e">
        <f>SUMIFS('COVID 19 FASE I'!N$2:N$624,'COVID 19 FASE I'!D$2:D$624,Planilha4!B1710,'COVID 19 FASE I'!G$2:G$624,Planilha4!J$1689,'COVID 19 FASE I'!#REF!,Planilha4!J$1688)</f>
        <v>#REF!</v>
      </c>
      <c r="K1710" s="102" t="e">
        <f>SUMIFS('COVID 19 FASE I'!N$2:N$624,'COVID 19 FASE I'!D$2:D$624,Planilha4!B1710,'COVID 19 FASE I'!G$2:G$624,Planilha4!K$1689,'COVID 19 FASE I'!#REF!,Planilha4!K$1688)</f>
        <v>#REF!</v>
      </c>
      <c r="L1710" s="102" t="e">
        <f>SUMIFS('COVID 19 FASE I'!N$2:N$624,'COVID 19 FASE I'!D$2:D$624,Planilha4!B1710,'COVID 19 FASE I'!G$2:G$624,Planilha4!L$1689,'COVID 19 FASE I'!#REF!,Planilha4!L$1688)</f>
        <v>#REF!</v>
      </c>
      <c r="M1710" s="102" t="e">
        <f>SUMIFS('COVID 19 FASE I'!N$2:N$624,'COVID 19 FASE I'!D$2:D$624,Planilha4!B1710,'COVID 19 FASE I'!G$2:G$624,Planilha4!M$1689,'COVID 19 FASE I'!#REF!,Planilha4!M$1688)</f>
        <v>#REF!</v>
      </c>
      <c r="N1710" s="102" t="e">
        <f>SUMIFS('COVID 19 FASE I'!N$2:N$624,'COVID 19 FASE I'!D$2:D$624,Planilha4!B1710,'COVID 19 FASE I'!G$2:G$624,Planilha4!N$1689,'COVID 19 FASE I'!#REF!,Planilha4!N$1688)</f>
        <v>#REF!</v>
      </c>
      <c r="O1710" s="103" t="e">
        <f t="shared" si="32"/>
        <v>#REF!</v>
      </c>
    </row>
    <row r="1711" spans="1:15" x14ac:dyDescent="0.25">
      <c r="A1711" s="85" t="s">
        <v>264</v>
      </c>
      <c r="B1711" s="86">
        <v>17184649000102</v>
      </c>
      <c r="C1711" s="102" t="e">
        <f>SUMIFS('COVID 19 FASE I'!N$2:N$624,'COVID 19 FASE I'!D$2:D$624,Planilha4!B1711,'COVID 19 FASE I'!G$2:G$624,Planilha4!C$1689,'COVID 19 FASE I'!#REF!,Planilha4!C$1688)</f>
        <v>#REF!</v>
      </c>
      <c r="D1711" s="102" t="e">
        <f>SUMIFS('COVID 19 FASE I'!N$2:N$624,'COVID 19 FASE I'!D$2:D$624,Planilha4!B1711,'COVID 19 FASE I'!G$2:G$624,Planilha4!D$1689,'COVID 19 FASE I'!#REF!,Planilha4!D$1688)</f>
        <v>#REF!</v>
      </c>
      <c r="E1711" s="102" t="e">
        <f>SUMIFS('COVID 19 FASE I'!N$2:N$624,'COVID 19 FASE I'!D$2:D$624,Planilha4!B1711,'COVID 19 FASE I'!G$2:G$624,Planilha4!E$1689,'COVID 19 FASE I'!#REF!,Planilha4!E$1688)</f>
        <v>#REF!</v>
      </c>
      <c r="F1711" s="102" t="e">
        <f>SUMIFS('COVID 19 FASE I'!N$2:N$624,'COVID 19 FASE I'!D$2:D$624,Planilha4!B1711,'COVID 19 FASE I'!G$2:G$624,Planilha4!F$1689,'COVID 19 FASE I'!#REF!,Planilha4!F$1688)</f>
        <v>#REF!</v>
      </c>
      <c r="G1711" s="109" t="e">
        <f>SUMIFS('COVID 19 FASE I'!N$2:N$624,'COVID 19 FASE I'!D$2:D$624,Planilha4!B1711,'COVID 19 FASE I'!G$2:G$624,Planilha4!G$1689,'COVID 19 FASE I'!#REF!,Planilha4!G$1688)</f>
        <v>#REF!</v>
      </c>
      <c r="H1711" s="102" t="e">
        <f>SUMIFS('COVID 19 FASE I'!N$2:N$624,'COVID 19 FASE I'!D$2:D$624,Planilha4!B1711,'COVID 19 FASE I'!G$2:G$624,Planilha4!H$1689,'COVID 19 FASE I'!#REF!,Planilha4!H$1688)</f>
        <v>#REF!</v>
      </c>
      <c r="I1711" s="102" t="e">
        <f>SUMIFS('COVID 19 FASE I'!N$2:N$624,'COVID 19 FASE I'!D$2:D$624,Planilha4!B1711,'COVID 19 FASE I'!G$2:G$624,Planilha4!I$1689,'COVID 19 FASE I'!#REF!,Planilha4!I$1688)</f>
        <v>#REF!</v>
      </c>
      <c r="J1711" s="102" t="e">
        <f>SUMIFS('COVID 19 FASE I'!N$2:N$624,'COVID 19 FASE I'!D$2:D$624,Planilha4!B1711,'COVID 19 FASE I'!G$2:G$624,Planilha4!J$1689,'COVID 19 FASE I'!#REF!,Planilha4!J$1688)</f>
        <v>#REF!</v>
      </c>
      <c r="K1711" s="102" t="e">
        <f>SUMIFS('COVID 19 FASE I'!N$2:N$624,'COVID 19 FASE I'!D$2:D$624,Planilha4!B1711,'COVID 19 FASE I'!G$2:G$624,Planilha4!K$1689,'COVID 19 FASE I'!#REF!,Planilha4!K$1688)</f>
        <v>#REF!</v>
      </c>
      <c r="L1711" s="102" t="e">
        <f>SUMIFS('COVID 19 FASE I'!N$2:N$624,'COVID 19 FASE I'!D$2:D$624,Planilha4!B1711,'COVID 19 FASE I'!G$2:G$624,Planilha4!L$1689,'COVID 19 FASE I'!#REF!,Planilha4!L$1688)</f>
        <v>#REF!</v>
      </c>
      <c r="M1711" s="102" t="e">
        <f>SUMIFS('COVID 19 FASE I'!N$2:N$624,'COVID 19 FASE I'!D$2:D$624,Planilha4!B1711,'COVID 19 FASE I'!G$2:G$624,Planilha4!M$1689,'COVID 19 FASE I'!#REF!,Planilha4!M$1688)</f>
        <v>#REF!</v>
      </c>
      <c r="N1711" s="102" t="e">
        <f>SUMIFS('COVID 19 FASE I'!N$2:N$624,'COVID 19 FASE I'!D$2:D$624,Planilha4!B1711,'COVID 19 FASE I'!G$2:G$624,Planilha4!N$1689,'COVID 19 FASE I'!#REF!,Planilha4!N$1688)</f>
        <v>#REF!</v>
      </c>
      <c r="O1711" s="103" t="e">
        <f t="shared" si="32"/>
        <v>#REF!</v>
      </c>
    </row>
    <row r="1712" spans="1:15" x14ac:dyDescent="0.25">
      <c r="A1712" s="89" t="s">
        <v>59</v>
      </c>
      <c r="B1712" s="90" t="s">
        <v>1023</v>
      </c>
      <c r="C1712" s="102" t="e">
        <f>SUMIFS('COVID 19 FASE I'!N$2:N$624,'COVID 19 FASE I'!D$2:D$624,Planilha4!B1712,'COVID 19 FASE I'!G$2:G$624,Planilha4!C$1689,'COVID 19 FASE I'!#REF!,Planilha4!C$1688)</f>
        <v>#REF!</v>
      </c>
      <c r="D1712" s="102" t="e">
        <f>SUMIFS('COVID 19 FASE I'!N$2:N$624,'COVID 19 FASE I'!D$2:D$624,Planilha4!B1712,'COVID 19 FASE I'!G$2:G$624,Planilha4!D$1689,'COVID 19 FASE I'!#REF!,Planilha4!D$1688)</f>
        <v>#REF!</v>
      </c>
      <c r="E1712" s="102" t="e">
        <f>SUMIFS('COVID 19 FASE I'!N$2:N$624,'COVID 19 FASE I'!D$2:D$624,Planilha4!B1712,'COVID 19 FASE I'!G$2:G$624,Planilha4!E$1689,'COVID 19 FASE I'!#REF!,Planilha4!E$1688)</f>
        <v>#REF!</v>
      </c>
      <c r="F1712" s="102" t="e">
        <f>SUMIFS('COVID 19 FASE I'!N$2:N$624,'COVID 19 FASE I'!D$2:D$624,Planilha4!B1712,'COVID 19 FASE I'!G$2:G$624,Planilha4!F$1689,'COVID 19 FASE I'!#REF!,Planilha4!F$1688)</f>
        <v>#REF!</v>
      </c>
      <c r="G1712" s="109" t="e">
        <f>SUMIFS('COVID 19 FASE I'!N$2:N$624,'COVID 19 FASE I'!D$2:D$624,Planilha4!B1712,'COVID 19 FASE I'!G$2:G$624,Planilha4!G$1689,'COVID 19 FASE I'!#REF!,Planilha4!G$1688)</f>
        <v>#REF!</v>
      </c>
      <c r="H1712" s="102" t="e">
        <f>SUMIFS('COVID 19 FASE I'!N$2:N$624,'COVID 19 FASE I'!D$2:D$624,Planilha4!B1712,'COVID 19 FASE I'!G$2:G$624,Planilha4!H$1689,'COVID 19 FASE I'!#REF!,Planilha4!H$1688)</f>
        <v>#REF!</v>
      </c>
      <c r="I1712" s="102" t="e">
        <f>SUMIFS('COVID 19 FASE I'!N$2:N$624,'COVID 19 FASE I'!D$2:D$624,Planilha4!B1712,'COVID 19 FASE I'!G$2:G$624,Planilha4!I$1689,'COVID 19 FASE I'!#REF!,Planilha4!I$1688)</f>
        <v>#REF!</v>
      </c>
      <c r="J1712" s="102" t="e">
        <f>SUMIFS('COVID 19 FASE I'!N$2:N$624,'COVID 19 FASE I'!D$2:D$624,Planilha4!B1712,'COVID 19 FASE I'!G$2:G$624,Planilha4!J$1689,'COVID 19 FASE I'!#REF!,Planilha4!J$1688)</f>
        <v>#REF!</v>
      </c>
      <c r="K1712" s="102" t="e">
        <f>SUMIFS('COVID 19 FASE I'!N$2:N$624,'COVID 19 FASE I'!D$2:D$624,Planilha4!B1712,'COVID 19 FASE I'!G$2:G$624,Planilha4!K$1689,'COVID 19 FASE I'!#REF!,Planilha4!K$1688)</f>
        <v>#REF!</v>
      </c>
      <c r="L1712" s="102" t="e">
        <f>SUMIFS('COVID 19 FASE I'!N$2:N$624,'COVID 19 FASE I'!D$2:D$624,Planilha4!B1712,'COVID 19 FASE I'!G$2:G$624,Planilha4!L$1689,'COVID 19 FASE I'!#REF!,Planilha4!L$1688)</f>
        <v>#REF!</v>
      </c>
      <c r="M1712" s="102" t="e">
        <f>SUMIFS('COVID 19 FASE I'!N$2:N$624,'COVID 19 FASE I'!D$2:D$624,Planilha4!B1712,'COVID 19 FASE I'!G$2:G$624,Planilha4!M$1689,'COVID 19 FASE I'!#REF!,Planilha4!M$1688)</f>
        <v>#REF!</v>
      </c>
      <c r="N1712" s="102" t="e">
        <f>SUMIFS('COVID 19 FASE I'!N$2:N$624,'COVID 19 FASE I'!D$2:D$624,Planilha4!B1712,'COVID 19 FASE I'!G$2:G$624,Planilha4!N$1689,'COVID 19 FASE I'!#REF!,Planilha4!N$1688)</f>
        <v>#REF!</v>
      </c>
      <c r="O1712" s="103" t="e">
        <f t="shared" si="32"/>
        <v>#REF!</v>
      </c>
    </row>
    <row r="1713" spans="1:15" x14ac:dyDescent="0.25">
      <c r="A1713" s="89" t="s">
        <v>2237</v>
      </c>
      <c r="B1713" s="90" t="s">
        <v>2238</v>
      </c>
      <c r="C1713" s="102" t="e">
        <f>SUMIFS('COVID 19 FASE I'!N$2:N$624,'COVID 19 FASE I'!D$2:D$624,Planilha4!B1713,'COVID 19 FASE I'!G$2:G$624,Planilha4!C$1689,'COVID 19 FASE I'!#REF!,Planilha4!C$1688)</f>
        <v>#REF!</v>
      </c>
      <c r="D1713" s="102" t="e">
        <f>SUMIFS('COVID 19 FASE I'!N$2:N$624,'COVID 19 FASE I'!D$2:D$624,Planilha4!B1713,'COVID 19 FASE I'!G$2:G$624,Planilha4!D$1689,'COVID 19 FASE I'!#REF!,Planilha4!D$1688)</f>
        <v>#REF!</v>
      </c>
      <c r="E1713" s="102" t="e">
        <f>SUMIFS('COVID 19 FASE I'!N$2:N$624,'COVID 19 FASE I'!D$2:D$624,Planilha4!B1713,'COVID 19 FASE I'!G$2:G$624,Planilha4!E$1689,'COVID 19 FASE I'!#REF!,Planilha4!E$1688)</f>
        <v>#REF!</v>
      </c>
      <c r="F1713" s="102" t="e">
        <f>SUMIFS('COVID 19 FASE I'!N$2:N$624,'COVID 19 FASE I'!D$2:D$624,Planilha4!B1713,'COVID 19 FASE I'!G$2:G$624,Planilha4!F$1689,'COVID 19 FASE I'!#REF!,Planilha4!F$1688)</f>
        <v>#REF!</v>
      </c>
      <c r="G1713" s="109" t="e">
        <f>SUMIFS('COVID 19 FASE I'!N$2:N$624,'COVID 19 FASE I'!D$2:D$624,Planilha4!B1713,'COVID 19 FASE I'!G$2:G$624,Planilha4!G$1689,'COVID 19 FASE I'!#REF!,Planilha4!G$1688)</f>
        <v>#REF!</v>
      </c>
      <c r="H1713" s="102" t="e">
        <f>SUMIFS('COVID 19 FASE I'!N$2:N$624,'COVID 19 FASE I'!D$2:D$624,Planilha4!B1713,'COVID 19 FASE I'!G$2:G$624,Planilha4!H$1689,'COVID 19 FASE I'!#REF!,Planilha4!H$1688)</f>
        <v>#REF!</v>
      </c>
      <c r="I1713" s="108" t="e">
        <f>SUMIFS('COVID 19 FASE I'!N$2:N$624,'COVID 19 FASE I'!D$2:D$624,Planilha4!B1713,'COVID 19 FASE I'!G$2:G$624,Planilha4!I$1689,'COVID 19 FASE I'!#REF!,Planilha4!I$1688)</f>
        <v>#REF!</v>
      </c>
      <c r="J1713" s="102" t="e">
        <f>SUMIFS('COVID 19 FASE I'!N$2:N$624,'COVID 19 FASE I'!D$2:D$624,Planilha4!B1713,'COVID 19 FASE I'!G$2:G$624,Planilha4!J$1689,'COVID 19 FASE I'!#REF!,Planilha4!J$1688)</f>
        <v>#REF!</v>
      </c>
      <c r="K1713" s="102" t="e">
        <f>SUMIFS('COVID 19 FASE I'!N$2:N$624,'COVID 19 FASE I'!D$2:D$624,Planilha4!B1713,'COVID 19 FASE I'!G$2:G$624,Planilha4!K$1689,'COVID 19 FASE I'!#REF!,Planilha4!K$1688)</f>
        <v>#REF!</v>
      </c>
      <c r="L1713" s="102" t="e">
        <f>SUMIFS('COVID 19 FASE I'!N$2:N$624,'COVID 19 FASE I'!D$2:D$624,Planilha4!B1713,'COVID 19 FASE I'!G$2:G$624,Planilha4!L$1689,'COVID 19 FASE I'!#REF!,Planilha4!L$1688)</f>
        <v>#REF!</v>
      </c>
      <c r="M1713" s="102" t="e">
        <f>SUMIFS('COVID 19 FASE I'!N$2:N$624,'COVID 19 FASE I'!D$2:D$624,Planilha4!B1713,'COVID 19 FASE I'!G$2:G$624,Planilha4!M$1689,'COVID 19 FASE I'!#REF!,Planilha4!M$1688)</f>
        <v>#REF!</v>
      </c>
      <c r="N1713" s="102" t="e">
        <f>SUMIFS('COVID 19 FASE I'!N$2:N$624,'COVID 19 FASE I'!D$2:D$624,Planilha4!B1713,'COVID 19 FASE I'!G$2:G$624,Planilha4!N$1689,'COVID 19 FASE I'!#REF!,Planilha4!N$1688)</f>
        <v>#REF!</v>
      </c>
      <c r="O1713" s="103" t="e">
        <f t="shared" si="32"/>
        <v>#REF!</v>
      </c>
    </row>
    <row r="1714" spans="1:15" x14ac:dyDescent="0.25">
      <c r="A1714" s="91" t="s">
        <v>3351</v>
      </c>
      <c r="B1714" s="92" t="s">
        <v>2434</v>
      </c>
      <c r="C1714" s="102" t="e">
        <f>SUMIFS('COVID 19 FASE I'!N$2:N$624,'COVID 19 FASE I'!D$2:D$624,Planilha4!B1714,'COVID 19 FASE I'!G$2:G$624,Planilha4!C$1689,'COVID 19 FASE I'!#REF!,Planilha4!C$1688)</f>
        <v>#REF!</v>
      </c>
      <c r="D1714" s="102" t="e">
        <f>SUMIFS('COVID 19 FASE I'!N$2:N$624,'COVID 19 FASE I'!D$2:D$624,Planilha4!B1714,'COVID 19 FASE I'!G$2:G$624,Planilha4!D$1689,'COVID 19 FASE I'!#REF!,Planilha4!D$1688)</f>
        <v>#REF!</v>
      </c>
      <c r="E1714" s="102" t="e">
        <f>SUMIFS('COVID 19 FASE I'!N$2:N$624,'COVID 19 FASE I'!D$2:D$624,Planilha4!B1714,'COVID 19 FASE I'!G$2:G$624,Planilha4!E$1689,'COVID 19 FASE I'!#REF!,Planilha4!E$1688)</f>
        <v>#REF!</v>
      </c>
      <c r="F1714" s="102" t="e">
        <f>SUMIFS('COVID 19 FASE I'!N$2:N$624,'COVID 19 FASE I'!D$2:D$624,Planilha4!B1714,'COVID 19 FASE I'!G$2:G$624,Planilha4!F$1689,'COVID 19 FASE I'!#REF!,Planilha4!F$1688)</f>
        <v>#REF!</v>
      </c>
      <c r="G1714" s="109" t="e">
        <f>SUMIFS('COVID 19 FASE I'!N$2:N$624,'COVID 19 FASE I'!D$2:D$624,Planilha4!B1714,'COVID 19 FASE I'!G$2:G$624,Planilha4!G$1689,'COVID 19 FASE I'!#REF!,Planilha4!G$1688)</f>
        <v>#REF!</v>
      </c>
      <c r="H1714" s="102" t="e">
        <f>SUMIFS('COVID 19 FASE I'!N$2:N$624,'COVID 19 FASE I'!D$2:D$624,Planilha4!B1714,'COVID 19 FASE I'!G$2:G$624,Planilha4!H$1689,'COVID 19 FASE I'!#REF!,Planilha4!H$1688)</f>
        <v>#REF!</v>
      </c>
      <c r="I1714" s="102" t="e">
        <f>SUMIFS('COVID 19 FASE I'!N$2:N$624,'COVID 19 FASE I'!D$2:D$624,Planilha4!B1714,'COVID 19 FASE I'!G$2:G$624,Planilha4!I$1689,'COVID 19 FASE I'!#REF!,Planilha4!I$1688)</f>
        <v>#REF!</v>
      </c>
      <c r="J1714" s="102" t="e">
        <f>SUMIFS('COVID 19 FASE I'!N$2:N$624,'COVID 19 FASE I'!D$2:D$624,Planilha4!B1714,'COVID 19 FASE I'!G$2:G$624,Planilha4!J$1689,'COVID 19 FASE I'!#REF!,Planilha4!J$1688)</f>
        <v>#REF!</v>
      </c>
      <c r="K1714" s="102" t="e">
        <f>SUMIFS('COVID 19 FASE I'!N$2:N$624,'COVID 19 FASE I'!D$2:D$624,Planilha4!B1714,'COVID 19 FASE I'!G$2:G$624,Planilha4!K$1689,'COVID 19 FASE I'!#REF!,Planilha4!K$1688)</f>
        <v>#REF!</v>
      </c>
      <c r="L1714" s="102" t="e">
        <f>SUMIFS('COVID 19 FASE I'!N$2:N$624,'COVID 19 FASE I'!D$2:D$624,Planilha4!B1714,'COVID 19 FASE I'!G$2:G$624,Planilha4!L$1689,'COVID 19 FASE I'!#REF!,Planilha4!L$1688)</f>
        <v>#REF!</v>
      </c>
      <c r="M1714" s="102" t="e">
        <f>SUMIFS('COVID 19 FASE I'!N$2:N$624,'COVID 19 FASE I'!D$2:D$624,Planilha4!B1714,'COVID 19 FASE I'!G$2:G$624,Planilha4!M$1689,'COVID 19 FASE I'!#REF!,Planilha4!M$1688)</f>
        <v>#REF!</v>
      </c>
      <c r="N1714" s="102" t="e">
        <f>SUMIFS('COVID 19 FASE I'!N$2:N$624,'COVID 19 FASE I'!D$2:D$624,Planilha4!B1714,'COVID 19 FASE I'!G$2:G$624,Planilha4!N$1689,'COVID 19 FASE I'!#REF!,Planilha4!N$1688)</f>
        <v>#REF!</v>
      </c>
      <c r="O1714" s="103" t="e">
        <f t="shared" si="32"/>
        <v>#REF!</v>
      </c>
    </row>
    <row r="1715" spans="1:15" x14ac:dyDescent="0.25">
      <c r="A1715" s="91" t="s">
        <v>3204</v>
      </c>
      <c r="B1715" s="92" t="s">
        <v>3205</v>
      </c>
      <c r="C1715" s="102" t="e">
        <f>SUMIFS('COVID 19 FASE I'!N$2:N$624,'COVID 19 FASE I'!D$2:D$624,Planilha4!B1715,'COVID 19 FASE I'!G$2:G$624,Planilha4!C$1689,'COVID 19 FASE I'!#REF!,Planilha4!C$1688)</f>
        <v>#REF!</v>
      </c>
      <c r="D1715" s="102" t="e">
        <f>SUMIFS('COVID 19 FASE I'!N$2:N$624,'COVID 19 FASE I'!D$2:D$624,Planilha4!B1715,'COVID 19 FASE I'!G$2:G$624,Planilha4!D$1689,'COVID 19 FASE I'!#REF!,Planilha4!D$1688)</f>
        <v>#REF!</v>
      </c>
      <c r="E1715" s="102" t="e">
        <f>SUMIFS('COVID 19 FASE I'!N$2:N$624,'COVID 19 FASE I'!D$2:D$624,Planilha4!B1715,'COVID 19 FASE I'!G$2:G$624,Planilha4!E$1689,'COVID 19 FASE I'!#REF!,Planilha4!E$1688)</f>
        <v>#REF!</v>
      </c>
      <c r="F1715" s="102" t="e">
        <f>SUMIFS('COVID 19 FASE I'!N$2:N$624,'COVID 19 FASE I'!D$2:D$624,Planilha4!B1715,'COVID 19 FASE I'!G$2:G$624,Planilha4!F$1689,'COVID 19 FASE I'!#REF!,Planilha4!F$1688)</f>
        <v>#REF!</v>
      </c>
      <c r="G1715" s="109" t="e">
        <f>SUMIFS('COVID 19 FASE I'!N$2:N$624,'COVID 19 FASE I'!D$2:D$624,Planilha4!B1715,'COVID 19 FASE I'!G$2:G$624,Planilha4!G$1689,'COVID 19 FASE I'!#REF!,Planilha4!G$1688)</f>
        <v>#REF!</v>
      </c>
      <c r="H1715" s="102" t="e">
        <f>SUMIFS('COVID 19 FASE I'!N$2:N$624,'COVID 19 FASE I'!D$2:D$624,Planilha4!B1715,'COVID 19 FASE I'!G$2:G$624,Planilha4!H$1689,'COVID 19 FASE I'!#REF!,Planilha4!H$1688)</f>
        <v>#REF!</v>
      </c>
      <c r="I1715" s="102" t="e">
        <f>SUMIFS('COVID 19 FASE I'!N$2:N$624,'COVID 19 FASE I'!D$2:D$624,Planilha4!B1715,'COVID 19 FASE I'!G$2:G$624,Planilha4!I$1689,'COVID 19 FASE I'!#REF!,Planilha4!I$1688)</f>
        <v>#REF!</v>
      </c>
      <c r="J1715" s="102" t="e">
        <f>SUMIFS('COVID 19 FASE I'!N$2:N$624,'COVID 19 FASE I'!D$2:D$624,Planilha4!B1715,'COVID 19 FASE I'!G$2:G$624,Planilha4!J$1689,'COVID 19 FASE I'!#REF!,Planilha4!J$1688)</f>
        <v>#REF!</v>
      </c>
      <c r="K1715" s="108" t="e">
        <f>SUMIFS('COVID 19 FASE I'!N$2:N$624,'COVID 19 FASE I'!D$2:D$624,Planilha4!B1715,'COVID 19 FASE I'!G$2:G$624,Planilha4!K$1689,'COVID 19 FASE I'!#REF!,Planilha4!K$1688)</f>
        <v>#REF!</v>
      </c>
      <c r="L1715" s="102" t="e">
        <f>SUMIFS('COVID 19 FASE I'!N$2:N$624,'COVID 19 FASE I'!D$2:D$624,Planilha4!B1715,'COVID 19 FASE I'!G$2:G$624,Planilha4!L$1689,'COVID 19 FASE I'!#REF!,Planilha4!L$1688)</f>
        <v>#REF!</v>
      </c>
      <c r="M1715" s="102" t="e">
        <f>SUMIFS('COVID 19 FASE I'!N$2:N$624,'COVID 19 FASE I'!D$2:D$624,Planilha4!B1715,'COVID 19 FASE I'!G$2:G$624,Planilha4!M$1689,'COVID 19 FASE I'!#REF!,Planilha4!M$1688)</f>
        <v>#REF!</v>
      </c>
      <c r="N1715" s="102" t="e">
        <f>SUMIFS('COVID 19 FASE I'!N$2:N$624,'COVID 19 FASE I'!D$2:D$624,Planilha4!B1715,'COVID 19 FASE I'!G$2:G$624,Planilha4!N$1689,'COVID 19 FASE I'!#REF!,Planilha4!N$1688)</f>
        <v>#REF!</v>
      </c>
      <c r="O1715" s="103" t="e">
        <f t="shared" si="32"/>
        <v>#REF!</v>
      </c>
    </row>
    <row r="1716" spans="1:15" x14ac:dyDescent="0.25">
      <c r="A1716" s="91" t="s">
        <v>3347</v>
      </c>
      <c r="B1716" s="92" t="s">
        <v>3348</v>
      </c>
      <c r="C1716" s="102" t="e">
        <f>SUMIFS('COVID 19 FASE I'!N$2:N$624,'COVID 19 FASE I'!D$2:D$624,Planilha4!B1716,'COVID 19 FASE I'!G$2:G$624,Planilha4!C$1689,'COVID 19 FASE I'!#REF!,Planilha4!C$1688)</f>
        <v>#REF!</v>
      </c>
      <c r="D1716" s="102" t="e">
        <f>SUMIFS('COVID 19 FASE I'!N$2:N$624,'COVID 19 FASE I'!D$2:D$624,Planilha4!B1716,'COVID 19 FASE I'!G$2:G$624,Planilha4!D$1689,'COVID 19 FASE I'!#REF!,Planilha4!D$1688)</f>
        <v>#REF!</v>
      </c>
      <c r="E1716" s="102" t="e">
        <f>SUMIFS('COVID 19 FASE I'!N$2:N$624,'COVID 19 FASE I'!D$2:D$624,Planilha4!B1716,'COVID 19 FASE I'!G$2:G$624,Planilha4!E$1689,'COVID 19 FASE I'!#REF!,Planilha4!E$1688)</f>
        <v>#REF!</v>
      </c>
      <c r="F1716" s="102" t="e">
        <f>SUMIFS('COVID 19 FASE I'!N$2:N$624,'COVID 19 FASE I'!D$2:D$624,Planilha4!B1716,'COVID 19 FASE I'!G$2:G$624,Planilha4!F$1689,'COVID 19 FASE I'!#REF!,Planilha4!F$1688)</f>
        <v>#REF!</v>
      </c>
      <c r="G1716" s="109" t="e">
        <f>SUMIFS('COVID 19 FASE I'!N$2:N$624,'COVID 19 FASE I'!D$2:D$624,Planilha4!B1716,'COVID 19 FASE I'!G$2:G$624,Planilha4!G$1689,'COVID 19 FASE I'!#REF!,Planilha4!G$1688)</f>
        <v>#REF!</v>
      </c>
      <c r="H1716" s="102" t="e">
        <f>SUMIFS('COVID 19 FASE I'!N$2:N$624,'COVID 19 FASE I'!D$2:D$624,Planilha4!B1716,'COVID 19 FASE I'!G$2:G$624,Planilha4!H$1689,'COVID 19 FASE I'!#REF!,Planilha4!H$1688)</f>
        <v>#REF!</v>
      </c>
      <c r="I1716" s="102" t="e">
        <f>SUMIFS('COVID 19 FASE I'!N$2:N$624,'COVID 19 FASE I'!D$2:D$624,Planilha4!B1716,'COVID 19 FASE I'!G$2:G$624,Planilha4!I$1689,'COVID 19 FASE I'!#REF!,Planilha4!I$1688)</f>
        <v>#REF!</v>
      </c>
      <c r="J1716" s="102" t="e">
        <f>SUMIFS('COVID 19 FASE I'!N$2:N$624,'COVID 19 FASE I'!D$2:D$624,Planilha4!B1716,'COVID 19 FASE I'!G$2:G$624,Planilha4!J$1689,'COVID 19 FASE I'!#REF!,Planilha4!J$1688)</f>
        <v>#REF!</v>
      </c>
      <c r="K1716" s="102" t="e">
        <f>SUMIFS('COVID 19 FASE I'!N$2:N$624,'COVID 19 FASE I'!D$2:D$624,Planilha4!B1716,'COVID 19 FASE I'!G$2:G$624,Planilha4!K$1689,'COVID 19 FASE I'!#REF!,Planilha4!K$1688)</f>
        <v>#REF!</v>
      </c>
      <c r="L1716" s="102" t="e">
        <f>SUMIFS('COVID 19 FASE I'!N$2:N$624,'COVID 19 FASE I'!D$2:D$624,Planilha4!B1716,'COVID 19 FASE I'!G$2:G$624,Planilha4!L$1689,'COVID 19 FASE I'!#REF!,Planilha4!L$1688)</f>
        <v>#REF!</v>
      </c>
      <c r="M1716" s="102" t="e">
        <f>SUMIFS('COVID 19 FASE I'!N$2:N$624,'COVID 19 FASE I'!D$2:D$624,Planilha4!B1716,'COVID 19 FASE I'!G$2:G$624,Planilha4!M$1689,'COVID 19 FASE I'!#REF!,Planilha4!M$1688)</f>
        <v>#REF!</v>
      </c>
      <c r="N1716" s="102" t="e">
        <f>SUMIFS('COVID 19 FASE I'!N$2:N$624,'COVID 19 FASE I'!D$2:D$624,Planilha4!B1716,'COVID 19 FASE I'!G$2:G$624,Planilha4!N$1689,'COVID 19 FASE I'!#REF!,Planilha4!N$1688)</f>
        <v>#REF!</v>
      </c>
      <c r="O1716" s="103" t="e">
        <f t="shared" si="32"/>
        <v>#REF!</v>
      </c>
    </row>
    <row r="1717" spans="1:15" x14ac:dyDescent="0.25">
      <c r="A1717" s="91" t="s">
        <v>74</v>
      </c>
      <c r="B1717" s="92" t="s">
        <v>880</v>
      </c>
      <c r="C1717" s="102" t="e">
        <f>SUMIFS('COVID 19 FASE I'!N$2:N$624,'COVID 19 FASE I'!D$2:D$624,Planilha4!B1717,'COVID 19 FASE I'!G$2:G$624,Planilha4!C$1689,'COVID 19 FASE I'!#REF!,Planilha4!C$1688)</f>
        <v>#REF!</v>
      </c>
      <c r="D1717" s="102" t="e">
        <f>SUMIFS('COVID 19 FASE I'!N$2:N$624,'COVID 19 FASE I'!D$2:D$624,Planilha4!B1717,'COVID 19 FASE I'!G$2:G$624,Planilha4!D$1689,'COVID 19 FASE I'!#REF!,Planilha4!D$1688)</f>
        <v>#REF!</v>
      </c>
      <c r="E1717" s="102" t="e">
        <f>SUMIFS('COVID 19 FASE I'!N$2:N$624,'COVID 19 FASE I'!D$2:D$624,Planilha4!B1717,'COVID 19 FASE I'!G$2:G$624,Planilha4!E$1689,'COVID 19 FASE I'!#REF!,Planilha4!E$1688)</f>
        <v>#REF!</v>
      </c>
      <c r="F1717" s="102" t="e">
        <f>SUMIFS('COVID 19 FASE I'!N$2:N$624,'COVID 19 FASE I'!D$2:D$624,Planilha4!B1717,'COVID 19 FASE I'!G$2:G$624,Planilha4!F$1689,'COVID 19 FASE I'!#REF!,Planilha4!F$1688)</f>
        <v>#REF!</v>
      </c>
      <c r="G1717" s="109" t="e">
        <f>SUMIFS('COVID 19 FASE I'!N$2:N$624,'COVID 19 FASE I'!D$2:D$624,Planilha4!B1717,'COVID 19 FASE I'!G$2:G$624,Planilha4!G$1689,'COVID 19 FASE I'!#REF!,Planilha4!G$1688)</f>
        <v>#REF!</v>
      </c>
      <c r="H1717" s="102" t="e">
        <f>SUMIFS('COVID 19 FASE I'!N$2:N$624,'COVID 19 FASE I'!D$2:D$624,Planilha4!B1717,'COVID 19 FASE I'!G$2:G$624,Planilha4!H$1689,'COVID 19 FASE I'!#REF!,Planilha4!H$1688)</f>
        <v>#REF!</v>
      </c>
      <c r="I1717" s="102" t="e">
        <f>SUMIFS('COVID 19 FASE I'!N$2:N$624,'COVID 19 FASE I'!D$2:D$624,Planilha4!B1717,'COVID 19 FASE I'!G$2:G$624,Planilha4!I$1689,'COVID 19 FASE I'!#REF!,Planilha4!I$1688)</f>
        <v>#REF!</v>
      </c>
      <c r="J1717" s="108" t="e">
        <f>SUMIFS('COVID 19 FASE I'!N$2:N$624,'COVID 19 FASE I'!D$2:D$624,Planilha4!B1717,'COVID 19 FASE I'!G$2:G$624,Planilha4!J$1689,'COVID 19 FASE I'!#REF!,Planilha4!J$1688)</f>
        <v>#REF!</v>
      </c>
      <c r="K1717" s="102" t="e">
        <f>SUMIFS('COVID 19 FASE I'!N$2:N$624,'COVID 19 FASE I'!D$2:D$624,Planilha4!B1717,'COVID 19 FASE I'!G$2:G$624,Planilha4!K$1689,'COVID 19 FASE I'!#REF!,Planilha4!K$1688)</f>
        <v>#REF!</v>
      </c>
      <c r="L1717" s="102" t="e">
        <f>SUMIFS('COVID 19 FASE I'!N$2:N$624,'COVID 19 FASE I'!D$2:D$624,Planilha4!B1717,'COVID 19 FASE I'!G$2:G$624,Planilha4!L$1689,'COVID 19 FASE I'!#REF!,Planilha4!L$1688)</f>
        <v>#REF!</v>
      </c>
      <c r="M1717" s="102" t="e">
        <f>SUMIFS('COVID 19 FASE I'!N$2:N$624,'COVID 19 FASE I'!D$2:D$624,Planilha4!B1717,'COVID 19 FASE I'!G$2:G$624,Planilha4!M$1689,'COVID 19 FASE I'!#REF!,Planilha4!M$1688)</f>
        <v>#REF!</v>
      </c>
      <c r="N1717" s="102" t="e">
        <f>SUMIFS('COVID 19 FASE I'!N$2:N$624,'COVID 19 FASE I'!D$2:D$624,Planilha4!B1717,'COVID 19 FASE I'!G$2:G$624,Planilha4!N$1689,'COVID 19 FASE I'!#REF!,Planilha4!N$1688)</f>
        <v>#REF!</v>
      </c>
      <c r="O1717" s="103" t="e">
        <f t="shared" si="32"/>
        <v>#REF!</v>
      </c>
    </row>
    <row r="1718" spans="1:15" x14ac:dyDescent="0.25">
      <c r="A1718" s="91" t="s">
        <v>3329</v>
      </c>
      <c r="B1718" s="92" t="s">
        <v>3330</v>
      </c>
      <c r="C1718" s="102" t="e">
        <f>SUMIFS('COVID 19 FASE I'!N$2:N$624,'COVID 19 FASE I'!D$2:D$624,Planilha4!B1718,'COVID 19 FASE I'!G$2:G$624,Planilha4!C$1689,'COVID 19 FASE I'!#REF!,Planilha4!C$1688)</f>
        <v>#REF!</v>
      </c>
      <c r="D1718" s="102" t="e">
        <f>SUMIFS('COVID 19 FASE I'!N$2:N$624,'COVID 19 FASE I'!D$2:D$624,Planilha4!B1718,'COVID 19 FASE I'!G$2:G$624,Planilha4!D$1689,'COVID 19 FASE I'!#REF!,Planilha4!D$1688)</f>
        <v>#REF!</v>
      </c>
      <c r="E1718" s="102" t="e">
        <f>SUMIFS('COVID 19 FASE I'!N$2:N$624,'COVID 19 FASE I'!D$2:D$624,Planilha4!B1718,'COVID 19 FASE I'!G$2:G$624,Planilha4!E$1689,'COVID 19 FASE I'!#REF!,Planilha4!E$1688)</f>
        <v>#REF!</v>
      </c>
      <c r="F1718" s="102" t="e">
        <f>SUMIFS('COVID 19 FASE I'!N$2:N$624,'COVID 19 FASE I'!D$2:D$624,Planilha4!B1718,'COVID 19 FASE I'!G$2:G$624,Planilha4!F$1689,'COVID 19 FASE I'!#REF!,Planilha4!F$1688)</f>
        <v>#REF!</v>
      </c>
      <c r="G1718" s="109" t="e">
        <f>SUMIFS('COVID 19 FASE I'!N$2:N$624,'COVID 19 FASE I'!D$2:D$624,Planilha4!B1718,'COVID 19 FASE I'!G$2:G$624,Planilha4!G$1689,'COVID 19 FASE I'!#REF!,Planilha4!G$1688)</f>
        <v>#REF!</v>
      </c>
      <c r="H1718" s="108" t="e">
        <f>SUMIFS('COVID 19 FASE I'!N$2:N$624,'COVID 19 FASE I'!D$2:D$624,Planilha4!B1718,'COVID 19 FASE I'!G$2:G$624,Planilha4!H$1689,'COVID 19 FASE I'!#REF!,Planilha4!H$1688)</f>
        <v>#REF!</v>
      </c>
      <c r="I1718" s="102" t="e">
        <f>SUMIFS('COVID 19 FASE I'!N$2:N$624,'COVID 19 FASE I'!D$2:D$624,Planilha4!B1718,'COVID 19 FASE I'!G$2:G$624,Planilha4!I$1689,'COVID 19 FASE I'!#REF!,Planilha4!I$1688)</f>
        <v>#REF!</v>
      </c>
      <c r="J1718" s="102" t="e">
        <f>SUMIFS('COVID 19 FASE I'!N$2:N$624,'COVID 19 FASE I'!D$2:D$624,Planilha4!B1718,'COVID 19 FASE I'!G$2:G$624,Planilha4!J$1689,'COVID 19 FASE I'!#REF!,Planilha4!J$1688)</f>
        <v>#REF!</v>
      </c>
      <c r="K1718" s="102" t="e">
        <f>SUMIFS('COVID 19 FASE I'!N$2:N$624,'COVID 19 FASE I'!D$2:D$624,Planilha4!B1718,'COVID 19 FASE I'!G$2:G$624,Planilha4!K$1689,'COVID 19 FASE I'!#REF!,Planilha4!K$1688)</f>
        <v>#REF!</v>
      </c>
      <c r="L1718" s="102" t="e">
        <f>SUMIFS('COVID 19 FASE I'!N$2:N$624,'COVID 19 FASE I'!D$2:D$624,Planilha4!B1718,'COVID 19 FASE I'!G$2:G$624,Planilha4!L$1689,'COVID 19 FASE I'!#REF!,Planilha4!L$1688)</f>
        <v>#REF!</v>
      </c>
      <c r="M1718" s="102" t="e">
        <f>SUMIFS('COVID 19 FASE I'!N$2:N$624,'COVID 19 FASE I'!D$2:D$624,Planilha4!B1718,'COVID 19 FASE I'!G$2:G$624,Planilha4!M$1689,'COVID 19 FASE I'!#REF!,Planilha4!M$1688)</f>
        <v>#REF!</v>
      </c>
      <c r="N1718" s="102" t="e">
        <f>SUMIFS('COVID 19 FASE I'!N$2:N$624,'COVID 19 FASE I'!D$2:D$624,Planilha4!B1718,'COVID 19 FASE I'!G$2:G$624,Planilha4!N$1689,'COVID 19 FASE I'!#REF!,Planilha4!N$1688)</f>
        <v>#REF!</v>
      </c>
      <c r="O1718" s="103" t="e">
        <f t="shared" si="32"/>
        <v>#REF!</v>
      </c>
    </row>
    <row r="1719" spans="1:15" x14ac:dyDescent="0.25">
      <c r="A1719" s="91" t="s">
        <v>3327</v>
      </c>
      <c r="B1719" s="92" t="s">
        <v>3328</v>
      </c>
      <c r="C1719" s="102" t="e">
        <f>SUMIFS('COVID 19 FASE I'!N$2:N$624,'COVID 19 FASE I'!D$2:D$624,Planilha4!B1719,'COVID 19 FASE I'!G$2:G$624,Planilha4!C$1689,'COVID 19 FASE I'!#REF!,Planilha4!C$1688)</f>
        <v>#REF!</v>
      </c>
      <c r="D1719" s="102" t="e">
        <f>SUMIFS('COVID 19 FASE I'!N$2:N$624,'COVID 19 FASE I'!D$2:D$624,Planilha4!B1719,'COVID 19 FASE I'!G$2:G$624,Planilha4!D$1689,'COVID 19 FASE I'!#REF!,Planilha4!D$1688)</f>
        <v>#REF!</v>
      </c>
      <c r="E1719" s="102" t="e">
        <f>SUMIFS('COVID 19 FASE I'!N$2:N$624,'COVID 19 FASE I'!D$2:D$624,Planilha4!B1719,'COVID 19 FASE I'!G$2:G$624,Planilha4!E$1689,'COVID 19 FASE I'!#REF!,Planilha4!E$1688)</f>
        <v>#REF!</v>
      </c>
      <c r="F1719" s="102" t="e">
        <f>SUMIFS('COVID 19 FASE I'!N$2:N$624,'COVID 19 FASE I'!D$2:D$624,Planilha4!B1719,'COVID 19 FASE I'!G$2:G$624,Planilha4!F$1689,'COVID 19 FASE I'!#REF!,Planilha4!F$1688)</f>
        <v>#REF!</v>
      </c>
      <c r="G1719" s="109" t="e">
        <f>SUMIFS('COVID 19 FASE I'!N$2:N$624,'COVID 19 FASE I'!D$2:D$624,Planilha4!B1719,'COVID 19 FASE I'!G$2:G$624,Planilha4!G$1689,'COVID 19 FASE I'!#REF!,Planilha4!G$1688)</f>
        <v>#REF!</v>
      </c>
      <c r="H1719" s="102" t="e">
        <f>SUMIFS('COVID 19 FASE I'!N$2:N$624,'COVID 19 FASE I'!D$2:D$624,Planilha4!B1719,'COVID 19 FASE I'!G$2:G$624,Planilha4!H$1689,'COVID 19 FASE I'!#REF!,Planilha4!H$1688)</f>
        <v>#REF!</v>
      </c>
      <c r="I1719" s="102" t="e">
        <f>SUMIFS('COVID 19 FASE I'!N$2:N$624,'COVID 19 FASE I'!D$2:D$624,Planilha4!B1719,'COVID 19 FASE I'!G$2:G$624,Planilha4!I$1689,'COVID 19 FASE I'!#REF!,Planilha4!I$1688)</f>
        <v>#REF!</v>
      </c>
      <c r="J1719" s="108" t="e">
        <f>SUMIFS('COVID 19 FASE I'!N$2:N$624,'COVID 19 FASE I'!D$2:D$624,Planilha4!B1719,'COVID 19 FASE I'!G$2:G$624,Planilha4!J$1689,'COVID 19 FASE I'!#REF!,Planilha4!J$1688)</f>
        <v>#REF!</v>
      </c>
      <c r="K1719" s="102" t="e">
        <f>SUMIFS('COVID 19 FASE I'!N$2:N$624,'COVID 19 FASE I'!D$2:D$624,Planilha4!B1719,'COVID 19 FASE I'!G$2:G$624,Planilha4!K$1689,'COVID 19 FASE I'!#REF!,Planilha4!K$1688)</f>
        <v>#REF!</v>
      </c>
      <c r="L1719" s="102" t="e">
        <f>SUMIFS('COVID 19 FASE I'!N$2:N$624,'COVID 19 FASE I'!D$2:D$624,Planilha4!B1719,'COVID 19 FASE I'!G$2:G$624,Planilha4!L$1689,'COVID 19 FASE I'!#REF!,Planilha4!L$1688)</f>
        <v>#REF!</v>
      </c>
      <c r="M1719" s="102" t="e">
        <f>SUMIFS('COVID 19 FASE I'!N$2:N$624,'COVID 19 FASE I'!D$2:D$624,Planilha4!B1719,'COVID 19 FASE I'!G$2:G$624,Planilha4!M$1689,'COVID 19 FASE I'!#REF!,Planilha4!M$1688)</f>
        <v>#REF!</v>
      </c>
      <c r="N1719" s="102" t="e">
        <f>SUMIFS('COVID 19 FASE I'!N$2:N$624,'COVID 19 FASE I'!D$2:D$624,Planilha4!B1719,'COVID 19 FASE I'!G$2:G$624,Planilha4!N$1689,'COVID 19 FASE I'!#REF!,Planilha4!N$1688)</f>
        <v>#REF!</v>
      </c>
      <c r="O1719" s="103" t="e">
        <f t="shared" si="32"/>
        <v>#REF!</v>
      </c>
    </row>
    <row r="1720" spans="1:15" x14ac:dyDescent="0.25">
      <c r="A1720" s="91" t="s">
        <v>3206</v>
      </c>
      <c r="B1720" s="92" t="s">
        <v>3207</v>
      </c>
      <c r="C1720" s="102" t="e">
        <f>SUMIFS('COVID 19 FASE I'!N$2:N$624,'COVID 19 FASE I'!D$2:D$624,Planilha4!B1720,'COVID 19 FASE I'!G$2:G$624,Planilha4!C$1689,'COVID 19 FASE I'!#REF!,Planilha4!C$1688)</f>
        <v>#REF!</v>
      </c>
      <c r="D1720" s="102" t="e">
        <f>SUMIFS('COVID 19 FASE I'!N$2:N$624,'COVID 19 FASE I'!D$2:D$624,Planilha4!B1720,'COVID 19 FASE I'!G$2:G$624,Planilha4!D$1689,'COVID 19 FASE I'!#REF!,Planilha4!D$1688)</f>
        <v>#REF!</v>
      </c>
      <c r="E1720" s="102" t="e">
        <f>SUMIFS('COVID 19 FASE I'!N$2:N$624,'COVID 19 FASE I'!D$2:D$624,Planilha4!B1720,'COVID 19 FASE I'!G$2:G$624,Planilha4!E$1689,'COVID 19 FASE I'!#REF!,Planilha4!E$1688)</f>
        <v>#REF!</v>
      </c>
      <c r="F1720" s="102" t="e">
        <f>SUMIFS('COVID 19 FASE I'!N$2:N$624,'COVID 19 FASE I'!D$2:D$624,Planilha4!B1720,'COVID 19 FASE I'!G$2:G$624,Planilha4!F$1689,'COVID 19 FASE I'!#REF!,Planilha4!F$1688)</f>
        <v>#REF!</v>
      </c>
      <c r="G1720" s="109" t="e">
        <f>SUMIFS('COVID 19 FASE I'!N$2:N$624,'COVID 19 FASE I'!D$2:D$624,Planilha4!B1720,'COVID 19 FASE I'!G$2:G$624,Planilha4!G$1689,'COVID 19 FASE I'!#REF!,Planilha4!G$1688)</f>
        <v>#REF!</v>
      </c>
      <c r="H1720" s="102" t="e">
        <f>SUMIFS('COVID 19 FASE I'!N$2:N$624,'COVID 19 FASE I'!D$2:D$624,Planilha4!B1720,'COVID 19 FASE I'!G$2:G$624,Planilha4!H$1689,'COVID 19 FASE I'!#REF!,Planilha4!H$1688)</f>
        <v>#REF!</v>
      </c>
      <c r="I1720" s="102" t="e">
        <f>SUMIFS('COVID 19 FASE I'!N$2:N$624,'COVID 19 FASE I'!D$2:D$624,Planilha4!B1720,'COVID 19 FASE I'!G$2:G$624,Planilha4!I$1689,'COVID 19 FASE I'!#REF!,Planilha4!I$1688)</f>
        <v>#REF!</v>
      </c>
      <c r="J1720" s="108" t="e">
        <f>SUMIFS('COVID 19 FASE I'!N$2:N$624,'COVID 19 FASE I'!D$2:D$624,Planilha4!B1720,'COVID 19 FASE I'!G$2:G$624,Planilha4!J$1689,'COVID 19 FASE I'!#REF!,Planilha4!J$1688)</f>
        <v>#REF!</v>
      </c>
      <c r="K1720" s="102" t="e">
        <f>SUMIFS('COVID 19 FASE I'!N$2:N$624,'COVID 19 FASE I'!D$2:D$624,Planilha4!B1720,'COVID 19 FASE I'!G$2:G$624,Planilha4!K$1689,'COVID 19 FASE I'!#REF!,Planilha4!K$1688)</f>
        <v>#REF!</v>
      </c>
      <c r="L1720" s="102" t="e">
        <f>SUMIFS('COVID 19 FASE I'!N$2:N$624,'COVID 19 FASE I'!D$2:D$624,Planilha4!B1720,'COVID 19 FASE I'!G$2:G$624,Planilha4!L$1689,'COVID 19 FASE I'!#REF!,Planilha4!L$1688)</f>
        <v>#REF!</v>
      </c>
      <c r="M1720" s="102" t="e">
        <f>SUMIFS('COVID 19 FASE I'!N$2:N$624,'COVID 19 FASE I'!D$2:D$624,Planilha4!B1720,'COVID 19 FASE I'!G$2:G$624,Planilha4!M$1689,'COVID 19 FASE I'!#REF!,Planilha4!M$1688)</f>
        <v>#REF!</v>
      </c>
      <c r="N1720" s="102" t="e">
        <f>SUMIFS('COVID 19 FASE I'!N$2:N$624,'COVID 19 FASE I'!D$2:D$624,Planilha4!B1720,'COVID 19 FASE I'!G$2:G$624,Planilha4!N$1689,'COVID 19 FASE I'!#REF!,Planilha4!N$1688)</f>
        <v>#REF!</v>
      </c>
      <c r="O1720" s="103" t="e">
        <f t="shared" si="32"/>
        <v>#REF!</v>
      </c>
    </row>
    <row r="1721" spans="1:15" x14ac:dyDescent="0.25">
      <c r="A1721" s="91" t="s">
        <v>3335</v>
      </c>
      <c r="B1721" s="92" t="s">
        <v>3336</v>
      </c>
      <c r="C1721" s="102" t="e">
        <f>SUMIFS('COVID 19 FASE I'!N$2:N$624,'COVID 19 FASE I'!D$2:D$624,Planilha4!B1721,'COVID 19 FASE I'!G$2:G$624,Planilha4!C$1689,'COVID 19 FASE I'!#REF!,Planilha4!C$1688)</f>
        <v>#REF!</v>
      </c>
      <c r="D1721" s="102" t="e">
        <f>SUMIFS('COVID 19 FASE I'!N$2:N$624,'COVID 19 FASE I'!D$2:D$624,Planilha4!B1721,'COVID 19 FASE I'!G$2:G$624,Planilha4!D$1689,'COVID 19 FASE I'!#REF!,Planilha4!D$1688)</f>
        <v>#REF!</v>
      </c>
      <c r="E1721" s="102" t="e">
        <f>SUMIFS('COVID 19 FASE I'!N$2:N$624,'COVID 19 FASE I'!D$2:D$624,Planilha4!B1721,'COVID 19 FASE I'!G$2:G$624,Planilha4!E$1689,'COVID 19 FASE I'!#REF!,Planilha4!E$1688)</f>
        <v>#REF!</v>
      </c>
      <c r="F1721" s="102" t="e">
        <f>SUMIFS('COVID 19 FASE I'!N$2:N$624,'COVID 19 FASE I'!D$2:D$624,Planilha4!B1721,'COVID 19 FASE I'!G$2:G$624,Planilha4!F$1689,'COVID 19 FASE I'!#REF!,Planilha4!F$1688)</f>
        <v>#REF!</v>
      </c>
      <c r="G1721" s="109" t="e">
        <f>SUMIFS('COVID 19 FASE I'!N$2:N$624,'COVID 19 FASE I'!D$2:D$624,Planilha4!B1721,'COVID 19 FASE I'!G$2:G$624,Planilha4!G$1689,'COVID 19 FASE I'!#REF!,Planilha4!G$1688)</f>
        <v>#REF!</v>
      </c>
      <c r="H1721" s="108" t="e">
        <f>SUMIFS('COVID 19 FASE I'!N$2:N$624,'COVID 19 FASE I'!D$2:D$624,Planilha4!B1721,'COVID 19 FASE I'!G$2:G$624,Planilha4!H$1689,'COVID 19 FASE I'!#REF!,Planilha4!H$1688)</f>
        <v>#REF!</v>
      </c>
      <c r="I1721" s="102" t="e">
        <f>SUMIFS('COVID 19 FASE I'!N$2:N$624,'COVID 19 FASE I'!D$2:D$624,Planilha4!B1721,'COVID 19 FASE I'!G$2:G$624,Planilha4!I$1689,'COVID 19 FASE I'!#REF!,Planilha4!I$1688)</f>
        <v>#REF!</v>
      </c>
      <c r="J1721" s="102" t="e">
        <f>SUMIFS('COVID 19 FASE I'!N$2:N$624,'COVID 19 FASE I'!D$2:D$624,Planilha4!B1721,'COVID 19 FASE I'!G$2:G$624,Planilha4!J$1689,'COVID 19 FASE I'!#REF!,Planilha4!J$1688)</f>
        <v>#REF!</v>
      </c>
      <c r="K1721" s="102" t="e">
        <f>SUMIFS('COVID 19 FASE I'!N$2:N$624,'COVID 19 FASE I'!D$2:D$624,Planilha4!B1721,'COVID 19 FASE I'!G$2:G$624,Planilha4!K$1689,'COVID 19 FASE I'!#REF!,Planilha4!K$1688)</f>
        <v>#REF!</v>
      </c>
      <c r="L1721" s="102" t="e">
        <f>SUMIFS('COVID 19 FASE I'!N$2:N$624,'COVID 19 FASE I'!D$2:D$624,Planilha4!B1721,'COVID 19 FASE I'!G$2:G$624,Planilha4!L$1689,'COVID 19 FASE I'!#REF!,Planilha4!L$1688)</f>
        <v>#REF!</v>
      </c>
      <c r="M1721" s="102" t="e">
        <f>SUMIFS('COVID 19 FASE I'!N$2:N$624,'COVID 19 FASE I'!D$2:D$624,Planilha4!B1721,'COVID 19 FASE I'!G$2:G$624,Planilha4!M$1689,'COVID 19 FASE I'!#REF!,Planilha4!M$1688)</f>
        <v>#REF!</v>
      </c>
      <c r="N1721" s="102" t="e">
        <f>SUMIFS('COVID 19 FASE I'!N$2:N$624,'COVID 19 FASE I'!D$2:D$624,Planilha4!B1721,'COVID 19 FASE I'!G$2:G$624,Planilha4!N$1689,'COVID 19 FASE I'!#REF!,Planilha4!N$1688)</f>
        <v>#REF!</v>
      </c>
      <c r="O1721" s="103" t="e">
        <f t="shared" si="32"/>
        <v>#REF!</v>
      </c>
    </row>
    <row r="1722" spans="1:15" x14ac:dyDescent="0.25">
      <c r="A1722" s="91" t="s">
        <v>3208</v>
      </c>
      <c r="B1722" s="92" t="s">
        <v>3209</v>
      </c>
      <c r="C1722" s="102" t="e">
        <f>SUMIFS('COVID 19 FASE I'!N$2:N$624,'COVID 19 FASE I'!D$2:D$624,Planilha4!B1722,'COVID 19 FASE I'!G$2:G$624,Planilha4!C$1689,'COVID 19 FASE I'!#REF!,Planilha4!C$1688)</f>
        <v>#REF!</v>
      </c>
      <c r="D1722" s="102" t="e">
        <f>SUMIFS('COVID 19 FASE I'!N$2:N$624,'COVID 19 FASE I'!D$2:D$624,Planilha4!B1722,'COVID 19 FASE I'!G$2:G$624,Planilha4!D$1689,'COVID 19 FASE I'!#REF!,Planilha4!D$1688)</f>
        <v>#REF!</v>
      </c>
      <c r="E1722" s="102" t="e">
        <f>SUMIFS('COVID 19 FASE I'!N$2:N$624,'COVID 19 FASE I'!D$2:D$624,Planilha4!B1722,'COVID 19 FASE I'!G$2:G$624,Planilha4!E$1689,'COVID 19 FASE I'!#REF!,Planilha4!E$1688)</f>
        <v>#REF!</v>
      </c>
      <c r="F1722" s="102" t="e">
        <f>SUMIFS('COVID 19 FASE I'!N$2:N$624,'COVID 19 FASE I'!D$2:D$624,Planilha4!B1722,'COVID 19 FASE I'!G$2:G$624,Planilha4!F$1689,'COVID 19 FASE I'!#REF!,Planilha4!F$1688)</f>
        <v>#REF!</v>
      </c>
      <c r="G1722" s="109" t="e">
        <f>SUMIFS('COVID 19 FASE I'!N$2:N$624,'COVID 19 FASE I'!D$2:D$624,Planilha4!B1722,'COVID 19 FASE I'!G$2:G$624,Planilha4!G$1689,'COVID 19 FASE I'!#REF!,Planilha4!G$1688)</f>
        <v>#REF!</v>
      </c>
      <c r="H1722" s="108" t="e">
        <f>SUMIFS('COVID 19 FASE I'!N$2:N$624,'COVID 19 FASE I'!D$2:D$624,Planilha4!B1722,'COVID 19 FASE I'!G$2:G$624,Planilha4!H$1689,'COVID 19 FASE I'!#REF!,Planilha4!H$1688)</f>
        <v>#REF!</v>
      </c>
      <c r="I1722" s="102" t="e">
        <f>SUMIFS('COVID 19 FASE I'!N$2:N$624,'COVID 19 FASE I'!D$2:D$624,Planilha4!B1722,'COVID 19 FASE I'!G$2:G$624,Planilha4!I$1689,'COVID 19 FASE I'!#REF!,Planilha4!I$1688)</f>
        <v>#REF!</v>
      </c>
      <c r="J1722" s="102" t="e">
        <f>SUMIFS('COVID 19 FASE I'!N$2:N$624,'COVID 19 FASE I'!D$2:D$624,Planilha4!B1722,'COVID 19 FASE I'!G$2:G$624,Planilha4!J$1689,'COVID 19 FASE I'!#REF!,Planilha4!J$1688)</f>
        <v>#REF!</v>
      </c>
      <c r="K1722" s="102" t="e">
        <f>SUMIFS('COVID 19 FASE I'!N$2:N$624,'COVID 19 FASE I'!D$2:D$624,Planilha4!B1722,'COVID 19 FASE I'!G$2:G$624,Planilha4!K$1689,'COVID 19 FASE I'!#REF!,Planilha4!K$1688)</f>
        <v>#REF!</v>
      </c>
      <c r="L1722" s="102" t="e">
        <f>SUMIFS('COVID 19 FASE I'!N$2:N$624,'COVID 19 FASE I'!D$2:D$624,Planilha4!B1722,'COVID 19 FASE I'!G$2:G$624,Planilha4!L$1689,'COVID 19 FASE I'!#REF!,Planilha4!L$1688)</f>
        <v>#REF!</v>
      </c>
      <c r="M1722" s="102" t="e">
        <f>SUMIFS('COVID 19 FASE I'!N$2:N$624,'COVID 19 FASE I'!D$2:D$624,Planilha4!B1722,'COVID 19 FASE I'!G$2:G$624,Planilha4!M$1689,'COVID 19 FASE I'!#REF!,Planilha4!M$1688)</f>
        <v>#REF!</v>
      </c>
      <c r="N1722" s="102" t="e">
        <f>SUMIFS('COVID 19 FASE I'!N$2:N$624,'COVID 19 FASE I'!D$2:D$624,Planilha4!B1722,'COVID 19 FASE I'!G$2:G$624,Planilha4!N$1689,'COVID 19 FASE I'!#REF!,Planilha4!N$1688)</f>
        <v>#REF!</v>
      </c>
      <c r="O1722" s="103" t="e">
        <f t="shared" si="32"/>
        <v>#REF!</v>
      </c>
    </row>
    <row r="1723" spans="1:15" x14ac:dyDescent="0.25">
      <c r="A1723" s="89" t="s">
        <v>1479</v>
      </c>
      <c r="B1723" s="90" t="s">
        <v>1480</v>
      </c>
      <c r="C1723" s="102" t="e">
        <f>SUMIFS('COVID 19 FASE I'!N$2:N$624,'COVID 19 FASE I'!D$2:D$624,Planilha4!B1723,'COVID 19 FASE I'!G$2:G$624,Planilha4!C$1689,'COVID 19 FASE I'!#REF!,Planilha4!C$1688)</f>
        <v>#REF!</v>
      </c>
      <c r="D1723" s="102" t="e">
        <f>SUMIFS('COVID 19 FASE I'!N$2:N$624,'COVID 19 FASE I'!D$2:D$624,Planilha4!B1723,'COVID 19 FASE I'!G$2:G$624,Planilha4!D$1689,'COVID 19 FASE I'!#REF!,Planilha4!D$1688)</f>
        <v>#REF!</v>
      </c>
      <c r="E1723" s="102" t="e">
        <f>SUMIFS('COVID 19 FASE I'!N$2:N$624,'COVID 19 FASE I'!D$2:D$624,Planilha4!B1723,'COVID 19 FASE I'!G$2:G$624,Planilha4!E$1689,'COVID 19 FASE I'!#REF!,Planilha4!E$1688)</f>
        <v>#REF!</v>
      </c>
      <c r="F1723" s="102" t="e">
        <f>SUMIFS('COVID 19 FASE I'!N$2:N$624,'COVID 19 FASE I'!D$2:D$624,Planilha4!B1723,'COVID 19 FASE I'!G$2:G$624,Planilha4!F$1689,'COVID 19 FASE I'!#REF!,Planilha4!F$1688)</f>
        <v>#REF!</v>
      </c>
      <c r="G1723" s="109" t="e">
        <f>SUMIFS('COVID 19 FASE I'!N$2:N$624,'COVID 19 FASE I'!D$2:D$624,Planilha4!B1723,'COVID 19 FASE I'!G$2:G$624,Planilha4!G$1689,'COVID 19 FASE I'!#REF!,Planilha4!G$1688)</f>
        <v>#REF!</v>
      </c>
      <c r="H1723" s="102" t="e">
        <f>SUMIFS('COVID 19 FASE I'!N$2:N$624,'COVID 19 FASE I'!D$2:D$624,Planilha4!B1723,'COVID 19 FASE I'!G$2:G$624,Planilha4!H$1689,'COVID 19 FASE I'!#REF!,Planilha4!H$1688)</f>
        <v>#REF!</v>
      </c>
      <c r="I1723" s="108" t="e">
        <f>SUMIFS('COVID 19 FASE I'!N$2:N$624,'COVID 19 FASE I'!D$2:D$624,Planilha4!B1723,'COVID 19 FASE I'!G$2:G$624,Planilha4!I$1689,'COVID 19 FASE I'!#REF!,Planilha4!I$1688)</f>
        <v>#REF!</v>
      </c>
      <c r="J1723" s="102" t="e">
        <f>SUMIFS('COVID 19 FASE I'!N$2:N$624,'COVID 19 FASE I'!D$2:D$624,Planilha4!B1723,'COVID 19 FASE I'!G$2:G$624,Planilha4!J$1689,'COVID 19 FASE I'!#REF!,Planilha4!J$1688)</f>
        <v>#REF!</v>
      </c>
      <c r="K1723" s="102" t="e">
        <f>SUMIFS('COVID 19 FASE I'!N$2:N$624,'COVID 19 FASE I'!D$2:D$624,Planilha4!B1723,'COVID 19 FASE I'!G$2:G$624,Planilha4!K$1689,'COVID 19 FASE I'!#REF!,Planilha4!K$1688)</f>
        <v>#REF!</v>
      </c>
      <c r="L1723" s="102" t="e">
        <f>SUMIFS('COVID 19 FASE I'!N$2:N$624,'COVID 19 FASE I'!D$2:D$624,Planilha4!B1723,'COVID 19 FASE I'!G$2:G$624,Planilha4!L$1689,'COVID 19 FASE I'!#REF!,Planilha4!L$1688)</f>
        <v>#REF!</v>
      </c>
      <c r="M1723" s="102" t="e">
        <f>SUMIFS('COVID 19 FASE I'!N$2:N$624,'COVID 19 FASE I'!D$2:D$624,Planilha4!B1723,'COVID 19 FASE I'!G$2:G$624,Planilha4!M$1689,'COVID 19 FASE I'!#REF!,Planilha4!M$1688)</f>
        <v>#REF!</v>
      </c>
      <c r="N1723" s="102" t="e">
        <f>SUMIFS('COVID 19 FASE I'!N$2:N$624,'COVID 19 FASE I'!D$2:D$624,Planilha4!B1723,'COVID 19 FASE I'!G$2:G$624,Planilha4!N$1689,'COVID 19 FASE I'!#REF!,Planilha4!N$1688)</f>
        <v>#REF!</v>
      </c>
      <c r="O1723" s="103" t="e">
        <f t="shared" si="32"/>
        <v>#REF!</v>
      </c>
    </row>
    <row r="1724" spans="1:15" x14ac:dyDescent="0.25">
      <c r="A1724" s="89" t="s">
        <v>1511</v>
      </c>
      <c r="B1724" s="90" t="s">
        <v>1512</v>
      </c>
      <c r="C1724" s="102" t="e">
        <f>SUMIFS('COVID 19 FASE I'!N$2:N$624,'COVID 19 FASE I'!D$2:D$624,Planilha4!B1724,'COVID 19 FASE I'!G$2:G$624,Planilha4!C$1689,'COVID 19 FASE I'!#REF!,Planilha4!C$1688)</f>
        <v>#REF!</v>
      </c>
      <c r="D1724" s="102" t="e">
        <f>SUMIFS('COVID 19 FASE I'!N$2:N$624,'COVID 19 FASE I'!D$2:D$624,Planilha4!B1724,'COVID 19 FASE I'!G$2:G$624,Planilha4!D$1689,'COVID 19 FASE I'!#REF!,Planilha4!D$1688)</f>
        <v>#REF!</v>
      </c>
      <c r="E1724" s="102" t="e">
        <f>SUMIFS('COVID 19 FASE I'!N$2:N$624,'COVID 19 FASE I'!D$2:D$624,Planilha4!B1724,'COVID 19 FASE I'!G$2:G$624,Planilha4!E$1689,'COVID 19 FASE I'!#REF!,Planilha4!E$1688)</f>
        <v>#REF!</v>
      </c>
      <c r="F1724" s="102" t="e">
        <f>SUMIFS('COVID 19 FASE I'!N$2:N$624,'COVID 19 FASE I'!D$2:D$624,Planilha4!B1724,'COVID 19 FASE I'!G$2:G$624,Planilha4!F$1689,'COVID 19 FASE I'!#REF!,Planilha4!F$1688)</f>
        <v>#REF!</v>
      </c>
      <c r="G1724" s="109" t="e">
        <f>SUMIFS('COVID 19 FASE I'!N$2:N$624,'COVID 19 FASE I'!D$2:D$624,Planilha4!B1724,'COVID 19 FASE I'!G$2:G$624,Planilha4!G$1689,'COVID 19 FASE I'!#REF!,Planilha4!G$1688)</f>
        <v>#REF!</v>
      </c>
      <c r="H1724" s="102" t="e">
        <f>SUMIFS('COVID 19 FASE I'!N$2:N$624,'COVID 19 FASE I'!D$2:D$624,Planilha4!B1724,'COVID 19 FASE I'!G$2:G$624,Planilha4!H$1689,'COVID 19 FASE I'!#REF!,Planilha4!H$1688)</f>
        <v>#REF!</v>
      </c>
      <c r="I1724" s="108" t="e">
        <f>SUMIFS('COVID 19 FASE I'!N$2:N$624,'COVID 19 FASE I'!D$2:D$624,Planilha4!B1724,'COVID 19 FASE I'!G$2:G$624,Planilha4!I$1689,'COVID 19 FASE I'!#REF!,Planilha4!I$1688)</f>
        <v>#REF!</v>
      </c>
      <c r="J1724" s="102" t="e">
        <f>SUMIFS('COVID 19 FASE I'!N$2:N$624,'COVID 19 FASE I'!D$2:D$624,Planilha4!B1724,'COVID 19 FASE I'!G$2:G$624,Planilha4!J$1689,'COVID 19 FASE I'!#REF!,Planilha4!J$1688)</f>
        <v>#REF!</v>
      </c>
      <c r="K1724" s="102" t="e">
        <f>SUMIFS('COVID 19 FASE I'!N$2:N$624,'COVID 19 FASE I'!D$2:D$624,Planilha4!B1724,'COVID 19 FASE I'!G$2:G$624,Planilha4!K$1689,'COVID 19 FASE I'!#REF!,Planilha4!K$1688)</f>
        <v>#REF!</v>
      </c>
      <c r="L1724" s="102" t="e">
        <f>SUMIFS('COVID 19 FASE I'!N$2:N$624,'COVID 19 FASE I'!D$2:D$624,Planilha4!B1724,'COVID 19 FASE I'!G$2:G$624,Planilha4!L$1689,'COVID 19 FASE I'!#REF!,Planilha4!L$1688)</f>
        <v>#REF!</v>
      </c>
      <c r="M1724" s="102" t="e">
        <f>SUMIFS('COVID 19 FASE I'!N$2:N$624,'COVID 19 FASE I'!D$2:D$624,Planilha4!B1724,'COVID 19 FASE I'!G$2:G$624,Planilha4!M$1689,'COVID 19 FASE I'!#REF!,Planilha4!M$1688)</f>
        <v>#REF!</v>
      </c>
      <c r="N1724" s="102" t="e">
        <f>SUMIFS('COVID 19 FASE I'!N$2:N$624,'COVID 19 FASE I'!D$2:D$624,Planilha4!B1724,'COVID 19 FASE I'!G$2:G$624,Planilha4!N$1689,'COVID 19 FASE I'!#REF!,Planilha4!N$1688)</f>
        <v>#REF!</v>
      </c>
      <c r="O1724" s="103" t="e">
        <f t="shared" si="32"/>
        <v>#REF!</v>
      </c>
    </row>
    <row r="1725" spans="1:15" x14ac:dyDescent="0.25">
      <c r="A1725" s="91" t="s">
        <v>3349</v>
      </c>
      <c r="B1725" s="92" t="s">
        <v>3350</v>
      </c>
      <c r="C1725" s="102" t="e">
        <f>SUMIFS('COVID 19 FASE I'!N$2:N$624,'COVID 19 FASE I'!D$2:D$624,Planilha4!B1725,'COVID 19 FASE I'!G$2:G$624,Planilha4!C$1689,'COVID 19 FASE I'!#REF!,Planilha4!C$1688)</f>
        <v>#REF!</v>
      </c>
      <c r="D1725" s="102" t="e">
        <f>SUMIFS('COVID 19 FASE I'!N$2:N$624,'COVID 19 FASE I'!D$2:D$624,Planilha4!B1725,'COVID 19 FASE I'!G$2:G$624,Planilha4!D$1689,'COVID 19 FASE I'!#REF!,Planilha4!D$1688)</f>
        <v>#REF!</v>
      </c>
      <c r="E1725" s="102" t="e">
        <f>SUMIFS('COVID 19 FASE I'!N$2:N$624,'COVID 19 FASE I'!D$2:D$624,Planilha4!B1725,'COVID 19 FASE I'!G$2:G$624,Planilha4!E$1689,'COVID 19 FASE I'!#REF!,Planilha4!E$1688)</f>
        <v>#REF!</v>
      </c>
      <c r="F1725" s="102" t="e">
        <f>SUMIFS('COVID 19 FASE I'!N$2:N$624,'COVID 19 FASE I'!D$2:D$624,Planilha4!B1725,'COVID 19 FASE I'!G$2:G$624,Planilha4!F$1689,'COVID 19 FASE I'!#REF!,Planilha4!F$1688)</f>
        <v>#REF!</v>
      </c>
      <c r="G1725" s="109" t="e">
        <f>SUMIFS('COVID 19 FASE I'!N$2:N$624,'COVID 19 FASE I'!D$2:D$624,Planilha4!B1725,'COVID 19 FASE I'!G$2:G$624,Planilha4!G$1689,'COVID 19 FASE I'!#REF!,Planilha4!G$1688)</f>
        <v>#REF!</v>
      </c>
      <c r="H1725" s="102" t="e">
        <f>SUMIFS('COVID 19 FASE I'!N$2:N$624,'COVID 19 FASE I'!D$2:D$624,Planilha4!B1725,'COVID 19 FASE I'!G$2:G$624,Planilha4!H$1689,'COVID 19 FASE I'!#REF!,Planilha4!H$1688)</f>
        <v>#REF!</v>
      </c>
      <c r="I1725" s="102" t="e">
        <f>SUMIFS('COVID 19 FASE I'!N$2:N$624,'COVID 19 FASE I'!D$2:D$624,Planilha4!B1725,'COVID 19 FASE I'!G$2:G$624,Planilha4!I$1689,'COVID 19 FASE I'!#REF!,Planilha4!I$1688)</f>
        <v>#REF!</v>
      </c>
      <c r="J1725" s="102" t="e">
        <f>SUMIFS('COVID 19 FASE I'!N$2:N$624,'COVID 19 FASE I'!D$2:D$624,Planilha4!B1725,'COVID 19 FASE I'!G$2:G$624,Planilha4!J$1689,'COVID 19 FASE I'!#REF!,Planilha4!J$1688)</f>
        <v>#REF!</v>
      </c>
      <c r="K1725" s="102" t="e">
        <f>SUMIFS('COVID 19 FASE I'!N$2:N$624,'COVID 19 FASE I'!D$2:D$624,Planilha4!B1725,'COVID 19 FASE I'!G$2:G$624,Planilha4!K$1689,'COVID 19 FASE I'!#REF!,Planilha4!K$1688)</f>
        <v>#REF!</v>
      </c>
      <c r="L1725" s="102" t="e">
        <f>SUMIFS('COVID 19 FASE I'!N$2:N$624,'COVID 19 FASE I'!D$2:D$624,Planilha4!B1725,'COVID 19 FASE I'!G$2:G$624,Planilha4!L$1689,'COVID 19 FASE I'!#REF!,Planilha4!L$1688)</f>
        <v>#REF!</v>
      </c>
      <c r="M1725" s="102" t="e">
        <f>SUMIFS('COVID 19 FASE I'!N$2:N$624,'COVID 19 FASE I'!D$2:D$624,Planilha4!B1725,'COVID 19 FASE I'!G$2:G$624,Planilha4!M$1689,'COVID 19 FASE I'!#REF!,Planilha4!M$1688)</f>
        <v>#REF!</v>
      </c>
      <c r="N1725" s="102" t="e">
        <f>SUMIFS('COVID 19 FASE I'!N$2:N$624,'COVID 19 FASE I'!D$2:D$624,Planilha4!B1725,'COVID 19 FASE I'!G$2:G$624,Planilha4!N$1689,'COVID 19 FASE I'!#REF!,Planilha4!N$1688)</f>
        <v>#REF!</v>
      </c>
      <c r="O1725" s="103" t="e">
        <f t="shared" si="32"/>
        <v>#REF!</v>
      </c>
    </row>
    <row r="1726" spans="1:15" x14ac:dyDescent="0.25">
      <c r="A1726" s="85" t="s">
        <v>267</v>
      </c>
      <c r="B1726" s="86">
        <v>46665188000198</v>
      </c>
      <c r="C1726" s="102" t="e">
        <f>SUMIFS('COVID 19 FASE I'!N$2:N$624,'COVID 19 FASE I'!D$2:D$624,Planilha4!B1726,'COVID 19 FASE I'!G$2:G$624,Planilha4!C$1689,'COVID 19 FASE I'!#REF!,Planilha4!C$1688)</f>
        <v>#REF!</v>
      </c>
      <c r="D1726" s="102" t="e">
        <f>SUMIFS('COVID 19 FASE I'!N$2:N$624,'COVID 19 FASE I'!D$2:D$624,Planilha4!B1726,'COVID 19 FASE I'!G$2:G$624,Planilha4!D$1689,'COVID 19 FASE I'!#REF!,Planilha4!D$1688)</f>
        <v>#REF!</v>
      </c>
      <c r="E1726" s="102" t="e">
        <f>SUMIFS('COVID 19 FASE I'!N$2:N$624,'COVID 19 FASE I'!D$2:D$624,Planilha4!B1726,'COVID 19 FASE I'!G$2:G$624,Planilha4!E$1689,'COVID 19 FASE I'!#REF!,Planilha4!E$1688)</f>
        <v>#REF!</v>
      </c>
      <c r="F1726" s="102" t="e">
        <f>SUMIFS('COVID 19 FASE I'!N$2:N$624,'COVID 19 FASE I'!D$2:D$624,Planilha4!B1726,'COVID 19 FASE I'!G$2:G$624,Planilha4!F$1689,'COVID 19 FASE I'!#REF!,Planilha4!F$1688)</f>
        <v>#REF!</v>
      </c>
      <c r="G1726" s="109" t="e">
        <f>SUMIFS('COVID 19 FASE I'!N$2:N$624,'COVID 19 FASE I'!D$2:D$624,Planilha4!B1726,'COVID 19 FASE I'!G$2:G$624,Planilha4!G$1689,'COVID 19 FASE I'!#REF!,Planilha4!G$1688)</f>
        <v>#REF!</v>
      </c>
      <c r="H1726" s="102" t="e">
        <f>SUMIFS('COVID 19 FASE I'!N$2:N$624,'COVID 19 FASE I'!D$2:D$624,Planilha4!B1726,'COVID 19 FASE I'!G$2:G$624,Planilha4!H$1689,'COVID 19 FASE I'!#REF!,Planilha4!H$1688)</f>
        <v>#REF!</v>
      </c>
      <c r="I1726" s="102" t="e">
        <f>SUMIFS('COVID 19 FASE I'!N$2:N$624,'COVID 19 FASE I'!D$2:D$624,Planilha4!B1726,'COVID 19 FASE I'!G$2:G$624,Planilha4!I$1689,'COVID 19 FASE I'!#REF!,Planilha4!I$1688)</f>
        <v>#REF!</v>
      </c>
      <c r="J1726" s="102" t="e">
        <f>SUMIFS('COVID 19 FASE I'!N$2:N$624,'COVID 19 FASE I'!D$2:D$624,Planilha4!B1726,'COVID 19 FASE I'!G$2:G$624,Planilha4!J$1689,'COVID 19 FASE I'!#REF!,Planilha4!J$1688)</f>
        <v>#REF!</v>
      </c>
      <c r="K1726" s="102" t="e">
        <f>SUMIFS('COVID 19 FASE I'!N$2:N$624,'COVID 19 FASE I'!D$2:D$624,Planilha4!B1726,'COVID 19 FASE I'!G$2:G$624,Planilha4!K$1689,'COVID 19 FASE I'!#REF!,Planilha4!K$1688)</f>
        <v>#REF!</v>
      </c>
      <c r="L1726" s="102" t="e">
        <f>SUMIFS('COVID 19 FASE I'!N$2:N$624,'COVID 19 FASE I'!D$2:D$624,Planilha4!B1726,'COVID 19 FASE I'!G$2:G$624,Planilha4!L$1689,'COVID 19 FASE I'!#REF!,Planilha4!L$1688)</f>
        <v>#REF!</v>
      </c>
      <c r="M1726" s="102" t="e">
        <f>SUMIFS('COVID 19 FASE I'!N$2:N$624,'COVID 19 FASE I'!D$2:D$624,Planilha4!B1726,'COVID 19 FASE I'!G$2:G$624,Planilha4!M$1689,'COVID 19 FASE I'!#REF!,Planilha4!M$1688)</f>
        <v>#REF!</v>
      </c>
      <c r="N1726" s="102" t="e">
        <f>SUMIFS('COVID 19 FASE I'!N$2:N$624,'COVID 19 FASE I'!D$2:D$624,Planilha4!B1726,'COVID 19 FASE I'!G$2:G$624,Planilha4!N$1689,'COVID 19 FASE I'!#REF!,Planilha4!N$1688)</f>
        <v>#REF!</v>
      </c>
      <c r="O1726" s="103" t="e">
        <f t="shared" si="32"/>
        <v>#REF!</v>
      </c>
    </row>
    <row r="1727" spans="1:15" x14ac:dyDescent="0.25">
      <c r="A1727" s="89" t="s">
        <v>1481</v>
      </c>
      <c r="B1727" s="90" t="s">
        <v>1482</v>
      </c>
      <c r="C1727" s="102" t="e">
        <f>SUMIFS('COVID 19 FASE I'!N$2:N$624,'COVID 19 FASE I'!D$2:D$624,Planilha4!B1727,'COVID 19 FASE I'!G$2:G$624,Planilha4!C$1689,'COVID 19 FASE I'!#REF!,Planilha4!C$1688)</f>
        <v>#REF!</v>
      </c>
      <c r="D1727" s="102" t="e">
        <f>SUMIFS('COVID 19 FASE I'!N$2:N$624,'COVID 19 FASE I'!D$2:D$624,Planilha4!B1727,'COVID 19 FASE I'!G$2:G$624,Planilha4!D$1689,'COVID 19 FASE I'!#REF!,Planilha4!D$1688)</f>
        <v>#REF!</v>
      </c>
      <c r="E1727" s="102" t="e">
        <f>SUMIFS('COVID 19 FASE I'!N$2:N$624,'COVID 19 FASE I'!D$2:D$624,Planilha4!B1727,'COVID 19 FASE I'!G$2:G$624,Planilha4!E$1689,'COVID 19 FASE I'!#REF!,Planilha4!E$1688)</f>
        <v>#REF!</v>
      </c>
      <c r="F1727" s="102" t="e">
        <f>SUMIFS('COVID 19 FASE I'!N$2:N$624,'COVID 19 FASE I'!D$2:D$624,Planilha4!B1727,'COVID 19 FASE I'!G$2:G$624,Planilha4!F$1689,'COVID 19 FASE I'!#REF!,Planilha4!F$1688)</f>
        <v>#REF!</v>
      </c>
      <c r="G1727" s="109" t="e">
        <f>SUMIFS('COVID 19 FASE I'!N$2:N$624,'COVID 19 FASE I'!D$2:D$624,Planilha4!B1727,'COVID 19 FASE I'!G$2:G$624,Planilha4!G$1689,'COVID 19 FASE I'!#REF!,Planilha4!G$1688)</f>
        <v>#REF!</v>
      </c>
      <c r="H1727" s="102" t="e">
        <f>SUMIFS('COVID 19 FASE I'!N$2:N$624,'COVID 19 FASE I'!D$2:D$624,Planilha4!B1727,'COVID 19 FASE I'!G$2:G$624,Planilha4!H$1689,'COVID 19 FASE I'!#REF!,Planilha4!H$1688)</f>
        <v>#REF!</v>
      </c>
      <c r="I1727" s="108" t="e">
        <f>SUMIFS('COVID 19 FASE I'!N$2:N$624,'COVID 19 FASE I'!D$2:D$624,Planilha4!B1727,'COVID 19 FASE I'!G$2:G$624,Planilha4!I$1689,'COVID 19 FASE I'!#REF!,Planilha4!I$1688)</f>
        <v>#REF!</v>
      </c>
      <c r="J1727" s="102" t="e">
        <f>SUMIFS('COVID 19 FASE I'!N$2:N$624,'COVID 19 FASE I'!D$2:D$624,Planilha4!B1727,'COVID 19 FASE I'!G$2:G$624,Planilha4!J$1689,'COVID 19 FASE I'!#REF!,Planilha4!J$1688)</f>
        <v>#REF!</v>
      </c>
      <c r="K1727" s="102" t="e">
        <f>SUMIFS('COVID 19 FASE I'!N$2:N$624,'COVID 19 FASE I'!D$2:D$624,Planilha4!B1727,'COVID 19 FASE I'!G$2:G$624,Planilha4!K$1689,'COVID 19 FASE I'!#REF!,Planilha4!K$1688)</f>
        <v>#REF!</v>
      </c>
      <c r="L1727" s="102" t="e">
        <f>SUMIFS('COVID 19 FASE I'!N$2:N$624,'COVID 19 FASE I'!D$2:D$624,Planilha4!B1727,'COVID 19 FASE I'!G$2:G$624,Planilha4!L$1689,'COVID 19 FASE I'!#REF!,Planilha4!L$1688)</f>
        <v>#REF!</v>
      </c>
      <c r="M1727" s="102" t="e">
        <f>SUMIFS('COVID 19 FASE I'!N$2:N$624,'COVID 19 FASE I'!D$2:D$624,Planilha4!B1727,'COVID 19 FASE I'!G$2:G$624,Planilha4!M$1689,'COVID 19 FASE I'!#REF!,Planilha4!M$1688)</f>
        <v>#REF!</v>
      </c>
      <c r="N1727" s="102" t="e">
        <f>SUMIFS('COVID 19 FASE I'!N$2:N$624,'COVID 19 FASE I'!D$2:D$624,Planilha4!B1727,'COVID 19 FASE I'!G$2:G$624,Planilha4!N$1689,'COVID 19 FASE I'!#REF!,Planilha4!N$1688)</f>
        <v>#REF!</v>
      </c>
      <c r="O1727" s="103" t="e">
        <f t="shared" si="32"/>
        <v>#REF!</v>
      </c>
    </row>
    <row r="1728" spans="1:15" x14ac:dyDescent="0.25">
      <c r="A1728" s="89" t="s">
        <v>2536</v>
      </c>
      <c r="B1728" s="90" t="s">
        <v>2537</v>
      </c>
      <c r="C1728" s="102" t="e">
        <f>SUMIFS('COVID 19 FASE I'!N$2:N$624,'COVID 19 FASE I'!D$2:D$624,Planilha4!B1728,'COVID 19 FASE I'!G$2:G$624,Planilha4!C$1689,'COVID 19 FASE I'!#REF!,Planilha4!C$1688)</f>
        <v>#REF!</v>
      </c>
      <c r="D1728" s="102" t="e">
        <f>SUMIFS('COVID 19 FASE I'!N$2:N$624,'COVID 19 FASE I'!D$2:D$624,Planilha4!B1728,'COVID 19 FASE I'!G$2:G$624,Planilha4!D$1689,'COVID 19 FASE I'!#REF!,Planilha4!D$1688)</f>
        <v>#REF!</v>
      </c>
      <c r="E1728" s="102" t="e">
        <f>SUMIFS('COVID 19 FASE I'!N$2:N$624,'COVID 19 FASE I'!D$2:D$624,Planilha4!B1728,'COVID 19 FASE I'!G$2:G$624,Planilha4!E$1689,'COVID 19 FASE I'!#REF!,Planilha4!E$1688)</f>
        <v>#REF!</v>
      </c>
      <c r="F1728" s="102" t="e">
        <f>SUMIFS('COVID 19 FASE I'!N$2:N$624,'COVID 19 FASE I'!D$2:D$624,Planilha4!B1728,'COVID 19 FASE I'!G$2:G$624,Planilha4!F$1689,'COVID 19 FASE I'!#REF!,Planilha4!F$1688)</f>
        <v>#REF!</v>
      </c>
      <c r="G1728" s="109" t="e">
        <f>SUMIFS('COVID 19 FASE I'!N$2:N$624,'COVID 19 FASE I'!D$2:D$624,Planilha4!B1728,'COVID 19 FASE I'!G$2:G$624,Planilha4!G$1689,'COVID 19 FASE I'!#REF!,Planilha4!G$1688)</f>
        <v>#REF!</v>
      </c>
      <c r="H1728" s="102" t="e">
        <f>SUMIFS('COVID 19 FASE I'!N$2:N$624,'COVID 19 FASE I'!D$2:D$624,Planilha4!B1728,'COVID 19 FASE I'!G$2:G$624,Planilha4!H$1689,'COVID 19 FASE I'!#REF!,Planilha4!H$1688)</f>
        <v>#REF!</v>
      </c>
      <c r="I1728" s="102" t="e">
        <f>SUMIFS('COVID 19 FASE I'!N$2:N$624,'COVID 19 FASE I'!D$2:D$624,Planilha4!B1728,'COVID 19 FASE I'!G$2:G$624,Planilha4!I$1689,'COVID 19 FASE I'!#REF!,Planilha4!I$1688)</f>
        <v>#REF!</v>
      </c>
      <c r="J1728" s="108" t="e">
        <f>SUMIFS('COVID 19 FASE I'!N$2:N$624,'COVID 19 FASE I'!D$2:D$624,Planilha4!B1728,'COVID 19 FASE I'!G$2:G$624,Planilha4!J$1689,'COVID 19 FASE I'!#REF!,Planilha4!J$1688)</f>
        <v>#REF!</v>
      </c>
      <c r="K1728" s="102" t="e">
        <f>SUMIFS('COVID 19 FASE I'!N$2:N$624,'COVID 19 FASE I'!D$2:D$624,Planilha4!B1728,'COVID 19 FASE I'!G$2:G$624,Planilha4!K$1689,'COVID 19 FASE I'!#REF!,Planilha4!K$1688)</f>
        <v>#REF!</v>
      </c>
      <c r="L1728" s="102" t="e">
        <f>SUMIFS('COVID 19 FASE I'!N$2:N$624,'COVID 19 FASE I'!D$2:D$624,Planilha4!B1728,'COVID 19 FASE I'!G$2:G$624,Planilha4!L$1689,'COVID 19 FASE I'!#REF!,Planilha4!L$1688)</f>
        <v>#REF!</v>
      </c>
      <c r="M1728" s="102" t="e">
        <f>SUMIFS('COVID 19 FASE I'!N$2:N$624,'COVID 19 FASE I'!D$2:D$624,Planilha4!B1728,'COVID 19 FASE I'!G$2:G$624,Planilha4!M$1689,'COVID 19 FASE I'!#REF!,Planilha4!M$1688)</f>
        <v>#REF!</v>
      </c>
      <c r="N1728" s="102" t="e">
        <f>SUMIFS('COVID 19 FASE I'!N$2:N$624,'COVID 19 FASE I'!D$2:D$624,Planilha4!B1728,'COVID 19 FASE I'!G$2:G$624,Planilha4!N$1689,'COVID 19 FASE I'!#REF!,Planilha4!N$1688)</f>
        <v>#REF!</v>
      </c>
      <c r="O1728" s="103" t="e">
        <f t="shared" si="32"/>
        <v>#REF!</v>
      </c>
    </row>
    <row r="1729" spans="1:15" x14ac:dyDescent="0.25">
      <c r="A1729" s="89" t="s">
        <v>3419</v>
      </c>
      <c r="B1729" s="90" t="s">
        <v>1483</v>
      </c>
      <c r="C1729" s="102" t="e">
        <f>SUMIFS('COVID 19 FASE I'!N$2:N$624,'COVID 19 FASE I'!D$2:D$624,Planilha4!B1729,'COVID 19 FASE I'!G$2:G$624,Planilha4!C$1689,'COVID 19 FASE I'!#REF!,Planilha4!C$1688)</f>
        <v>#REF!</v>
      </c>
      <c r="D1729" s="102" t="e">
        <f>SUMIFS('COVID 19 FASE I'!N$2:N$624,'COVID 19 FASE I'!D$2:D$624,Planilha4!B1729,'COVID 19 FASE I'!G$2:G$624,Planilha4!D$1689,'COVID 19 FASE I'!#REF!,Planilha4!D$1688)</f>
        <v>#REF!</v>
      </c>
      <c r="E1729" s="102" t="e">
        <f>SUMIFS('COVID 19 FASE I'!N$2:N$624,'COVID 19 FASE I'!D$2:D$624,Planilha4!B1729,'COVID 19 FASE I'!G$2:G$624,Planilha4!E$1689,'COVID 19 FASE I'!#REF!,Planilha4!E$1688)</f>
        <v>#REF!</v>
      </c>
      <c r="F1729" s="102" t="e">
        <f>SUMIFS('COVID 19 FASE I'!N$2:N$624,'COVID 19 FASE I'!D$2:D$624,Planilha4!B1729,'COVID 19 FASE I'!G$2:G$624,Planilha4!F$1689,'COVID 19 FASE I'!#REF!,Planilha4!F$1688)</f>
        <v>#REF!</v>
      </c>
      <c r="G1729" s="109" t="e">
        <f>SUMIFS('COVID 19 FASE I'!N$2:N$624,'COVID 19 FASE I'!D$2:D$624,Planilha4!B1729,'COVID 19 FASE I'!G$2:G$624,Planilha4!G$1689,'COVID 19 FASE I'!#REF!,Planilha4!G$1688)</f>
        <v>#REF!</v>
      </c>
      <c r="H1729" s="102" t="e">
        <f>SUMIFS('COVID 19 FASE I'!N$2:N$624,'COVID 19 FASE I'!D$2:D$624,Planilha4!B1729,'COVID 19 FASE I'!G$2:G$624,Planilha4!H$1689,'COVID 19 FASE I'!#REF!,Planilha4!H$1688)</f>
        <v>#REF!</v>
      </c>
      <c r="I1729" s="108" t="e">
        <f>SUMIFS('COVID 19 FASE I'!N$2:N$624,'COVID 19 FASE I'!D$2:D$624,Planilha4!B1729,'COVID 19 FASE I'!G$2:G$624,Planilha4!I$1689,'COVID 19 FASE I'!#REF!,Planilha4!I$1688)</f>
        <v>#REF!</v>
      </c>
      <c r="J1729" s="102" t="e">
        <f>SUMIFS('COVID 19 FASE I'!N$2:N$624,'COVID 19 FASE I'!D$2:D$624,Planilha4!B1729,'COVID 19 FASE I'!G$2:G$624,Planilha4!J$1689,'COVID 19 FASE I'!#REF!,Planilha4!J$1688)</f>
        <v>#REF!</v>
      </c>
      <c r="K1729" s="102" t="e">
        <f>SUMIFS('COVID 19 FASE I'!N$2:N$624,'COVID 19 FASE I'!D$2:D$624,Planilha4!B1729,'COVID 19 FASE I'!G$2:G$624,Planilha4!K$1689,'COVID 19 FASE I'!#REF!,Planilha4!K$1688)</f>
        <v>#REF!</v>
      </c>
      <c r="L1729" s="102" t="e">
        <f>SUMIFS('COVID 19 FASE I'!N$2:N$624,'COVID 19 FASE I'!D$2:D$624,Planilha4!B1729,'COVID 19 FASE I'!G$2:G$624,Planilha4!L$1689,'COVID 19 FASE I'!#REF!,Planilha4!L$1688)</f>
        <v>#REF!</v>
      </c>
      <c r="M1729" s="102" t="e">
        <f>SUMIFS('COVID 19 FASE I'!N$2:N$624,'COVID 19 FASE I'!D$2:D$624,Planilha4!B1729,'COVID 19 FASE I'!G$2:G$624,Planilha4!M$1689,'COVID 19 FASE I'!#REF!,Planilha4!M$1688)</f>
        <v>#REF!</v>
      </c>
      <c r="N1729" s="102" t="e">
        <f>SUMIFS('COVID 19 FASE I'!N$2:N$624,'COVID 19 FASE I'!D$2:D$624,Planilha4!B1729,'COVID 19 FASE I'!G$2:G$624,Planilha4!N$1689,'COVID 19 FASE I'!#REF!,Planilha4!N$1688)</f>
        <v>#REF!</v>
      </c>
      <c r="O1729" s="103" t="e">
        <f t="shared" si="32"/>
        <v>#REF!</v>
      </c>
    </row>
    <row r="1730" spans="1:15" x14ac:dyDescent="0.25">
      <c r="A1730" s="89" t="s">
        <v>1085</v>
      </c>
      <c r="B1730" s="90" t="s">
        <v>1086</v>
      </c>
      <c r="C1730" s="102" t="e">
        <f>SUMIFS('COVID 19 FASE I'!N$2:N$624,'COVID 19 FASE I'!D$2:D$624,Planilha4!B1730,'COVID 19 FASE I'!G$2:G$624,Planilha4!C$1689,'COVID 19 FASE I'!#REF!,Planilha4!C$1688)</f>
        <v>#REF!</v>
      </c>
      <c r="D1730" s="102" t="e">
        <f>SUMIFS('COVID 19 FASE I'!N$2:N$624,'COVID 19 FASE I'!D$2:D$624,Planilha4!B1730,'COVID 19 FASE I'!G$2:G$624,Planilha4!D$1689,'COVID 19 FASE I'!#REF!,Planilha4!D$1688)</f>
        <v>#REF!</v>
      </c>
      <c r="E1730" s="102" t="e">
        <f>SUMIFS('COVID 19 FASE I'!N$2:N$624,'COVID 19 FASE I'!D$2:D$624,Planilha4!B1730,'COVID 19 FASE I'!G$2:G$624,Planilha4!E$1689,'COVID 19 FASE I'!#REF!,Planilha4!E$1688)</f>
        <v>#REF!</v>
      </c>
      <c r="F1730" s="102" t="e">
        <f>SUMIFS('COVID 19 FASE I'!N$2:N$624,'COVID 19 FASE I'!D$2:D$624,Planilha4!B1730,'COVID 19 FASE I'!G$2:G$624,Planilha4!F$1689,'COVID 19 FASE I'!#REF!,Planilha4!F$1688)</f>
        <v>#REF!</v>
      </c>
      <c r="G1730" s="109" t="e">
        <f>SUMIFS('COVID 19 FASE I'!N$2:N$624,'COVID 19 FASE I'!D$2:D$624,Planilha4!B1730,'COVID 19 FASE I'!G$2:G$624,Planilha4!G$1689,'COVID 19 FASE I'!#REF!,Planilha4!G$1688)</f>
        <v>#REF!</v>
      </c>
      <c r="H1730" s="102" t="e">
        <f>SUMIFS('COVID 19 FASE I'!N$2:N$624,'COVID 19 FASE I'!D$2:D$624,Planilha4!B1730,'COVID 19 FASE I'!G$2:G$624,Planilha4!H$1689,'COVID 19 FASE I'!#REF!,Planilha4!H$1688)</f>
        <v>#REF!</v>
      </c>
      <c r="I1730" s="108" t="e">
        <f>SUMIFS('COVID 19 FASE I'!N$2:N$624,'COVID 19 FASE I'!D$2:D$624,Planilha4!B1730,'COVID 19 FASE I'!G$2:G$624,Planilha4!I$1689,'COVID 19 FASE I'!#REF!,Planilha4!I$1688)</f>
        <v>#REF!</v>
      </c>
      <c r="J1730" s="102" t="e">
        <f>SUMIFS('COVID 19 FASE I'!N$2:N$624,'COVID 19 FASE I'!D$2:D$624,Planilha4!B1730,'COVID 19 FASE I'!G$2:G$624,Planilha4!J$1689,'COVID 19 FASE I'!#REF!,Planilha4!J$1688)</f>
        <v>#REF!</v>
      </c>
      <c r="K1730" s="102" t="e">
        <f>SUMIFS('COVID 19 FASE I'!N$2:N$624,'COVID 19 FASE I'!D$2:D$624,Planilha4!B1730,'COVID 19 FASE I'!G$2:G$624,Planilha4!K$1689,'COVID 19 FASE I'!#REF!,Planilha4!K$1688)</f>
        <v>#REF!</v>
      </c>
      <c r="L1730" s="102" t="e">
        <f>SUMIFS('COVID 19 FASE I'!N$2:N$624,'COVID 19 FASE I'!D$2:D$624,Planilha4!B1730,'COVID 19 FASE I'!G$2:G$624,Planilha4!L$1689,'COVID 19 FASE I'!#REF!,Planilha4!L$1688)</f>
        <v>#REF!</v>
      </c>
      <c r="M1730" s="102" t="e">
        <f>SUMIFS('COVID 19 FASE I'!N$2:N$624,'COVID 19 FASE I'!D$2:D$624,Planilha4!B1730,'COVID 19 FASE I'!G$2:G$624,Planilha4!M$1689,'COVID 19 FASE I'!#REF!,Planilha4!M$1688)</f>
        <v>#REF!</v>
      </c>
      <c r="N1730" s="102" t="e">
        <f>SUMIFS('COVID 19 FASE I'!N$2:N$624,'COVID 19 FASE I'!D$2:D$624,Planilha4!B1730,'COVID 19 FASE I'!G$2:G$624,Planilha4!N$1689,'COVID 19 FASE I'!#REF!,Planilha4!N$1688)</f>
        <v>#REF!</v>
      </c>
      <c r="O1730" s="103" t="e">
        <f t="shared" si="32"/>
        <v>#REF!</v>
      </c>
    </row>
    <row r="1731" spans="1:15" ht="12" customHeight="1" x14ac:dyDescent="0.25">
      <c r="A1731" s="89" t="s">
        <v>3420</v>
      </c>
      <c r="B1731" s="90" t="s">
        <v>1040</v>
      </c>
      <c r="C1731" s="102" t="e">
        <f>SUMIFS('COVID 19 FASE I'!N$2:N$624,'COVID 19 FASE I'!D$2:D$624,Planilha4!B1731,'COVID 19 FASE I'!G$2:G$624,Planilha4!C$1689,'COVID 19 FASE I'!#REF!,Planilha4!C$1688)</f>
        <v>#REF!</v>
      </c>
      <c r="D1731" s="102" t="e">
        <f>SUMIFS('COVID 19 FASE I'!N$2:N$624,'COVID 19 FASE I'!D$2:D$624,Planilha4!B1731,'COVID 19 FASE I'!G$2:G$624,Planilha4!D$1689,'COVID 19 FASE I'!#REF!,Planilha4!D$1688)</f>
        <v>#REF!</v>
      </c>
      <c r="E1731" s="102" t="e">
        <f>SUMIFS('COVID 19 FASE I'!N$2:N$624,'COVID 19 FASE I'!D$2:D$624,Planilha4!B1731,'COVID 19 FASE I'!G$2:G$624,Planilha4!E$1689,'COVID 19 FASE I'!#REF!,Planilha4!E$1688)</f>
        <v>#REF!</v>
      </c>
      <c r="F1731" s="102" t="e">
        <f>SUMIFS('COVID 19 FASE I'!N$2:N$624,'COVID 19 FASE I'!D$2:D$624,Planilha4!B1731,'COVID 19 FASE I'!G$2:G$624,Planilha4!F$1689,'COVID 19 FASE I'!#REF!,Planilha4!F$1688)</f>
        <v>#REF!</v>
      </c>
      <c r="G1731" s="109" t="e">
        <f>SUMIFS('COVID 19 FASE I'!N$2:N$624,'COVID 19 FASE I'!D$2:D$624,Planilha4!B1731,'COVID 19 FASE I'!G$2:G$624,Planilha4!G$1689,'COVID 19 FASE I'!#REF!,Planilha4!G$1688)</f>
        <v>#REF!</v>
      </c>
      <c r="H1731" s="102" t="e">
        <f>SUMIFS('COVID 19 FASE I'!N$2:N$624,'COVID 19 FASE I'!D$2:D$624,Planilha4!B1731,'COVID 19 FASE I'!G$2:G$624,Planilha4!H$1689,'COVID 19 FASE I'!#REF!,Planilha4!H$1688)</f>
        <v>#REF!</v>
      </c>
      <c r="I1731" s="102" t="e">
        <f>SUMIFS('COVID 19 FASE I'!N$2:N$624,'COVID 19 FASE I'!D$2:D$624,Planilha4!B1731,'COVID 19 FASE I'!G$2:G$624,Planilha4!I$1689,'COVID 19 FASE I'!#REF!,Planilha4!I$1688)</f>
        <v>#REF!</v>
      </c>
      <c r="J1731" s="102" t="e">
        <f>SUMIFS('COVID 19 FASE I'!N$2:N$624,'COVID 19 FASE I'!D$2:D$624,Planilha4!B1731,'COVID 19 FASE I'!G$2:G$624,Planilha4!J$1689,'COVID 19 FASE I'!#REF!,Planilha4!J$1688)</f>
        <v>#REF!</v>
      </c>
      <c r="K1731" s="102" t="e">
        <f>SUMIFS('COVID 19 FASE I'!N$2:N$624,'COVID 19 FASE I'!D$2:D$624,Planilha4!B1731,'COVID 19 FASE I'!G$2:G$624,Planilha4!K$1689,'COVID 19 FASE I'!#REF!,Planilha4!K$1688)</f>
        <v>#REF!</v>
      </c>
      <c r="L1731" s="102" t="e">
        <f>SUMIFS('COVID 19 FASE I'!N$2:N$624,'COVID 19 FASE I'!D$2:D$624,Planilha4!B1731,'COVID 19 FASE I'!G$2:G$624,Planilha4!L$1689,'COVID 19 FASE I'!#REF!,Planilha4!L$1688)</f>
        <v>#REF!</v>
      </c>
      <c r="M1731" s="102" t="e">
        <f>SUMIFS('COVID 19 FASE I'!N$2:N$624,'COVID 19 FASE I'!D$2:D$624,Planilha4!B1731,'COVID 19 FASE I'!G$2:G$624,Planilha4!M$1689,'COVID 19 FASE I'!#REF!,Planilha4!M$1688)</f>
        <v>#REF!</v>
      </c>
      <c r="N1731" s="102" t="e">
        <f>SUMIFS('COVID 19 FASE I'!N$2:N$624,'COVID 19 FASE I'!D$2:D$624,Planilha4!B1731,'COVID 19 FASE I'!G$2:G$624,Planilha4!N$1689,'COVID 19 FASE I'!#REF!,Planilha4!N$1688)</f>
        <v>#REF!</v>
      </c>
      <c r="O1731" s="103" t="e">
        <f t="shared" si="32"/>
        <v>#REF!</v>
      </c>
    </row>
    <row r="1732" spans="1:15" x14ac:dyDescent="0.25">
      <c r="A1732" s="89" t="s">
        <v>1031</v>
      </c>
      <c r="B1732" s="90" t="s">
        <v>1032</v>
      </c>
      <c r="C1732" s="102" t="e">
        <f>SUMIFS('COVID 19 FASE I'!N$2:N$624,'COVID 19 FASE I'!D$2:D$624,Planilha4!B1732,'COVID 19 FASE I'!G$2:G$624,Planilha4!C$1689,'COVID 19 FASE I'!#REF!,Planilha4!C$1688)</f>
        <v>#REF!</v>
      </c>
      <c r="D1732" s="102" t="e">
        <f>SUMIFS('COVID 19 FASE I'!N$2:N$624,'COVID 19 FASE I'!D$2:D$624,Planilha4!B1732,'COVID 19 FASE I'!G$2:G$624,Planilha4!D$1689,'COVID 19 FASE I'!#REF!,Planilha4!D$1688)</f>
        <v>#REF!</v>
      </c>
      <c r="E1732" s="102" t="e">
        <f>SUMIFS('COVID 19 FASE I'!N$2:N$624,'COVID 19 FASE I'!D$2:D$624,Planilha4!B1732,'COVID 19 FASE I'!G$2:G$624,Planilha4!E$1689,'COVID 19 FASE I'!#REF!,Planilha4!E$1688)</f>
        <v>#REF!</v>
      </c>
      <c r="F1732" s="102" t="e">
        <f>SUMIFS('COVID 19 FASE I'!N$2:N$624,'COVID 19 FASE I'!D$2:D$624,Planilha4!B1732,'COVID 19 FASE I'!G$2:G$624,Planilha4!F$1689,'COVID 19 FASE I'!#REF!,Planilha4!F$1688)</f>
        <v>#REF!</v>
      </c>
      <c r="G1732" s="109" t="e">
        <f>SUMIFS('COVID 19 FASE I'!N$2:N$624,'COVID 19 FASE I'!D$2:D$624,Planilha4!B1732,'COVID 19 FASE I'!G$2:G$624,Planilha4!G$1689,'COVID 19 FASE I'!#REF!,Planilha4!G$1688)</f>
        <v>#REF!</v>
      </c>
      <c r="H1732" s="102" t="e">
        <f>SUMIFS('COVID 19 FASE I'!N$2:N$624,'COVID 19 FASE I'!D$2:D$624,Planilha4!B1732,'COVID 19 FASE I'!G$2:G$624,Planilha4!H$1689,'COVID 19 FASE I'!#REF!,Planilha4!H$1688)</f>
        <v>#REF!</v>
      </c>
      <c r="I1732" s="102" t="e">
        <f>SUMIFS('COVID 19 FASE I'!N$2:N$624,'COVID 19 FASE I'!D$2:D$624,Planilha4!B1732,'COVID 19 FASE I'!G$2:G$624,Planilha4!I$1689,'COVID 19 FASE I'!#REF!,Planilha4!I$1688)</f>
        <v>#REF!</v>
      </c>
      <c r="J1732" s="102" t="e">
        <f>SUMIFS('COVID 19 FASE I'!N$2:N$624,'COVID 19 FASE I'!D$2:D$624,Planilha4!B1732,'COVID 19 FASE I'!G$2:G$624,Planilha4!J$1689,'COVID 19 FASE I'!#REF!,Planilha4!J$1688)</f>
        <v>#REF!</v>
      </c>
      <c r="K1732" s="102" t="e">
        <f>SUMIFS('COVID 19 FASE I'!N$2:N$624,'COVID 19 FASE I'!D$2:D$624,Planilha4!B1732,'COVID 19 FASE I'!G$2:G$624,Planilha4!K$1689,'COVID 19 FASE I'!#REF!,Planilha4!K$1688)</f>
        <v>#REF!</v>
      </c>
      <c r="L1732" s="102" t="e">
        <f>SUMIFS('COVID 19 FASE I'!N$2:N$624,'COVID 19 FASE I'!D$2:D$624,Planilha4!B1732,'COVID 19 FASE I'!G$2:G$624,Planilha4!L$1689,'COVID 19 FASE I'!#REF!,Planilha4!L$1688)</f>
        <v>#REF!</v>
      </c>
      <c r="M1732" s="102" t="e">
        <f>SUMIFS('COVID 19 FASE I'!N$2:N$624,'COVID 19 FASE I'!D$2:D$624,Planilha4!B1732,'COVID 19 FASE I'!G$2:G$624,Planilha4!M$1689,'COVID 19 FASE I'!#REF!,Planilha4!M$1688)</f>
        <v>#REF!</v>
      </c>
      <c r="N1732" s="102" t="e">
        <f>SUMIFS('COVID 19 FASE I'!N$2:N$624,'COVID 19 FASE I'!D$2:D$624,Planilha4!B1732,'COVID 19 FASE I'!G$2:G$624,Planilha4!N$1689,'COVID 19 FASE I'!#REF!,Planilha4!N$1688)</f>
        <v>#REF!</v>
      </c>
      <c r="O1732" s="103" t="e">
        <f t="shared" si="32"/>
        <v>#REF!</v>
      </c>
    </row>
    <row r="1733" spans="1:15" x14ac:dyDescent="0.25">
      <c r="A1733" s="85" t="s">
        <v>2856</v>
      </c>
      <c r="B1733" s="86" t="s">
        <v>2857</v>
      </c>
      <c r="C1733" s="102" t="e">
        <f>SUMIFS('COVID 19 FASE I'!N$2:N$624,'COVID 19 FASE I'!D$2:D$624,Planilha4!B1733,'COVID 19 FASE I'!G$2:G$624,Planilha4!C$1689,'COVID 19 FASE I'!#REF!,Planilha4!C$1688)</f>
        <v>#REF!</v>
      </c>
      <c r="D1733" s="102" t="e">
        <f>SUMIFS('COVID 19 FASE I'!N$2:N$624,'COVID 19 FASE I'!D$2:D$624,Planilha4!B1733,'COVID 19 FASE I'!G$2:G$624,Planilha4!D$1689,'COVID 19 FASE I'!#REF!,Planilha4!D$1688)</f>
        <v>#REF!</v>
      </c>
      <c r="E1733" s="102" t="e">
        <f>SUMIFS('COVID 19 FASE I'!N$2:N$624,'COVID 19 FASE I'!D$2:D$624,Planilha4!B1733,'COVID 19 FASE I'!G$2:G$624,Planilha4!E$1689,'COVID 19 FASE I'!#REF!,Planilha4!E$1688)</f>
        <v>#REF!</v>
      </c>
      <c r="F1733" s="102" t="e">
        <f>SUMIFS('COVID 19 FASE I'!N$2:N$624,'COVID 19 FASE I'!D$2:D$624,Planilha4!B1733,'COVID 19 FASE I'!G$2:G$624,Planilha4!F$1689,'COVID 19 FASE I'!#REF!,Planilha4!F$1688)</f>
        <v>#REF!</v>
      </c>
      <c r="G1733" s="109" t="e">
        <f>SUMIFS('COVID 19 FASE I'!N$2:N$624,'COVID 19 FASE I'!D$2:D$624,Planilha4!B1733,'COVID 19 FASE I'!G$2:G$624,Planilha4!G$1689,'COVID 19 FASE I'!#REF!,Planilha4!G$1688)</f>
        <v>#REF!</v>
      </c>
      <c r="H1733" s="102" t="e">
        <f>SUMIFS('COVID 19 FASE I'!N$2:N$624,'COVID 19 FASE I'!D$2:D$624,Planilha4!B1733,'COVID 19 FASE I'!G$2:G$624,Planilha4!H$1689,'COVID 19 FASE I'!#REF!,Planilha4!H$1688)</f>
        <v>#REF!</v>
      </c>
      <c r="I1733" s="102" t="e">
        <f>SUMIFS('COVID 19 FASE I'!N$2:N$624,'COVID 19 FASE I'!D$2:D$624,Planilha4!B1733,'COVID 19 FASE I'!G$2:G$624,Planilha4!I$1689,'COVID 19 FASE I'!#REF!,Planilha4!I$1688)</f>
        <v>#REF!</v>
      </c>
      <c r="J1733" s="102" t="e">
        <f>SUMIFS('COVID 19 FASE I'!N$2:N$624,'COVID 19 FASE I'!D$2:D$624,Planilha4!B1733,'COVID 19 FASE I'!G$2:G$624,Planilha4!J$1689,'COVID 19 FASE I'!#REF!,Planilha4!J$1688)</f>
        <v>#REF!</v>
      </c>
      <c r="K1733" s="102" t="e">
        <f>SUMIFS('COVID 19 FASE I'!N$2:N$624,'COVID 19 FASE I'!D$2:D$624,Planilha4!B1733,'COVID 19 FASE I'!G$2:G$624,Planilha4!K$1689,'COVID 19 FASE I'!#REF!,Planilha4!K$1688)</f>
        <v>#REF!</v>
      </c>
      <c r="L1733" s="102" t="e">
        <f>SUMIFS('COVID 19 FASE I'!N$2:N$624,'COVID 19 FASE I'!D$2:D$624,Planilha4!B1733,'COVID 19 FASE I'!G$2:G$624,Planilha4!L$1689,'COVID 19 FASE I'!#REF!,Planilha4!L$1688)</f>
        <v>#REF!</v>
      </c>
      <c r="M1733" s="102" t="e">
        <f>SUMIFS('COVID 19 FASE I'!N$2:N$624,'COVID 19 FASE I'!D$2:D$624,Planilha4!B1733,'COVID 19 FASE I'!G$2:G$624,Planilha4!M$1689,'COVID 19 FASE I'!#REF!,Planilha4!M$1688)</f>
        <v>#REF!</v>
      </c>
      <c r="N1733" s="102" t="e">
        <f>SUMIFS('COVID 19 FASE I'!N$2:N$624,'COVID 19 FASE I'!D$2:D$624,Planilha4!B1733,'COVID 19 FASE I'!G$2:G$624,Planilha4!N$1689,'COVID 19 FASE I'!#REF!,Planilha4!N$1688)</f>
        <v>#REF!</v>
      </c>
      <c r="O1733" s="103" t="e">
        <f t="shared" si="32"/>
        <v>#REF!</v>
      </c>
    </row>
    <row r="1734" spans="1:15" x14ac:dyDescent="0.25">
      <c r="A1734" s="85" t="s">
        <v>269</v>
      </c>
      <c r="B1734" s="86">
        <v>79469813000185</v>
      </c>
      <c r="C1734" s="102" t="e">
        <f>SUMIFS('COVID 19 FASE I'!N$2:N$624,'COVID 19 FASE I'!D$2:D$624,Planilha4!B1734,'COVID 19 FASE I'!G$2:G$624,Planilha4!C$1689,'COVID 19 FASE I'!#REF!,Planilha4!C$1688)</f>
        <v>#REF!</v>
      </c>
      <c r="D1734" s="102" t="e">
        <f>SUMIFS('COVID 19 FASE I'!N$2:N$624,'COVID 19 FASE I'!D$2:D$624,Planilha4!B1734,'COVID 19 FASE I'!G$2:G$624,Planilha4!D$1689,'COVID 19 FASE I'!#REF!,Planilha4!D$1688)</f>
        <v>#REF!</v>
      </c>
      <c r="E1734" s="102" t="e">
        <f>SUMIFS('COVID 19 FASE I'!N$2:N$624,'COVID 19 FASE I'!D$2:D$624,Planilha4!B1734,'COVID 19 FASE I'!G$2:G$624,Planilha4!E$1689,'COVID 19 FASE I'!#REF!,Planilha4!E$1688)</f>
        <v>#REF!</v>
      </c>
      <c r="F1734" s="102" t="e">
        <f>SUMIFS('COVID 19 FASE I'!N$2:N$624,'COVID 19 FASE I'!D$2:D$624,Planilha4!B1734,'COVID 19 FASE I'!G$2:G$624,Planilha4!F$1689,'COVID 19 FASE I'!#REF!,Planilha4!F$1688)</f>
        <v>#REF!</v>
      </c>
      <c r="G1734" s="109" t="e">
        <f>SUMIFS('COVID 19 FASE I'!N$2:N$624,'COVID 19 FASE I'!D$2:D$624,Planilha4!B1734,'COVID 19 FASE I'!G$2:G$624,Planilha4!G$1689,'COVID 19 FASE I'!#REF!,Planilha4!G$1688)</f>
        <v>#REF!</v>
      </c>
      <c r="H1734" s="102" t="e">
        <f>SUMIFS('COVID 19 FASE I'!N$2:N$624,'COVID 19 FASE I'!D$2:D$624,Planilha4!B1734,'COVID 19 FASE I'!G$2:G$624,Planilha4!H$1689,'COVID 19 FASE I'!#REF!,Planilha4!H$1688)</f>
        <v>#REF!</v>
      </c>
      <c r="I1734" s="108" t="e">
        <f>SUMIFS('COVID 19 FASE I'!N$2:N$624,'COVID 19 FASE I'!D$2:D$624,Planilha4!B1734,'COVID 19 FASE I'!G$2:G$624,Planilha4!I$1689,'COVID 19 FASE I'!#REF!,Planilha4!I$1688)</f>
        <v>#REF!</v>
      </c>
      <c r="J1734" s="102" t="e">
        <f>SUMIFS('COVID 19 FASE I'!N$2:N$624,'COVID 19 FASE I'!D$2:D$624,Planilha4!B1734,'COVID 19 FASE I'!G$2:G$624,Planilha4!J$1689,'COVID 19 FASE I'!#REF!,Planilha4!J$1688)</f>
        <v>#REF!</v>
      </c>
      <c r="K1734" s="102" t="e">
        <f>SUMIFS('COVID 19 FASE I'!N$2:N$624,'COVID 19 FASE I'!D$2:D$624,Planilha4!B1734,'COVID 19 FASE I'!G$2:G$624,Planilha4!K$1689,'COVID 19 FASE I'!#REF!,Planilha4!K$1688)</f>
        <v>#REF!</v>
      </c>
      <c r="L1734" s="102" t="e">
        <f>SUMIFS('COVID 19 FASE I'!N$2:N$624,'COVID 19 FASE I'!D$2:D$624,Planilha4!B1734,'COVID 19 FASE I'!G$2:G$624,Planilha4!L$1689,'COVID 19 FASE I'!#REF!,Planilha4!L$1688)</f>
        <v>#REF!</v>
      </c>
      <c r="M1734" s="102" t="e">
        <f>SUMIFS('COVID 19 FASE I'!N$2:N$624,'COVID 19 FASE I'!D$2:D$624,Planilha4!B1734,'COVID 19 FASE I'!G$2:G$624,Planilha4!M$1689,'COVID 19 FASE I'!#REF!,Planilha4!M$1688)</f>
        <v>#REF!</v>
      </c>
      <c r="N1734" s="102" t="e">
        <f>SUMIFS('COVID 19 FASE I'!N$2:N$624,'COVID 19 FASE I'!D$2:D$624,Planilha4!B1734,'COVID 19 FASE I'!G$2:G$624,Planilha4!N$1689,'COVID 19 FASE I'!#REF!,Planilha4!N$1688)</f>
        <v>#REF!</v>
      </c>
      <c r="O1734" s="103" t="e">
        <f t="shared" si="32"/>
        <v>#REF!</v>
      </c>
    </row>
    <row r="1735" spans="1:15" x14ac:dyDescent="0.25">
      <c r="A1735" s="85" t="s">
        <v>268</v>
      </c>
      <c r="B1735" s="86">
        <v>80592488000122</v>
      </c>
      <c r="C1735" s="102" t="e">
        <f>SUMIFS('COVID 19 FASE I'!N$2:N$624,'COVID 19 FASE I'!D$2:D$624,Planilha4!B1735,'COVID 19 FASE I'!G$2:G$624,Planilha4!C$1689,'COVID 19 FASE I'!#REF!,Planilha4!C$1688)</f>
        <v>#REF!</v>
      </c>
      <c r="D1735" s="102" t="e">
        <f>SUMIFS('COVID 19 FASE I'!N$2:N$624,'COVID 19 FASE I'!D$2:D$624,Planilha4!B1735,'COVID 19 FASE I'!G$2:G$624,Planilha4!D$1689,'COVID 19 FASE I'!#REF!,Planilha4!D$1688)</f>
        <v>#REF!</v>
      </c>
      <c r="E1735" s="102" t="e">
        <f>SUMIFS('COVID 19 FASE I'!N$2:N$624,'COVID 19 FASE I'!D$2:D$624,Planilha4!B1735,'COVID 19 FASE I'!G$2:G$624,Planilha4!E$1689,'COVID 19 FASE I'!#REF!,Planilha4!E$1688)</f>
        <v>#REF!</v>
      </c>
      <c r="F1735" s="102" t="e">
        <f>SUMIFS('COVID 19 FASE I'!N$2:N$624,'COVID 19 FASE I'!D$2:D$624,Planilha4!B1735,'COVID 19 FASE I'!G$2:G$624,Planilha4!F$1689,'COVID 19 FASE I'!#REF!,Planilha4!F$1688)</f>
        <v>#REF!</v>
      </c>
      <c r="G1735" s="109" t="e">
        <f>SUMIFS('COVID 19 FASE I'!N$2:N$624,'COVID 19 FASE I'!D$2:D$624,Planilha4!B1735,'COVID 19 FASE I'!G$2:G$624,Planilha4!G$1689,'COVID 19 FASE I'!#REF!,Planilha4!G$1688)</f>
        <v>#REF!</v>
      </c>
      <c r="H1735" s="102" t="e">
        <f>SUMIFS('COVID 19 FASE I'!N$2:N$624,'COVID 19 FASE I'!D$2:D$624,Planilha4!B1735,'COVID 19 FASE I'!G$2:G$624,Planilha4!H$1689,'COVID 19 FASE I'!#REF!,Planilha4!H$1688)</f>
        <v>#REF!</v>
      </c>
      <c r="I1735" s="102" t="e">
        <f>SUMIFS('COVID 19 FASE I'!N$2:N$624,'COVID 19 FASE I'!D$2:D$624,Planilha4!B1735,'COVID 19 FASE I'!G$2:G$624,Planilha4!I$1689,'COVID 19 FASE I'!#REF!,Planilha4!I$1688)</f>
        <v>#REF!</v>
      </c>
      <c r="J1735" s="102" t="e">
        <f>SUMIFS('COVID 19 FASE I'!N$2:N$624,'COVID 19 FASE I'!D$2:D$624,Planilha4!B1735,'COVID 19 FASE I'!G$2:G$624,Planilha4!J$1689,'COVID 19 FASE I'!#REF!,Planilha4!J$1688)</f>
        <v>#REF!</v>
      </c>
      <c r="K1735" s="102" t="e">
        <f>SUMIFS('COVID 19 FASE I'!N$2:N$624,'COVID 19 FASE I'!D$2:D$624,Planilha4!B1735,'COVID 19 FASE I'!G$2:G$624,Planilha4!K$1689,'COVID 19 FASE I'!#REF!,Planilha4!K$1688)</f>
        <v>#REF!</v>
      </c>
      <c r="L1735" s="102" t="e">
        <f>SUMIFS('COVID 19 FASE I'!N$2:N$624,'COVID 19 FASE I'!D$2:D$624,Planilha4!B1735,'COVID 19 FASE I'!G$2:G$624,Planilha4!L$1689,'COVID 19 FASE I'!#REF!,Planilha4!L$1688)</f>
        <v>#REF!</v>
      </c>
      <c r="M1735" s="102" t="e">
        <f>SUMIFS('COVID 19 FASE I'!N$2:N$624,'COVID 19 FASE I'!D$2:D$624,Planilha4!B1735,'COVID 19 FASE I'!G$2:G$624,Planilha4!M$1689,'COVID 19 FASE I'!#REF!,Planilha4!M$1688)</f>
        <v>#REF!</v>
      </c>
      <c r="N1735" s="102" t="e">
        <f>SUMIFS('COVID 19 FASE I'!N$2:N$624,'COVID 19 FASE I'!D$2:D$624,Planilha4!B1735,'COVID 19 FASE I'!G$2:G$624,Planilha4!N$1689,'COVID 19 FASE I'!#REF!,Planilha4!N$1688)</f>
        <v>#REF!</v>
      </c>
      <c r="O1735" s="103" t="e">
        <f t="shared" si="32"/>
        <v>#REF!</v>
      </c>
    </row>
    <row r="1736" spans="1:15" x14ac:dyDescent="0.25">
      <c r="A1736" s="89" t="s">
        <v>1484</v>
      </c>
      <c r="B1736" s="90" t="s">
        <v>1485</v>
      </c>
      <c r="C1736" s="102" t="e">
        <f>SUMIFS('COVID 19 FASE I'!N$2:N$624,'COVID 19 FASE I'!D$2:D$624,Planilha4!B1736,'COVID 19 FASE I'!G$2:G$624,Planilha4!C$1689,'COVID 19 FASE I'!#REF!,Planilha4!C$1688)</f>
        <v>#REF!</v>
      </c>
      <c r="D1736" s="102" t="e">
        <f>SUMIFS('COVID 19 FASE I'!N$2:N$624,'COVID 19 FASE I'!D$2:D$624,Planilha4!B1736,'COVID 19 FASE I'!G$2:G$624,Planilha4!D$1689,'COVID 19 FASE I'!#REF!,Planilha4!D$1688)</f>
        <v>#REF!</v>
      </c>
      <c r="E1736" s="102" t="e">
        <f>SUMIFS('COVID 19 FASE I'!N$2:N$624,'COVID 19 FASE I'!D$2:D$624,Planilha4!B1736,'COVID 19 FASE I'!G$2:G$624,Planilha4!E$1689,'COVID 19 FASE I'!#REF!,Planilha4!E$1688)</f>
        <v>#REF!</v>
      </c>
      <c r="F1736" s="102" t="e">
        <f>SUMIFS('COVID 19 FASE I'!N$2:N$624,'COVID 19 FASE I'!D$2:D$624,Planilha4!B1736,'COVID 19 FASE I'!G$2:G$624,Planilha4!F$1689,'COVID 19 FASE I'!#REF!,Planilha4!F$1688)</f>
        <v>#REF!</v>
      </c>
      <c r="G1736" s="109" t="e">
        <f>SUMIFS('COVID 19 FASE I'!N$2:N$624,'COVID 19 FASE I'!D$2:D$624,Planilha4!B1736,'COVID 19 FASE I'!G$2:G$624,Planilha4!G$1689,'COVID 19 FASE I'!#REF!,Planilha4!G$1688)</f>
        <v>#REF!</v>
      </c>
      <c r="H1736" s="102" t="e">
        <f>SUMIFS('COVID 19 FASE I'!N$2:N$624,'COVID 19 FASE I'!D$2:D$624,Planilha4!B1736,'COVID 19 FASE I'!G$2:G$624,Planilha4!H$1689,'COVID 19 FASE I'!#REF!,Planilha4!H$1688)</f>
        <v>#REF!</v>
      </c>
      <c r="I1736" s="108" t="e">
        <f>SUMIFS('COVID 19 FASE I'!N$2:N$624,'COVID 19 FASE I'!D$2:D$624,Planilha4!B1736,'COVID 19 FASE I'!G$2:G$624,Planilha4!I$1689,'COVID 19 FASE I'!#REF!,Planilha4!I$1688)</f>
        <v>#REF!</v>
      </c>
      <c r="J1736" s="102" t="e">
        <f>SUMIFS('COVID 19 FASE I'!N$2:N$624,'COVID 19 FASE I'!D$2:D$624,Planilha4!B1736,'COVID 19 FASE I'!G$2:G$624,Planilha4!J$1689,'COVID 19 FASE I'!#REF!,Planilha4!J$1688)</f>
        <v>#REF!</v>
      </c>
      <c r="K1736" s="102" t="e">
        <f>SUMIFS('COVID 19 FASE I'!N$2:N$624,'COVID 19 FASE I'!D$2:D$624,Planilha4!B1736,'COVID 19 FASE I'!G$2:G$624,Planilha4!K$1689,'COVID 19 FASE I'!#REF!,Planilha4!K$1688)</f>
        <v>#REF!</v>
      </c>
      <c r="L1736" s="102" t="e">
        <f>SUMIFS('COVID 19 FASE I'!N$2:N$624,'COVID 19 FASE I'!D$2:D$624,Planilha4!B1736,'COVID 19 FASE I'!G$2:G$624,Planilha4!L$1689,'COVID 19 FASE I'!#REF!,Planilha4!L$1688)</f>
        <v>#REF!</v>
      </c>
      <c r="M1736" s="102" t="e">
        <f>SUMIFS('COVID 19 FASE I'!N$2:N$624,'COVID 19 FASE I'!D$2:D$624,Planilha4!B1736,'COVID 19 FASE I'!G$2:G$624,Planilha4!M$1689,'COVID 19 FASE I'!#REF!,Planilha4!M$1688)</f>
        <v>#REF!</v>
      </c>
      <c r="N1736" s="102" t="e">
        <f>SUMIFS('COVID 19 FASE I'!N$2:N$624,'COVID 19 FASE I'!D$2:D$624,Planilha4!B1736,'COVID 19 FASE I'!G$2:G$624,Planilha4!N$1689,'COVID 19 FASE I'!#REF!,Planilha4!N$1688)</f>
        <v>#REF!</v>
      </c>
      <c r="O1736" s="103" t="e">
        <f t="shared" si="32"/>
        <v>#REF!</v>
      </c>
    </row>
    <row r="1737" spans="1:15" x14ac:dyDescent="0.25">
      <c r="A1737" s="85" t="s">
        <v>288</v>
      </c>
      <c r="B1737" s="86">
        <v>15199136000140</v>
      </c>
      <c r="C1737" s="102" t="e">
        <f>SUMIFS('COVID 19 FASE I'!N$2:N$624,'COVID 19 FASE I'!D$2:D$624,Planilha4!B1737,'COVID 19 FASE I'!G$2:G$624,Planilha4!C$1689,'COVID 19 FASE I'!#REF!,Planilha4!C$1688)</f>
        <v>#REF!</v>
      </c>
      <c r="D1737" s="102" t="e">
        <f>SUMIFS('COVID 19 FASE I'!N$2:N$624,'COVID 19 FASE I'!D$2:D$624,Planilha4!B1737,'COVID 19 FASE I'!G$2:G$624,Planilha4!D$1689,'COVID 19 FASE I'!#REF!,Planilha4!D$1688)</f>
        <v>#REF!</v>
      </c>
      <c r="E1737" s="102" t="e">
        <f>SUMIFS('COVID 19 FASE I'!N$2:N$624,'COVID 19 FASE I'!D$2:D$624,Planilha4!B1737,'COVID 19 FASE I'!G$2:G$624,Planilha4!E$1689,'COVID 19 FASE I'!#REF!,Planilha4!E$1688)</f>
        <v>#REF!</v>
      </c>
      <c r="F1737" s="102" t="e">
        <f>SUMIFS('COVID 19 FASE I'!N$2:N$624,'COVID 19 FASE I'!D$2:D$624,Planilha4!B1737,'COVID 19 FASE I'!G$2:G$624,Planilha4!F$1689,'COVID 19 FASE I'!#REF!,Planilha4!F$1688)</f>
        <v>#REF!</v>
      </c>
      <c r="G1737" s="109" t="e">
        <f>SUMIFS('COVID 19 FASE I'!N$2:N$624,'COVID 19 FASE I'!D$2:D$624,Planilha4!B1737,'COVID 19 FASE I'!G$2:G$624,Planilha4!G$1689,'COVID 19 FASE I'!#REF!,Planilha4!G$1688)</f>
        <v>#REF!</v>
      </c>
      <c r="H1737" s="102" t="e">
        <f>SUMIFS('COVID 19 FASE I'!N$2:N$624,'COVID 19 FASE I'!D$2:D$624,Planilha4!B1737,'COVID 19 FASE I'!G$2:G$624,Planilha4!H$1689,'COVID 19 FASE I'!#REF!,Planilha4!H$1688)</f>
        <v>#REF!</v>
      </c>
      <c r="I1737" s="102" t="e">
        <f>SUMIFS('COVID 19 FASE I'!N$2:N$624,'COVID 19 FASE I'!D$2:D$624,Planilha4!B1737,'COVID 19 FASE I'!G$2:G$624,Planilha4!I$1689,'COVID 19 FASE I'!#REF!,Planilha4!I$1688)</f>
        <v>#REF!</v>
      </c>
      <c r="J1737" s="102" t="e">
        <f>SUMIFS('COVID 19 FASE I'!N$2:N$624,'COVID 19 FASE I'!D$2:D$624,Planilha4!B1737,'COVID 19 FASE I'!G$2:G$624,Planilha4!J$1689,'COVID 19 FASE I'!#REF!,Planilha4!J$1688)</f>
        <v>#REF!</v>
      </c>
      <c r="K1737" s="102" t="e">
        <f>SUMIFS('COVID 19 FASE I'!N$2:N$624,'COVID 19 FASE I'!D$2:D$624,Planilha4!B1737,'COVID 19 FASE I'!G$2:G$624,Planilha4!K$1689,'COVID 19 FASE I'!#REF!,Planilha4!K$1688)</f>
        <v>#REF!</v>
      </c>
      <c r="L1737" s="102" t="e">
        <f>SUMIFS('COVID 19 FASE I'!N$2:N$624,'COVID 19 FASE I'!D$2:D$624,Planilha4!B1737,'COVID 19 FASE I'!G$2:G$624,Planilha4!L$1689,'COVID 19 FASE I'!#REF!,Planilha4!L$1688)</f>
        <v>#REF!</v>
      </c>
      <c r="M1737" s="102" t="e">
        <f>SUMIFS('COVID 19 FASE I'!N$2:N$624,'COVID 19 FASE I'!D$2:D$624,Planilha4!B1737,'COVID 19 FASE I'!G$2:G$624,Planilha4!M$1689,'COVID 19 FASE I'!#REF!,Planilha4!M$1688)</f>
        <v>#REF!</v>
      </c>
      <c r="N1737" s="102" t="e">
        <f>SUMIFS('COVID 19 FASE I'!N$2:N$624,'COVID 19 FASE I'!D$2:D$624,Planilha4!B1737,'COVID 19 FASE I'!G$2:G$624,Planilha4!N$1689,'COVID 19 FASE I'!#REF!,Planilha4!N$1688)</f>
        <v>#REF!</v>
      </c>
      <c r="O1737" s="103" t="e">
        <f t="shared" si="32"/>
        <v>#REF!</v>
      </c>
    </row>
    <row r="1738" spans="1:15" x14ac:dyDescent="0.25">
      <c r="A1738" s="85" t="s">
        <v>266</v>
      </c>
      <c r="B1738" s="86">
        <v>50609973000109</v>
      </c>
      <c r="C1738" s="102" t="e">
        <f>SUMIFS('COVID 19 FASE I'!N$2:N$624,'COVID 19 FASE I'!D$2:D$624,Planilha4!B1738,'COVID 19 FASE I'!G$2:G$624,Planilha4!C$1689,'COVID 19 FASE I'!#REF!,Planilha4!C$1688)</f>
        <v>#REF!</v>
      </c>
      <c r="D1738" s="102" t="e">
        <f>SUMIFS('COVID 19 FASE I'!N$2:N$624,'COVID 19 FASE I'!D$2:D$624,Planilha4!B1738,'COVID 19 FASE I'!G$2:G$624,Planilha4!D$1689,'COVID 19 FASE I'!#REF!,Planilha4!D$1688)</f>
        <v>#REF!</v>
      </c>
      <c r="E1738" s="102" t="e">
        <f>SUMIFS('COVID 19 FASE I'!N$2:N$624,'COVID 19 FASE I'!D$2:D$624,Planilha4!B1738,'COVID 19 FASE I'!G$2:G$624,Planilha4!E$1689,'COVID 19 FASE I'!#REF!,Planilha4!E$1688)</f>
        <v>#REF!</v>
      </c>
      <c r="F1738" s="102" t="e">
        <f>SUMIFS('COVID 19 FASE I'!N$2:N$624,'COVID 19 FASE I'!D$2:D$624,Planilha4!B1738,'COVID 19 FASE I'!G$2:G$624,Planilha4!F$1689,'COVID 19 FASE I'!#REF!,Planilha4!F$1688)</f>
        <v>#REF!</v>
      </c>
      <c r="G1738" s="109" t="e">
        <f>SUMIFS('COVID 19 FASE I'!N$2:N$624,'COVID 19 FASE I'!D$2:D$624,Planilha4!B1738,'COVID 19 FASE I'!G$2:G$624,Planilha4!G$1689,'COVID 19 FASE I'!#REF!,Planilha4!G$1688)</f>
        <v>#REF!</v>
      </c>
      <c r="H1738" s="102" t="e">
        <f>SUMIFS('COVID 19 FASE I'!N$2:N$624,'COVID 19 FASE I'!D$2:D$624,Planilha4!B1738,'COVID 19 FASE I'!G$2:G$624,Planilha4!H$1689,'COVID 19 FASE I'!#REF!,Planilha4!H$1688)</f>
        <v>#REF!</v>
      </c>
      <c r="I1738" s="108" t="e">
        <f>SUMIFS('COVID 19 FASE I'!N$2:N$624,'COVID 19 FASE I'!D$2:D$624,Planilha4!B1738,'COVID 19 FASE I'!G$2:G$624,Planilha4!I$1689,'COVID 19 FASE I'!#REF!,Planilha4!I$1688)</f>
        <v>#REF!</v>
      </c>
      <c r="J1738" s="102" t="e">
        <f>SUMIFS('COVID 19 FASE I'!N$2:N$624,'COVID 19 FASE I'!D$2:D$624,Planilha4!B1738,'COVID 19 FASE I'!G$2:G$624,Planilha4!J$1689,'COVID 19 FASE I'!#REF!,Planilha4!J$1688)</f>
        <v>#REF!</v>
      </c>
      <c r="K1738" s="102" t="e">
        <f>SUMIFS('COVID 19 FASE I'!N$2:N$624,'COVID 19 FASE I'!D$2:D$624,Planilha4!B1738,'COVID 19 FASE I'!G$2:G$624,Planilha4!K$1689,'COVID 19 FASE I'!#REF!,Planilha4!K$1688)</f>
        <v>#REF!</v>
      </c>
      <c r="L1738" s="102" t="e">
        <f>SUMIFS('COVID 19 FASE I'!N$2:N$624,'COVID 19 FASE I'!D$2:D$624,Planilha4!B1738,'COVID 19 FASE I'!G$2:G$624,Planilha4!L$1689,'COVID 19 FASE I'!#REF!,Planilha4!L$1688)</f>
        <v>#REF!</v>
      </c>
      <c r="M1738" s="102" t="e">
        <f>SUMIFS('COVID 19 FASE I'!N$2:N$624,'COVID 19 FASE I'!D$2:D$624,Planilha4!B1738,'COVID 19 FASE I'!G$2:G$624,Planilha4!M$1689,'COVID 19 FASE I'!#REF!,Planilha4!M$1688)</f>
        <v>#REF!</v>
      </c>
      <c r="N1738" s="102" t="e">
        <f>SUMIFS('COVID 19 FASE I'!N$2:N$624,'COVID 19 FASE I'!D$2:D$624,Planilha4!B1738,'COVID 19 FASE I'!G$2:G$624,Planilha4!N$1689,'COVID 19 FASE I'!#REF!,Planilha4!N$1688)</f>
        <v>#REF!</v>
      </c>
      <c r="O1738" s="103" t="e">
        <f t="shared" si="32"/>
        <v>#REF!</v>
      </c>
    </row>
    <row r="1739" spans="1:15" x14ac:dyDescent="0.25">
      <c r="A1739" s="89" t="s">
        <v>64</v>
      </c>
      <c r="B1739" s="90" t="s">
        <v>1081</v>
      </c>
      <c r="C1739" s="102" t="e">
        <f>SUMIFS('COVID 19 FASE I'!N$2:N$624,'COVID 19 FASE I'!D$2:D$624,Planilha4!B1739,'COVID 19 FASE I'!G$2:G$624,Planilha4!C$1689,'COVID 19 FASE I'!#REF!,Planilha4!C$1688)</f>
        <v>#REF!</v>
      </c>
      <c r="D1739" s="102" t="e">
        <f>SUMIFS('COVID 19 FASE I'!N$2:N$624,'COVID 19 FASE I'!D$2:D$624,Planilha4!B1739,'COVID 19 FASE I'!G$2:G$624,Planilha4!D$1689,'COVID 19 FASE I'!#REF!,Planilha4!D$1688)</f>
        <v>#REF!</v>
      </c>
      <c r="E1739" s="102" t="e">
        <f>SUMIFS('COVID 19 FASE I'!N$2:N$624,'COVID 19 FASE I'!D$2:D$624,Planilha4!B1739,'COVID 19 FASE I'!G$2:G$624,Planilha4!E$1689,'COVID 19 FASE I'!#REF!,Planilha4!E$1688)</f>
        <v>#REF!</v>
      </c>
      <c r="F1739" s="102" t="e">
        <f>SUMIFS('COVID 19 FASE I'!N$2:N$624,'COVID 19 FASE I'!D$2:D$624,Planilha4!B1739,'COVID 19 FASE I'!G$2:G$624,Planilha4!F$1689,'COVID 19 FASE I'!#REF!,Planilha4!F$1688)</f>
        <v>#REF!</v>
      </c>
      <c r="G1739" s="109" t="e">
        <f>SUMIFS('COVID 19 FASE I'!N$2:N$624,'COVID 19 FASE I'!D$2:D$624,Planilha4!B1739,'COVID 19 FASE I'!G$2:G$624,Planilha4!G$1689,'COVID 19 FASE I'!#REF!,Planilha4!G$1688)</f>
        <v>#REF!</v>
      </c>
      <c r="H1739" s="108" t="e">
        <f>SUMIFS('COVID 19 FASE I'!N$2:N$624,'COVID 19 FASE I'!D$2:D$624,Planilha4!B1739,'COVID 19 FASE I'!G$2:G$624,Planilha4!H$1689,'COVID 19 FASE I'!#REF!,Planilha4!H$1688)</f>
        <v>#REF!</v>
      </c>
      <c r="I1739" s="102" t="e">
        <f>SUMIFS('COVID 19 FASE I'!N$2:N$624,'COVID 19 FASE I'!D$2:D$624,Planilha4!B1739,'COVID 19 FASE I'!G$2:G$624,Planilha4!I$1689,'COVID 19 FASE I'!#REF!,Planilha4!I$1688)</f>
        <v>#REF!</v>
      </c>
      <c r="J1739" s="102" t="e">
        <f>SUMIFS('COVID 19 FASE I'!N$2:N$624,'COVID 19 FASE I'!D$2:D$624,Planilha4!B1739,'COVID 19 FASE I'!G$2:G$624,Planilha4!J$1689,'COVID 19 FASE I'!#REF!,Planilha4!J$1688)</f>
        <v>#REF!</v>
      </c>
      <c r="K1739" s="102" t="e">
        <f>SUMIFS('COVID 19 FASE I'!N$2:N$624,'COVID 19 FASE I'!D$2:D$624,Planilha4!B1739,'COVID 19 FASE I'!G$2:G$624,Planilha4!K$1689,'COVID 19 FASE I'!#REF!,Planilha4!K$1688)</f>
        <v>#REF!</v>
      </c>
      <c r="L1739" s="102" t="e">
        <f>SUMIFS('COVID 19 FASE I'!N$2:N$624,'COVID 19 FASE I'!D$2:D$624,Planilha4!B1739,'COVID 19 FASE I'!G$2:G$624,Planilha4!L$1689,'COVID 19 FASE I'!#REF!,Planilha4!L$1688)</f>
        <v>#REF!</v>
      </c>
      <c r="M1739" s="102" t="e">
        <f>SUMIFS('COVID 19 FASE I'!N$2:N$624,'COVID 19 FASE I'!D$2:D$624,Planilha4!B1739,'COVID 19 FASE I'!G$2:G$624,Planilha4!M$1689,'COVID 19 FASE I'!#REF!,Planilha4!M$1688)</f>
        <v>#REF!</v>
      </c>
      <c r="N1739" s="102" t="e">
        <f>SUMIFS('COVID 19 FASE I'!N$2:N$624,'COVID 19 FASE I'!D$2:D$624,Planilha4!B1739,'COVID 19 FASE I'!G$2:G$624,Planilha4!N$1689,'COVID 19 FASE I'!#REF!,Planilha4!N$1688)</f>
        <v>#REF!</v>
      </c>
      <c r="O1739" s="103" t="e">
        <f t="shared" si="32"/>
        <v>#REF!</v>
      </c>
    </row>
    <row r="1740" spans="1:15" x14ac:dyDescent="0.25">
      <c r="A1740" s="89" t="s">
        <v>275</v>
      </c>
      <c r="B1740" s="90" t="s">
        <v>1074</v>
      </c>
      <c r="C1740" s="102" t="e">
        <f>SUMIFS('COVID 19 FASE I'!N$2:N$624,'COVID 19 FASE I'!D$2:D$624,Planilha4!B1740,'COVID 19 FASE I'!G$2:G$624,Planilha4!C$1689,'COVID 19 FASE I'!#REF!,Planilha4!C$1688)</f>
        <v>#REF!</v>
      </c>
      <c r="D1740" s="102" t="e">
        <f>SUMIFS('COVID 19 FASE I'!N$2:N$624,'COVID 19 FASE I'!D$2:D$624,Planilha4!B1740,'COVID 19 FASE I'!G$2:G$624,Planilha4!D$1689,'COVID 19 FASE I'!#REF!,Planilha4!D$1688)</f>
        <v>#REF!</v>
      </c>
      <c r="E1740" s="102" t="e">
        <f>SUMIFS('COVID 19 FASE I'!N$2:N$624,'COVID 19 FASE I'!D$2:D$624,Planilha4!B1740,'COVID 19 FASE I'!G$2:G$624,Planilha4!E$1689,'COVID 19 FASE I'!#REF!,Planilha4!E$1688)</f>
        <v>#REF!</v>
      </c>
      <c r="F1740" s="102" t="e">
        <f>SUMIFS('COVID 19 FASE I'!N$2:N$624,'COVID 19 FASE I'!D$2:D$624,Planilha4!B1740,'COVID 19 FASE I'!G$2:G$624,Planilha4!F$1689,'COVID 19 FASE I'!#REF!,Planilha4!F$1688)</f>
        <v>#REF!</v>
      </c>
      <c r="G1740" s="109" t="e">
        <f>SUMIFS('COVID 19 FASE I'!N$2:N$624,'COVID 19 FASE I'!D$2:D$624,Planilha4!B1740,'COVID 19 FASE I'!G$2:G$624,Planilha4!G$1689,'COVID 19 FASE I'!#REF!,Planilha4!G$1688)</f>
        <v>#REF!</v>
      </c>
      <c r="H1740" s="102" t="e">
        <f>SUMIFS('COVID 19 FASE I'!N$2:N$624,'COVID 19 FASE I'!D$2:D$624,Planilha4!B1740,'COVID 19 FASE I'!G$2:G$624,Planilha4!H$1689,'COVID 19 FASE I'!#REF!,Planilha4!H$1688)</f>
        <v>#REF!</v>
      </c>
      <c r="I1740" s="102" t="e">
        <f>SUMIFS('COVID 19 FASE I'!N$2:N$624,'COVID 19 FASE I'!D$2:D$624,Planilha4!B1740,'COVID 19 FASE I'!G$2:G$624,Planilha4!I$1689,'COVID 19 FASE I'!#REF!,Planilha4!I$1688)</f>
        <v>#REF!</v>
      </c>
      <c r="J1740" s="102" t="e">
        <f>SUMIFS('COVID 19 FASE I'!N$2:N$624,'COVID 19 FASE I'!D$2:D$624,Planilha4!B1740,'COVID 19 FASE I'!G$2:G$624,Planilha4!J$1689,'COVID 19 FASE I'!#REF!,Planilha4!J$1688)</f>
        <v>#REF!</v>
      </c>
      <c r="K1740" s="102" t="e">
        <f>SUMIFS('COVID 19 FASE I'!N$2:N$624,'COVID 19 FASE I'!D$2:D$624,Planilha4!B1740,'COVID 19 FASE I'!G$2:G$624,Planilha4!K$1689,'COVID 19 FASE I'!#REF!,Planilha4!K$1688)</f>
        <v>#REF!</v>
      </c>
      <c r="L1740" s="102" t="e">
        <f>SUMIFS('COVID 19 FASE I'!N$2:N$624,'COVID 19 FASE I'!D$2:D$624,Planilha4!B1740,'COVID 19 FASE I'!G$2:G$624,Planilha4!L$1689,'COVID 19 FASE I'!#REF!,Planilha4!L$1688)</f>
        <v>#REF!</v>
      </c>
      <c r="M1740" s="102" t="e">
        <f>SUMIFS('COVID 19 FASE I'!N$2:N$624,'COVID 19 FASE I'!D$2:D$624,Planilha4!B1740,'COVID 19 FASE I'!G$2:G$624,Planilha4!M$1689,'COVID 19 FASE I'!#REF!,Planilha4!M$1688)</f>
        <v>#REF!</v>
      </c>
      <c r="N1740" s="102" t="e">
        <f>SUMIFS('COVID 19 FASE I'!N$2:N$624,'COVID 19 FASE I'!D$2:D$624,Planilha4!B1740,'COVID 19 FASE I'!G$2:G$624,Planilha4!N$1689,'COVID 19 FASE I'!#REF!,Planilha4!N$1688)</f>
        <v>#REF!</v>
      </c>
      <c r="O1740" s="103" t="e">
        <f t="shared" si="32"/>
        <v>#REF!</v>
      </c>
    </row>
    <row r="1741" spans="1:15" x14ac:dyDescent="0.25">
      <c r="A1741" s="85" t="s">
        <v>289</v>
      </c>
      <c r="B1741" s="86">
        <v>9045758000110</v>
      </c>
      <c r="C1741" s="102" t="e">
        <f>SUMIFS('COVID 19 FASE I'!N$2:N$624,'COVID 19 FASE I'!D$2:D$624,Planilha4!B1741,'COVID 19 FASE I'!G$2:G$624,Planilha4!C$1689,'COVID 19 FASE I'!#REF!,Planilha4!C$1688)</f>
        <v>#REF!</v>
      </c>
      <c r="D1741" s="102" t="e">
        <f>SUMIFS('COVID 19 FASE I'!N$2:N$624,'COVID 19 FASE I'!D$2:D$624,Planilha4!B1741,'COVID 19 FASE I'!G$2:G$624,Planilha4!D$1689,'COVID 19 FASE I'!#REF!,Planilha4!D$1688)</f>
        <v>#REF!</v>
      </c>
      <c r="E1741" s="102" t="e">
        <f>SUMIFS('COVID 19 FASE I'!N$2:N$624,'COVID 19 FASE I'!D$2:D$624,Planilha4!B1741,'COVID 19 FASE I'!G$2:G$624,Planilha4!E$1689,'COVID 19 FASE I'!#REF!,Planilha4!E$1688)</f>
        <v>#REF!</v>
      </c>
      <c r="F1741" s="102" t="e">
        <f>SUMIFS('COVID 19 FASE I'!N$2:N$624,'COVID 19 FASE I'!D$2:D$624,Planilha4!B1741,'COVID 19 FASE I'!G$2:G$624,Planilha4!F$1689,'COVID 19 FASE I'!#REF!,Planilha4!F$1688)</f>
        <v>#REF!</v>
      </c>
      <c r="G1741" s="109" t="e">
        <f>SUMIFS('COVID 19 FASE I'!N$2:N$624,'COVID 19 FASE I'!D$2:D$624,Planilha4!B1741,'COVID 19 FASE I'!G$2:G$624,Planilha4!G$1689,'COVID 19 FASE I'!#REF!,Planilha4!G$1688)</f>
        <v>#REF!</v>
      </c>
      <c r="H1741" s="102" t="e">
        <f>SUMIFS('COVID 19 FASE I'!N$2:N$624,'COVID 19 FASE I'!D$2:D$624,Planilha4!B1741,'COVID 19 FASE I'!G$2:G$624,Planilha4!H$1689,'COVID 19 FASE I'!#REF!,Planilha4!H$1688)</f>
        <v>#REF!</v>
      </c>
      <c r="I1741" s="102" t="e">
        <f>SUMIFS('COVID 19 FASE I'!N$2:N$624,'COVID 19 FASE I'!D$2:D$624,Planilha4!B1741,'COVID 19 FASE I'!G$2:G$624,Planilha4!I$1689,'COVID 19 FASE I'!#REF!,Planilha4!I$1688)</f>
        <v>#REF!</v>
      </c>
      <c r="J1741" s="102" t="e">
        <f>SUMIFS('COVID 19 FASE I'!N$2:N$624,'COVID 19 FASE I'!D$2:D$624,Planilha4!B1741,'COVID 19 FASE I'!G$2:G$624,Planilha4!J$1689,'COVID 19 FASE I'!#REF!,Planilha4!J$1688)</f>
        <v>#REF!</v>
      </c>
      <c r="K1741" s="102" t="e">
        <f>SUMIFS('COVID 19 FASE I'!N$2:N$624,'COVID 19 FASE I'!D$2:D$624,Planilha4!B1741,'COVID 19 FASE I'!G$2:G$624,Planilha4!K$1689,'COVID 19 FASE I'!#REF!,Planilha4!K$1688)</f>
        <v>#REF!</v>
      </c>
      <c r="L1741" s="102" t="e">
        <f>SUMIFS('COVID 19 FASE I'!N$2:N$624,'COVID 19 FASE I'!D$2:D$624,Planilha4!B1741,'COVID 19 FASE I'!G$2:G$624,Planilha4!L$1689,'COVID 19 FASE I'!#REF!,Planilha4!L$1688)</f>
        <v>#REF!</v>
      </c>
      <c r="M1741" s="102" t="e">
        <f>SUMIFS('COVID 19 FASE I'!N$2:N$624,'COVID 19 FASE I'!D$2:D$624,Planilha4!B1741,'COVID 19 FASE I'!G$2:G$624,Planilha4!M$1689,'COVID 19 FASE I'!#REF!,Planilha4!M$1688)</f>
        <v>#REF!</v>
      </c>
      <c r="N1741" s="102" t="e">
        <f>SUMIFS('COVID 19 FASE I'!N$2:N$624,'COVID 19 FASE I'!D$2:D$624,Planilha4!B1741,'COVID 19 FASE I'!G$2:G$624,Planilha4!N$1689,'COVID 19 FASE I'!#REF!,Planilha4!N$1688)</f>
        <v>#REF!</v>
      </c>
      <c r="O1741" s="103" t="e">
        <f t="shared" si="32"/>
        <v>#REF!</v>
      </c>
    </row>
    <row r="1742" spans="1:15" x14ac:dyDescent="0.25">
      <c r="A1742" s="85" t="s">
        <v>46</v>
      </c>
      <c r="B1742" s="86">
        <v>2131538000160</v>
      </c>
      <c r="C1742" s="102" t="e">
        <f>SUMIFS('COVID 19 FASE I'!N$2:N$624,'COVID 19 FASE I'!D$2:D$624,Planilha4!B1742,'COVID 19 FASE I'!G$2:G$624,Planilha4!C$1689,'COVID 19 FASE I'!#REF!,Planilha4!C$1688)</f>
        <v>#REF!</v>
      </c>
      <c r="D1742" s="102" t="e">
        <f>SUMIFS('COVID 19 FASE I'!N$2:N$624,'COVID 19 FASE I'!D$2:D$624,Planilha4!B1742,'COVID 19 FASE I'!G$2:G$624,Planilha4!D$1689,'COVID 19 FASE I'!#REF!,Planilha4!D$1688)</f>
        <v>#REF!</v>
      </c>
      <c r="E1742" s="102" t="e">
        <f>SUMIFS('COVID 19 FASE I'!N$2:N$624,'COVID 19 FASE I'!D$2:D$624,Planilha4!B1742,'COVID 19 FASE I'!G$2:G$624,Planilha4!E$1689,'COVID 19 FASE I'!#REF!,Planilha4!E$1688)</f>
        <v>#REF!</v>
      </c>
      <c r="F1742" s="102" t="e">
        <f>SUMIFS('COVID 19 FASE I'!N$2:N$624,'COVID 19 FASE I'!D$2:D$624,Planilha4!B1742,'COVID 19 FASE I'!G$2:G$624,Planilha4!F$1689,'COVID 19 FASE I'!#REF!,Planilha4!F$1688)</f>
        <v>#REF!</v>
      </c>
      <c r="G1742" s="109" t="e">
        <f>SUMIFS('COVID 19 FASE I'!N$2:N$624,'COVID 19 FASE I'!D$2:D$624,Planilha4!B1742,'COVID 19 FASE I'!G$2:G$624,Planilha4!G$1689,'COVID 19 FASE I'!#REF!,Planilha4!G$1688)</f>
        <v>#REF!</v>
      </c>
      <c r="H1742" s="108" t="e">
        <f>SUMIFS('COVID 19 FASE I'!N$2:N$624,'COVID 19 FASE I'!D$2:D$624,Planilha4!B1742,'COVID 19 FASE I'!G$2:G$624,Planilha4!H$1689,'COVID 19 FASE I'!#REF!,Planilha4!H$1688)</f>
        <v>#REF!</v>
      </c>
      <c r="I1742" s="108" t="e">
        <f>SUMIFS('COVID 19 FASE I'!N$2:N$624,'COVID 19 FASE I'!D$2:D$624,Planilha4!B1742,'COVID 19 FASE I'!G$2:G$624,Planilha4!I$1689,'COVID 19 FASE I'!#REF!,Planilha4!I$1688)</f>
        <v>#REF!</v>
      </c>
      <c r="J1742" s="102" t="e">
        <f>SUMIFS('COVID 19 FASE I'!N$2:N$624,'COVID 19 FASE I'!D$2:D$624,Planilha4!B1742,'COVID 19 FASE I'!G$2:G$624,Planilha4!J$1689,'COVID 19 FASE I'!#REF!,Planilha4!J$1688)</f>
        <v>#REF!</v>
      </c>
      <c r="K1742" s="102" t="e">
        <f>SUMIFS('COVID 19 FASE I'!N$2:N$624,'COVID 19 FASE I'!D$2:D$624,Planilha4!B1742,'COVID 19 FASE I'!G$2:G$624,Planilha4!K$1689,'COVID 19 FASE I'!#REF!,Planilha4!K$1688)</f>
        <v>#REF!</v>
      </c>
      <c r="L1742" s="102" t="e">
        <f>SUMIFS('COVID 19 FASE I'!N$2:N$624,'COVID 19 FASE I'!D$2:D$624,Planilha4!B1742,'COVID 19 FASE I'!G$2:G$624,Planilha4!L$1689,'COVID 19 FASE I'!#REF!,Planilha4!L$1688)</f>
        <v>#REF!</v>
      </c>
      <c r="M1742" s="102" t="e">
        <f>SUMIFS('COVID 19 FASE I'!N$2:N$624,'COVID 19 FASE I'!D$2:D$624,Planilha4!B1742,'COVID 19 FASE I'!G$2:G$624,Planilha4!M$1689,'COVID 19 FASE I'!#REF!,Planilha4!M$1688)</f>
        <v>#REF!</v>
      </c>
      <c r="N1742" s="102" t="e">
        <f>SUMIFS('COVID 19 FASE I'!N$2:N$624,'COVID 19 FASE I'!D$2:D$624,Planilha4!B1742,'COVID 19 FASE I'!G$2:G$624,Planilha4!N$1689,'COVID 19 FASE I'!#REF!,Planilha4!N$1688)</f>
        <v>#REF!</v>
      </c>
      <c r="O1742" s="103" t="e">
        <f t="shared" si="32"/>
        <v>#REF!</v>
      </c>
    </row>
    <row r="1743" spans="1:15" x14ac:dyDescent="0.25">
      <c r="A1743" s="85" t="s">
        <v>52</v>
      </c>
      <c r="B1743" s="86">
        <v>45039237000114</v>
      </c>
      <c r="C1743" s="102" t="e">
        <f>SUMIFS('COVID 19 FASE I'!N$2:N$624,'COVID 19 FASE I'!D$2:D$624,Planilha4!B1743,'COVID 19 FASE I'!G$2:G$624,Planilha4!C$1689,'COVID 19 FASE I'!#REF!,Planilha4!C$1688)</f>
        <v>#REF!</v>
      </c>
      <c r="D1743" s="102" t="e">
        <f>SUMIFS('COVID 19 FASE I'!N$2:N$624,'COVID 19 FASE I'!D$2:D$624,Planilha4!B1743,'COVID 19 FASE I'!G$2:G$624,Planilha4!D$1689,'COVID 19 FASE I'!#REF!,Planilha4!D$1688)</f>
        <v>#REF!</v>
      </c>
      <c r="E1743" s="102" t="e">
        <f>SUMIFS('COVID 19 FASE I'!N$2:N$624,'COVID 19 FASE I'!D$2:D$624,Planilha4!B1743,'COVID 19 FASE I'!G$2:G$624,Planilha4!E$1689,'COVID 19 FASE I'!#REF!,Planilha4!E$1688)</f>
        <v>#REF!</v>
      </c>
      <c r="F1743" s="102" t="e">
        <f>SUMIFS('COVID 19 FASE I'!N$2:N$624,'COVID 19 FASE I'!D$2:D$624,Planilha4!B1743,'COVID 19 FASE I'!G$2:G$624,Planilha4!F$1689,'COVID 19 FASE I'!#REF!,Planilha4!F$1688)</f>
        <v>#REF!</v>
      </c>
      <c r="G1743" s="109" t="e">
        <f>SUMIFS('COVID 19 FASE I'!N$2:N$624,'COVID 19 FASE I'!D$2:D$624,Planilha4!B1743,'COVID 19 FASE I'!G$2:G$624,Planilha4!G$1689,'COVID 19 FASE I'!#REF!,Planilha4!G$1688)</f>
        <v>#REF!</v>
      </c>
      <c r="H1743" s="108" t="e">
        <f>SUMIFS('COVID 19 FASE I'!N$2:N$624,'COVID 19 FASE I'!D$2:D$624,Planilha4!B1743,'COVID 19 FASE I'!G$2:G$624,Planilha4!H$1689,'COVID 19 FASE I'!#REF!,Planilha4!H$1688)</f>
        <v>#REF!</v>
      </c>
      <c r="I1743" s="108" t="e">
        <f>SUMIFS('COVID 19 FASE I'!N$2:N$624,'COVID 19 FASE I'!D$2:D$624,Planilha4!B1743,'COVID 19 FASE I'!G$2:G$624,Planilha4!I$1689,'COVID 19 FASE I'!#REF!,Planilha4!I$1688)</f>
        <v>#REF!</v>
      </c>
      <c r="J1743" s="102" t="e">
        <f>SUMIFS('COVID 19 FASE I'!N$2:N$624,'COVID 19 FASE I'!D$2:D$624,Planilha4!B1743,'COVID 19 FASE I'!G$2:G$624,Planilha4!J$1689,'COVID 19 FASE I'!#REF!,Planilha4!J$1688)</f>
        <v>#REF!</v>
      </c>
      <c r="K1743" s="102" t="e">
        <f>SUMIFS('COVID 19 FASE I'!N$2:N$624,'COVID 19 FASE I'!D$2:D$624,Planilha4!B1743,'COVID 19 FASE I'!G$2:G$624,Planilha4!K$1689,'COVID 19 FASE I'!#REF!,Planilha4!K$1688)</f>
        <v>#REF!</v>
      </c>
      <c r="L1743" s="102" t="e">
        <f>SUMIFS('COVID 19 FASE I'!N$2:N$624,'COVID 19 FASE I'!D$2:D$624,Planilha4!B1743,'COVID 19 FASE I'!G$2:G$624,Planilha4!L$1689,'COVID 19 FASE I'!#REF!,Planilha4!L$1688)</f>
        <v>#REF!</v>
      </c>
      <c r="M1743" s="102" t="e">
        <f>SUMIFS('COVID 19 FASE I'!N$2:N$624,'COVID 19 FASE I'!D$2:D$624,Planilha4!B1743,'COVID 19 FASE I'!G$2:G$624,Planilha4!M$1689,'COVID 19 FASE I'!#REF!,Planilha4!M$1688)</f>
        <v>#REF!</v>
      </c>
      <c r="N1743" s="102" t="e">
        <f>SUMIFS('COVID 19 FASE I'!N$2:N$624,'COVID 19 FASE I'!D$2:D$624,Planilha4!B1743,'COVID 19 FASE I'!G$2:G$624,Planilha4!N$1689,'COVID 19 FASE I'!#REF!,Planilha4!N$1688)</f>
        <v>#REF!</v>
      </c>
      <c r="O1743" s="103" t="e">
        <f t="shared" si="32"/>
        <v>#REF!</v>
      </c>
    </row>
    <row r="1744" spans="1:15" x14ac:dyDescent="0.25">
      <c r="A1744" s="89" t="s">
        <v>57</v>
      </c>
      <c r="B1744" s="90" t="s">
        <v>1051</v>
      </c>
      <c r="C1744" s="102" t="e">
        <f>SUMIFS('COVID 19 FASE I'!N$2:N$624,'COVID 19 FASE I'!D$2:D$624,Planilha4!B1744,'COVID 19 FASE I'!G$2:G$624,Planilha4!C$1689,'COVID 19 FASE I'!#REF!,Planilha4!C$1688)</f>
        <v>#REF!</v>
      </c>
      <c r="D1744" s="102" t="e">
        <f>SUMIFS('COVID 19 FASE I'!N$2:N$624,'COVID 19 FASE I'!D$2:D$624,Planilha4!B1744,'COVID 19 FASE I'!G$2:G$624,Planilha4!D$1689,'COVID 19 FASE I'!#REF!,Planilha4!D$1688)</f>
        <v>#REF!</v>
      </c>
      <c r="E1744" s="102" t="e">
        <f>SUMIFS('COVID 19 FASE I'!N$2:N$624,'COVID 19 FASE I'!D$2:D$624,Planilha4!B1744,'COVID 19 FASE I'!G$2:G$624,Planilha4!E$1689,'COVID 19 FASE I'!#REF!,Planilha4!E$1688)</f>
        <v>#REF!</v>
      </c>
      <c r="F1744" s="102" t="e">
        <f>SUMIFS('COVID 19 FASE I'!N$2:N$624,'COVID 19 FASE I'!D$2:D$624,Planilha4!B1744,'COVID 19 FASE I'!G$2:G$624,Planilha4!F$1689,'COVID 19 FASE I'!#REF!,Planilha4!F$1688)</f>
        <v>#REF!</v>
      </c>
      <c r="G1744" s="109" t="e">
        <f>SUMIFS('COVID 19 FASE I'!N$2:N$624,'COVID 19 FASE I'!D$2:D$624,Planilha4!B1744,'COVID 19 FASE I'!G$2:G$624,Planilha4!G$1689,'COVID 19 FASE I'!#REF!,Planilha4!G$1688)</f>
        <v>#REF!</v>
      </c>
      <c r="H1744" s="108" t="e">
        <f>SUMIFS('COVID 19 FASE I'!N$2:N$624,'COVID 19 FASE I'!D$2:D$624,Planilha4!B1744,'COVID 19 FASE I'!G$2:G$624,Planilha4!H$1689,'COVID 19 FASE I'!#REF!,Planilha4!H$1688)</f>
        <v>#REF!</v>
      </c>
      <c r="I1744" s="108" t="e">
        <f>SUMIFS('COVID 19 FASE I'!N$2:N$624,'COVID 19 FASE I'!D$2:D$624,Planilha4!B1744,'COVID 19 FASE I'!G$2:G$624,Planilha4!I$1689,'COVID 19 FASE I'!#REF!,Planilha4!I$1688)</f>
        <v>#REF!</v>
      </c>
      <c r="J1744" s="102" t="e">
        <f>SUMIFS('COVID 19 FASE I'!N$2:N$624,'COVID 19 FASE I'!D$2:D$624,Planilha4!B1744,'COVID 19 FASE I'!G$2:G$624,Planilha4!J$1689,'COVID 19 FASE I'!#REF!,Planilha4!J$1688)</f>
        <v>#REF!</v>
      </c>
      <c r="K1744" s="102" t="e">
        <f>SUMIFS('COVID 19 FASE I'!N$2:N$624,'COVID 19 FASE I'!D$2:D$624,Planilha4!B1744,'COVID 19 FASE I'!G$2:G$624,Planilha4!K$1689,'COVID 19 FASE I'!#REF!,Planilha4!K$1688)</f>
        <v>#REF!</v>
      </c>
      <c r="L1744" s="102" t="e">
        <f>SUMIFS('COVID 19 FASE I'!N$2:N$624,'COVID 19 FASE I'!D$2:D$624,Planilha4!B1744,'COVID 19 FASE I'!G$2:G$624,Planilha4!L$1689,'COVID 19 FASE I'!#REF!,Planilha4!L$1688)</f>
        <v>#REF!</v>
      </c>
      <c r="M1744" s="102" t="e">
        <f>SUMIFS('COVID 19 FASE I'!N$2:N$624,'COVID 19 FASE I'!D$2:D$624,Planilha4!B1744,'COVID 19 FASE I'!G$2:G$624,Planilha4!M$1689,'COVID 19 FASE I'!#REF!,Planilha4!M$1688)</f>
        <v>#REF!</v>
      </c>
      <c r="N1744" s="102" t="e">
        <f>SUMIFS('COVID 19 FASE I'!N$2:N$624,'COVID 19 FASE I'!D$2:D$624,Planilha4!B1744,'COVID 19 FASE I'!G$2:G$624,Planilha4!N$1689,'COVID 19 FASE I'!#REF!,Planilha4!N$1688)</f>
        <v>#REF!</v>
      </c>
      <c r="O1744" s="103" t="e">
        <f t="shared" si="32"/>
        <v>#REF!</v>
      </c>
    </row>
    <row r="1745" spans="1:16" x14ac:dyDescent="0.25">
      <c r="A1745" s="85" t="s">
        <v>48</v>
      </c>
      <c r="B1745" s="86">
        <v>54065370000306</v>
      </c>
      <c r="C1745" s="102" t="e">
        <f>SUMIFS('COVID 19 FASE I'!N$2:N$624,'COVID 19 FASE I'!D$2:D$624,Planilha4!B1745,'COVID 19 FASE I'!G$2:G$624,Planilha4!C$1689,'COVID 19 FASE I'!#REF!,Planilha4!C$1688)</f>
        <v>#REF!</v>
      </c>
      <c r="D1745" s="102" t="e">
        <f>SUMIFS('COVID 19 FASE I'!N$2:N$624,'COVID 19 FASE I'!D$2:D$624,Planilha4!B1745,'COVID 19 FASE I'!G$2:G$624,Planilha4!D$1689,'COVID 19 FASE I'!#REF!,Planilha4!D$1688)</f>
        <v>#REF!</v>
      </c>
      <c r="E1745" s="102" t="e">
        <f>SUMIFS('COVID 19 FASE I'!N$2:N$624,'COVID 19 FASE I'!D$2:D$624,Planilha4!B1745,'COVID 19 FASE I'!G$2:G$624,Planilha4!E$1689,'COVID 19 FASE I'!#REF!,Planilha4!E$1688)</f>
        <v>#REF!</v>
      </c>
      <c r="F1745" s="102" t="e">
        <f>SUMIFS('COVID 19 FASE I'!N$2:N$624,'COVID 19 FASE I'!D$2:D$624,Planilha4!B1745,'COVID 19 FASE I'!G$2:G$624,Planilha4!F$1689,'COVID 19 FASE I'!#REF!,Planilha4!F$1688)</f>
        <v>#REF!</v>
      </c>
      <c r="G1745" s="109" t="e">
        <f>SUMIFS('COVID 19 FASE I'!N$2:N$624,'COVID 19 FASE I'!D$2:D$624,Planilha4!B1745,'COVID 19 FASE I'!G$2:G$624,Planilha4!G$1689,'COVID 19 FASE I'!#REF!,Planilha4!G$1688)</f>
        <v>#REF!</v>
      </c>
      <c r="H1745" s="102" t="e">
        <f>SUMIFS('COVID 19 FASE I'!N$2:N$624,'COVID 19 FASE I'!D$2:D$624,Planilha4!B1745,'COVID 19 FASE I'!G$2:G$624,Planilha4!H$1689,'COVID 19 FASE I'!#REF!,Planilha4!H$1688)</f>
        <v>#REF!</v>
      </c>
      <c r="I1745" s="108" t="e">
        <f>SUMIFS('COVID 19 FASE I'!N$2:N$624,'COVID 19 FASE I'!D$2:D$624,Planilha4!B1745,'COVID 19 FASE I'!G$2:G$624,Planilha4!I$1689,'COVID 19 FASE I'!#REF!,Planilha4!I$1688)</f>
        <v>#REF!</v>
      </c>
      <c r="J1745" s="102" t="e">
        <f>SUMIFS('COVID 19 FASE I'!N$2:N$624,'COVID 19 FASE I'!D$2:D$624,Planilha4!B1745,'COVID 19 FASE I'!G$2:G$624,Planilha4!J$1689,'COVID 19 FASE I'!#REF!,Planilha4!J$1688)</f>
        <v>#REF!</v>
      </c>
      <c r="K1745" s="102" t="e">
        <f>SUMIFS('COVID 19 FASE I'!N$2:N$624,'COVID 19 FASE I'!D$2:D$624,Planilha4!B1745,'COVID 19 FASE I'!G$2:G$624,Planilha4!K$1689,'COVID 19 FASE I'!#REF!,Planilha4!K$1688)</f>
        <v>#REF!</v>
      </c>
      <c r="L1745" s="102" t="e">
        <f>SUMIFS('COVID 19 FASE I'!N$2:N$624,'COVID 19 FASE I'!D$2:D$624,Planilha4!B1745,'COVID 19 FASE I'!G$2:G$624,Planilha4!L$1689,'COVID 19 FASE I'!#REF!,Planilha4!L$1688)</f>
        <v>#REF!</v>
      </c>
      <c r="M1745" s="102" t="e">
        <f>SUMIFS('COVID 19 FASE I'!N$2:N$624,'COVID 19 FASE I'!D$2:D$624,Planilha4!B1745,'COVID 19 FASE I'!G$2:G$624,Planilha4!M$1689,'COVID 19 FASE I'!#REF!,Planilha4!M$1688)</f>
        <v>#REF!</v>
      </c>
      <c r="N1745" s="102" t="e">
        <f>SUMIFS('COVID 19 FASE I'!N$2:N$624,'COVID 19 FASE I'!D$2:D$624,Planilha4!B1745,'COVID 19 FASE I'!G$2:G$624,Planilha4!N$1689,'COVID 19 FASE I'!#REF!,Planilha4!N$1688)</f>
        <v>#REF!</v>
      </c>
      <c r="O1745" s="103" t="e">
        <f t="shared" si="32"/>
        <v>#REF!</v>
      </c>
    </row>
    <row r="1746" spans="1:16" x14ac:dyDescent="0.25">
      <c r="A1746" s="85" t="s">
        <v>263</v>
      </c>
      <c r="B1746" s="86">
        <v>277036000117</v>
      </c>
      <c r="C1746" s="102" t="e">
        <f>SUMIFS('COVID 19 FASE I'!N$2:N$624,'COVID 19 FASE I'!D$2:D$624,Planilha4!B1746,'COVID 19 FASE I'!G$2:G$624,Planilha4!C$1689,'COVID 19 FASE I'!#REF!,Planilha4!C$1688)</f>
        <v>#REF!</v>
      </c>
      <c r="D1746" s="102" t="e">
        <f>SUMIFS('COVID 19 FASE I'!#REF!,'COVID 19 FASE I'!#REF!,Planilha4!C1746,'COVID 19 FASE I'!H$2:H$624,Planilha4!D$1689,'COVID 19 FASE I'!#REF!,Planilha4!D$1688)</f>
        <v>#REF!</v>
      </c>
      <c r="E1746" s="102" t="e">
        <f>SUMIFS('COVID 19 FASE I'!#REF!,'COVID 19 FASE I'!#REF!,Planilha4!D1746,'COVID 19 FASE I'!#REF!,Planilha4!E$1689,'COVID 19 FASE I'!#REF!,Planilha4!E$1688)</f>
        <v>#REF!</v>
      </c>
      <c r="F1746" s="102" t="e">
        <f>SUMIFS('COVID 19 FASE I'!#REF!,'COVID 19 FASE I'!#REF!,Planilha4!E1746,'COVID 19 FASE I'!#REF!,Planilha4!F$1689,'COVID 19 FASE I'!#REF!,Planilha4!F$1688)</f>
        <v>#REF!</v>
      </c>
      <c r="G1746" s="102" t="e">
        <f>SUMIFS('COVID 19 FASE I'!#REF!,'COVID 19 FASE I'!G$2:G$624,Planilha4!F1746,'COVID 19 FASE I'!#REF!,Planilha4!G$1689,'COVID 19 FASE I'!#REF!,Planilha4!G$1688)</f>
        <v>#REF!</v>
      </c>
      <c r="H1746" s="102" t="e">
        <f>SUMIFS('COVID 19 FASE I'!#REF!,'COVID 19 FASE I'!H$2:H$624,Planilha4!G1746,'COVID 19 FASE I'!I$2:I$624,Planilha4!H$1689,'COVID 19 FASE I'!O$2:O$624,Planilha4!H$1688)</f>
        <v>#REF!</v>
      </c>
      <c r="I1746" s="102" t="e">
        <f>SUMIFS('COVID 19 FASE I'!#REF!,'COVID 19 FASE I'!#REF!,Planilha4!H1746,'COVID 19 FASE I'!J$2:J$624,Planilha4!I$1689,'COVID 19 FASE I'!P$2:P$624,Planilha4!I$1688)</f>
        <v>#REF!</v>
      </c>
      <c r="J1746" s="102" t="e">
        <f>SUMIFS('COVID 19 FASE I'!#REF!,'COVID 19 FASE I'!#REF!,Planilha4!I1746,'COVID 19 FASE I'!K$2:K$624,Planilha4!J$1689,'COVID 19 FASE I'!Q$2:Q$624,Planilha4!J$1688)</f>
        <v>#REF!</v>
      </c>
      <c r="K1746" s="102" t="e">
        <f>SUMIFS('COVID 19 FASE I'!#REF!,'COVID 19 FASE I'!#REF!,Planilha4!J1746,'COVID 19 FASE I'!L$2:L$624,Planilha4!K$1689,'COVID 19 FASE I'!R$2:R$624,Planilha4!K$1688)</f>
        <v>#REF!</v>
      </c>
      <c r="L1746" s="102" t="e">
        <f>SUMIFS('COVID 19 FASE I'!#REF!,'COVID 19 FASE I'!I$2:I$624,Planilha4!K1746,'COVID 19 FASE I'!M$2:M$624,Planilha4!L$1689,'COVID 19 FASE I'!S$2:S$624,Planilha4!L$1688)</f>
        <v>#REF!</v>
      </c>
      <c r="M1746" s="102" t="e">
        <f>SUMIFS('COVID 19 FASE I'!#REF!,'COVID 19 FASE I'!J$2:J$624,Planilha4!L1746,'COVID 19 FASE I'!N$2:N$624,Planilha4!M$1689,'COVID 19 FASE I'!T$2:T$624,Planilha4!M$1688)</f>
        <v>#REF!</v>
      </c>
      <c r="N1746" s="102" t="e">
        <f>SUMIFS('COVID 19 FASE I'!#REF!,'COVID 19 FASE I'!K$2:K$624,Planilha4!M1746,'COVID 19 FASE I'!#REF!,Planilha4!N$1689,'COVID 19 FASE I'!U$2:U$624,Planilha4!N$1688)</f>
        <v>#REF!</v>
      </c>
      <c r="O1746" s="103">
        <v>748.13</v>
      </c>
      <c r="P1746" t="s">
        <v>38</v>
      </c>
    </row>
    <row r="1747" spans="1:16" hidden="1" x14ac:dyDescent="0.25">
      <c r="A1747" s="122"/>
      <c r="B1747" s="123"/>
      <c r="C1747" s="99">
        <v>43831</v>
      </c>
      <c r="D1747" s="99">
        <v>43862</v>
      </c>
      <c r="E1747" s="99">
        <v>43891</v>
      </c>
      <c r="F1747" s="99">
        <v>43922</v>
      </c>
      <c r="G1747" s="99">
        <v>43952</v>
      </c>
      <c r="H1747" s="99">
        <v>43983</v>
      </c>
      <c r="I1747" s="99">
        <v>44013</v>
      </c>
      <c r="J1747" s="99">
        <v>44044</v>
      </c>
      <c r="K1747" s="99">
        <v>44075</v>
      </c>
      <c r="L1747" s="100">
        <v>44105</v>
      </c>
      <c r="M1747" s="99">
        <v>44136</v>
      </c>
      <c r="N1747" s="99">
        <v>44166</v>
      </c>
      <c r="O1747" s="101"/>
    </row>
    <row r="1748" spans="1:16" hidden="1" x14ac:dyDescent="0.25">
      <c r="A1748" s="122"/>
      <c r="B1748" s="123"/>
      <c r="C1748" s="45" t="s">
        <v>385</v>
      </c>
      <c r="D1748" s="45" t="s">
        <v>385</v>
      </c>
      <c r="E1748" s="45" t="s">
        <v>385</v>
      </c>
      <c r="F1748" s="45" t="s">
        <v>385</v>
      </c>
      <c r="G1748" s="45" t="s">
        <v>385</v>
      </c>
      <c r="H1748" s="45" t="s">
        <v>385</v>
      </c>
      <c r="I1748" s="45" t="s">
        <v>385</v>
      </c>
      <c r="J1748" s="45" t="s">
        <v>385</v>
      </c>
      <c r="K1748" s="45" t="s">
        <v>385</v>
      </c>
      <c r="L1748" s="45" t="s">
        <v>385</v>
      </c>
      <c r="M1748" s="45" t="s">
        <v>385</v>
      </c>
      <c r="N1748" s="45" t="s">
        <v>385</v>
      </c>
      <c r="O1748" s="103"/>
    </row>
    <row r="1749" spans="1:16" x14ac:dyDescent="0.25">
      <c r="A1749" s="85" t="s">
        <v>70</v>
      </c>
      <c r="B1749" s="86">
        <v>811990000148</v>
      </c>
      <c r="C1749" s="102"/>
      <c r="D1749" s="102"/>
      <c r="E1749" s="102"/>
      <c r="F1749" s="102"/>
      <c r="G1749" s="102" t="e">
        <f>SUMIFS('COVID 19 FASE I'!N$2:N$624,'COVID 19 FASE I'!D$2:D$624,Planilha4!B1749,'COVID 19 FASE I'!G$2:G$624,Planilha4!G$1748,'COVID 19 FASE I'!#REF!,Planilha4!G$1747)</f>
        <v>#REF!</v>
      </c>
      <c r="H1749" s="102"/>
      <c r="I1749" s="102"/>
      <c r="J1749" s="102"/>
      <c r="K1749" s="102"/>
      <c r="L1749" s="102"/>
      <c r="M1749" s="102"/>
      <c r="N1749" s="102"/>
      <c r="O1749" s="103" t="e">
        <f t="shared" ref="O1749:O1764" si="33">SUM(C1749:N1749)</f>
        <v>#REF!</v>
      </c>
      <c r="P1749" t="s">
        <v>385</v>
      </c>
    </row>
    <row r="1750" spans="1:16" hidden="1" x14ac:dyDescent="0.25">
      <c r="A1750" s="85"/>
      <c r="B1750" s="86"/>
      <c r="C1750" s="102"/>
      <c r="D1750" s="102"/>
      <c r="E1750" s="102"/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3"/>
    </row>
    <row r="1751" spans="1:16" hidden="1" x14ac:dyDescent="0.25">
      <c r="A1751" s="118"/>
      <c r="B1751" s="118"/>
      <c r="C1751" s="99">
        <v>43831</v>
      </c>
      <c r="D1751" s="99">
        <v>43862</v>
      </c>
      <c r="E1751" s="99">
        <v>43891</v>
      </c>
      <c r="F1751" s="99">
        <v>43922</v>
      </c>
      <c r="G1751" s="99">
        <v>43952</v>
      </c>
      <c r="H1751" s="99">
        <v>43983</v>
      </c>
      <c r="I1751" s="99">
        <v>44013</v>
      </c>
      <c r="J1751" s="99">
        <v>44044</v>
      </c>
      <c r="K1751" s="99">
        <v>44075</v>
      </c>
      <c r="L1751" s="100">
        <v>44105</v>
      </c>
      <c r="M1751" s="99">
        <v>44136</v>
      </c>
      <c r="N1751" s="99">
        <v>44166</v>
      </c>
      <c r="O1751" s="101"/>
    </row>
    <row r="1752" spans="1:16" hidden="1" x14ac:dyDescent="0.25">
      <c r="A1752" s="118"/>
      <c r="B1752" s="118"/>
      <c r="C1752" s="45" t="s">
        <v>391</v>
      </c>
      <c r="D1752" s="45" t="s">
        <v>391</v>
      </c>
      <c r="E1752" s="45" t="s">
        <v>391</v>
      </c>
      <c r="F1752" s="45" t="s">
        <v>391</v>
      </c>
      <c r="G1752" s="45" t="s">
        <v>391</v>
      </c>
      <c r="H1752" s="45" t="s">
        <v>391</v>
      </c>
      <c r="I1752" s="45" t="s">
        <v>391</v>
      </c>
      <c r="J1752" s="45" t="s">
        <v>391</v>
      </c>
      <c r="K1752" s="45" t="s">
        <v>391</v>
      </c>
      <c r="L1752" s="45" t="s">
        <v>391</v>
      </c>
      <c r="M1752" s="45" t="s">
        <v>391</v>
      </c>
      <c r="N1752" s="45" t="s">
        <v>391</v>
      </c>
      <c r="O1752" s="103"/>
    </row>
    <row r="1753" spans="1:16" x14ac:dyDescent="0.25">
      <c r="A1753" s="87" t="s">
        <v>576</v>
      </c>
      <c r="B1753" s="88" t="s">
        <v>766</v>
      </c>
      <c r="C1753" s="102" t="e">
        <f>SUMIFS('COVID 19 FASE I'!N$2:N$624,'COVID 19 FASE I'!D$2:D$624,Planilha4!B1753,'COVID 19 FASE I'!G$2:G$624,Planilha4!C$1752,'COVID 19 FASE I'!#REF!,Planilha4!C$1751)</f>
        <v>#REF!</v>
      </c>
      <c r="D1753" s="102" t="e">
        <f>SUMIFS('COVID 19 FASE I'!N$2:N$624,'COVID 19 FASE I'!D$2:D$624,Planilha4!B1753,'COVID 19 FASE I'!G$2:G$624,Planilha4!D$1752,'COVID 19 FASE I'!#REF!,Planilha4!D$1751)</f>
        <v>#REF!</v>
      </c>
      <c r="E1753" s="102" t="e">
        <f>SUMIFS('COVID 19 FASE I'!N$2:N$624,'COVID 19 FASE I'!D$2:D$624,Planilha4!B1753,'COVID 19 FASE I'!G$2:G$624,Planilha4!E$1752,'COVID 19 FASE I'!#REF!,Planilha4!E$1751)</f>
        <v>#REF!</v>
      </c>
      <c r="F1753" s="102" t="e">
        <f>SUMIFS('COVID 19 FASE I'!N$2:N$624,'COVID 19 FASE I'!D$2:D$624,Planilha4!B1753,'COVID 19 FASE I'!G$2:G$624,Planilha4!F$1752,'COVID 19 FASE I'!#REF!,Planilha4!F$1751)</f>
        <v>#REF!</v>
      </c>
      <c r="G1753" s="102" t="e">
        <f>SUMIFS('COVID 19 FASE I'!N$2:N$624,'COVID 19 FASE I'!D$2:D$624,Planilha4!B1753,'COVID 19 FASE I'!G$2:G$624,Planilha4!G$1752,'COVID 19 FASE I'!#REF!,Planilha4!G$1751)</f>
        <v>#REF!</v>
      </c>
      <c r="H1753" s="108" t="e">
        <f>SUMIFS('COVID 19 FASE I'!N$2:N$624,'COVID 19 FASE I'!D$2:D$624,Planilha4!B1753,'COVID 19 FASE I'!G$2:G$624,Planilha4!H$1752,'COVID 19 FASE I'!#REF!,Planilha4!H$1751)</f>
        <v>#REF!</v>
      </c>
      <c r="I1753" s="102" t="e">
        <f>SUMIFS('COVID 19 FASE I'!N$2:N$624,'COVID 19 FASE I'!D$2:D$624,Planilha4!B1753,'COVID 19 FASE I'!G$2:G$624,Planilha4!I$1752,'COVID 19 FASE I'!#REF!,Planilha4!I$1751)</f>
        <v>#REF!</v>
      </c>
      <c r="J1753" s="102" t="e">
        <f>SUMIFS('COVID 19 FASE I'!N$2:N$624,'COVID 19 FASE I'!D$2:D$624,Planilha4!B1753,'COVID 19 FASE I'!G$2:G$624,Planilha4!J$1752,'COVID 19 FASE I'!#REF!,Planilha4!J$1751)</f>
        <v>#REF!</v>
      </c>
      <c r="K1753" s="102" t="e">
        <f>SUMIFS('COVID 19 FASE I'!N$2:N$624,'COVID 19 FASE I'!D$2:D$624,Planilha4!B1753,'COVID 19 FASE I'!G$2:G$624,Planilha4!K$1752,'COVID 19 FASE I'!#REF!,Planilha4!K$1751)</f>
        <v>#REF!</v>
      </c>
      <c r="L1753" s="102" t="e">
        <f>SUMIFS('COVID 19 FASE I'!N$2:N$624,'COVID 19 FASE I'!D$2:D$624,Planilha4!B1753,'COVID 19 FASE I'!G$2:G$624,Planilha4!L$1752,'COVID 19 FASE I'!#REF!,Planilha4!L$1751)</f>
        <v>#REF!</v>
      </c>
      <c r="M1753" s="102" t="e">
        <f>SUMIFS('COVID 19 FASE I'!N$2:N$624,'COVID 19 FASE I'!D$2:D$624,Planilha4!B1753,'COVID 19 FASE I'!G$2:G$624,Planilha4!M$1752,'COVID 19 FASE I'!#REF!,Planilha4!M$1751)</f>
        <v>#REF!</v>
      </c>
      <c r="N1753" s="102" t="e">
        <f>SUMIFS('COVID 19 FASE I'!N$2:N$624,'COVID 19 FASE I'!D$2:D$624,Planilha4!B1753,'COVID 19 FASE I'!G$2:G$624,Planilha4!N$1752,'COVID 19 FASE I'!#REF!,Planilha4!N$1751)</f>
        <v>#REF!</v>
      </c>
      <c r="O1753" s="103" t="e">
        <f t="shared" si="33"/>
        <v>#REF!</v>
      </c>
    </row>
    <row r="1754" spans="1:16" x14ac:dyDescent="0.25">
      <c r="A1754" s="85" t="s">
        <v>274</v>
      </c>
      <c r="B1754" s="86">
        <v>7075887000126</v>
      </c>
      <c r="C1754" s="102" t="e">
        <f>SUMIFS('COVID 19 FASE I'!N$2:N$624,'COVID 19 FASE I'!D$2:D$624,Planilha4!B1754,'COVID 19 FASE I'!G$2:G$624,Planilha4!C$1752,'COVID 19 FASE I'!#REF!,Planilha4!C$1751)</f>
        <v>#REF!</v>
      </c>
      <c r="D1754" s="102" t="e">
        <f>SUMIFS('COVID 19 FASE I'!N$2:N$624,'COVID 19 FASE I'!D$2:D$624,Planilha4!B1754,'COVID 19 FASE I'!G$2:G$624,Planilha4!D$1752,'COVID 19 FASE I'!#REF!,Planilha4!D$1751)</f>
        <v>#REF!</v>
      </c>
      <c r="E1754" s="102" t="e">
        <f>SUMIFS('COVID 19 FASE I'!N$2:N$624,'COVID 19 FASE I'!D$2:D$624,Planilha4!B1754,'COVID 19 FASE I'!G$2:G$624,Planilha4!E$1752,'COVID 19 FASE I'!#REF!,Planilha4!E$1751)</f>
        <v>#REF!</v>
      </c>
      <c r="F1754" s="102" t="e">
        <f>SUMIFS('COVID 19 FASE I'!N$2:N$624,'COVID 19 FASE I'!D$2:D$624,Planilha4!B1754,'COVID 19 FASE I'!G$2:G$624,Planilha4!F$1752,'COVID 19 FASE I'!#REF!,Planilha4!F$1751)</f>
        <v>#REF!</v>
      </c>
      <c r="G1754" s="108" t="e">
        <f>SUMIFS('COVID 19 FASE I'!N$2:N$624,'COVID 19 FASE I'!D$2:D$624,Planilha4!B1754,'COVID 19 FASE I'!G$2:G$624,Planilha4!G$1752,'COVID 19 FASE I'!#REF!,Planilha4!G$1751)</f>
        <v>#REF!</v>
      </c>
      <c r="H1754" s="102" t="e">
        <f>SUMIFS('COVID 19 FASE I'!N$2:N$624,'COVID 19 FASE I'!D$2:D$624,Planilha4!B1754,'COVID 19 FASE I'!G$2:G$624,Planilha4!H$1752,'COVID 19 FASE I'!#REF!,Planilha4!H$1751)</f>
        <v>#REF!</v>
      </c>
      <c r="I1754" s="102" t="e">
        <f>SUMIFS('COVID 19 FASE I'!N$2:N$624,'COVID 19 FASE I'!D$2:D$624,Planilha4!B1754,'COVID 19 FASE I'!G$2:G$624,Planilha4!I$1752,'COVID 19 FASE I'!#REF!,Planilha4!I$1751)</f>
        <v>#REF!</v>
      </c>
      <c r="J1754" s="102" t="e">
        <f>SUMIFS('COVID 19 FASE I'!N$2:N$624,'COVID 19 FASE I'!D$2:D$624,Planilha4!B1754,'COVID 19 FASE I'!G$2:G$624,Planilha4!J$1752,'COVID 19 FASE I'!#REF!,Planilha4!J$1751)</f>
        <v>#REF!</v>
      </c>
      <c r="K1754" s="102" t="e">
        <f>SUMIFS('COVID 19 FASE I'!N$2:N$624,'COVID 19 FASE I'!D$2:D$624,Planilha4!B1754,'COVID 19 FASE I'!G$2:G$624,Planilha4!K$1752,'COVID 19 FASE I'!#REF!,Planilha4!K$1751)</f>
        <v>#REF!</v>
      </c>
      <c r="L1754" s="102" t="e">
        <f>SUMIFS('COVID 19 FASE I'!N$2:N$624,'COVID 19 FASE I'!D$2:D$624,Planilha4!B1754,'COVID 19 FASE I'!G$2:G$624,Planilha4!L$1752,'COVID 19 FASE I'!#REF!,Planilha4!L$1751)</f>
        <v>#REF!</v>
      </c>
      <c r="M1754" s="102" t="e">
        <f>SUMIFS('COVID 19 FASE I'!N$2:N$624,'COVID 19 FASE I'!D$2:D$624,Planilha4!B1754,'COVID 19 FASE I'!G$2:G$624,Planilha4!M$1752,'COVID 19 FASE I'!#REF!,Planilha4!M$1751)</f>
        <v>#REF!</v>
      </c>
      <c r="N1754" s="102" t="e">
        <f>SUMIFS('COVID 19 FASE I'!N$2:N$624,'COVID 19 FASE I'!D$2:D$624,Planilha4!B1754,'COVID 19 FASE I'!G$2:G$624,Planilha4!N$1752,'COVID 19 FASE I'!#REF!,Planilha4!N$1751)</f>
        <v>#REF!</v>
      </c>
      <c r="O1754" s="103" t="e">
        <f t="shared" si="33"/>
        <v>#REF!</v>
      </c>
    </row>
    <row r="1755" spans="1:16" x14ac:dyDescent="0.25">
      <c r="A1755" s="89" t="s">
        <v>605</v>
      </c>
      <c r="B1755" s="90" t="s">
        <v>797</v>
      </c>
      <c r="C1755" s="102" t="e">
        <f>SUMIFS('COVID 19 FASE I'!N$2:N$624,'COVID 19 FASE I'!D$2:D$624,Planilha4!B1755,'COVID 19 FASE I'!G$2:G$624,Planilha4!C$1752,'COVID 19 FASE I'!#REF!,Planilha4!C$1751)</f>
        <v>#REF!</v>
      </c>
      <c r="D1755" s="102" t="e">
        <f>SUMIFS('COVID 19 FASE I'!N$2:N$624,'COVID 19 FASE I'!D$2:D$624,Planilha4!B1755,'COVID 19 FASE I'!G$2:G$624,Planilha4!D$1752,'COVID 19 FASE I'!#REF!,Planilha4!D$1751)</f>
        <v>#REF!</v>
      </c>
      <c r="E1755" s="102" t="e">
        <f>SUMIFS('COVID 19 FASE I'!N$2:N$624,'COVID 19 FASE I'!D$2:D$624,Planilha4!B1755,'COVID 19 FASE I'!G$2:G$624,Planilha4!E$1752,'COVID 19 FASE I'!#REF!,Planilha4!E$1751)</f>
        <v>#REF!</v>
      </c>
      <c r="F1755" s="102" t="e">
        <f>SUMIFS('COVID 19 FASE I'!N$2:N$624,'COVID 19 FASE I'!D$2:D$624,Planilha4!B1755,'COVID 19 FASE I'!G$2:G$624,Planilha4!F$1752,'COVID 19 FASE I'!#REF!,Planilha4!F$1751)</f>
        <v>#REF!</v>
      </c>
      <c r="G1755" s="108" t="e">
        <f>SUMIFS('COVID 19 FASE I'!N$2:N$624,'COVID 19 FASE I'!D$2:D$624,Planilha4!B1755,'COVID 19 FASE I'!G$2:G$624,Planilha4!G$1752,'COVID 19 FASE I'!#REF!,Planilha4!G$1751)</f>
        <v>#REF!</v>
      </c>
      <c r="H1755" s="102" t="e">
        <f>SUMIFS('COVID 19 FASE I'!N$2:N$624,'COVID 19 FASE I'!D$2:D$624,Planilha4!B1755,'COVID 19 FASE I'!G$2:G$624,Planilha4!H$1752,'COVID 19 FASE I'!#REF!,Planilha4!H$1751)</f>
        <v>#REF!</v>
      </c>
      <c r="I1755" s="102" t="e">
        <f>SUMIFS('COVID 19 FASE I'!N$2:N$624,'COVID 19 FASE I'!D$2:D$624,Planilha4!B1755,'COVID 19 FASE I'!G$2:G$624,Planilha4!I$1752,'COVID 19 FASE I'!#REF!,Planilha4!I$1751)</f>
        <v>#REF!</v>
      </c>
      <c r="J1755" s="102" t="e">
        <f>SUMIFS('COVID 19 FASE I'!N$2:N$624,'COVID 19 FASE I'!D$2:D$624,Planilha4!B1755,'COVID 19 FASE I'!G$2:G$624,Planilha4!J$1752,'COVID 19 FASE I'!#REF!,Planilha4!J$1751)</f>
        <v>#REF!</v>
      </c>
      <c r="K1755" s="102" t="e">
        <f>SUMIFS('COVID 19 FASE I'!N$2:N$624,'COVID 19 FASE I'!D$2:D$624,Planilha4!B1755,'COVID 19 FASE I'!G$2:G$624,Planilha4!K$1752,'COVID 19 FASE I'!#REF!,Planilha4!K$1751)</f>
        <v>#REF!</v>
      </c>
      <c r="L1755" s="102" t="e">
        <f>SUMIFS('COVID 19 FASE I'!N$2:N$624,'COVID 19 FASE I'!D$2:D$624,Planilha4!B1755,'COVID 19 FASE I'!G$2:G$624,Planilha4!L$1752,'COVID 19 FASE I'!#REF!,Planilha4!L$1751)</f>
        <v>#REF!</v>
      </c>
      <c r="M1755" s="102" t="e">
        <f>SUMIFS('COVID 19 FASE I'!N$2:N$624,'COVID 19 FASE I'!D$2:D$624,Planilha4!B1755,'COVID 19 FASE I'!G$2:G$624,Planilha4!M$1752,'COVID 19 FASE I'!#REF!,Planilha4!M$1751)</f>
        <v>#REF!</v>
      </c>
      <c r="N1755" s="102" t="e">
        <f>SUMIFS('COVID 19 FASE I'!N$2:N$624,'COVID 19 FASE I'!D$2:D$624,Planilha4!B1755,'COVID 19 FASE I'!G$2:G$624,Planilha4!N$1752,'COVID 19 FASE I'!#REF!,Planilha4!N$1751)</f>
        <v>#REF!</v>
      </c>
      <c r="O1755" s="103" t="e">
        <f t="shared" si="33"/>
        <v>#REF!</v>
      </c>
    </row>
    <row r="1756" spans="1:16" x14ac:dyDescent="0.25">
      <c r="A1756" s="89" t="s">
        <v>1096</v>
      </c>
      <c r="B1756" s="90" t="s">
        <v>1097</v>
      </c>
      <c r="C1756" s="102" t="e">
        <f>SUMIFS('COVID 19 FASE I'!N$2:N$624,'COVID 19 FASE I'!D$2:D$624,Planilha4!B1756,'COVID 19 FASE I'!G$2:G$624,Planilha4!C$1752,'COVID 19 FASE I'!#REF!,Planilha4!C$1751)</f>
        <v>#REF!</v>
      </c>
      <c r="D1756" s="102" t="e">
        <f>SUMIFS('COVID 19 FASE I'!N$2:N$624,'COVID 19 FASE I'!D$2:D$624,Planilha4!B1756,'COVID 19 FASE I'!G$2:G$624,Planilha4!D$1752,'COVID 19 FASE I'!#REF!,Planilha4!D$1751)</f>
        <v>#REF!</v>
      </c>
      <c r="E1756" s="102" t="e">
        <f>SUMIFS('COVID 19 FASE I'!N$2:N$624,'COVID 19 FASE I'!D$2:D$624,Planilha4!B1756,'COVID 19 FASE I'!G$2:G$624,Planilha4!E$1752,'COVID 19 FASE I'!#REF!,Planilha4!E$1751)</f>
        <v>#REF!</v>
      </c>
      <c r="F1756" s="102" t="e">
        <f>SUMIFS('COVID 19 FASE I'!N$2:N$624,'COVID 19 FASE I'!D$2:D$624,Planilha4!B1756,'COVID 19 FASE I'!G$2:G$624,Planilha4!F$1752,'COVID 19 FASE I'!#REF!,Planilha4!F$1751)</f>
        <v>#REF!</v>
      </c>
      <c r="G1756" s="108" t="e">
        <f>SUMIFS('COVID 19 FASE I'!N$2:N$624,'COVID 19 FASE I'!D$2:D$624,Planilha4!B1756,'COVID 19 FASE I'!G$2:G$624,Planilha4!G$1752,'COVID 19 FASE I'!#REF!,Planilha4!G$1751)</f>
        <v>#REF!</v>
      </c>
      <c r="H1756" s="102" t="e">
        <f>SUMIFS('COVID 19 FASE I'!N$2:N$624,'COVID 19 FASE I'!D$2:D$624,Planilha4!B1756,'COVID 19 FASE I'!G$2:G$624,Planilha4!H$1752,'COVID 19 FASE I'!#REF!,Planilha4!H$1751)</f>
        <v>#REF!</v>
      </c>
      <c r="I1756" s="102" t="e">
        <f>SUMIFS('COVID 19 FASE I'!N$2:N$624,'COVID 19 FASE I'!D$2:D$624,Planilha4!B1756,'COVID 19 FASE I'!G$2:G$624,Planilha4!I$1752,'COVID 19 FASE I'!#REF!,Planilha4!I$1751)</f>
        <v>#REF!</v>
      </c>
      <c r="J1756" s="102" t="e">
        <f>SUMIFS('COVID 19 FASE I'!N$2:N$624,'COVID 19 FASE I'!D$2:D$624,Planilha4!B1756,'COVID 19 FASE I'!G$2:G$624,Planilha4!J$1752,'COVID 19 FASE I'!#REF!,Planilha4!J$1751)</f>
        <v>#REF!</v>
      </c>
      <c r="K1756" s="102" t="e">
        <f>SUMIFS('COVID 19 FASE I'!N$2:N$624,'COVID 19 FASE I'!D$2:D$624,Planilha4!B1756,'COVID 19 FASE I'!G$2:G$624,Planilha4!K$1752,'COVID 19 FASE I'!#REF!,Planilha4!K$1751)</f>
        <v>#REF!</v>
      </c>
      <c r="L1756" s="102" t="e">
        <f>SUMIFS('COVID 19 FASE I'!N$2:N$624,'COVID 19 FASE I'!D$2:D$624,Planilha4!B1756,'COVID 19 FASE I'!G$2:G$624,Planilha4!L$1752,'COVID 19 FASE I'!#REF!,Planilha4!L$1751)</f>
        <v>#REF!</v>
      </c>
      <c r="M1756" s="102" t="e">
        <f>SUMIFS('COVID 19 FASE I'!N$2:N$624,'COVID 19 FASE I'!D$2:D$624,Planilha4!B1756,'COVID 19 FASE I'!G$2:G$624,Planilha4!M$1752,'COVID 19 FASE I'!#REF!,Planilha4!M$1751)</f>
        <v>#REF!</v>
      </c>
      <c r="N1756" s="102" t="e">
        <f>SUMIFS('COVID 19 FASE I'!N$2:N$624,'COVID 19 FASE I'!D$2:D$624,Planilha4!B1756,'COVID 19 FASE I'!G$2:G$624,Planilha4!N$1752,'COVID 19 FASE I'!#REF!,Planilha4!N$1751)</f>
        <v>#REF!</v>
      </c>
      <c r="O1756" s="103" t="e">
        <f t="shared" si="33"/>
        <v>#REF!</v>
      </c>
    </row>
    <row r="1757" spans="1:16" x14ac:dyDescent="0.25">
      <c r="A1757" s="89" t="s">
        <v>1087</v>
      </c>
      <c r="B1757" s="90" t="s">
        <v>1088</v>
      </c>
      <c r="C1757" s="102" t="e">
        <f>SUMIFS('COVID 19 FASE I'!N$2:N$624,'COVID 19 FASE I'!D$2:D$624,Planilha4!B1757,'COVID 19 FASE I'!G$2:G$624,Planilha4!C$1752,'COVID 19 FASE I'!#REF!,Planilha4!C$1751)</f>
        <v>#REF!</v>
      </c>
      <c r="D1757" s="102" t="e">
        <f>SUMIFS('COVID 19 FASE I'!N$2:N$624,'COVID 19 FASE I'!D$2:D$624,Planilha4!B1757,'COVID 19 FASE I'!G$2:G$624,Planilha4!D$1752,'COVID 19 FASE I'!#REF!,Planilha4!D$1751)</f>
        <v>#REF!</v>
      </c>
      <c r="E1757" s="102" t="e">
        <f>SUMIFS('COVID 19 FASE I'!N$2:N$624,'COVID 19 FASE I'!D$2:D$624,Planilha4!B1757,'COVID 19 FASE I'!G$2:G$624,Planilha4!E$1752,'COVID 19 FASE I'!#REF!,Planilha4!E$1751)</f>
        <v>#REF!</v>
      </c>
      <c r="F1757" s="102" t="e">
        <f>SUMIFS('COVID 19 FASE I'!N$2:N$624,'COVID 19 FASE I'!D$2:D$624,Planilha4!B1757,'COVID 19 FASE I'!G$2:G$624,Planilha4!F$1752,'COVID 19 FASE I'!#REF!,Planilha4!F$1751)</f>
        <v>#REF!</v>
      </c>
      <c r="G1757" s="102" t="e">
        <f>SUMIFS('COVID 19 FASE I'!N$2:N$624,'COVID 19 FASE I'!D$2:D$624,Planilha4!B1757,'COVID 19 FASE I'!G$2:G$624,Planilha4!G$1752,'COVID 19 FASE I'!#REF!,Planilha4!G$1751)</f>
        <v>#REF!</v>
      </c>
      <c r="H1757" s="108" t="e">
        <f>SUMIFS('COVID 19 FASE I'!N$2:N$624,'COVID 19 FASE I'!D$2:D$624,Planilha4!B1757,'COVID 19 FASE I'!G$2:G$624,Planilha4!H$1752,'COVID 19 FASE I'!#REF!,Planilha4!H$1751)</f>
        <v>#REF!</v>
      </c>
      <c r="I1757" s="102" t="e">
        <f>SUMIFS('COVID 19 FASE I'!N$2:N$624,'COVID 19 FASE I'!D$2:D$624,Planilha4!B1757,'COVID 19 FASE I'!G$2:G$624,Planilha4!I$1752,'COVID 19 FASE I'!#REF!,Planilha4!I$1751)</f>
        <v>#REF!</v>
      </c>
      <c r="J1757" s="102" t="e">
        <f>SUMIFS('COVID 19 FASE I'!N$2:N$624,'COVID 19 FASE I'!D$2:D$624,Planilha4!B1757,'COVID 19 FASE I'!G$2:G$624,Planilha4!J$1752,'COVID 19 FASE I'!#REF!,Planilha4!J$1751)</f>
        <v>#REF!</v>
      </c>
      <c r="K1757" s="102" t="e">
        <f>SUMIFS('COVID 19 FASE I'!N$2:N$624,'COVID 19 FASE I'!D$2:D$624,Planilha4!B1757,'COVID 19 FASE I'!G$2:G$624,Planilha4!K$1752,'COVID 19 FASE I'!#REF!,Planilha4!K$1751)</f>
        <v>#REF!</v>
      </c>
      <c r="L1757" s="102" t="e">
        <f>SUMIFS('COVID 19 FASE I'!N$2:N$624,'COVID 19 FASE I'!D$2:D$624,Planilha4!B1757,'COVID 19 FASE I'!G$2:G$624,Planilha4!L$1752,'COVID 19 FASE I'!#REF!,Planilha4!L$1751)</f>
        <v>#REF!</v>
      </c>
      <c r="M1757" s="102" t="e">
        <f>SUMIFS('COVID 19 FASE I'!N$2:N$624,'COVID 19 FASE I'!D$2:D$624,Planilha4!B1757,'COVID 19 FASE I'!G$2:G$624,Planilha4!M$1752,'COVID 19 FASE I'!#REF!,Planilha4!M$1751)</f>
        <v>#REF!</v>
      </c>
      <c r="N1757" s="102" t="e">
        <f>SUMIFS('COVID 19 FASE I'!N$2:N$624,'COVID 19 FASE I'!D$2:D$624,Planilha4!B1757,'COVID 19 FASE I'!G$2:G$624,Planilha4!N$1752,'COVID 19 FASE I'!#REF!,Planilha4!N$1751)</f>
        <v>#REF!</v>
      </c>
      <c r="O1757" s="103" t="e">
        <f t="shared" si="33"/>
        <v>#REF!</v>
      </c>
    </row>
    <row r="1758" spans="1:16" x14ac:dyDescent="0.25">
      <c r="A1758" s="85" t="s">
        <v>130</v>
      </c>
      <c r="B1758" s="86">
        <v>89913000126</v>
      </c>
      <c r="C1758" s="102" t="e">
        <f>SUMIFS('COVID 19 FASE I'!N$2:N$624,'COVID 19 FASE I'!D$2:D$624,Planilha4!B1758,'COVID 19 FASE I'!G$2:G$624,Planilha4!C$1752,'COVID 19 FASE I'!#REF!,Planilha4!C$1751)</f>
        <v>#REF!</v>
      </c>
      <c r="D1758" s="102" t="e">
        <f>SUMIFS('COVID 19 FASE I'!N$2:N$624,'COVID 19 FASE I'!D$2:D$624,Planilha4!B1758,'COVID 19 FASE I'!G$2:G$624,Planilha4!D$1752,'COVID 19 FASE I'!#REF!,Planilha4!D$1751)</f>
        <v>#REF!</v>
      </c>
      <c r="E1758" s="108" t="e">
        <f>SUMIFS('COVID 19 FASE I'!N$2:N$624,'COVID 19 FASE I'!D$2:D$624,Planilha4!B1758,'COVID 19 FASE I'!G$2:G$624,Planilha4!E$1752,'COVID 19 FASE I'!#REF!,Planilha4!E$1751)</f>
        <v>#REF!</v>
      </c>
      <c r="F1758" s="108" t="e">
        <f>SUMIFS('COVID 19 FASE I'!N$2:N$624,'COVID 19 FASE I'!D$2:D$624,Planilha4!B1758,'COVID 19 FASE I'!G$2:G$624,Planilha4!F$1752,'COVID 19 FASE I'!#REF!,Planilha4!F$1751)</f>
        <v>#REF!</v>
      </c>
      <c r="G1758" s="108" t="e">
        <f>SUMIFS('COVID 19 FASE I'!N$2:N$624,'COVID 19 FASE I'!D$2:D$624,Planilha4!B1758,'COVID 19 FASE I'!G$2:G$624,Planilha4!G$1752,'COVID 19 FASE I'!#REF!,Planilha4!G$1751)</f>
        <v>#REF!</v>
      </c>
      <c r="H1758" s="108" t="e">
        <f>SUMIFS('COVID 19 FASE I'!N$2:N$624,'COVID 19 FASE I'!D$2:D$624,Planilha4!B1758,'COVID 19 FASE I'!G$2:G$624,Planilha4!H$1752,'COVID 19 FASE I'!#REF!,Planilha4!H$1751)</f>
        <v>#REF!</v>
      </c>
      <c r="I1758" s="102" t="e">
        <f>SUMIFS('COVID 19 FASE I'!N$2:N$624,'COVID 19 FASE I'!D$2:D$624,Planilha4!B1758,'COVID 19 FASE I'!G$2:G$624,Planilha4!I$1752,'COVID 19 FASE I'!#REF!,Planilha4!I$1751)</f>
        <v>#REF!</v>
      </c>
      <c r="J1758" s="102" t="e">
        <f>SUMIFS('COVID 19 FASE I'!N$2:N$624,'COVID 19 FASE I'!D$2:D$624,Planilha4!B1758,'COVID 19 FASE I'!G$2:G$624,Planilha4!J$1752,'COVID 19 FASE I'!#REF!,Planilha4!J$1751)</f>
        <v>#REF!</v>
      </c>
      <c r="K1758" s="102" t="e">
        <f>SUMIFS('COVID 19 FASE I'!N$2:N$624,'COVID 19 FASE I'!D$2:D$624,Planilha4!B1758,'COVID 19 FASE I'!G$2:G$624,Planilha4!K$1752,'COVID 19 FASE I'!#REF!,Planilha4!K$1751)</f>
        <v>#REF!</v>
      </c>
      <c r="L1758" s="102" t="e">
        <f>SUMIFS('COVID 19 FASE I'!N$2:N$624,'COVID 19 FASE I'!D$2:D$624,Planilha4!B1758,'COVID 19 FASE I'!G$2:G$624,Planilha4!L$1752,'COVID 19 FASE I'!#REF!,Planilha4!L$1751)</f>
        <v>#REF!</v>
      </c>
      <c r="M1758" s="102" t="e">
        <f>SUMIFS('COVID 19 FASE I'!N$2:N$624,'COVID 19 FASE I'!D$2:D$624,Planilha4!B1758,'COVID 19 FASE I'!G$2:G$624,Planilha4!M$1752,'COVID 19 FASE I'!#REF!,Planilha4!M$1751)</f>
        <v>#REF!</v>
      </c>
      <c r="N1758" s="102" t="e">
        <f>SUMIFS('COVID 19 FASE I'!N$2:N$624,'COVID 19 FASE I'!D$2:D$624,Planilha4!B1758,'COVID 19 FASE I'!G$2:G$624,Planilha4!N$1752,'COVID 19 FASE I'!#REF!,Planilha4!N$1751)</f>
        <v>#REF!</v>
      </c>
      <c r="O1758" s="103" t="e">
        <f t="shared" si="33"/>
        <v>#REF!</v>
      </c>
    </row>
    <row r="1759" spans="1:16" x14ac:dyDescent="0.25">
      <c r="A1759" s="85" t="s">
        <v>273</v>
      </c>
      <c r="B1759" s="86">
        <v>3602062000161</v>
      </c>
      <c r="C1759" s="102" t="e">
        <f>SUMIFS('COVID 19 FASE I'!N$2:N$624,'COVID 19 FASE I'!D$2:D$624,Planilha4!B1759,'COVID 19 FASE I'!G$2:G$624,Planilha4!C$1752,'COVID 19 FASE I'!#REF!,Planilha4!C$1751)</f>
        <v>#REF!</v>
      </c>
      <c r="D1759" s="102" t="e">
        <f>SUMIFS('COVID 19 FASE I'!N$2:N$624,'COVID 19 FASE I'!D$2:D$624,Planilha4!B1759,'COVID 19 FASE I'!G$2:G$624,Planilha4!D$1752,'COVID 19 FASE I'!#REF!,Planilha4!D$1751)</f>
        <v>#REF!</v>
      </c>
      <c r="E1759" s="102" t="e">
        <f>SUMIFS('COVID 19 FASE I'!N$2:N$624,'COVID 19 FASE I'!D$2:D$624,Planilha4!B1759,'COVID 19 FASE I'!G$2:G$624,Planilha4!E$1752,'COVID 19 FASE I'!#REF!,Planilha4!E$1751)</f>
        <v>#REF!</v>
      </c>
      <c r="F1759" s="102" t="e">
        <f>SUMIFS('COVID 19 FASE I'!N$2:N$624,'COVID 19 FASE I'!D$2:D$624,Planilha4!B1759,'COVID 19 FASE I'!G$2:G$624,Planilha4!F$1752,'COVID 19 FASE I'!#REF!,Planilha4!F$1751)</f>
        <v>#REF!</v>
      </c>
      <c r="G1759" s="108" t="e">
        <f>SUMIFS('COVID 19 FASE I'!N$2:N$624,'COVID 19 FASE I'!D$2:D$624,Planilha4!B1759,'COVID 19 FASE I'!G$2:G$624,Planilha4!G$1752,'COVID 19 FASE I'!#REF!,Planilha4!G$1751)</f>
        <v>#REF!</v>
      </c>
      <c r="H1759" s="108" t="e">
        <f>SUMIFS('COVID 19 FASE I'!N$2:N$624,'COVID 19 FASE I'!D$2:D$624,Planilha4!B1759,'COVID 19 FASE I'!G$2:G$624,Planilha4!H$1752,'COVID 19 FASE I'!#REF!,Planilha4!H$1751)</f>
        <v>#REF!</v>
      </c>
      <c r="I1759" s="102" t="e">
        <f>SUMIFS('COVID 19 FASE I'!N$2:N$624,'COVID 19 FASE I'!D$2:D$624,Planilha4!B1759,'COVID 19 FASE I'!G$2:G$624,Planilha4!I$1752,'COVID 19 FASE I'!#REF!,Planilha4!I$1751)</f>
        <v>#REF!</v>
      </c>
      <c r="J1759" s="102" t="e">
        <f>SUMIFS('COVID 19 FASE I'!N$2:N$624,'COVID 19 FASE I'!D$2:D$624,Planilha4!B1759,'COVID 19 FASE I'!G$2:G$624,Planilha4!J$1752,'COVID 19 FASE I'!#REF!,Planilha4!J$1751)</f>
        <v>#REF!</v>
      </c>
      <c r="K1759" s="102" t="e">
        <f>SUMIFS('COVID 19 FASE I'!N$2:N$624,'COVID 19 FASE I'!D$2:D$624,Planilha4!B1759,'COVID 19 FASE I'!G$2:G$624,Planilha4!K$1752,'COVID 19 FASE I'!#REF!,Planilha4!K$1751)</f>
        <v>#REF!</v>
      </c>
      <c r="L1759" s="102" t="e">
        <f>SUMIFS('COVID 19 FASE I'!N$2:N$624,'COVID 19 FASE I'!D$2:D$624,Planilha4!B1759,'COVID 19 FASE I'!G$2:G$624,Planilha4!L$1752,'COVID 19 FASE I'!#REF!,Planilha4!L$1751)</f>
        <v>#REF!</v>
      </c>
      <c r="M1759" s="102" t="e">
        <f>SUMIFS('COVID 19 FASE I'!N$2:N$624,'COVID 19 FASE I'!D$2:D$624,Planilha4!B1759,'COVID 19 FASE I'!G$2:G$624,Planilha4!M$1752,'COVID 19 FASE I'!#REF!,Planilha4!M$1751)</f>
        <v>#REF!</v>
      </c>
      <c r="N1759" s="102" t="e">
        <f>SUMIFS('COVID 19 FASE I'!N$2:N$624,'COVID 19 FASE I'!D$2:D$624,Planilha4!B1759,'COVID 19 FASE I'!G$2:G$624,Planilha4!N$1752,'COVID 19 FASE I'!#REF!,Planilha4!N$1751)</f>
        <v>#REF!</v>
      </c>
      <c r="O1759" s="103" t="e">
        <f t="shared" si="33"/>
        <v>#REF!</v>
      </c>
    </row>
    <row r="1760" spans="1:16" x14ac:dyDescent="0.25">
      <c r="A1760" s="89" t="s">
        <v>3421</v>
      </c>
      <c r="B1760" s="90" t="s">
        <v>1026</v>
      </c>
      <c r="C1760" s="102" t="e">
        <f>SUMIFS('COVID 19 FASE I'!N$2:N$624,'COVID 19 FASE I'!D$2:D$624,Planilha4!B1760,'COVID 19 FASE I'!G$2:G$624,Planilha4!C$1752,'COVID 19 FASE I'!#REF!,Planilha4!C$1751)</f>
        <v>#REF!</v>
      </c>
      <c r="D1760" s="102" t="e">
        <f>SUMIFS('COVID 19 FASE I'!N$2:N$624,'COVID 19 FASE I'!D$2:D$624,Planilha4!B1760,'COVID 19 FASE I'!G$2:G$624,Planilha4!D$1752,'COVID 19 FASE I'!#REF!,Planilha4!D$1751)</f>
        <v>#REF!</v>
      </c>
      <c r="E1760" s="108" t="e">
        <f>SUMIFS('COVID 19 FASE I'!N$2:N$624,'COVID 19 FASE I'!D$2:D$624,Planilha4!B1760,'COVID 19 FASE I'!G$2:G$624,Planilha4!E$1752,'COVID 19 FASE I'!#REF!,Planilha4!E$1751)</f>
        <v>#REF!</v>
      </c>
      <c r="F1760" s="102" t="e">
        <f>SUMIFS('COVID 19 FASE I'!N$2:N$624,'COVID 19 FASE I'!D$2:D$624,Planilha4!B1760,'COVID 19 FASE I'!G$2:G$624,Planilha4!F$1752,'COVID 19 FASE I'!#REF!,Planilha4!F$1751)</f>
        <v>#REF!</v>
      </c>
      <c r="G1760" s="108" t="e">
        <f>SUMIFS('COVID 19 FASE I'!N$2:N$624,'COVID 19 FASE I'!D$2:D$624,Planilha4!B1760,'COVID 19 FASE I'!G$2:G$624,Planilha4!G$1752,'COVID 19 FASE I'!#REF!,Planilha4!G$1751)</f>
        <v>#REF!</v>
      </c>
      <c r="H1760" s="102" t="e">
        <f>SUMIFS('COVID 19 FASE I'!N$2:N$624,'COVID 19 FASE I'!D$2:D$624,Planilha4!B1760,'COVID 19 FASE I'!G$2:G$624,Planilha4!H$1752,'COVID 19 FASE I'!#REF!,Planilha4!H$1751)</f>
        <v>#REF!</v>
      </c>
      <c r="I1760" s="102" t="e">
        <f>SUMIFS('COVID 19 FASE I'!N$2:N$624,'COVID 19 FASE I'!D$2:D$624,Planilha4!B1760,'COVID 19 FASE I'!G$2:G$624,Planilha4!I$1752,'COVID 19 FASE I'!#REF!,Planilha4!I$1751)</f>
        <v>#REF!</v>
      </c>
      <c r="J1760" s="102" t="e">
        <f>SUMIFS('COVID 19 FASE I'!N$2:N$624,'COVID 19 FASE I'!D$2:D$624,Planilha4!B1760,'COVID 19 FASE I'!G$2:G$624,Planilha4!J$1752,'COVID 19 FASE I'!#REF!,Planilha4!J$1751)</f>
        <v>#REF!</v>
      </c>
      <c r="K1760" s="102" t="e">
        <f>SUMIFS('COVID 19 FASE I'!N$2:N$624,'COVID 19 FASE I'!D$2:D$624,Planilha4!B1760,'COVID 19 FASE I'!G$2:G$624,Planilha4!K$1752,'COVID 19 FASE I'!#REF!,Planilha4!K$1751)</f>
        <v>#REF!</v>
      </c>
      <c r="L1760" s="102" t="e">
        <f>SUMIFS('COVID 19 FASE I'!N$2:N$624,'COVID 19 FASE I'!D$2:D$624,Planilha4!B1760,'COVID 19 FASE I'!G$2:G$624,Planilha4!L$1752,'COVID 19 FASE I'!#REF!,Planilha4!L$1751)</f>
        <v>#REF!</v>
      </c>
      <c r="M1760" s="102" t="e">
        <f>SUMIFS('COVID 19 FASE I'!N$2:N$624,'COVID 19 FASE I'!D$2:D$624,Planilha4!B1760,'COVID 19 FASE I'!G$2:G$624,Planilha4!M$1752,'COVID 19 FASE I'!#REF!,Planilha4!M$1751)</f>
        <v>#REF!</v>
      </c>
      <c r="N1760" s="102" t="e">
        <f>SUMIFS('COVID 19 FASE I'!N$2:N$624,'COVID 19 FASE I'!D$2:D$624,Planilha4!B1760,'COVID 19 FASE I'!G$2:G$624,Planilha4!N$1752,'COVID 19 FASE I'!#REF!,Planilha4!N$1751)</f>
        <v>#REF!</v>
      </c>
      <c r="O1760" s="103" t="e">
        <f t="shared" si="33"/>
        <v>#REF!</v>
      </c>
    </row>
    <row r="1761" spans="1:15" x14ac:dyDescent="0.25">
      <c r="A1761" s="87" t="s">
        <v>720</v>
      </c>
      <c r="B1761" s="88" t="s">
        <v>949</v>
      </c>
      <c r="C1761" s="102" t="e">
        <f>SUMIFS('COVID 19 FASE I'!N$2:N$624,'COVID 19 FASE I'!D$2:D$624,Planilha4!B1761,'COVID 19 FASE I'!G$2:G$624,Planilha4!C$1752,'COVID 19 FASE I'!#REF!,Planilha4!C$1751)</f>
        <v>#REF!</v>
      </c>
      <c r="D1761" s="102" t="e">
        <f>SUMIFS('COVID 19 FASE I'!N$2:N$624,'COVID 19 FASE I'!D$2:D$624,Planilha4!B1761,'COVID 19 FASE I'!G$2:G$624,Planilha4!D$1752,'COVID 19 FASE I'!#REF!,Planilha4!D$1751)</f>
        <v>#REF!</v>
      </c>
      <c r="E1761" s="102" t="e">
        <f>SUMIFS('COVID 19 FASE I'!N$2:N$624,'COVID 19 FASE I'!D$2:D$624,Planilha4!B1761,'COVID 19 FASE I'!G$2:G$624,Planilha4!E$1752,'COVID 19 FASE I'!#REF!,Planilha4!E$1751)</f>
        <v>#REF!</v>
      </c>
      <c r="F1761" s="102" t="e">
        <f>SUMIFS('COVID 19 FASE I'!N$2:N$624,'COVID 19 FASE I'!D$2:D$624,Planilha4!B1761,'COVID 19 FASE I'!G$2:G$624,Planilha4!F$1752,'COVID 19 FASE I'!#REF!,Planilha4!F$1751)</f>
        <v>#REF!</v>
      </c>
      <c r="G1761" s="102" t="e">
        <f>SUMIFS('COVID 19 FASE I'!N$2:N$624,'COVID 19 FASE I'!D$2:D$624,Planilha4!B1761,'COVID 19 FASE I'!G$2:G$624,Planilha4!G$1752,'COVID 19 FASE I'!#REF!,Planilha4!G$1751)</f>
        <v>#REF!</v>
      </c>
      <c r="H1761" s="102" t="e">
        <f>SUMIFS('COVID 19 FASE I'!N$2:N$624,'COVID 19 FASE I'!D$2:D$624,Planilha4!B1761,'COVID 19 FASE I'!G$2:G$624,Planilha4!H$1752,'COVID 19 FASE I'!#REF!,Planilha4!H$1751)</f>
        <v>#REF!</v>
      </c>
      <c r="I1761" s="108" t="e">
        <f>SUMIFS('COVID 19 FASE I'!N$2:N$624,'COVID 19 FASE I'!D$2:D$624,Planilha4!B1761,'COVID 19 FASE I'!G$2:G$624,Planilha4!I$1752,'COVID 19 FASE I'!#REF!,Planilha4!I$1751)</f>
        <v>#REF!</v>
      </c>
      <c r="J1761" s="102" t="e">
        <f>SUMIFS('COVID 19 FASE I'!N$2:N$624,'COVID 19 FASE I'!D$2:D$624,Planilha4!B1761,'COVID 19 FASE I'!G$2:G$624,Planilha4!J$1752,'COVID 19 FASE I'!#REF!,Planilha4!J$1751)</f>
        <v>#REF!</v>
      </c>
      <c r="K1761" s="102" t="e">
        <f>SUMIFS('COVID 19 FASE I'!N$2:N$624,'COVID 19 FASE I'!D$2:D$624,Planilha4!B1761,'COVID 19 FASE I'!G$2:G$624,Planilha4!K$1752,'COVID 19 FASE I'!#REF!,Planilha4!K$1751)</f>
        <v>#REF!</v>
      </c>
      <c r="L1761" s="102" t="e">
        <f>SUMIFS('COVID 19 FASE I'!N$2:N$624,'COVID 19 FASE I'!D$2:D$624,Planilha4!B1761,'COVID 19 FASE I'!G$2:G$624,Planilha4!L$1752,'COVID 19 FASE I'!#REF!,Planilha4!L$1751)</f>
        <v>#REF!</v>
      </c>
      <c r="M1761" s="102" t="e">
        <f>SUMIFS('COVID 19 FASE I'!N$2:N$624,'COVID 19 FASE I'!D$2:D$624,Planilha4!B1761,'COVID 19 FASE I'!G$2:G$624,Planilha4!M$1752,'COVID 19 FASE I'!#REF!,Planilha4!M$1751)</f>
        <v>#REF!</v>
      </c>
      <c r="N1761" s="102" t="e">
        <f>SUMIFS('COVID 19 FASE I'!N$2:N$624,'COVID 19 FASE I'!D$2:D$624,Planilha4!B1761,'COVID 19 FASE I'!G$2:G$624,Planilha4!N$1752,'COVID 19 FASE I'!#REF!,Planilha4!N$1751)</f>
        <v>#REF!</v>
      </c>
      <c r="O1761" s="103" t="e">
        <f t="shared" si="33"/>
        <v>#REF!</v>
      </c>
    </row>
    <row r="1762" spans="1:15" x14ac:dyDescent="0.25">
      <c r="A1762" s="89" t="s">
        <v>1082</v>
      </c>
      <c r="B1762" s="90" t="s">
        <v>1083</v>
      </c>
      <c r="C1762" s="102" t="e">
        <f>SUMIFS('COVID 19 FASE I'!N$2:N$624,'COVID 19 FASE I'!D$2:D$624,Planilha4!B1762,'COVID 19 FASE I'!G$2:G$624,Planilha4!C$1752,'COVID 19 FASE I'!#REF!,Planilha4!C$1751)</f>
        <v>#REF!</v>
      </c>
      <c r="D1762" s="102" t="e">
        <f>SUMIFS('COVID 19 FASE I'!N$2:N$624,'COVID 19 FASE I'!D$2:D$624,Planilha4!B1762,'COVID 19 FASE I'!G$2:G$624,Planilha4!D$1752,'COVID 19 FASE I'!#REF!,Planilha4!D$1751)</f>
        <v>#REF!</v>
      </c>
      <c r="E1762" s="102" t="e">
        <f>SUMIFS('COVID 19 FASE I'!N$2:N$624,'COVID 19 FASE I'!D$2:D$624,Planilha4!B1762,'COVID 19 FASE I'!G$2:G$624,Planilha4!E$1752,'COVID 19 FASE I'!#REF!,Planilha4!E$1751)</f>
        <v>#REF!</v>
      </c>
      <c r="F1762" s="102" t="e">
        <f>SUMIFS('COVID 19 FASE I'!N$2:N$624,'COVID 19 FASE I'!D$2:D$624,Planilha4!B1762,'COVID 19 FASE I'!G$2:G$624,Planilha4!F$1752,'COVID 19 FASE I'!#REF!,Planilha4!F$1751)</f>
        <v>#REF!</v>
      </c>
      <c r="G1762" s="108" t="e">
        <f>SUMIFS('COVID 19 FASE I'!N$2:N$624,'COVID 19 FASE I'!D$2:D$624,Planilha4!B1762,'COVID 19 FASE I'!G$2:G$624,Planilha4!G$1752,'COVID 19 FASE I'!#REF!,Planilha4!G$1751)</f>
        <v>#REF!</v>
      </c>
      <c r="H1762" s="102" t="e">
        <f>SUMIFS('COVID 19 FASE I'!N$2:N$624,'COVID 19 FASE I'!D$2:D$624,Planilha4!B1762,'COVID 19 FASE I'!G$2:G$624,Planilha4!H$1752,'COVID 19 FASE I'!#REF!,Planilha4!H$1751)</f>
        <v>#REF!</v>
      </c>
      <c r="I1762" s="102" t="e">
        <f>SUMIFS('COVID 19 FASE I'!N$2:N$624,'COVID 19 FASE I'!D$2:D$624,Planilha4!B1762,'COVID 19 FASE I'!G$2:G$624,Planilha4!I$1752,'COVID 19 FASE I'!#REF!,Planilha4!I$1751)</f>
        <v>#REF!</v>
      </c>
      <c r="J1762" s="102" t="e">
        <f>SUMIFS('COVID 19 FASE I'!N$2:N$624,'COVID 19 FASE I'!D$2:D$624,Planilha4!B1762,'COVID 19 FASE I'!G$2:G$624,Planilha4!J$1752,'COVID 19 FASE I'!#REF!,Planilha4!J$1751)</f>
        <v>#REF!</v>
      </c>
      <c r="K1762" s="102" t="e">
        <f>SUMIFS('COVID 19 FASE I'!N$2:N$624,'COVID 19 FASE I'!D$2:D$624,Planilha4!B1762,'COVID 19 FASE I'!G$2:G$624,Planilha4!K$1752,'COVID 19 FASE I'!#REF!,Planilha4!K$1751)</f>
        <v>#REF!</v>
      </c>
      <c r="L1762" s="102" t="e">
        <f>SUMIFS('COVID 19 FASE I'!N$2:N$624,'COVID 19 FASE I'!D$2:D$624,Planilha4!B1762,'COVID 19 FASE I'!G$2:G$624,Planilha4!L$1752,'COVID 19 FASE I'!#REF!,Planilha4!L$1751)</f>
        <v>#REF!</v>
      </c>
      <c r="M1762" s="102" t="e">
        <f>SUMIFS('COVID 19 FASE I'!N$2:N$624,'COVID 19 FASE I'!D$2:D$624,Planilha4!B1762,'COVID 19 FASE I'!G$2:G$624,Planilha4!M$1752,'COVID 19 FASE I'!#REF!,Planilha4!M$1751)</f>
        <v>#REF!</v>
      </c>
      <c r="N1762" s="102" t="e">
        <f>SUMIFS('COVID 19 FASE I'!N$2:N$624,'COVID 19 FASE I'!D$2:D$624,Planilha4!B1762,'COVID 19 FASE I'!G$2:G$624,Planilha4!N$1752,'COVID 19 FASE I'!#REF!,Planilha4!N$1751)</f>
        <v>#REF!</v>
      </c>
      <c r="O1762" s="103" t="e">
        <f t="shared" si="33"/>
        <v>#REF!</v>
      </c>
    </row>
    <row r="1763" spans="1:15" x14ac:dyDescent="0.25">
      <c r="A1763" s="89" t="s">
        <v>3422</v>
      </c>
      <c r="B1763" s="90" t="s">
        <v>1889</v>
      </c>
      <c r="C1763" s="102" t="e">
        <f>SUMIFS('COVID 19 FASE I'!N$2:N$624,'COVID 19 FASE I'!D$2:D$624,Planilha4!B1763,'COVID 19 FASE I'!G$2:G$624,Planilha4!C$1752,'COVID 19 FASE I'!#REF!,Planilha4!C$1751)</f>
        <v>#REF!</v>
      </c>
      <c r="D1763" s="102" t="e">
        <f>SUMIFS('COVID 19 FASE I'!N$2:N$624,'COVID 19 FASE I'!D$2:D$624,Planilha4!B1763,'COVID 19 FASE I'!G$2:G$624,Planilha4!D$1752,'COVID 19 FASE I'!#REF!,Planilha4!D$1751)</f>
        <v>#REF!</v>
      </c>
      <c r="E1763" s="102" t="e">
        <f>SUMIFS('COVID 19 FASE I'!N$2:N$624,'COVID 19 FASE I'!D$2:D$624,Planilha4!B1763,'COVID 19 FASE I'!G$2:G$624,Planilha4!E$1752,'COVID 19 FASE I'!#REF!,Planilha4!E$1751)</f>
        <v>#REF!</v>
      </c>
      <c r="F1763" s="102" t="e">
        <f>SUMIFS('COVID 19 FASE I'!N$2:N$624,'COVID 19 FASE I'!D$2:D$624,Planilha4!B1763,'COVID 19 FASE I'!G$2:G$624,Planilha4!F$1752,'COVID 19 FASE I'!#REF!,Planilha4!F$1751)</f>
        <v>#REF!</v>
      </c>
      <c r="G1763" s="102" t="e">
        <f>SUMIFS('COVID 19 FASE I'!N$2:N$624,'COVID 19 FASE I'!D$2:D$624,Planilha4!B1763,'COVID 19 FASE I'!G$2:G$624,Planilha4!G$1752,'COVID 19 FASE I'!#REF!,Planilha4!G$1751)</f>
        <v>#REF!</v>
      </c>
      <c r="H1763" s="102" t="e">
        <f>SUMIFS('COVID 19 FASE I'!N$2:N$624,'COVID 19 FASE I'!D$2:D$624,Planilha4!B1763,'COVID 19 FASE I'!G$2:G$624,Planilha4!H$1752,'COVID 19 FASE I'!#REF!,Planilha4!H$1751)</f>
        <v>#REF!</v>
      </c>
      <c r="I1763" s="108" t="e">
        <f>SUMIFS('COVID 19 FASE I'!N$2:N$624,'COVID 19 FASE I'!D$2:D$624,Planilha4!B1763,'COVID 19 FASE I'!G$2:G$624,Planilha4!I$1752,'COVID 19 FASE I'!#REF!,Planilha4!I$1751)</f>
        <v>#REF!</v>
      </c>
      <c r="J1763" s="102" t="e">
        <f>SUMIFS('COVID 19 FASE I'!N$2:N$624,'COVID 19 FASE I'!D$2:D$624,Planilha4!B1763,'COVID 19 FASE I'!G$2:G$624,Planilha4!J$1752,'COVID 19 FASE I'!#REF!,Planilha4!J$1751)</f>
        <v>#REF!</v>
      </c>
      <c r="K1763" s="102" t="e">
        <f>SUMIFS('COVID 19 FASE I'!N$2:N$624,'COVID 19 FASE I'!D$2:D$624,Planilha4!B1763,'COVID 19 FASE I'!G$2:G$624,Planilha4!K$1752,'COVID 19 FASE I'!#REF!,Planilha4!K$1751)</f>
        <v>#REF!</v>
      </c>
      <c r="L1763" s="102" t="e">
        <f>SUMIFS('COVID 19 FASE I'!N$2:N$624,'COVID 19 FASE I'!D$2:D$624,Planilha4!B1763,'COVID 19 FASE I'!G$2:G$624,Planilha4!L$1752,'COVID 19 FASE I'!#REF!,Planilha4!L$1751)</f>
        <v>#REF!</v>
      </c>
      <c r="M1763" s="102" t="e">
        <f>SUMIFS('COVID 19 FASE I'!N$2:N$624,'COVID 19 FASE I'!D$2:D$624,Planilha4!B1763,'COVID 19 FASE I'!G$2:G$624,Planilha4!M$1752,'COVID 19 FASE I'!#REF!,Planilha4!M$1751)</f>
        <v>#REF!</v>
      </c>
      <c r="N1763" s="102" t="e">
        <f>SUMIFS('COVID 19 FASE I'!N$2:N$624,'COVID 19 FASE I'!D$2:D$624,Planilha4!B1763,'COVID 19 FASE I'!G$2:G$624,Planilha4!N$1752,'COVID 19 FASE I'!#REF!,Planilha4!N$1751)</f>
        <v>#REF!</v>
      </c>
      <c r="O1763" s="103" t="e">
        <f t="shared" si="33"/>
        <v>#REF!</v>
      </c>
    </row>
    <row r="1764" spans="1:15" x14ac:dyDescent="0.25">
      <c r="A1764" s="89" t="s">
        <v>2083</v>
      </c>
      <c r="B1764" s="90" t="s">
        <v>2084</v>
      </c>
      <c r="C1764" s="102" t="e">
        <f>SUMIFS('COVID 19 FASE I'!N$2:N$624,'COVID 19 FASE I'!D$2:D$624,Planilha4!B1764,'COVID 19 FASE I'!G$2:G$624,Planilha4!C$1752,'COVID 19 FASE I'!#REF!,Planilha4!C$1751)</f>
        <v>#REF!</v>
      </c>
      <c r="D1764" s="102" t="e">
        <f>SUMIFS('COVID 19 FASE I'!N$2:N$624,'COVID 19 FASE I'!D$2:D$624,Planilha4!B1764,'COVID 19 FASE I'!G$2:G$624,Planilha4!D$1752,'COVID 19 FASE I'!#REF!,Planilha4!D$1751)</f>
        <v>#REF!</v>
      </c>
      <c r="E1764" s="102" t="e">
        <f>SUMIFS('COVID 19 FASE I'!N$2:N$624,'COVID 19 FASE I'!D$2:D$624,Planilha4!B1764,'COVID 19 FASE I'!G$2:G$624,Planilha4!E$1752,'COVID 19 FASE I'!#REF!,Planilha4!E$1751)</f>
        <v>#REF!</v>
      </c>
      <c r="F1764" s="102" t="e">
        <f>SUMIFS('COVID 19 FASE I'!N$2:N$624,'COVID 19 FASE I'!D$2:D$624,Planilha4!B1764,'COVID 19 FASE I'!G$2:G$624,Planilha4!F$1752,'COVID 19 FASE I'!#REF!,Planilha4!F$1751)</f>
        <v>#REF!</v>
      </c>
      <c r="G1764" s="102" t="e">
        <f>SUMIFS('COVID 19 FASE I'!N$2:N$624,'COVID 19 FASE I'!D$2:D$624,Planilha4!B1764,'COVID 19 FASE I'!G$2:G$624,Planilha4!G$1752,'COVID 19 FASE I'!#REF!,Planilha4!G$1751)</f>
        <v>#REF!</v>
      </c>
      <c r="H1764" s="102" t="e">
        <f>SUMIFS('COVID 19 FASE I'!N$2:N$624,'COVID 19 FASE I'!D$2:D$624,Planilha4!B1764,'COVID 19 FASE I'!G$2:G$624,Planilha4!H$1752,'COVID 19 FASE I'!#REF!,Planilha4!H$1751)</f>
        <v>#REF!</v>
      </c>
      <c r="I1764" s="102" t="e">
        <f>SUMIFS('COVID 19 FASE I'!N$2:N$624,'COVID 19 FASE I'!D$2:D$624,Planilha4!B1764,'COVID 19 FASE I'!G$2:G$624,Planilha4!I$1752,'COVID 19 FASE I'!#REF!,Planilha4!I$1751)</f>
        <v>#REF!</v>
      </c>
      <c r="J1764" s="108" t="e">
        <f>SUMIFS('COVID 19 FASE I'!N$2:N$624,'COVID 19 FASE I'!D$2:D$624,Planilha4!B1764,'COVID 19 FASE I'!G$2:G$624,Planilha4!J$1752,'COVID 19 FASE I'!#REF!,Planilha4!J$1751)</f>
        <v>#REF!</v>
      </c>
      <c r="K1764" s="102" t="e">
        <f>SUMIFS('COVID 19 FASE I'!N$2:N$624,'COVID 19 FASE I'!D$2:D$624,Planilha4!B1764,'COVID 19 FASE I'!G$2:G$624,Planilha4!K$1752,'COVID 19 FASE I'!#REF!,Planilha4!K$1751)</f>
        <v>#REF!</v>
      </c>
      <c r="L1764" s="102" t="e">
        <f>SUMIFS('COVID 19 FASE I'!N$2:N$624,'COVID 19 FASE I'!D$2:D$624,Planilha4!B1764,'COVID 19 FASE I'!G$2:G$624,Planilha4!L$1752,'COVID 19 FASE I'!#REF!,Planilha4!L$1751)</f>
        <v>#REF!</v>
      </c>
      <c r="M1764" s="102" t="e">
        <f>SUMIFS('COVID 19 FASE I'!N$2:N$624,'COVID 19 FASE I'!D$2:D$624,Planilha4!B1764,'COVID 19 FASE I'!G$2:G$624,Planilha4!M$1752,'COVID 19 FASE I'!#REF!,Planilha4!M$1751)</f>
        <v>#REF!</v>
      </c>
      <c r="N1764" s="102" t="e">
        <f>SUMIFS('COVID 19 FASE I'!N$2:N$624,'COVID 19 FASE I'!D$2:D$624,Planilha4!B1764,'COVID 19 FASE I'!G$2:G$624,Planilha4!N$1752,'COVID 19 FASE I'!#REF!,Planilha4!N$1751)</f>
        <v>#REF!</v>
      </c>
      <c r="O1764" s="103" t="e">
        <f t="shared" si="33"/>
        <v>#REF!</v>
      </c>
    </row>
    <row r="1765" spans="1:15" x14ac:dyDescent="0.25">
      <c r="A1765" s="85" t="s">
        <v>276</v>
      </c>
      <c r="B1765" s="86">
        <v>3604139000213</v>
      </c>
      <c r="O1765" s="57">
        <v>72209.88</v>
      </c>
    </row>
    <row r="1766" spans="1:15" x14ac:dyDescent="0.25">
      <c r="A1766" s="85" t="s">
        <v>279</v>
      </c>
      <c r="B1766" s="86">
        <v>48393755000120</v>
      </c>
      <c r="O1766" s="57">
        <v>22800</v>
      </c>
    </row>
    <row r="1767" spans="1:15" x14ac:dyDescent="0.25">
      <c r="A1767" s="85" t="s">
        <v>278</v>
      </c>
      <c r="B1767" s="86">
        <v>61277273000172</v>
      </c>
      <c r="O1767" s="57">
        <v>91770</v>
      </c>
    </row>
    <row r="1768" spans="1:15" x14ac:dyDescent="0.25">
      <c r="A1768" s="87" t="s">
        <v>575</v>
      </c>
      <c r="B1768" s="88" t="s">
        <v>765</v>
      </c>
      <c r="O1768" s="57">
        <v>95760</v>
      </c>
    </row>
    <row r="1769" spans="1:15" x14ac:dyDescent="0.25">
      <c r="A1769" s="87" t="s">
        <v>574</v>
      </c>
      <c r="B1769" s="88" t="s">
        <v>764</v>
      </c>
      <c r="O1769" s="57">
        <v>43803.360000000001</v>
      </c>
    </row>
    <row r="1770" spans="1:15" x14ac:dyDescent="0.25">
      <c r="A1770" s="118"/>
      <c r="B1770" s="118"/>
    </row>
    <row r="1771" spans="1:15" x14ac:dyDescent="0.25">
      <c r="A1771" s="118"/>
      <c r="B1771" s="118"/>
    </row>
    <row r="1772" spans="1:15" x14ac:dyDescent="0.25">
      <c r="A1772" s="187" t="s">
        <v>3184</v>
      </c>
      <c r="B1772" s="187"/>
    </row>
    <row r="1773" spans="1:15" ht="15.75" thickBot="1" x14ac:dyDescent="0.3">
      <c r="A1773" s="188" t="s">
        <v>3185</v>
      </c>
      <c r="B1773" s="188"/>
    </row>
    <row r="1774" spans="1:15" x14ac:dyDescent="0.25">
      <c r="A1774" s="126" t="s">
        <v>387</v>
      </c>
      <c r="B1774" s="127" t="e">
        <f>SUM(O4:O44)</f>
        <v>#REF!</v>
      </c>
    </row>
    <row r="1775" spans="1:15" x14ac:dyDescent="0.25">
      <c r="A1775" s="118" t="s">
        <v>112</v>
      </c>
      <c r="B1775" s="124" t="e">
        <f>SUM(O50:O77)</f>
        <v>#REF!</v>
      </c>
    </row>
    <row r="1776" spans="1:15" x14ac:dyDescent="0.25">
      <c r="A1776" s="118" t="s">
        <v>395</v>
      </c>
      <c r="B1776" s="124" t="e">
        <f>SUM(O83:O273)</f>
        <v>#REF!</v>
      </c>
    </row>
    <row r="1777" spans="1:17" x14ac:dyDescent="0.25">
      <c r="A1777" s="118" t="s">
        <v>388</v>
      </c>
      <c r="B1777" s="124" t="e">
        <f>SUM(O279:O296)</f>
        <v>#REF!</v>
      </c>
    </row>
    <row r="1778" spans="1:17" x14ac:dyDescent="0.25">
      <c r="A1778" s="118" t="s">
        <v>386</v>
      </c>
      <c r="B1778" s="124" t="e">
        <f>SUM(O303:O342)</f>
        <v>#REF!</v>
      </c>
    </row>
    <row r="1779" spans="1:17" x14ac:dyDescent="0.25">
      <c r="A1779" s="118" t="s">
        <v>72</v>
      </c>
      <c r="B1779" s="124" t="e">
        <f>SUM(O349:O1683)</f>
        <v>#REF!</v>
      </c>
    </row>
    <row r="1780" spans="1:17" ht="15.75" thickBot="1" x14ac:dyDescent="0.3">
      <c r="A1780" s="128" t="s">
        <v>3186</v>
      </c>
      <c r="B1780" s="130" t="e">
        <f>SUM(O1690:O1769)</f>
        <v>#REF!</v>
      </c>
      <c r="O1780" s="73"/>
    </row>
    <row r="1781" spans="1:17" x14ac:dyDescent="0.25">
      <c r="A1781" s="131"/>
      <c r="B1781" s="132"/>
    </row>
    <row r="1782" spans="1:17" x14ac:dyDescent="0.25">
      <c r="A1782" s="129"/>
      <c r="B1782" s="129"/>
    </row>
    <row r="1783" spans="1:17" ht="15.75" thickBot="1" x14ac:dyDescent="0.3">
      <c r="A1783" s="129"/>
      <c r="B1783" s="129"/>
    </row>
    <row r="1784" spans="1:17" x14ac:dyDescent="0.25">
      <c r="A1784" s="94" t="s">
        <v>367</v>
      </c>
      <c r="B1784" s="94" t="s">
        <v>9</v>
      </c>
    </row>
    <row r="1785" spans="1:17" x14ac:dyDescent="0.25">
      <c r="A1785" s="85" t="s">
        <v>287</v>
      </c>
      <c r="B1785" s="110">
        <v>13913408000104</v>
      </c>
      <c r="O1785" s="49" t="s">
        <v>3001</v>
      </c>
      <c r="P1785" s="57">
        <v>87</v>
      </c>
      <c r="Q1785" s="84">
        <f>87+408</f>
        <v>495</v>
      </c>
    </row>
    <row r="1786" spans="1:17" x14ac:dyDescent="0.25">
      <c r="A1786" s="85" t="s">
        <v>137</v>
      </c>
      <c r="B1786" s="110">
        <v>23831065000184</v>
      </c>
      <c r="O1786" s="49" t="s">
        <v>3001</v>
      </c>
      <c r="P1786" s="57">
        <v>59057.91</v>
      </c>
      <c r="Q1786" s="84">
        <v>121399.69</v>
      </c>
    </row>
    <row r="1787" spans="1:17" x14ac:dyDescent="0.25">
      <c r="A1787" s="85" t="s">
        <v>283</v>
      </c>
      <c r="B1787" s="110">
        <v>19003261000193</v>
      </c>
      <c r="O1787" s="49" t="s">
        <v>237</v>
      </c>
      <c r="P1787" s="57">
        <v>7200</v>
      </c>
      <c r="Q1787" s="66">
        <v>7200</v>
      </c>
    </row>
    <row r="1788" spans="1:17" x14ac:dyDescent="0.25">
      <c r="A1788" s="85" t="s">
        <v>127</v>
      </c>
      <c r="B1788" s="110">
        <v>3534341000135</v>
      </c>
      <c r="O1788" s="49" t="s">
        <v>237</v>
      </c>
      <c r="P1788" s="57">
        <v>12128.28</v>
      </c>
      <c r="Q1788" s="66">
        <v>12128.28</v>
      </c>
    </row>
    <row r="1789" spans="1:17" x14ac:dyDescent="0.25">
      <c r="A1789" s="85" t="s">
        <v>290</v>
      </c>
      <c r="B1789" s="110">
        <v>61704482000155</v>
      </c>
      <c r="O1789" s="49" t="s">
        <v>3004</v>
      </c>
      <c r="P1789" s="57">
        <v>16241.94</v>
      </c>
      <c r="Q1789" s="84">
        <f>P1789</f>
        <v>16241.94</v>
      </c>
    </row>
    <row r="1790" spans="1:17" x14ac:dyDescent="0.25">
      <c r="A1790" s="85" t="s">
        <v>280</v>
      </c>
      <c r="B1790" s="110">
        <v>21488286000176</v>
      </c>
      <c r="O1790" s="49" t="s">
        <v>3003</v>
      </c>
      <c r="P1790" s="57">
        <v>80000</v>
      </c>
      <c r="Q1790" s="84">
        <v>132000</v>
      </c>
    </row>
    <row r="1791" spans="1:17" x14ac:dyDescent="0.25">
      <c r="A1791" s="85" t="s">
        <v>234</v>
      </c>
      <c r="B1791" s="110">
        <v>33364034000114</v>
      </c>
      <c r="O1791" s="49" t="s">
        <v>3003</v>
      </c>
      <c r="P1791" s="57">
        <v>724500</v>
      </c>
      <c r="Q1791" s="84">
        <f>SUM(P1791)</f>
        <v>724500</v>
      </c>
    </row>
    <row r="1792" spans="1:17" x14ac:dyDescent="0.25">
      <c r="A1792" s="85" t="s">
        <v>125</v>
      </c>
      <c r="B1792" s="110">
        <v>32311320000159</v>
      </c>
      <c r="O1792" s="49" t="s">
        <v>3003</v>
      </c>
      <c r="P1792" s="57">
        <v>103832.77</v>
      </c>
      <c r="Q1792" s="84">
        <f>1679832.77-20</f>
        <v>1679812.77</v>
      </c>
    </row>
    <row r="1793" spans="1:17" x14ac:dyDescent="0.25">
      <c r="A1793" s="91" t="s">
        <v>311</v>
      </c>
      <c r="B1793" s="113" t="s">
        <v>3366</v>
      </c>
      <c r="O1793" s="49" t="s">
        <v>3003</v>
      </c>
      <c r="P1793" s="57">
        <v>245290</v>
      </c>
      <c r="Q1793" s="84">
        <v>285290</v>
      </c>
    </row>
    <row r="1794" spans="1:17" x14ac:dyDescent="0.25">
      <c r="A1794" s="87" t="s">
        <v>339</v>
      </c>
      <c r="B1794" s="112" t="s">
        <v>986</v>
      </c>
      <c r="O1794" s="49" t="s">
        <v>2998</v>
      </c>
      <c r="P1794" s="57">
        <v>260000</v>
      </c>
      <c r="Q1794" s="84">
        <f>P1794</f>
        <v>260000</v>
      </c>
    </row>
    <row r="1795" spans="1:17" x14ac:dyDescent="0.25">
      <c r="A1795" s="85" t="s">
        <v>128</v>
      </c>
      <c r="B1795" s="110">
        <v>12369818000165</v>
      </c>
      <c r="O1795" s="49" t="s">
        <v>390</v>
      </c>
      <c r="P1795" s="57">
        <v>214200</v>
      </c>
      <c r="Q1795" s="66">
        <v>214200</v>
      </c>
    </row>
    <row r="1796" spans="1:17" x14ac:dyDescent="0.25">
      <c r="A1796" s="87" t="s">
        <v>566</v>
      </c>
      <c r="B1796" s="112" t="s">
        <v>966</v>
      </c>
      <c r="O1796" s="49" t="s">
        <v>3005</v>
      </c>
      <c r="P1796" s="57">
        <v>27020</v>
      </c>
      <c r="Q1796" s="84">
        <v>194940</v>
      </c>
    </row>
    <row r="1797" spans="1:17" x14ac:dyDescent="0.25">
      <c r="A1797" s="85" t="s">
        <v>3178</v>
      </c>
      <c r="B1797" s="111" t="s">
        <v>3179</v>
      </c>
      <c r="O1797" s="49" t="s">
        <v>392</v>
      </c>
      <c r="P1797" s="57">
        <v>6930</v>
      </c>
      <c r="Q1797" s="84">
        <f>P1797</f>
        <v>6930</v>
      </c>
    </row>
    <row r="1798" spans="1:17" x14ac:dyDescent="0.25">
      <c r="A1798" s="85" t="s">
        <v>136</v>
      </c>
      <c r="B1798" s="110">
        <v>8220275000142</v>
      </c>
      <c r="O1798" s="49" t="s">
        <v>392</v>
      </c>
      <c r="P1798" s="57">
        <v>62253.2</v>
      </c>
      <c r="Q1798" s="66">
        <v>70845.2</v>
      </c>
    </row>
    <row r="1799" spans="1:17" x14ac:dyDescent="0.25">
      <c r="A1799" s="85" t="s">
        <v>236</v>
      </c>
      <c r="B1799" s="110">
        <v>29068280000151</v>
      </c>
      <c r="O1799" s="49" t="s">
        <v>392</v>
      </c>
      <c r="P1799" s="57">
        <v>124867.31</v>
      </c>
      <c r="Q1799" s="84">
        <v>201613.95</v>
      </c>
    </row>
    <row r="1800" spans="1:17" x14ac:dyDescent="0.25">
      <c r="A1800" s="87" t="s">
        <v>695</v>
      </c>
      <c r="B1800" s="112" t="s">
        <v>910</v>
      </c>
      <c r="O1800" s="49" t="s">
        <v>3189</v>
      </c>
      <c r="P1800" s="57">
        <v>371000</v>
      </c>
      <c r="Q1800" s="84">
        <f>SUM(P1800)</f>
        <v>371000</v>
      </c>
    </row>
    <row r="1801" spans="1:17" x14ac:dyDescent="0.25">
      <c r="A1801" s="85" t="s">
        <v>36</v>
      </c>
      <c r="B1801" s="110">
        <v>60509239000113</v>
      </c>
      <c r="O1801" s="49" t="s">
        <v>393</v>
      </c>
      <c r="P1801" s="57">
        <v>5480</v>
      </c>
      <c r="Q1801" s="84">
        <v>10005</v>
      </c>
    </row>
    <row r="1802" spans="1:17" x14ac:dyDescent="0.25">
      <c r="A1802" s="85" t="s">
        <v>51</v>
      </c>
      <c r="B1802" s="110">
        <v>60628369000175</v>
      </c>
      <c r="O1802" s="49" t="s">
        <v>393</v>
      </c>
      <c r="P1802" s="57">
        <v>19800</v>
      </c>
      <c r="Q1802" s="84">
        <v>22825</v>
      </c>
    </row>
    <row r="1803" spans="1:17" x14ac:dyDescent="0.25">
      <c r="A1803" s="91" t="s">
        <v>611</v>
      </c>
      <c r="B1803" s="113" t="s">
        <v>803</v>
      </c>
      <c r="O1803" s="49" t="s">
        <v>393</v>
      </c>
      <c r="P1803" s="57"/>
      <c r="Q1803" s="84">
        <v>21600</v>
      </c>
    </row>
    <row r="1804" spans="1:17" x14ac:dyDescent="0.25">
      <c r="A1804" s="85" t="s">
        <v>52</v>
      </c>
      <c r="B1804" s="110">
        <v>45039237000114</v>
      </c>
      <c r="O1804" s="49" t="s">
        <v>393</v>
      </c>
      <c r="P1804" s="57">
        <v>5855</v>
      </c>
      <c r="Q1804" s="84">
        <v>10775</v>
      </c>
    </row>
    <row r="1805" spans="1:17" x14ac:dyDescent="0.25">
      <c r="A1805" s="85" t="s">
        <v>129</v>
      </c>
      <c r="B1805" s="110">
        <v>30050681000163</v>
      </c>
      <c r="O1805" s="49" t="s">
        <v>3188</v>
      </c>
      <c r="P1805" s="57">
        <v>339200.05</v>
      </c>
      <c r="Q1805" s="84">
        <v>477058.35</v>
      </c>
    </row>
    <row r="1806" spans="1:17" x14ac:dyDescent="0.25">
      <c r="A1806" s="85" t="s">
        <v>126</v>
      </c>
      <c r="B1806" s="110">
        <v>27283879000182</v>
      </c>
      <c r="O1806" s="49" t="s">
        <v>389</v>
      </c>
      <c r="P1806" s="57">
        <v>25000</v>
      </c>
      <c r="Q1806" s="108">
        <v>52880</v>
      </c>
    </row>
    <row r="1807" spans="1:17" hidden="1" x14ac:dyDescent="0.25">
      <c r="A1807" s="85" t="s">
        <v>282</v>
      </c>
      <c r="B1807" s="110">
        <v>27283979000182</v>
      </c>
      <c r="O1807" s="49" t="s">
        <v>389</v>
      </c>
      <c r="P1807" s="57">
        <v>8500</v>
      </c>
      <c r="Q1807" s="84">
        <f>P1807</f>
        <v>8500</v>
      </c>
    </row>
    <row r="1808" spans="1:17" hidden="1" x14ac:dyDescent="0.25">
      <c r="A1808" s="85" t="s">
        <v>126</v>
      </c>
      <c r="B1808" s="110">
        <v>27283879000182</v>
      </c>
      <c r="O1808" s="49" t="s">
        <v>313</v>
      </c>
      <c r="P1808" s="57">
        <v>42000</v>
      </c>
      <c r="Q1808" s="84">
        <v>194900</v>
      </c>
    </row>
    <row r="1809" spans="1:17" hidden="1" x14ac:dyDescent="0.25">
      <c r="A1809" s="85" t="s">
        <v>282</v>
      </c>
      <c r="B1809" s="110">
        <v>27283979000182</v>
      </c>
      <c r="O1809" s="49" t="s">
        <v>313</v>
      </c>
      <c r="P1809" s="57">
        <v>17000</v>
      </c>
      <c r="Q1809" s="84">
        <f>P1809</f>
        <v>17000</v>
      </c>
    </row>
    <row r="1810" spans="1:17" x14ac:dyDescent="0.25">
      <c r="A1810" s="85" t="s">
        <v>235</v>
      </c>
      <c r="B1810" s="110">
        <v>34301817000111</v>
      </c>
      <c r="O1810" s="49" t="s">
        <v>313</v>
      </c>
      <c r="P1810" s="57">
        <v>27070</v>
      </c>
      <c r="Q1810" s="84">
        <f>P1810</f>
        <v>27070</v>
      </c>
    </row>
    <row r="1811" spans="1:17" ht="15.75" thickBot="1" x14ac:dyDescent="0.3">
      <c r="A1811" s="93"/>
      <c r="B1811" s="125"/>
      <c r="O1811" s="49" t="s">
        <v>3002</v>
      </c>
      <c r="P1811" s="57">
        <v>21600</v>
      </c>
      <c r="Q1811" s="57"/>
    </row>
    <row r="1813" spans="1:17" x14ac:dyDescent="0.25">
      <c r="Q1813" s="77"/>
    </row>
    <row r="1814" spans="1:17" x14ac:dyDescent="0.25">
      <c r="Q1814" s="102"/>
    </row>
    <row r="1815" spans="1:17" ht="15.75" thickBot="1" x14ac:dyDescent="0.3">
      <c r="A1815" s="189" t="s">
        <v>3184</v>
      </c>
      <c r="B1815" s="189"/>
      <c r="Q1815" s="103">
        <f>Q1813-Q1814</f>
        <v>0</v>
      </c>
    </row>
    <row r="1816" spans="1:17" ht="15.75" thickBot="1" x14ac:dyDescent="0.3">
      <c r="A1816" s="190" t="s">
        <v>124</v>
      </c>
      <c r="B1816" s="190"/>
      <c r="Q1816" s="103"/>
    </row>
    <row r="1817" spans="1:17" x14ac:dyDescent="0.25">
      <c r="A1817" s="82" t="s">
        <v>3001</v>
      </c>
      <c r="B1817" s="83">
        <f>SUM(Q1785:Q1786)</f>
        <v>121894.69</v>
      </c>
    </row>
    <row r="1818" spans="1:17" x14ac:dyDescent="0.25">
      <c r="A1818" s="78" t="s">
        <v>3187</v>
      </c>
      <c r="B1818" s="79">
        <f>SUM(Q1787:Q1788)</f>
        <v>19328.28</v>
      </c>
    </row>
    <row r="1819" spans="1:17" x14ac:dyDescent="0.25">
      <c r="A1819" s="78" t="s">
        <v>3004</v>
      </c>
      <c r="B1819" s="79">
        <f>SUM(P1789)</f>
        <v>16241.94</v>
      </c>
    </row>
    <row r="1820" spans="1:17" x14ac:dyDescent="0.25">
      <c r="A1820" s="78" t="s">
        <v>3003</v>
      </c>
      <c r="B1820" s="79">
        <f>SUM(Q1790:Q1794)-20</f>
        <v>3081582.77</v>
      </c>
    </row>
    <row r="1821" spans="1:17" x14ac:dyDescent="0.25">
      <c r="A1821" s="78" t="s">
        <v>390</v>
      </c>
      <c r="B1821" s="79">
        <f>Q1795</f>
        <v>214200</v>
      </c>
    </row>
    <row r="1822" spans="1:17" x14ac:dyDescent="0.25">
      <c r="A1822" s="78" t="s">
        <v>393</v>
      </c>
      <c r="B1822" s="79">
        <f>SUM(Q1796,Q1801:Q1804)</f>
        <v>260145</v>
      </c>
    </row>
    <row r="1823" spans="1:17" x14ac:dyDescent="0.25">
      <c r="A1823" s="78" t="s">
        <v>392</v>
      </c>
      <c r="B1823" s="79">
        <f>SUM(Q1797:Q1799)</f>
        <v>279389.15000000002</v>
      </c>
    </row>
    <row r="1824" spans="1:17" x14ac:dyDescent="0.25">
      <c r="A1824" s="78" t="s">
        <v>3189</v>
      </c>
      <c r="B1824" s="79">
        <f>SUM(Q1800)</f>
        <v>371000</v>
      </c>
    </row>
    <row r="1825" spans="1:2" x14ac:dyDescent="0.25">
      <c r="A1825" s="78" t="s">
        <v>3188</v>
      </c>
      <c r="B1825" s="79">
        <f>SUM(Q1805)</f>
        <v>477058.35</v>
      </c>
    </row>
    <row r="1826" spans="1:2" x14ac:dyDescent="0.25">
      <c r="A1826" s="78" t="s">
        <v>389</v>
      </c>
      <c r="B1826" s="79">
        <f>SUM(Q1806:Q1807)</f>
        <v>61380</v>
      </c>
    </row>
    <row r="1827" spans="1:2" x14ac:dyDescent="0.25">
      <c r="A1827" s="78" t="s">
        <v>313</v>
      </c>
      <c r="B1827" s="79">
        <f>SUM(Q1808:Q1810)</f>
        <v>238970</v>
      </c>
    </row>
    <row r="1828" spans="1:2" ht="15.75" thickBot="1" x14ac:dyDescent="0.3">
      <c r="A1828" s="80"/>
      <c r="B1828" s="81"/>
    </row>
  </sheetData>
  <sortState ref="A1817:Q1827">
    <sortCondition ref="A1817:A1827"/>
  </sortState>
  <mergeCells count="10">
    <mergeCell ref="A1772:B1772"/>
    <mergeCell ref="A1773:B1773"/>
    <mergeCell ref="A1815:B1815"/>
    <mergeCell ref="A1816:B1816"/>
    <mergeCell ref="L1685:N1685"/>
    <mergeCell ref="L46:N46"/>
    <mergeCell ref="L79:N79"/>
    <mergeCell ref="L275:N275"/>
    <mergeCell ref="L298:N298"/>
    <mergeCell ref="L344:N344"/>
  </mergeCells>
  <conditionalFormatting sqref="O1785">
    <cfRule type="cellIs" dxfId="30" priority="35" operator="equal">
      <formula>$M$3:$M$4=""</formula>
    </cfRule>
    <cfRule type="cellIs" dxfId="29" priority="36" operator="equal">
      <formula>"ERRO"</formula>
    </cfRule>
  </conditionalFormatting>
  <conditionalFormatting sqref="O1785">
    <cfRule type="cellIs" dxfId="28" priority="33" operator="equal">
      <formula>$M$2:$M$4=""</formula>
    </cfRule>
    <cfRule type="cellIs" dxfId="27" priority="34" operator="equal">
      <formula>"ERRO"</formula>
    </cfRule>
  </conditionalFormatting>
  <conditionalFormatting sqref="O1785 O1799:O1811">
    <cfRule type="cellIs" dxfId="26" priority="31" operator="equal">
      <formula>#REF!=""</formula>
    </cfRule>
    <cfRule type="cellIs" dxfId="25" priority="32" operator="equal">
      <formula>"ERRO"</formula>
    </cfRule>
  </conditionalFormatting>
  <conditionalFormatting sqref="O1787">
    <cfRule type="cellIs" dxfId="24" priority="23" operator="equal">
      <formula>$M$3:$M$4=""</formula>
    </cfRule>
    <cfRule type="cellIs" dxfId="23" priority="24" operator="equal">
      <formula>"ERRO"</formula>
    </cfRule>
  </conditionalFormatting>
  <conditionalFormatting sqref="O1787">
    <cfRule type="cellIs" dxfId="22" priority="21" operator="equal">
      <formula>$M$2:$M$4=""</formula>
    </cfRule>
    <cfRule type="cellIs" dxfId="21" priority="22" operator="equal">
      <formula>"ERRO"</formula>
    </cfRule>
  </conditionalFormatting>
  <conditionalFormatting sqref="O1787">
    <cfRule type="cellIs" dxfId="20" priority="19" operator="equal">
      <formula>#REF!=""</formula>
    </cfRule>
    <cfRule type="cellIs" dxfId="19" priority="20" operator="equal">
      <formula>"ERRO"</formula>
    </cfRule>
  </conditionalFormatting>
  <conditionalFormatting sqref="O1792">
    <cfRule type="cellIs" dxfId="18" priority="17" operator="equal">
      <formula>$M$3:$M$4=""</formula>
    </cfRule>
    <cfRule type="cellIs" dxfId="17" priority="18" operator="equal">
      <formula>"ERRO"</formula>
    </cfRule>
  </conditionalFormatting>
  <conditionalFormatting sqref="O1792">
    <cfRule type="cellIs" dxfId="16" priority="15" operator="equal">
      <formula>$M$2:$M$4=""</formula>
    </cfRule>
    <cfRule type="cellIs" dxfId="15" priority="16" operator="equal">
      <formula>"ERRO"</formula>
    </cfRule>
  </conditionalFormatting>
  <conditionalFormatting sqref="O1792">
    <cfRule type="cellIs" dxfId="14" priority="13" operator="equal">
      <formula>#REF!=""</formula>
    </cfRule>
    <cfRule type="cellIs" dxfId="13" priority="14" operator="equal">
      <formula>"ERRO"</formula>
    </cfRule>
  </conditionalFormatting>
  <conditionalFormatting sqref="O1793">
    <cfRule type="cellIs" dxfId="12" priority="11" operator="equal">
      <formula>$M$3:$M$4=""</formula>
    </cfRule>
    <cfRule type="cellIs" dxfId="11" priority="12" operator="equal">
      <formula>"ERRO"</formula>
    </cfRule>
  </conditionalFormatting>
  <conditionalFormatting sqref="O1793">
    <cfRule type="cellIs" dxfId="10" priority="9" operator="equal">
      <formula>$M$2:$M$4=""</formula>
    </cfRule>
    <cfRule type="cellIs" dxfId="9" priority="10" operator="equal">
      <formula>"ERRO"</formula>
    </cfRule>
  </conditionalFormatting>
  <conditionalFormatting sqref="O1793">
    <cfRule type="cellIs" dxfId="8" priority="7" operator="equal">
      <formula>#REF!=""</formula>
    </cfRule>
    <cfRule type="cellIs" dxfId="7" priority="8" operator="equal">
      <formula>"ERRO"</formula>
    </cfRule>
  </conditionalFormatting>
  <conditionalFormatting sqref="O1799:O1811">
    <cfRule type="cellIs" dxfId="6" priority="5" operator="equal">
      <formula>$M$2:$M$3=""</formula>
    </cfRule>
    <cfRule type="cellIs" dxfId="5" priority="6" operator="equal">
      <formula>"ERRO"</formula>
    </cfRule>
  </conditionalFormatting>
  <conditionalFormatting sqref="O1799:O1811">
    <cfRule type="cellIs" dxfId="4" priority="3" operator="equal">
      <formula>$M$1:$M$3=""</formula>
    </cfRule>
    <cfRule type="cellIs" dxfId="3" priority="4" operator="equal">
      <formula>"ERRO"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/>
  <dimension ref="A1:K16"/>
  <sheetViews>
    <sheetView showGridLines="0" workbookViewId="0">
      <selection activeCell="E21" sqref="E21"/>
    </sheetView>
  </sheetViews>
  <sheetFormatPr defaultRowHeight="15" x14ac:dyDescent="0.25"/>
  <cols>
    <col min="1" max="1" width="18.28515625" customWidth="1"/>
    <col min="2" max="2" width="24.42578125" customWidth="1"/>
    <col min="3" max="5" width="17.28515625" customWidth="1"/>
    <col min="6" max="6" width="21.5703125" customWidth="1"/>
    <col min="7" max="10" width="17.28515625" customWidth="1"/>
    <col min="11" max="11" width="12.42578125" bestFit="1" customWidth="1"/>
  </cols>
  <sheetData>
    <row r="1" spans="1:11" ht="15.75" x14ac:dyDescent="0.25">
      <c r="A1" s="195" t="s">
        <v>368</v>
      </c>
      <c r="B1" s="195"/>
      <c r="C1" s="27">
        <v>66000000</v>
      </c>
    </row>
    <row r="2" spans="1:11" ht="15.75" x14ac:dyDescent="0.25">
      <c r="A2" s="195" t="s">
        <v>2999</v>
      </c>
      <c r="B2" s="195"/>
      <c r="C2" s="27">
        <f>B9</f>
        <v>1200000</v>
      </c>
    </row>
    <row r="3" spans="1:11" ht="15.75" x14ac:dyDescent="0.25">
      <c r="A3" s="195" t="s">
        <v>369</v>
      </c>
      <c r="B3" s="195"/>
      <c r="C3" s="27">
        <f>C1-C2</f>
        <v>64800000</v>
      </c>
    </row>
    <row r="4" spans="1:11" ht="15.75" x14ac:dyDescent="0.25">
      <c r="A4" s="71"/>
      <c r="B4" s="71"/>
      <c r="C4" s="19"/>
    </row>
    <row r="5" spans="1:11" ht="15.75" customHeight="1" x14ac:dyDescent="0.25">
      <c r="A5" s="20"/>
      <c r="B5" s="196" t="s">
        <v>375</v>
      </c>
      <c r="C5" s="197"/>
      <c r="D5" s="197"/>
      <c r="E5" s="197"/>
      <c r="F5" s="197"/>
      <c r="G5" s="197"/>
      <c r="H5" s="197"/>
      <c r="I5" s="197"/>
      <c r="J5" s="197"/>
      <c r="K5" s="198"/>
    </row>
    <row r="6" spans="1:11" x14ac:dyDescent="0.25">
      <c r="A6" s="21"/>
      <c r="B6" s="30" t="s">
        <v>372</v>
      </c>
      <c r="C6" s="30" t="s">
        <v>3000</v>
      </c>
      <c r="D6" s="30"/>
      <c r="E6" s="30"/>
      <c r="F6" s="30"/>
      <c r="G6" s="30"/>
      <c r="H6" s="30"/>
      <c r="I6" s="30"/>
      <c r="J6" s="30"/>
      <c r="K6" s="30" t="s">
        <v>373</v>
      </c>
    </row>
    <row r="7" spans="1:11" x14ac:dyDescent="0.25">
      <c r="A7" s="25" t="s">
        <v>370</v>
      </c>
      <c r="B7" s="23">
        <f>SUM(C7:I7)</f>
        <v>0</v>
      </c>
      <c r="C7" s="23"/>
      <c r="D7" s="23"/>
      <c r="E7" s="23"/>
      <c r="F7" s="23"/>
      <c r="G7" s="23"/>
      <c r="H7" s="23"/>
      <c r="I7" s="23"/>
      <c r="J7" s="23"/>
      <c r="K7" s="28">
        <f>B7/B9</f>
        <v>0</v>
      </c>
    </row>
    <row r="8" spans="1:11" x14ac:dyDescent="0.25">
      <c r="A8" s="25" t="s">
        <v>371</v>
      </c>
      <c r="B8" s="24">
        <f>SUM(C8:J8)</f>
        <v>1200000</v>
      </c>
      <c r="C8" s="23">
        <v>1200000</v>
      </c>
      <c r="D8" s="23"/>
      <c r="E8" s="23"/>
      <c r="F8" s="23"/>
      <c r="G8" s="23"/>
      <c r="H8" s="23"/>
      <c r="I8" s="23"/>
      <c r="J8" s="23"/>
      <c r="K8" s="28">
        <f>B8/B9</f>
        <v>1</v>
      </c>
    </row>
    <row r="9" spans="1:11" x14ac:dyDescent="0.25">
      <c r="A9" s="25" t="s">
        <v>374</v>
      </c>
      <c r="B9" s="26">
        <f>SUM(B7:B8)</f>
        <v>1200000</v>
      </c>
      <c r="C9" s="22"/>
    </row>
    <row r="12" spans="1:11" ht="15" customHeight="1" x14ac:dyDescent="0.25">
      <c r="B12" s="72" t="s">
        <v>376</v>
      </c>
      <c r="C12" s="72" t="s">
        <v>53</v>
      </c>
      <c r="D12" s="72" t="s">
        <v>377</v>
      </c>
      <c r="E12" s="72" t="s">
        <v>39</v>
      </c>
      <c r="F12" s="72" t="s">
        <v>378</v>
      </c>
      <c r="G12" s="199" t="s">
        <v>379</v>
      </c>
      <c r="H12" s="199"/>
      <c r="I12" s="199"/>
    </row>
    <row r="13" spans="1:11" x14ac:dyDescent="0.25">
      <c r="A13" s="25" t="s">
        <v>81</v>
      </c>
      <c r="B13" s="23">
        <f>B7</f>
        <v>0</v>
      </c>
      <c r="C13" s="23"/>
      <c r="D13" s="23"/>
      <c r="E13" s="23"/>
      <c r="F13" s="23"/>
      <c r="G13" s="192"/>
      <c r="H13" s="193"/>
      <c r="I13" s="194"/>
    </row>
    <row r="14" spans="1:11" x14ac:dyDescent="0.25">
      <c r="A14" s="25" t="s">
        <v>380</v>
      </c>
      <c r="B14" s="23">
        <f>B8</f>
        <v>1200000</v>
      </c>
      <c r="C14" s="23"/>
      <c r="D14" s="23"/>
      <c r="E14" s="23"/>
      <c r="F14" s="23"/>
      <c r="G14" s="192"/>
      <c r="H14" s="193"/>
      <c r="I14" s="194"/>
      <c r="J14" s="29"/>
    </row>
    <row r="16" spans="1:11" x14ac:dyDescent="0.25">
      <c r="A16" s="25" t="s">
        <v>381</v>
      </c>
      <c r="B16" s="23">
        <f>SUM(B13:B14)</f>
        <v>1200000</v>
      </c>
      <c r="C16" s="23">
        <f>SUM(C13:C14)</f>
        <v>0</v>
      </c>
      <c r="D16" s="23">
        <f>SUM(D13:D14)</f>
        <v>0</v>
      </c>
      <c r="E16" s="23">
        <f>SUM(E13:E14)</f>
        <v>0</v>
      </c>
      <c r="F16" s="29"/>
    </row>
  </sheetData>
  <mergeCells count="7">
    <mergeCell ref="G14:I14"/>
    <mergeCell ref="A1:B1"/>
    <mergeCell ref="A2:B2"/>
    <mergeCell ref="A3:B3"/>
    <mergeCell ref="B5:K5"/>
    <mergeCell ref="G12:I12"/>
    <mergeCell ref="G13:I13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DR132"/>
  <sheetViews>
    <sheetView zoomScaleNormal="100" workbookViewId="0">
      <selection activeCell="C15" sqref="C15"/>
    </sheetView>
  </sheetViews>
  <sheetFormatPr defaultRowHeight="17.25" customHeight="1" x14ac:dyDescent="0.25"/>
  <cols>
    <col min="1" max="1" width="18" style="18" bestFit="1" customWidth="1"/>
    <col min="2" max="2" width="23.42578125" style="18" customWidth="1"/>
    <col min="3" max="3" width="47.140625" style="18" customWidth="1"/>
    <col min="4" max="4" width="20" style="135" customWidth="1"/>
    <col min="5" max="5" width="22.7109375" customWidth="1"/>
    <col min="6" max="6" width="15.140625" style="17" bestFit="1" customWidth="1"/>
    <col min="7" max="7" width="17.5703125" style="18" customWidth="1"/>
    <col min="8" max="8" width="47.85546875" style="18" customWidth="1"/>
    <col min="9" max="9" width="12" hidden="1" customWidth="1"/>
    <col min="10" max="10" width="24.140625" hidden="1" customWidth="1"/>
    <col min="11" max="11" width="22.140625" hidden="1" customWidth="1"/>
    <col min="12" max="12" width="13.140625" style="16" hidden="1" customWidth="1"/>
    <col min="13" max="13" width="16.140625" style="16" hidden="1" customWidth="1"/>
    <col min="14" max="14" width="16.42578125" bestFit="1" customWidth="1"/>
  </cols>
  <sheetData>
    <row r="1" spans="1:14" s="65" customFormat="1" ht="17.25" customHeight="1" thickBot="1" x14ac:dyDescent="0.3">
      <c r="A1" s="1" t="s">
        <v>9</v>
      </c>
      <c r="B1" s="1" t="s">
        <v>5</v>
      </c>
      <c r="C1" s="1" t="s">
        <v>8</v>
      </c>
      <c r="D1" s="168" t="s">
        <v>9</v>
      </c>
      <c r="E1" s="12" t="s">
        <v>26</v>
      </c>
      <c r="F1" s="1" t="s">
        <v>30</v>
      </c>
      <c r="G1" s="1" t="s">
        <v>12</v>
      </c>
      <c r="H1" s="1" t="s">
        <v>13</v>
      </c>
      <c r="I1" s="7" t="s">
        <v>17</v>
      </c>
      <c r="J1" s="7" t="s">
        <v>18</v>
      </c>
      <c r="K1" s="6" t="s">
        <v>246</v>
      </c>
      <c r="L1" s="8" t="s">
        <v>19</v>
      </c>
      <c r="M1" s="8" t="s">
        <v>20</v>
      </c>
      <c r="N1" s="8" t="s">
        <v>5184</v>
      </c>
    </row>
    <row r="2" spans="1:14" s="63" customFormat="1" ht="21.95" customHeight="1" x14ac:dyDescent="0.25">
      <c r="A2" s="138" t="s">
        <v>3423</v>
      </c>
      <c r="B2" s="137" t="s">
        <v>338</v>
      </c>
      <c r="C2" s="142" t="s">
        <v>339</v>
      </c>
      <c r="D2" s="157" t="s">
        <v>986</v>
      </c>
      <c r="E2" s="143" t="s">
        <v>341</v>
      </c>
      <c r="F2" s="139" t="s">
        <v>117</v>
      </c>
      <c r="G2" s="133" t="s">
        <v>124</v>
      </c>
      <c r="H2" s="133" t="s">
        <v>3425</v>
      </c>
      <c r="I2" s="55">
        <v>43977</v>
      </c>
      <c r="J2" s="55"/>
      <c r="K2" s="56" t="e">
        <f>REPT(0,5-LEN(5))&amp;#REF!</f>
        <v>#REF!</v>
      </c>
      <c r="L2" s="57"/>
      <c r="M2" s="57"/>
      <c r="N2" s="140">
        <v>260000</v>
      </c>
    </row>
    <row r="3" spans="1:14" s="63" customFormat="1" ht="21.95" customHeight="1" x14ac:dyDescent="0.25">
      <c r="A3" s="138" t="s">
        <v>3423</v>
      </c>
      <c r="B3" s="137" t="s">
        <v>281</v>
      </c>
      <c r="C3" s="142" t="s">
        <v>567</v>
      </c>
      <c r="D3" s="157" t="s">
        <v>972</v>
      </c>
      <c r="E3" s="141" t="s">
        <v>337</v>
      </c>
      <c r="F3" s="139" t="s">
        <v>117</v>
      </c>
      <c r="G3" s="133" t="s">
        <v>124</v>
      </c>
      <c r="H3" s="133" t="s">
        <v>3425</v>
      </c>
      <c r="I3" s="55">
        <v>43969</v>
      </c>
      <c r="J3" s="55"/>
      <c r="K3" s="56" t="e">
        <f>REPT(0,5-LEN(5))&amp;#REF!</f>
        <v>#REF!</v>
      </c>
      <c r="L3" s="57"/>
      <c r="M3" s="57"/>
      <c r="N3" s="140">
        <v>8380</v>
      </c>
    </row>
    <row r="4" spans="1:14" s="63" customFormat="1" ht="21.95" customHeight="1" x14ac:dyDescent="0.25">
      <c r="A4" s="138" t="s">
        <v>3423</v>
      </c>
      <c r="B4" s="137" t="s">
        <v>281</v>
      </c>
      <c r="C4" s="142" t="s">
        <v>567</v>
      </c>
      <c r="D4" s="157" t="s">
        <v>972</v>
      </c>
      <c r="E4" s="143" t="s">
        <v>341</v>
      </c>
      <c r="F4" s="139" t="s">
        <v>117</v>
      </c>
      <c r="G4" s="133" t="s">
        <v>124</v>
      </c>
      <c r="H4" s="133" t="s">
        <v>3425</v>
      </c>
      <c r="I4" s="55">
        <v>43977</v>
      </c>
      <c r="J4" s="55"/>
      <c r="K4" s="56" t="e">
        <f>REPT(0,5-LEN(5))&amp;#REF!</f>
        <v>#REF!</v>
      </c>
      <c r="L4" s="57"/>
      <c r="M4" s="57"/>
      <c r="N4" s="140">
        <v>19500</v>
      </c>
    </row>
    <row r="5" spans="1:14" s="63" customFormat="1" ht="21.95" customHeight="1" x14ac:dyDescent="0.25">
      <c r="A5" s="138" t="s">
        <v>3423</v>
      </c>
      <c r="B5" s="137" t="s">
        <v>281</v>
      </c>
      <c r="C5" s="142" t="s">
        <v>567</v>
      </c>
      <c r="D5" s="157" t="s">
        <v>972</v>
      </c>
      <c r="E5" s="143" t="s">
        <v>337</v>
      </c>
      <c r="F5" s="139" t="s">
        <v>117</v>
      </c>
      <c r="G5" s="133" t="s">
        <v>124</v>
      </c>
      <c r="H5" s="133" t="s">
        <v>3425</v>
      </c>
      <c r="I5" s="55">
        <v>43969</v>
      </c>
      <c r="J5" s="55"/>
      <c r="K5" s="56" t="e">
        <f>REPT(0,5-LEN(5))&amp;#REF!</f>
        <v>#REF!</v>
      </c>
      <c r="L5" s="57"/>
      <c r="M5" s="57"/>
      <c r="N5" s="140">
        <v>25000</v>
      </c>
    </row>
    <row r="6" spans="1:14" s="63" customFormat="1" ht="21.95" customHeight="1" x14ac:dyDescent="0.25">
      <c r="A6" s="138" t="s">
        <v>3423</v>
      </c>
      <c r="B6" s="137" t="s">
        <v>310</v>
      </c>
      <c r="C6" s="146" t="s">
        <v>311</v>
      </c>
      <c r="D6" s="136" t="s">
        <v>3366</v>
      </c>
      <c r="E6" s="143" t="s">
        <v>336</v>
      </c>
      <c r="F6" s="139" t="s">
        <v>117</v>
      </c>
      <c r="G6" s="133" t="s">
        <v>124</v>
      </c>
      <c r="H6" s="133" t="s">
        <v>3425</v>
      </c>
      <c r="I6" s="55">
        <v>43963</v>
      </c>
      <c r="J6" s="55"/>
      <c r="K6" s="56" t="e">
        <f>REPT(0,5-LEN(5))&amp;#REF!</f>
        <v>#REF!</v>
      </c>
      <c r="L6" s="57"/>
      <c r="M6" s="57"/>
      <c r="N6" s="140">
        <v>40000</v>
      </c>
    </row>
    <row r="7" spans="1:14" s="63" customFormat="1" ht="21.95" customHeight="1" x14ac:dyDescent="0.25">
      <c r="A7" s="138" t="s">
        <v>3423</v>
      </c>
      <c r="B7" s="137" t="s">
        <v>47</v>
      </c>
      <c r="C7" s="146" t="s">
        <v>3335</v>
      </c>
      <c r="D7" s="148" t="s">
        <v>3336</v>
      </c>
      <c r="E7" s="141" t="s">
        <v>330</v>
      </c>
      <c r="F7" s="139" t="s">
        <v>117</v>
      </c>
      <c r="G7" s="133" t="s">
        <v>38</v>
      </c>
      <c r="H7" s="133" t="s">
        <v>3425</v>
      </c>
      <c r="I7" s="55">
        <v>43963</v>
      </c>
      <c r="J7" s="55"/>
      <c r="K7" s="56" t="e">
        <f>REPT(0,5-LEN(5))&amp;#REF!</f>
        <v>#REF!</v>
      </c>
      <c r="L7" s="57">
        <f t="shared" ref="L7:L13" si="0">N7/0.95*0.8</f>
        <v>899696</v>
      </c>
      <c r="M7" s="57">
        <f t="shared" ref="M7:M13" si="1">IF(L7&gt;0,(L7*18.75%),"")</f>
        <v>168693</v>
      </c>
      <c r="N7" s="144">
        <v>1068389</v>
      </c>
    </row>
    <row r="8" spans="1:14" s="63" customFormat="1" ht="21.95" customHeight="1" x14ac:dyDescent="0.25">
      <c r="A8" s="138" t="s">
        <v>3423</v>
      </c>
      <c r="B8" s="137" t="s">
        <v>43</v>
      </c>
      <c r="C8" s="146" t="s">
        <v>3208</v>
      </c>
      <c r="D8" s="148" t="s">
        <v>3209</v>
      </c>
      <c r="E8" s="143" t="s">
        <v>330</v>
      </c>
      <c r="F8" s="139" t="s">
        <v>117</v>
      </c>
      <c r="G8" s="133" t="s">
        <v>38</v>
      </c>
      <c r="H8" s="133" t="s">
        <v>3425</v>
      </c>
      <c r="I8" s="55">
        <v>43963</v>
      </c>
      <c r="J8" s="55"/>
      <c r="K8" s="56" t="e">
        <f>REPT(0,5-LEN(5))&amp;#REF!</f>
        <v>#REF!</v>
      </c>
      <c r="L8" s="57">
        <f t="shared" si="0"/>
        <v>941616</v>
      </c>
      <c r="M8" s="57">
        <f t="shared" si="1"/>
        <v>176553</v>
      </c>
      <c r="N8" s="144">
        <v>1118169</v>
      </c>
    </row>
    <row r="9" spans="1:14" s="63" customFormat="1" ht="21.95" customHeight="1" x14ac:dyDescent="0.25">
      <c r="A9" s="138" t="s">
        <v>3423</v>
      </c>
      <c r="B9" s="137" t="s">
        <v>34</v>
      </c>
      <c r="C9" s="146" t="s">
        <v>3204</v>
      </c>
      <c r="D9" s="148" t="s">
        <v>3205</v>
      </c>
      <c r="E9" s="143" t="s">
        <v>331</v>
      </c>
      <c r="F9" s="139" t="s">
        <v>117</v>
      </c>
      <c r="G9" s="133" t="s">
        <v>38</v>
      </c>
      <c r="H9" s="133" t="s">
        <v>3425</v>
      </c>
      <c r="I9" s="55">
        <v>44000</v>
      </c>
      <c r="J9" s="55"/>
      <c r="K9" s="56" t="e">
        <f>REPT(0,5-LEN(5))&amp;#REF!</f>
        <v>#REF!</v>
      </c>
      <c r="L9" s="57">
        <f t="shared" si="0"/>
        <v>277934.50105263159</v>
      </c>
      <c r="M9" s="57">
        <f t="shared" si="1"/>
        <v>52112.718947368427</v>
      </c>
      <c r="N9" s="144">
        <v>330047.21999999997</v>
      </c>
    </row>
    <row r="10" spans="1:14" s="63" customFormat="1" ht="21.95" customHeight="1" x14ac:dyDescent="0.25">
      <c r="A10" s="138" t="s">
        <v>3423</v>
      </c>
      <c r="B10" s="137" t="s">
        <v>45</v>
      </c>
      <c r="C10" s="146" t="s">
        <v>3325</v>
      </c>
      <c r="D10" s="148" t="s">
        <v>3326</v>
      </c>
      <c r="E10" s="141" t="s">
        <v>332</v>
      </c>
      <c r="F10" s="139" t="s">
        <v>117</v>
      </c>
      <c r="G10" s="133" t="s">
        <v>38</v>
      </c>
      <c r="H10" s="133" t="s">
        <v>3425</v>
      </c>
      <c r="I10" s="55">
        <v>43983</v>
      </c>
      <c r="J10" s="55"/>
      <c r="K10" s="56" t="e">
        <f>REPT(0,5-LEN(5))&amp;#REF!</f>
        <v>#REF!</v>
      </c>
      <c r="L10" s="57">
        <f t="shared" si="0"/>
        <v>150529.8610526316</v>
      </c>
      <c r="M10" s="57">
        <f t="shared" si="1"/>
        <v>28224.348947368424</v>
      </c>
      <c r="N10" s="144">
        <v>178754.21</v>
      </c>
    </row>
    <row r="11" spans="1:14" s="63" customFormat="1" ht="21.95" customHeight="1" x14ac:dyDescent="0.25">
      <c r="A11" s="138" t="s">
        <v>3423</v>
      </c>
      <c r="B11" s="137" t="s">
        <v>49</v>
      </c>
      <c r="C11" s="133" t="s">
        <v>50</v>
      </c>
      <c r="D11" s="147" t="s">
        <v>994</v>
      </c>
      <c r="E11" s="141" t="s">
        <v>333</v>
      </c>
      <c r="F11" s="139" t="s">
        <v>117</v>
      </c>
      <c r="G11" s="133" t="s">
        <v>38</v>
      </c>
      <c r="H11" s="133" t="s">
        <v>3425</v>
      </c>
      <c r="I11" s="55">
        <v>43992</v>
      </c>
      <c r="J11" s="55"/>
      <c r="K11" s="56" t="e">
        <f>REPT(0,5-LEN(5))&amp;#REF!</f>
        <v>#REF!</v>
      </c>
      <c r="L11" s="57">
        <f t="shared" si="0"/>
        <v>51444.395789473696</v>
      </c>
      <c r="M11" s="57">
        <f t="shared" si="1"/>
        <v>9645.824210526318</v>
      </c>
      <c r="N11" s="144">
        <v>61090.22</v>
      </c>
    </row>
    <row r="12" spans="1:14" s="63" customFormat="1" ht="21.95" customHeight="1" x14ac:dyDescent="0.25">
      <c r="A12" s="138" t="s">
        <v>3423</v>
      </c>
      <c r="B12" s="137" t="s">
        <v>334</v>
      </c>
      <c r="C12" s="146" t="s">
        <v>3323</v>
      </c>
      <c r="D12" s="148" t="s">
        <v>3324</v>
      </c>
      <c r="E12" s="143" t="s">
        <v>335</v>
      </c>
      <c r="F12" s="139" t="s">
        <v>117</v>
      </c>
      <c r="G12" s="133" t="s">
        <v>72</v>
      </c>
      <c r="H12" s="133" t="s">
        <v>3425</v>
      </c>
      <c r="I12" s="55">
        <v>43965</v>
      </c>
      <c r="J12" s="55"/>
      <c r="K12" s="56" t="e">
        <f>REPT(0,5-LEN(5))&amp;#REF!</f>
        <v>#REF!</v>
      </c>
      <c r="L12" s="57">
        <f t="shared" si="0"/>
        <v>68784</v>
      </c>
      <c r="M12" s="57">
        <f t="shared" si="1"/>
        <v>12897</v>
      </c>
      <c r="N12" s="140">
        <v>81681</v>
      </c>
    </row>
    <row r="13" spans="1:14" s="63" customFormat="1" ht="21.95" customHeight="1" x14ac:dyDescent="0.25">
      <c r="A13" s="138" t="s">
        <v>3423</v>
      </c>
      <c r="B13" s="137" t="s">
        <v>115</v>
      </c>
      <c r="C13" s="146" t="s">
        <v>3190</v>
      </c>
      <c r="D13" s="148" t="s">
        <v>3191</v>
      </c>
      <c r="E13" s="143" t="s">
        <v>116</v>
      </c>
      <c r="F13" s="139" t="s">
        <v>117</v>
      </c>
      <c r="G13" s="133" t="s">
        <v>112</v>
      </c>
      <c r="H13" s="133" t="s">
        <v>3425</v>
      </c>
      <c r="I13" s="55">
        <v>43983</v>
      </c>
      <c r="J13" s="55"/>
      <c r="K13" s="56" t="e">
        <f>REPT(0,5-LEN(5))&amp;#REF!</f>
        <v>#REF!</v>
      </c>
      <c r="L13" s="57">
        <f t="shared" si="0"/>
        <v>128900</v>
      </c>
      <c r="M13" s="57">
        <f t="shared" si="1"/>
        <v>24168.75</v>
      </c>
      <c r="N13" s="140">
        <v>153068.75</v>
      </c>
    </row>
    <row r="14" spans="1:14" s="63" customFormat="1" ht="21.95" customHeight="1" x14ac:dyDescent="0.25">
      <c r="A14" s="138" t="s">
        <v>3423</v>
      </c>
      <c r="B14" s="137" t="s">
        <v>40</v>
      </c>
      <c r="C14" s="142" t="s">
        <v>566</v>
      </c>
      <c r="D14" s="147" t="s">
        <v>966</v>
      </c>
      <c r="E14" s="141" t="s">
        <v>337</v>
      </c>
      <c r="F14" s="139" t="s">
        <v>117</v>
      </c>
      <c r="G14" s="133" t="s">
        <v>124</v>
      </c>
      <c r="H14" s="133" t="s">
        <v>3425</v>
      </c>
      <c r="I14" s="55">
        <v>43969</v>
      </c>
      <c r="J14" s="55"/>
      <c r="K14" s="56" t="e">
        <f>REPT(0,5-LEN(5))&amp;#REF!</f>
        <v>#REF!</v>
      </c>
      <c r="L14" s="57"/>
      <c r="M14" s="57"/>
      <c r="N14" s="140">
        <v>74940</v>
      </c>
    </row>
    <row r="15" spans="1:14" s="63" customFormat="1" ht="21.95" customHeight="1" x14ac:dyDescent="0.25">
      <c r="A15" s="138" t="s">
        <v>3423</v>
      </c>
      <c r="B15" s="137" t="s">
        <v>286</v>
      </c>
      <c r="C15" s="142" t="s">
        <v>758</v>
      </c>
      <c r="D15" s="147" t="s">
        <v>1013</v>
      </c>
      <c r="E15" s="143" t="s">
        <v>2845</v>
      </c>
      <c r="F15" s="139" t="s">
        <v>117</v>
      </c>
      <c r="G15" s="133" t="s">
        <v>124</v>
      </c>
      <c r="H15" s="133" t="s">
        <v>3425</v>
      </c>
      <c r="I15" s="55">
        <v>44085</v>
      </c>
      <c r="J15" s="55"/>
      <c r="K15" s="56" t="e">
        <f>REPT(0,5-LEN(5))&amp;#REF!</f>
        <v>#REF!</v>
      </c>
      <c r="L15" s="57"/>
      <c r="M15" s="57"/>
      <c r="N15" s="140">
        <v>261</v>
      </c>
    </row>
    <row r="16" spans="1:14" s="63" customFormat="1" ht="21.95" customHeight="1" x14ac:dyDescent="0.25">
      <c r="A16" s="138" t="s">
        <v>3423</v>
      </c>
      <c r="B16" s="137" t="s">
        <v>315</v>
      </c>
      <c r="C16" s="133" t="s">
        <v>284</v>
      </c>
      <c r="D16" s="134">
        <v>60628369000175</v>
      </c>
      <c r="E16" s="143" t="s">
        <v>337</v>
      </c>
      <c r="F16" s="139" t="s">
        <v>117</v>
      </c>
      <c r="G16" s="133" t="s">
        <v>124</v>
      </c>
      <c r="H16" s="133" t="s">
        <v>3425</v>
      </c>
      <c r="I16" s="55">
        <v>43969</v>
      </c>
      <c r="J16" s="55"/>
      <c r="K16" s="56" t="e">
        <f>REPT(0,5-LEN(5))&amp;#REF!</f>
        <v>#REF!</v>
      </c>
      <c r="L16" s="57"/>
      <c r="M16" s="57"/>
      <c r="N16" s="140">
        <v>690</v>
      </c>
    </row>
    <row r="17" spans="1:14" s="63" customFormat="1" ht="21.95" customHeight="1" x14ac:dyDescent="0.25">
      <c r="A17" s="138" t="s">
        <v>3423</v>
      </c>
      <c r="B17" s="137" t="s">
        <v>40</v>
      </c>
      <c r="C17" s="142" t="s">
        <v>566</v>
      </c>
      <c r="D17" s="147" t="s">
        <v>966</v>
      </c>
      <c r="E17" s="141" t="s">
        <v>336</v>
      </c>
      <c r="F17" s="139" t="s">
        <v>117</v>
      </c>
      <c r="G17" s="133" t="s">
        <v>124</v>
      </c>
      <c r="H17" s="133" t="s">
        <v>3425</v>
      </c>
      <c r="I17" s="55">
        <v>43963</v>
      </c>
      <c r="J17" s="55"/>
      <c r="K17" s="56" t="e">
        <f>REPT(0,5-LEN(5))&amp;#REF!</f>
        <v>#REF!</v>
      </c>
      <c r="L17" s="57"/>
      <c r="M17" s="57"/>
      <c r="N17" s="140">
        <v>27020</v>
      </c>
    </row>
    <row r="18" spans="1:14" s="63" customFormat="1" ht="21.95" customHeight="1" x14ac:dyDescent="0.25">
      <c r="A18" s="138" t="s">
        <v>3423</v>
      </c>
      <c r="B18" s="137" t="s">
        <v>238</v>
      </c>
      <c r="C18" s="146" t="s">
        <v>52</v>
      </c>
      <c r="D18" s="148" t="s">
        <v>864</v>
      </c>
      <c r="E18" s="141" t="s">
        <v>336</v>
      </c>
      <c r="F18" s="139" t="s">
        <v>117</v>
      </c>
      <c r="G18" s="133" t="s">
        <v>124</v>
      </c>
      <c r="H18" s="133" t="s">
        <v>3425</v>
      </c>
      <c r="I18" s="55">
        <v>43963</v>
      </c>
      <c r="J18" s="55"/>
      <c r="K18" s="56" t="e">
        <f>REPT(0,5-LEN(5))&amp;#REF!</f>
        <v>#REF!</v>
      </c>
      <c r="L18" s="57"/>
      <c r="M18" s="57"/>
      <c r="N18" s="140">
        <v>690</v>
      </c>
    </row>
    <row r="19" spans="1:14" s="63" customFormat="1" ht="21.95" customHeight="1" x14ac:dyDescent="0.25">
      <c r="A19" s="138" t="s">
        <v>3423</v>
      </c>
      <c r="B19" s="137" t="s">
        <v>285</v>
      </c>
      <c r="C19" s="146" t="s">
        <v>265</v>
      </c>
      <c r="D19" s="148" t="s">
        <v>857</v>
      </c>
      <c r="E19" s="141" t="s">
        <v>336</v>
      </c>
      <c r="F19" s="139" t="s">
        <v>117</v>
      </c>
      <c r="G19" s="133" t="s">
        <v>124</v>
      </c>
      <c r="H19" s="133" t="s">
        <v>3425</v>
      </c>
      <c r="I19" s="55">
        <v>43963</v>
      </c>
      <c r="J19" s="55"/>
      <c r="K19" s="56" t="e">
        <f>REPT(0,5-LEN(5))&amp;#REF!</f>
        <v>#REF!</v>
      </c>
      <c r="L19" s="57"/>
      <c r="M19" s="57"/>
      <c r="N19" s="140">
        <v>690</v>
      </c>
    </row>
    <row r="20" spans="1:14" s="63" customFormat="1" ht="21.95" customHeight="1" x14ac:dyDescent="0.25">
      <c r="A20" s="138" t="s">
        <v>3423</v>
      </c>
      <c r="B20" s="137" t="s">
        <v>47</v>
      </c>
      <c r="C20" s="146" t="s">
        <v>3329</v>
      </c>
      <c r="D20" s="148" t="s">
        <v>3330</v>
      </c>
      <c r="E20" s="143" t="s">
        <v>347</v>
      </c>
      <c r="F20" s="139" t="s">
        <v>117</v>
      </c>
      <c r="G20" s="133" t="s">
        <v>38</v>
      </c>
      <c r="H20" s="133" t="s">
        <v>3425</v>
      </c>
      <c r="I20" s="55">
        <v>43951</v>
      </c>
      <c r="J20" s="55"/>
      <c r="K20" s="56" t="e">
        <f>REPT(0,5-LEN(5))&amp;#REF!</f>
        <v>#REF!</v>
      </c>
      <c r="L20" s="57">
        <f t="shared" ref="L20:L51" si="2">N20/0.95*0.8</f>
        <v>58944</v>
      </c>
      <c r="M20" s="57">
        <f t="shared" ref="M20:M51" si="3">IF(L20&gt;0,(L20*18.75%),"")</f>
        <v>11052</v>
      </c>
      <c r="N20" s="144">
        <v>69996</v>
      </c>
    </row>
    <row r="21" spans="1:14" s="63" customFormat="1" ht="21.95" customHeight="1" x14ac:dyDescent="0.25">
      <c r="A21" s="138" t="s">
        <v>3423</v>
      </c>
      <c r="B21" s="137" t="s">
        <v>43</v>
      </c>
      <c r="C21" s="146" t="s">
        <v>3206</v>
      </c>
      <c r="D21" s="148" t="s">
        <v>3207</v>
      </c>
      <c r="E21" s="141" t="s">
        <v>349</v>
      </c>
      <c r="F21" s="139" t="s">
        <v>117</v>
      </c>
      <c r="G21" s="133" t="s">
        <v>38</v>
      </c>
      <c r="H21" s="133" t="s">
        <v>3425</v>
      </c>
      <c r="I21" s="55">
        <v>43955</v>
      </c>
      <c r="J21" s="55"/>
      <c r="K21" s="56" t="e">
        <f>REPT(0,5-LEN(5))&amp;#REF!</f>
        <v>#REF!</v>
      </c>
      <c r="L21" s="57">
        <f t="shared" si="2"/>
        <v>206424</v>
      </c>
      <c r="M21" s="57">
        <f t="shared" si="3"/>
        <v>38704.5</v>
      </c>
      <c r="N21" s="144">
        <v>245128.5</v>
      </c>
    </row>
    <row r="22" spans="1:14" s="63" customFormat="1" ht="21.95" customHeight="1" x14ac:dyDescent="0.25">
      <c r="A22" s="138" t="s">
        <v>3423</v>
      </c>
      <c r="B22" s="137" t="s">
        <v>34</v>
      </c>
      <c r="C22" s="146" t="s">
        <v>74</v>
      </c>
      <c r="D22" s="148" t="s">
        <v>880</v>
      </c>
      <c r="E22" s="141" t="s">
        <v>350</v>
      </c>
      <c r="F22" s="139" t="s">
        <v>117</v>
      </c>
      <c r="G22" s="133" t="s">
        <v>38</v>
      </c>
      <c r="H22" s="133" t="s">
        <v>3425</v>
      </c>
      <c r="I22" s="55">
        <v>44011</v>
      </c>
      <c r="J22" s="55"/>
      <c r="K22" s="56" t="e">
        <f>REPT(0,5-LEN(5))&amp;#REF!</f>
        <v>#REF!</v>
      </c>
      <c r="L22" s="57">
        <f t="shared" si="2"/>
        <v>10678.442105263159</v>
      </c>
      <c r="M22" s="57">
        <f t="shared" si="3"/>
        <v>2002.2078947368423</v>
      </c>
      <c r="N22" s="144">
        <v>12680.65</v>
      </c>
    </row>
    <row r="23" spans="1:14" s="63" customFormat="1" ht="21.95" customHeight="1" x14ac:dyDescent="0.25">
      <c r="A23" s="138" t="s">
        <v>3423</v>
      </c>
      <c r="B23" s="137" t="s">
        <v>45</v>
      </c>
      <c r="C23" s="146" t="s">
        <v>3327</v>
      </c>
      <c r="D23" s="148" t="s">
        <v>3328</v>
      </c>
      <c r="E23" s="141" t="s">
        <v>352</v>
      </c>
      <c r="F23" s="139" t="s">
        <v>117</v>
      </c>
      <c r="G23" s="133" t="s">
        <v>38</v>
      </c>
      <c r="H23" s="133" t="s">
        <v>3425</v>
      </c>
      <c r="I23" s="55">
        <v>44000</v>
      </c>
      <c r="J23" s="55"/>
      <c r="K23" s="56" t="e">
        <f>REPT(0,5-LEN(5))&amp;#REF!</f>
        <v>#REF!</v>
      </c>
      <c r="L23" s="57">
        <f t="shared" si="2"/>
        <v>25128.698947368423</v>
      </c>
      <c r="M23" s="57">
        <f t="shared" si="3"/>
        <v>4711.6310526315792</v>
      </c>
      <c r="N23" s="144">
        <v>29840.33</v>
      </c>
    </row>
    <row r="24" spans="1:14" s="63" customFormat="1" ht="21.95" customHeight="1" x14ac:dyDescent="0.25">
      <c r="A24" s="138" t="s">
        <v>3423</v>
      </c>
      <c r="B24" s="137" t="s">
        <v>115</v>
      </c>
      <c r="C24" s="146" t="s">
        <v>1183</v>
      </c>
      <c r="D24" s="148" t="s">
        <v>1184</v>
      </c>
      <c r="E24" s="143" t="s">
        <v>133</v>
      </c>
      <c r="F24" s="139" t="s">
        <v>117</v>
      </c>
      <c r="G24" s="133" t="s">
        <v>112</v>
      </c>
      <c r="H24" s="133" t="s">
        <v>3425</v>
      </c>
      <c r="I24" s="55">
        <v>43986</v>
      </c>
      <c r="J24" s="55"/>
      <c r="K24" s="56" t="e">
        <f>REPT(0,5-LEN(5))&amp;#REF!</f>
        <v>#REF!</v>
      </c>
      <c r="L24" s="57">
        <f t="shared" si="2"/>
        <v>11227.03157894737</v>
      </c>
      <c r="M24" s="57">
        <f t="shared" si="3"/>
        <v>2105.0684210526319</v>
      </c>
      <c r="N24" s="140">
        <v>13332.1</v>
      </c>
    </row>
    <row r="25" spans="1:14" s="63" customFormat="1" ht="21.95" customHeight="1" x14ac:dyDescent="0.25">
      <c r="A25" s="138" t="s">
        <v>3424</v>
      </c>
      <c r="B25" s="137" t="s">
        <v>122</v>
      </c>
      <c r="C25" s="96" t="s">
        <v>2491</v>
      </c>
      <c r="D25" s="97" t="s">
        <v>991</v>
      </c>
      <c r="E25" s="141" t="s">
        <v>400</v>
      </c>
      <c r="F25" s="138" t="s">
        <v>119</v>
      </c>
      <c r="G25" s="133" t="s">
        <v>112</v>
      </c>
      <c r="H25" s="133" t="s">
        <v>3426</v>
      </c>
      <c r="I25" s="55"/>
      <c r="J25" s="55"/>
      <c r="K25" s="56" t="e">
        <f>REPT(0,5-LEN(5))&amp;#REF!</f>
        <v>#REF!</v>
      </c>
      <c r="L25" s="57">
        <f t="shared" si="2"/>
        <v>34595.107368421057</v>
      </c>
      <c r="M25" s="57">
        <f t="shared" si="3"/>
        <v>6486.5826315789482</v>
      </c>
      <c r="N25" s="140">
        <v>41081.69</v>
      </c>
    </row>
    <row r="26" spans="1:14" s="63" customFormat="1" ht="21.95" customHeight="1" x14ac:dyDescent="0.25">
      <c r="A26" s="138" t="s">
        <v>3424</v>
      </c>
      <c r="B26" s="137" t="s">
        <v>40</v>
      </c>
      <c r="C26" s="96" t="s">
        <v>41</v>
      </c>
      <c r="D26" s="97" t="s">
        <v>1018</v>
      </c>
      <c r="E26" s="141" t="s">
        <v>316</v>
      </c>
      <c r="F26" s="138" t="s">
        <v>119</v>
      </c>
      <c r="G26" s="133" t="s">
        <v>38</v>
      </c>
      <c r="H26" s="133" t="s">
        <v>3426</v>
      </c>
      <c r="I26" s="55">
        <v>43958</v>
      </c>
      <c r="J26" s="55"/>
      <c r="K26" s="56" t="e">
        <f>REPT(0,5-LEN(5))&amp;#REF!</f>
        <v>#REF!</v>
      </c>
      <c r="L26" s="57">
        <f t="shared" si="2"/>
        <v>8755.2000000000007</v>
      </c>
      <c r="M26" s="57">
        <f t="shared" si="3"/>
        <v>1641.6000000000001</v>
      </c>
      <c r="N26" s="140">
        <v>10396.799999999999</v>
      </c>
    </row>
    <row r="27" spans="1:14" s="63" customFormat="1" ht="21.95" customHeight="1" x14ac:dyDescent="0.25">
      <c r="A27" s="138" t="s">
        <v>3424</v>
      </c>
      <c r="B27" s="137" t="s">
        <v>40</v>
      </c>
      <c r="C27" s="96" t="s">
        <v>41</v>
      </c>
      <c r="D27" s="97" t="s">
        <v>1018</v>
      </c>
      <c r="E27" s="143" t="s">
        <v>317</v>
      </c>
      <c r="F27" s="138" t="s">
        <v>119</v>
      </c>
      <c r="G27" s="133" t="s">
        <v>38</v>
      </c>
      <c r="H27" s="133" t="s">
        <v>3426</v>
      </c>
      <c r="I27" s="55">
        <v>43957</v>
      </c>
      <c r="J27" s="55"/>
      <c r="K27" s="56" t="e">
        <f>REPT(0,5-LEN(5))&amp;#REF!</f>
        <v>#REF!</v>
      </c>
      <c r="L27" s="57">
        <f t="shared" si="2"/>
        <v>210.4</v>
      </c>
      <c r="M27" s="57">
        <f t="shared" si="3"/>
        <v>39.450000000000003</v>
      </c>
      <c r="N27" s="140">
        <v>249.85</v>
      </c>
    </row>
    <row r="28" spans="1:14" s="63" customFormat="1" ht="21.95" customHeight="1" x14ac:dyDescent="0.25">
      <c r="A28" s="138" t="s">
        <v>3424</v>
      </c>
      <c r="B28" s="137" t="s">
        <v>40</v>
      </c>
      <c r="C28" s="96" t="s">
        <v>41</v>
      </c>
      <c r="D28" s="97" t="s">
        <v>1018</v>
      </c>
      <c r="E28" s="141" t="s">
        <v>316</v>
      </c>
      <c r="F28" s="138" t="s">
        <v>119</v>
      </c>
      <c r="G28" s="133" t="s">
        <v>38</v>
      </c>
      <c r="H28" s="133" t="s">
        <v>3426</v>
      </c>
      <c r="I28" s="55">
        <v>43958</v>
      </c>
      <c r="J28" s="55"/>
      <c r="K28" s="56" t="e">
        <f>REPT(0,5-LEN(5))&amp;#REF!</f>
        <v>#REF!</v>
      </c>
      <c r="L28" s="57">
        <f t="shared" si="2"/>
        <v>195.20000000000005</v>
      </c>
      <c r="M28" s="57">
        <f t="shared" si="3"/>
        <v>36.600000000000009</v>
      </c>
      <c r="N28" s="140">
        <v>231.8</v>
      </c>
    </row>
    <row r="29" spans="1:14" s="63" customFormat="1" ht="21.95" customHeight="1" x14ac:dyDescent="0.25">
      <c r="A29" s="138" t="s">
        <v>3424</v>
      </c>
      <c r="B29" s="137" t="s">
        <v>40</v>
      </c>
      <c r="C29" s="96" t="s">
        <v>41</v>
      </c>
      <c r="D29" s="97" t="s">
        <v>1018</v>
      </c>
      <c r="E29" s="143" t="s">
        <v>318</v>
      </c>
      <c r="F29" s="138" t="s">
        <v>119</v>
      </c>
      <c r="G29" s="133" t="s">
        <v>38</v>
      </c>
      <c r="H29" s="133" t="s">
        <v>3426</v>
      </c>
      <c r="I29" s="55">
        <v>43958</v>
      </c>
      <c r="J29" s="55"/>
      <c r="K29" s="56" t="e">
        <f>REPT(0,5-LEN(5))&amp;#REF!</f>
        <v>#REF!</v>
      </c>
      <c r="L29" s="57">
        <f t="shared" si="2"/>
        <v>36692</v>
      </c>
      <c r="M29" s="57">
        <f t="shared" si="3"/>
        <v>6879.75</v>
      </c>
      <c r="N29" s="140">
        <v>43571.75</v>
      </c>
    </row>
    <row r="30" spans="1:14" s="63" customFormat="1" ht="21.95" customHeight="1" x14ac:dyDescent="0.25">
      <c r="A30" s="138" t="s">
        <v>3424</v>
      </c>
      <c r="B30" s="137" t="s">
        <v>40</v>
      </c>
      <c r="C30" s="96" t="s">
        <v>41</v>
      </c>
      <c r="D30" s="97" t="s">
        <v>1018</v>
      </c>
      <c r="E30" s="141" t="s">
        <v>319</v>
      </c>
      <c r="F30" s="138" t="s">
        <v>119</v>
      </c>
      <c r="G30" s="133" t="s">
        <v>38</v>
      </c>
      <c r="H30" s="133" t="s">
        <v>3426</v>
      </c>
      <c r="I30" s="55">
        <v>43957</v>
      </c>
      <c r="J30" s="55"/>
      <c r="K30" s="56" t="e">
        <f>REPT(0,5-LEN(5))&amp;#REF!</f>
        <v>#REF!</v>
      </c>
      <c r="L30" s="57">
        <f t="shared" si="2"/>
        <v>4299.2</v>
      </c>
      <c r="M30" s="57">
        <f t="shared" si="3"/>
        <v>806.09999999999991</v>
      </c>
      <c r="N30" s="140">
        <v>5105.3</v>
      </c>
    </row>
    <row r="31" spans="1:14" s="63" customFormat="1" ht="21.95" customHeight="1" x14ac:dyDescent="0.25">
      <c r="A31" s="138" t="s">
        <v>3424</v>
      </c>
      <c r="B31" s="137" t="s">
        <v>40</v>
      </c>
      <c r="C31" s="96" t="s">
        <v>41</v>
      </c>
      <c r="D31" s="97" t="s">
        <v>1018</v>
      </c>
      <c r="E31" s="143" t="s">
        <v>319</v>
      </c>
      <c r="F31" s="138" t="s">
        <v>119</v>
      </c>
      <c r="G31" s="133" t="s">
        <v>38</v>
      </c>
      <c r="H31" s="133" t="s">
        <v>3426</v>
      </c>
      <c r="I31" s="55">
        <v>43957</v>
      </c>
      <c r="J31" s="55"/>
      <c r="K31" s="56" t="e">
        <f>REPT(0,5-LEN(5))&amp;#REF!</f>
        <v>#REF!</v>
      </c>
      <c r="L31" s="57">
        <f t="shared" si="2"/>
        <v>3614.400000000001</v>
      </c>
      <c r="M31" s="57">
        <f t="shared" si="3"/>
        <v>677.70000000000016</v>
      </c>
      <c r="N31" s="140">
        <v>4292.1000000000004</v>
      </c>
    </row>
    <row r="32" spans="1:14" s="63" customFormat="1" ht="21.95" customHeight="1" x14ac:dyDescent="0.25">
      <c r="A32" s="138" t="s">
        <v>3424</v>
      </c>
      <c r="B32" s="137" t="s">
        <v>40</v>
      </c>
      <c r="C32" s="96" t="s">
        <v>41</v>
      </c>
      <c r="D32" s="97" t="s">
        <v>1018</v>
      </c>
      <c r="E32" s="141" t="s">
        <v>320</v>
      </c>
      <c r="F32" s="138" t="s">
        <v>119</v>
      </c>
      <c r="G32" s="133" t="s">
        <v>38</v>
      </c>
      <c r="H32" s="133" t="s">
        <v>3426</v>
      </c>
      <c r="I32" s="55">
        <v>43958</v>
      </c>
      <c r="J32" s="55"/>
      <c r="K32" s="56" t="e">
        <f>REPT(0,5-LEN(5))&amp;#REF!</f>
        <v>#REF!</v>
      </c>
      <c r="L32" s="57">
        <f t="shared" si="2"/>
        <v>3691.2000000000003</v>
      </c>
      <c r="M32" s="57">
        <f t="shared" si="3"/>
        <v>692.1</v>
      </c>
      <c r="N32" s="140">
        <v>4383.3</v>
      </c>
    </row>
    <row r="33" spans="1:14" s="63" customFormat="1" ht="21.95" customHeight="1" x14ac:dyDescent="0.25">
      <c r="A33" s="138" t="s">
        <v>3424</v>
      </c>
      <c r="B33" s="137" t="s">
        <v>40</v>
      </c>
      <c r="C33" s="96" t="s">
        <v>41</v>
      </c>
      <c r="D33" s="97" t="s">
        <v>1018</v>
      </c>
      <c r="E33" s="143" t="s">
        <v>317</v>
      </c>
      <c r="F33" s="138" t="s">
        <v>119</v>
      </c>
      <c r="G33" s="133" t="s">
        <v>38</v>
      </c>
      <c r="H33" s="133" t="s">
        <v>3426</v>
      </c>
      <c r="I33" s="55">
        <v>43957</v>
      </c>
      <c r="J33" s="55"/>
      <c r="K33" s="56" t="e">
        <f>REPT(0,5-LEN(5))&amp;#REF!</f>
        <v>#REF!</v>
      </c>
      <c r="L33" s="57">
        <f t="shared" si="2"/>
        <v>1649.6000000000001</v>
      </c>
      <c r="M33" s="57">
        <f t="shared" si="3"/>
        <v>309.3</v>
      </c>
      <c r="N33" s="140">
        <v>1958.9</v>
      </c>
    </row>
    <row r="34" spans="1:14" s="63" customFormat="1" ht="21.95" customHeight="1" x14ac:dyDescent="0.25">
      <c r="A34" s="138" t="s">
        <v>3424</v>
      </c>
      <c r="B34" s="137" t="s">
        <v>40</v>
      </c>
      <c r="C34" s="96" t="s">
        <v>41</v>
      </c>
      <c r="D34" s="97" t="s">
        <v>1018</v>
      </c>
      <c r="E34" s="141" t="s">
        <v>321</v>
      </c>
      <c r="F34" s="138" t="s">
        <v>119</v>
      </c>
      <c r="G34" s="133" t="s">
        <v>38</v>
      </c>
      <c r="H34" s="133" t="s">
        <v>3426</v>
      </c>
      <c r="I34" s="55">
        <v>43957</v>
      </c>
      <c r="J34" s="55"/>
      <c r="K34" s="56" t="e">
        <f>REPT(0,5-LEN(5))&amp;#REF!</f>
        <v>#REF!</v>
      </c>
      <c r="L34" s="57">
        <f t="shared" si="2"/>
        <v>1843.2000000000005</v>
      </c>
      <c r="M34" s="57">
        <f t="shared" si="3"/>
        <v>345.60000000000008</v>
      </c>
      <c r="N34" s="140">
        <v>2188.8000000000002</v>
      </c>
    </row>
    <row r="35" spans="1:14" s="63" customFormat="1" ht="21.95" customHeight="1" x14ac:dyDescent="0.25">
      <c r="A35" s="138" t="s">
        <v>3424</v>
      </c>
      <c r="B35" s="137" t="s">
        <v>40</v>
      </c>
      <c r="C35" s="96" t="s">
        <v>41</v>
      </c>
      <c r="D35" s="97" t="s">
        <v>1018</v>
      </c>
      <c r="E35" s="143" t="s">
        <v>319</v>
      </c>
      <c r="F35" s="138" t="s">
        <v>119</v>
      </c>
      <c r="G35" s="133" t="s">
        <v>38</v>
      </c>
      <c r="H35" s="133" t="s">
        <v>3426</v>
      </c>
      <c r="I35" s="55">
        <v>43957</v>
      </c>
      <c r="J35" s="55"/>
      <c r="K35" s="56" t="e">
        <f>REPT(0,5-LEN(5))&amp;#REF!</f>
        <v>#REF!</v>
      </c>
      <c r="L35" s="57">
        <f t="shared" si="2"/>
        <v>24693.600000000006</v>
      </c>
      <c r="M35" s="57">
        <f t="shared" si="3"/>
        <v>4630.0500000000011</v>
      </c>
      <c r="N35" s="140">
        <v>29323.65</v>
      </c>
    </row>
    <row r="36" spans="1:14" s="63" customFormat="1" ht="21.95" customHeight="1" x14ac:dyDescent="0.25">
      <c r="A36" s="138" t="s">
        <v>3424</v>
      </c>
      <c r="B36" s="137" t="s">
        <v>40</v>
      </c>
      <c r="C36" s="96" t="s">
        <v>41</v>
      </c>
      <c r="D36" s="97" t="s">
        <v>1018</v>
      </c>
      <c r="E36" s="141" t="s">
        <v>317</v>
      </c>
      <c r="F36" s="138" t="s">
        <v>119</v>
      </c>
      <c r="G36" s="133" t="s">
        <v>38</v>
      </c>
      <c r="H36" s="133" t="s">
        <v>3426</v>
      </c>
      <c r="I36" s="55">
        <v>43957</v>
      </c>
      <c r="J36" s="55"/>
      <c r="K36" s="56" t="e">
        <f>REPT(0,5-LEN(5))&amp;#REF!</f>
        <v>#REF!</v>
      </c>
      <c r="L36" s="57">
        <f t="shared" si="2"/>
        <v>3356.8</v>
      </c>
      <c r="M36" s="57">
        <f t="shared" si="3"/>
        <v>629.40000000000009</v>
      </c>
      <c r="N36" s="140">
        <v>3986.2</v>
      </c>
    </row>
    <row r="37" spans="1:14" s="63" customFormat="1" ht="21.95" customHeight="1" x14ac:dyDescent="0.25">
      <c r="A37" s="138" t="s">
        <v>3424</v>
      </c>
      <c r="B37" s="137" t="s">
        <v>40</v>
      </c>
      <c r="C37" s="96" t="s">
        <v>41</v>
      </c>
      <c r="D37" s="97" t="s">
        <v>1018</v>
      </c>
      <c r="E37" s="143" t="s">
        <v>321</v>
      </c>
      <c r="F37" s="138" t="s">
        <v>119</v>
      </c>
      <c r="G37" s="133" t="s">
        <v>38</v>
      </c>
      <c r="H37" s="133" t="s">
        <v>3426</v>
      </c>
      <c r="I37" s="55">
        <v>43957</v>
      </c>
      <c r="J37" s="55"/>
      <c r="K37" s="56" t="e">
        <f>REPT(0,5-LEN(5))&amp;#REF!</f>
        <v>#REF!</v>
      </c>
      <c r="L37" s="57">
        <f t="shared" si="2"/>
        <v>21696</v>
      </c>
      <c r="M37" s="57">
        <f t="shared" si="3"/>
        <v>4068</v>
      </c>
      <c r="N37" s="140">
        <v>25764</v>
      </c>
    </row>
    <row r="38" spans="1:14" s="63" customFormat="1" ht="21.95" customHeight="1" x14ac:dyDescent="0.25">
      <c r="A38" s="138" t="s">
        <v>3424</v>
      </c>
      <c r="B38" s="137" t="s">
        <v>40</v>
      </c>
      <c r="C38" s="96" t="s">
        <v>41</v>
      </c>
      <c r="D38" s="97" t="s">
        <v>1018</v>
      </c>
      <c r="E38" s="141" t="s">
        <v>322</v>
      </c>
      <c r="F38" s="138" t="s">
        <v>119</v>
      </c>
      <c r="G38" s="133" t="s">
        <v>38</v>
      </c>
      <c r="H38" s="133" t="s">
        <v>3426</v>
      </c>
      <c r="I38" s="55">
        <v>43962</v>
      </c>
      <c r="J38" s="55"/>
      <c r="K38" s="56" t="e">
        <f>REPT(0,5-LEN(5))&amp;#REF!</f>
        <v>#REF!</v>
      </c>
      <c r="L38" s="57">
        <f t="shared" si="2"/>
        <v>84249.600000000006</v>
      </c>
      <c r="M38" s="57">
        <f t="shared" si="3"/>
        <v>15796.800000000001</v>
      </c>
      <c r="N38" s="140">
        <v>100046.39999999999</v>
      </c>
    </row>
    <row r="39" spans="1:14" s="63" customFormat="1" ht="21.95" customHeight="1" x14ac:dyDescent="0.25">
      <c r="A39" s="138" t="s">
        <v>3424</v>
      </c>
      <c r="B39" s="137" t="s">
        <v>40</v>
      </c>
      <c r="C39" s="96" t="s">
        <v>41</v>
      </c>
      <c r="D39" s="97" t="s">
        <v>1018</v>
      </c>
      <c r="E39" s="143" t="s">
        <v>316</v>
      </c>
      <c r="F39" s="138" t="s">
        <v>119</v>
      </c>
      <c r="G39" s="133" t="s">
        <v>38</v>
      </c>
      <c r="H39" s="133" t="s">
        <v>3426</v>
      </c>
      <c r="I39" s="55">
        <v>43958</v>
      </c>
      <c r="J39" s="55"/>
      <c r="K39" s="56" t="e">
        <f>REPT(0,5-LEN(5))&amp;#REF!</f>
        <v>#REF!</v>
      </c>
      <c r="L39" s="57">
        <f t="shared" si="2"/>
        <v>5899.2000000000007</v>
      </c>
      <c r="M39" s="57">
        <f t="shared" si="3"/>
        <v>1106.1000000000001</v>
      </c>
      <c r="N39" s="140">
        <v>7005.3</v>
      </c>
    </row>
    <row r="40" spans="1:14" s="63" customFormat="1" ht="21.95" customHeight="1" x14ac:dyDescent="0.25">
      <c r="A40" s="138" t="s">
        <v>3424</v>
      </c>
      <c r="B40" s="137" t="s">
        <v>40</v>
      </c>
      <c r="C40" s="96" t="s">
        <v>41</v>
      </c>
      <c r="D40" s="97" t="s">
        <v>1018</v>
      </c>
      <c r="E40" s="141" t="s">
        <v>322</v>
      </c>
      <c r="F40" s="138" t="s">
        <v>119</v>
      </c>
      <c r="G40" s="133" t="s">
        <v>38</v>
      </c>
      <c r="H40" s="133" t="s">
        <v>3426</v>
      </c>
      <c r="I40" s="55">
        <v>43962</v>
      </c>
      <c r="J40" s="55"/>
      <c r="K40" s="56" t="e">
        <f>REPT(0,5-LEN(5))&amp;#REF!</f>
        <v>#REF!</v>
      </c>
      <c r="L40" s="57">
        <f t="shared" si="2"/>
        <v>3248</v>
      </c>
      <c r="M40" s="57">
        <f t="shared" si="3"/>
        <v>609</v>
      </c>
      <c r="N40" s="140">
        <v>3857</v>
      </c>
    </row>
    <row r="41" spans="1:14" s="63" customFormat="1" ht="21.95" customHeight="1" x14ac:dyDescent="0.25">
      <c r="A41" s="138" t="s">
        <v>3424</v>
      </c>
      <c r="B41" s="137" t="s">
        <v>40</v>
      </c>
      <c r="C41" s="96" t="s">
        <v>41</v>
      </c>
      <c r="D41" s="97" t="s">
        <v>1018</v>
      </c>
      <c r="E41" s="143" t="s">
        <v>316</v>
      </c>
      <c r="F41" s="138" t="s">
        <v>119</v>
      </c>
      <c r="G41" s="133" t="s">
        <v>38</v>
      </c>
      <c r="H41" s="133" t="s">
        <v>3426</v>
      </c>
      <c r="I41" s="55">
        <v>43958</v>
      </c>
      <c r="J41" s="55"/>
      <c r="K41" s="56" t="e">
        <f>REPT(0,5-LEN(5))&amp;#REF!</f>
        <v>#REF!</v>
      </c>
      <c r="L41" s="57">
        <f t="shared" si="2"/>
        <v>3284.8</v>
      </c>
      <c r="M41" s="57">
        <f t="shared" si="3"/>
        <v>615.90000000000009</v>
      </c>
      <c r="N41" s="140">
        <v>3900.7</v>
      </c>
    </row>
    <row r="42" spans="1:14" s="63" customFormat="1" ht="21.95" customHeight="1" x14ac:dyDescent="0.25">
      <c r="A42" s="138" t="s">
        <v>3424</v>
      </c>
      <c r="B42" s="137" t="s">
        <v>40</v>
      </c>
      <c r="C42" s="96" t="s">
        <v>41</v>
      </c>
      <c r="D42" s="97" t="s">
        <v>1018</v>
      </c>
      <c r="E42" s="141" t="s">
        <v>320</v>
      </c>
      <c r="F42" s="138" t="s">
        <v>119</v>
      </c>
      <c r="G42" s="133" t="s">
        <v>38</v>
      </c>
      <c r="H42" s="133" t="s">
        <v>3426</v>
      </c>
      <c r="I42" s="55">
        <v>43958</v>
      </c>
      <c r="J42" s="55"/>
      <c r="K42" s="56" t="e">
        <f>REPT(0,5-LEN(5))&amp;#REF!</f>
        <v>#REF!</v>
      </c>
      <c r="L42" s="57">
        <f t="shared" si="2"/>
        <v>5774.4000000000015</v>
      </c>
      <c r="M42" s="57">
        <f t="shared" si="3"/>
        <v>1082.7000000000003</v>
      </c>
      <c r="N42" s="140">
        <v>6857.1</v>
      </c>
    </row>
    <row r="43" spans="1:14" s="63" customFormat="1" ht="21.95" customHeight="1" x14ac:dyDescent="0.25">
      <c r="A43" s="138" t="s">
        <v>3424</v>
      </c>
      <c r="B43" s="137" t="s">
        <v>40</v>
      </c>
      <c r="C43" s="96" t="s">
        <v>41</v>
      </c>
      <c r="D43" s="97" t="s">
        <v>1018</v>
      </c>
      <c r="E43" s="143" t="s">
        <v>322</v>
      </c>
      <c r="F43" s="138" t="s">
        <v>119</v>
      </c>
      <c r="G43" s="133" t="s">
        <v>38</v>
      </c>
      <c r="H43" s="133" t="s">
        <v>3426</v>
      </c>
      <c r="I43" s="55">
        <v>43962</v>
      </c>
      <c r="J43" s="55"/>
      <c r="K43" s="56" t="e">
        <f>REPT(0,5-LEN(5))&amp;#REF!</f>
        <v>#REF!</v>
      </c>
      <c r="L43" s="57">
        <f t="shared" si="2"/>
        <v>7643.2000000000007</v>
      </c>
      <c r="M43" s="57">
        <f t="shared" si="3"/>
        <v>1433.1000000000001</v>
      </c>
      <c r="N43" s="140">
        <v>9076.2999999999993</v>
      </c>
    </row>
    <row r="44" spans="1:14" s="63" customFormat="1" ht="21.95" customHeight="1" x14ac:dyDescent="0.25">
      <c r="A44" s="138" t="s">
        <v>3424</v>
      </c>
      <c r="B44" s="137" t="s">
        <v>40</v>
      </c>
      <c r="C44" s="96" t="s">
        <v>41</v>
      </c>
      <c r="D44" s="97" t="s">
        <v>1018</v>
      </c>
      <c r="E44" s="141" t="s">
        <v>322</v>
      </c>
      <c r="F44" s="138" t="s">
        <v>119</v>
      </c>
      <c r="G44" s="133" t="s">
        <v>38</v>
      </c>
      <c r="H44" s="133" t="s">
        <v>3426</v>
      </c>
      <c r="I44" s="55">
        <v>43962</v>
      </c>
      <c r="J44" s="55"/>
      <c r="K44" s="56" t="e">
        <f>REPT(0,5-LEN(5))&amp;#REF!</f>
        <v>#REF!</v>
      </c>
      <c r="L44" s="57">
        <f t="shared" si="2"/>
        <v>2799.2000000000007</v>
      </c>
      <c r="M44" s="57">
        <f t="shared" si="3"/>
        <v>524.85000000000014</v>
      </c>
      <c r="N44" s="140">
        <v>3324.05</v>
      </c>
    </row>
    <row r="45" spans="1:14" s="63" customFormat="1" ht="21.95" customHeight="1" x14ac:dyDescent="0.25">
      <c r="A45" s="138" t="s">
        <v>3424</v>
      </c>
      <c r="B45" s="137" t="s">
        <v>40</v>
      </c>
      <c r="C45" s="96" t="s">
        <v>41</v>
      </c>
      <c r="D45" s="97" t="s">
        <v>1018</v>
      </c>
      <c r="E45" s="143" t="s">
        <v>317</v>
      </c>
      <c r="F45" s="138" t="s">
        <v>119</v>
      </c>
      <c r="G45" s="133" t="s">
        <v>38</v>
      </c>
      <c r="H45" s="133" t="s">
        <v>3426</v>
      </c>
      <c r="I45" s="55">
        <v>43957</v>
      </c>
      <c r="J45" s="55"/>
      <c r="K45" s="56" t="e">
        <f>REPT(0,5-LEN(5))&amp;#REF!</f>
        <v>#REF!</v>
      </c>
      <c r="L45" s="57">
        <f t="shared" si="2"/>
        <v>1708</v>
      </c>
      <c r="M45" s="57">
        <f t="shared" si="3"/>
        <v>320.25</v>
      </c>
      <c r="N45" s="140">
        <v>2028.25</v>
      </c>
    </row>
    <row r="46" spans="1:14" s="63" customFormat="1" ht="21.95" customHeight="1" x14ac:dyDescent="0.25">
      <c r="A46" s="138" t="s">
        <v>3424</v>
      </c>
      <c r="B46" s="137" t="s">
        <v>40</v>
      </c>
      <c r="C46" s="96" t="s">
        <v>41</v>
      </c>
      <c r="D46" s="97" t="s">
        <v>1018</v>
      </c>
      <c r="E46" s="141" t="s">
        <v>323</v>
      </c>
      <c r="F46" s="138" t="s">
        <v>119</v>
      </c>
      <c r="G46" s="133" t="s">
        <v>38</v>
      </c>
      <c r="H46" s="133" t="s">
        <v>3426</v>
      </c>
      <c r="I46" s="55">
        <v>43964</v>
      </c>
      <c r="J46" s="55"/>
      <c r="K46" s="56" t="e">
        <f>REPT(0,5-LEN(5))&amp;#REF!</f>
        <v>#REF!</v>
      </c>
      <c r="L46" s="57">
        <f t="shared" si="2"/>
        <v>4044</v>
      </c>
      <c r="M46" s="57">
        <f t="shared" si="3"/>
        <v>758.25</v>
      </c>
      <c r="N46" s="140">
        <v>4802.25</v>
      </c>
    </row>
    <row r="47" spans="1:14" s="63" customFormat="1" ht="21.95" customHeight="1" x14ac:dyDescent="0.25">
      <c r="A47" s="138" t="s">
        <v>3424</v>
      </c>
      <c r="B47" s="137" t="s">
        <v>40</v>
      </c>
      <c r="C47" s="96" t="s">
        <v>41</v>
      </c>
      <c r="D47" s="97" t="s">
        <v>1018</v>
      </c>
      <c r="E47" s="143" t="s">
        <v>322</v>
      </c>
      <c r="F47" s="138" t="s">
        <v>119</v>
      </c>
      <c r="G47" s="133" t="s">
        <v>38</v>
      </c>
      <c r="H47" s="133" t="s">
        <v>3426</v>
      </c>
      <c r="I47" s="55">
        <v>43962</v>
      </c>
      <c r="J47" s="55"/>
      <c r="K47" s="56" t="e">
        <f>REPT(0,5-LEN(5))&amp;#REF!</f>
        <v>#REF!</v>
      </c>
      <c r="L47" s="57">
        <f t="shared" si="2"/>
        <v>29416.800000000003</v>
      </c>
      <c r="M47" s="57">
        <f t="shared" si="3"/>
        <v>5515.6500000000005</v>
      </c>
      <c r="N47" s="140">
        <v>34932.449999999997</v>
      </c>
    </row>
    <row r="48" spans="1:14" s="63" customFormat="1" ht="21.95" customHeight="1" x14ac:dyDescent="0.25">
      <c r="A48" s="138" t="s">
        <v>3424</v>
      </c>
      <c r="B48" s="137" t="s">
        <v>40</v>
      </c>
      <c r="C48" s="96" t="s">
        <v>41</v>
      </c>
      <c r="D48" s="97" t="s">
        <v>1018</v>
      </c>
      <c r="E48" s="141" t="s">
        <v>321</v>
      </c>
      <c r="F48" s="138" t="s">
        <v>119</v>
      </c>
      <c r="G48" s="133" t="s">
        <v>38</v>
      </c>
      <c r="H48" s="133" t="s">
        <v>3426</v>
      </c>
      <c r="I48" s="55">
        <v>43957</v>
      </c>
      <c r="J48" s="55"/>
      <c r="K48" s="56" t="e">
        <f>REPT(0,5-LEN(5))&amp;#REF!</f>
        <v>#REF!</v>
      </c>
      <c r="L48" s="57">
        <f t="shared" si="2"/>
        <v>4510.4000000000005</v>
      </c>
      <c r="M48" s="57">
        <f t="shared" si="3"/>
        <v>845.7</v>
      </c>
      <c r="N48" s="140">
        <v>5356.1</v>
      </c>
    </row>
    <row r="49" spans="1:14" s="63" customFormat="1" ht="21.95" customHeight="1" x14ac:dyDescent="0.25">
      <c r="A49" s="138" t="s">
        <v>3424</v>
      </c>
      <c r="B49" s="137" t="s">
        <v>40</v>
      </c>
      <c r="C49" s="96" t="s">
        <v>41</v>
      </c>
      <c r="D49" s="97" t="s">
        <v>1018</v>
      </c>
      <c r="E49" s="143" t="s">
        <v>316</v>
      </c>
      <c r="F49" s="138" t="s">
        <v>119</v>
      </c>
      <c r="G49" s="133" t="s">
        <v>38</v>
      </c>
      <c r="H49" s="133" t="s">
        <v>3426</v>
      </c>
      <c r="I49" s="55">
        <v>43958</v>
      </c>
      <c r="J49" s="55"/>
      <c r="K49" s="56" t="e">
        <f>REPT(0,5-LEN(5))&amp;#REF!</f>
        <v>#REF!</v>
      </c>
      <c r="L49" s="57">
        <f t="shared" si="2"/>
        <v>3877.6000000000004</v>
      </c>
      <c r="M49" s="57">
        <f t="shared" si="3"/>
        <v>727.05000000000007</v>
      </c>
      <c r="N49" s="140">
        <v>4604.6499999999996</v>
      </c>
    </row>
    <row r="50" spans="1:14" s="63" customFormat="1" ht="21.95" customHeight="1" x14ac:dyDescent="0.25">
      <c r="A50" s="138" t="s">
        <v>3424</v>
      </c>
      <c r="B50" s="137" t="s">
        <v>40</v>
      </c>
      <c r="C50" s="96" t="s">
        <v>41</v>
      </c>
      <c r="D50" s="97" t="s">
        <v>1018</v>
      </c>
      <c r="E50" s="141" t="s">
        <v>321</v>
      </c>
      <c r="F50" s="138" t="s">
        <v>119</v>
      </c>
      <c r="G50" s="133" t="s">
        <v>38</v>
      </c>
      <c r="H50" s="133" t="s">
        <v>3426</v>
      </c>
      <c r="I50" s="55">
        <v>43957</v>
      </c>
      <c r="J50" s="55"/>
      <c r="K50" s="56" t="e">
        <f>REPT(0,5-LEN(5))&amp;#REF!</f>
        <v>#REF!</v>
      </c>
      <c r="L50" s="57">
        <f t="shared" si="2"/>
        <v>3027.2000000000007</v>
      </c>
      <c r="M50" s="57">
        <f t="shared" si="3"/>
        <v>567.60000000000014</v>
      </c>
      <c r="N50" s="140">
        <v>3594.8</v>
      </c>
    </row>
    <row r="51" spans="1:14" s="63" customFormat="1" ht="21.95" customHeight="1" x14ac:dyDescent="0.25">
      <c r="A51" s="138" t="s">
        <v>3424</v>
      </c>
      <c r="B51" s="137" t="s">
        <v>40</v>
      </c>
      <c r="C51" s="96" t="s">
        <v>41</v>
      </c>
      <c r="D51" s="97" t="s">
        <v>1018</v>
      </c>
      <c r="E51" s="143" t="s">
        <v>318</v>
      </c>
      <c r="F51" s="138" t="s">
        <v>119</v>
      </c>
      <c r="G51" s="133" t="s">
        <v>38</v>
      </c>
      <c r="H51" s="133" t="s">
        <v>3426</v>
      </c>
      <c r="I51" s="55">
        <v>43958</v>
      </c>
      <c r="J51" s="55"/>
      <c r="K51" s="56" t="e">
        <f>REPT(0,5-LEN(5))&amp;#REF!</f>
        <v>#REF!</v>
      </c>
      <c r="L51" s="57">
        <f t="shared" si="2"/>
        <v>5096.8</v>
      </c>
      <c r="M51" s="57">
        <f t="shared" si="3"/>
        <v>955.65000000000009</v>
      </c>
      <c r="N51" s="140">
        <v>6052.45</v>
      </c>
    </row>
    <row r="52" spans="1:14" s="63" customFormat="1" ht="21.95" customHeight="1" x14ac:dyDescent="0.25">
      <c r="A52" s="138" t="s">
        <v>3424</v>
      </c>
      <c r="B52" s="137" t="s">
        <v>40</v>
      </c>
      <c r="C52" s="96" t="s">
        <v>41</v>
      </c>
      <c r="D52" s="97" t="s">
        <v>1018</v>
      </c>
      <c r="E52" s="141" t="s">
        <v>318</v>
      </c>
      <c r="F52" s="138" t="s">
        <v>119</v>
      </c>
      <c r="G52" s="133" t="s">
        <v>38</v>
      </c>
      <c r="H52" s="133" t="s">
        <v>3426</v>
      </c>
      <c r="I52" s="55">
        <v>43958</v>
      </c>
      <c r="J52" s="55"/>
      <c r="K52" s="56" t="e">
        <f>REPT(0,5-LEN(5))&amp;#REF!</f>
        <v>#REF!</v>
      </c>
      <c r="L52" s="57">
        <f t="shared" ref="L52:L83" si="4">N52/0.95*0.8</f>
        <v>53852</v>
      </c>
      <c r="M52" s="57">
        <f t="shared" ref="M52:M83" si="5">IF(L52&gt;0,(L52*18.75%),"")</f>
        <v>10097.25</v>
      </c>
      <c r="N52" s="140">
        <v>63949.25</v>
      </c>
    </row>
    <row r="53" spans="1:14" s="63" customFormat="1" ht="21.95" customHeight="1" x14ac:dyDescent="0.25">
      <c r="A53" s="138" t="s">
        <v>3424</v>
      </c>
      <c r="B53" s="137" t="s">
        <v>40</v>
      </c>
      <c r="C53" s="96" t="s">
        <v>41</v>
      </c>
      <c r="D53" s="97" t="s">
        <v>1018</v>
      </c>
      <c r="E53" s="143" t="s">
        <v>321</v>
      </c>
      <c r="F53" s="138" t="s">
        <v>119</v>
      </c>
      <c r="G53" s="133" t="s">
        <v>38</v>
      </c>
      <c r="H53" s="133" t="s">
        <v>3426</v>
      </c>
      <c r="I53" s="55">
        <v>43957</v>
      </c>
      <c r="J53" s="55"/>
      <c r="K53" s="56" t="e">
        <f>REPT(0,5-LEN(5))&amp;#REF!</f>
        <v>#REF!</v>
      </c>
      <c r="L53" s="57">
        <f t="shared" si="4"/>
        <v>4376.8</v>
      </c>
      <c r="M53" s="57">
        <f t="shared" si="5"/>
        <v>820.65000000000009</v>
      </c>
      <c r="N53" s="140">
        <v>5197.45</v>
      </c>
    </row>
    <row r="54" spans="1:14" s="63" customFormat="1" ht="21.95" customHeight="1" x14ac:dyDescent="0.25">
      <c r="A54" s="138" t="s">
        <v>3424</v>
      </c>
      <c r="B54" s="137" t="s">
        <v>40</v>
      </c>
      <c r="C54" s="96" t="s">
        <v>41</v>
      </c>
      <c r="D54" s="97" t="s">
        <v>1018</v>
      </c>
      <c r="E54" s="141" t="s">
        <v>323</v>
      </c>
      <c r="F54" s="138" t="s">
        <v>119</v>
      </c>
      <c r="G54" s="133" t="s">
        <v>38</v>
      </c>
      <c r="H54" s="133" t="s">
        <v>3426</v>
      </c>
      <c r="I54" s="55">
        <v>43964</v>
      </c>
      <c r="J54" s="55"/>
      <c r="K54" s="56" t="e">
        <f>REPT(0,5-LEN(5))&amp;#REF!</f>
        <v>#REF!</v>
      </c>
      <c r="L54" s="57">
        <f t="shared" si="4"/>
        <v>782.40000000000009</v>
      </c>
      <c r="M54" s="57">
        <f t="shared" si="5"/>
        <v>146.70000000000002</v>
      </c>
      <c r="N54" s="140">
        <v>929.1</v>
      </c>
    </row>
    <row r="55" spans="1:14" s="63" customFormat="1" ht="21.95" customHeight="1" x14ac:dyDescent="0.25">
      <c r="A55" s="138" t="s">
        <v>3424</v>
      </c>
      <c r="B55" s="137" t="s">
        <v>40</v>
      </c>
      <c r="C55" s="96" t="s">
        <v>41</v>
      </c>
      <c r="D55" s="97" t="s">
        <v>1018</v>
      </c>
      <c r="E55" s="143" t="s">
        <v>318</v>
      </c>
      <c r="F55" s="138" t="s">
        <v>119</v>
      </c>
      <c r="G55" s="133" t="s">
        <v>38</v>
      </c>
      <c r="H55" s="133" t="s">
        <v>3426</v>
      </c>
      <c r="I55" s="55">
        <v>43958</v>
      </c>
      <c r="J55" s="55"/>
      <c r="K55" s="56" t="e">
        <f>REPT(0,5-LEN(5))&amp;#REF!</f>
        <v>#REF!</v>
      </c>
      <c r="L55" s="57">
        <f t="shared" si="4"/>
        <v>3036.8</v>
      </c>
      <c r="M55" s="57">
        <f t="shared" si="5"/>
        <v>569.40000000000009</v>
      </c>
      <c r="N55" s="140">
        <v>3606.2</v>
      </c>
    </row>
    <row r="56" spans="1:14" s="63" customFormat="1" ht="21.95" customHeight="1" x14ac:dyDescent="0.25">
      <c r="A56" s="138" t="s">
        <v>3424</v>
      </c>
      <c r="B56" s="137" t="s">
        <v>40</v>
      </c>
      <c r="C56" s="96" t="s">
        <v>41</v>
      </c>
      <c r="D56" s="97" t="s">
        <v>1018</v>
      </c>
      <c r="E56" s="141" t="s">
        <v>316</v>
      </c>
      <c r="F56" s="138" t="s">
        <v>119</v>
      </c>
      <c r="G56" s="133" t="s">
        <v>38</v>
      </c>
      <c r="H56" s="133" t="s">
        <v>3426</v>
      </c>
      <c r="I56" s="55">
        <v>43958</v>
      </c>
      <c r="J56" s="55"/>
      <c r="K56" s="56" t="e">
        <f>REPT(0,5-LEN(5))&amp;#REF!</f>
        <v>#REF!</v>
      </c>
      <c r="L56" s="57">
        <f t="shared" si="4"/>
        <v>2668.8</v>
      </c>
      <c r="M56" s="57">
        <f t="shared" si="5"/>
        <v>500.40000000000003</v>
      </c>
      <c r="N56" s="140">
        <v>3169.2</v>
      </c>
    </row>
    <row r="57" spans="1:14" s="63" customFormat="1" ht="21.95" customHeight="1" x14ac:dyDescent="0.25">
      <c r="A57" s="138" t="s">
        <v>3424</v>
      </c>
      <c r="B57" s="137" t="s">
        <v>40</v>
      </c>
      <c r="C57" s="96" t="s">
        <v>41</v>
      </c>
      <c r="D57" s="97" t="s">
        <v>1018</v>
      </c>
      <c r="E57" s="143" t="s">
        <v>318</v>
      </c>
      <c r="F57" s="138" t="s">
        <v>119</v>
      </c>
      <c r="G57" s="133" t="s">
        <v>38</v>
      </c>
      <c r="H57" s="133" t="s">
        <v>3426</v>
      </c>
      <c r="I57" s="55">
        <v>43958</v>
      </c>
      <c r="J57" s="55"/>
      <c r="K57" s="56" t="e">
        <f>REPT(0,5-LEN(5))&amp;#REF!</f>
        <v>#REF!</v>
      </c>
      <c r="L57" s="57">
        <f t="shared" si="4"/>
        <v>1734.4</v>
      </c>
      <c r="M57" s="57">
        <f t="shared" si="5"/>
        <v>325.20000000000005</v>
      </c>
      <c r="N57" s="140">
        <v>2059.6</v>
      </c>
    </row>
    <row r="58" spans="1:14" s="63" customFormat="1" ht="21.95" customHeight="1" x14ac:dyDescent="0.25">
      <c r="A58" s="138" t="s">
        <v>3424</v>
      </c>
      <c r="B58" s="137" t="s">
        <v>40</v>
      </c>
      <c r="C58" s="96" t="s">
        <v>41</v>
      </c>
      <c r="D58" s="97" t="s">
        <v>1018</v>
      </c>
      <c r="E58" s="141" t="s">
        <v>318</v>
      </c>
      <c r="F58" s="138" t="s">
        <v>119</v>
      </c>
      <c r="G58" s="133" t="s">
        <v>38</v>
      </c>
      <c r="H58" s="133" t="s">
        <v>3426</v>
      </c>
      <c r="I58" s="55">
        <v>43958</v>
      </c>
      <c r="J58" s="55"/>
      <c r="K58" s="56" t="e">
        <f>REPT(0,5-LEN(5))&amp;#REF!</f>
        <v>#REF!</v>
      </c>
      <c r="L58" s="57">
        <f t="shared" si="4"/>
        <v>2490.4</v>
      </c>
      <c r="M58" s="57">
        <f t="shared" si="5"/>
        <v>466.95000000000005</v>
      </c>
      <c r="N58" s="140">
        <v>2957.35</v>
      </c>
    </row>
    <row r="59" spans="1:14" s="63" customFormat="1" ht="21.95" customHeight="1" x14ac:dyDescent="0.25">
      <c r="A59" s="138" t="s">
        <v>3424</v>
      </c>
      <c r="B59" s="137" t="s">
        <v>40</v>
      </c>
      <c r="C59" s="96" t="s">
        <v>41</v>
      </c>
      <c r="D59" s="97" t="s">
        <v>1018</v>
      </c>
      <c r="E59" s="143" t="s">
        <v>319</v>
      </c>
      <c r="F59" s="138" t="s">
        <v>119</v>
      </c>
      <c r="G59" s="133" t="s">
        <v>38</v>
      </c>
      <c r="H59" s="133" t="s">
        <v>3426</v>
      </c>
      <c r="I59" s="55">
        <v>43957</v>
      </c>
      <c r="J59" s="55"/>
      <c r="K59" s="56" t="e">
        <f>REPT(0,5-LEN(5))&amp;#REF!</f>
        <v>#REF!</v>
      </c>
      <c r="L59" s="57">
        <f t="shared" si="4"/>
        <v>1260.8000000000002</v>
      </c>
      <c r="M59" s="57">
        <f t="shared" si="5"/>
        <v>236.40000000000003</v>
      </c>
      <c r="N59" s="140">
        <v>1497.2</v>
      </c>
    </row>
    <row r="60" spans="1:14" s="63" customFormat="1" ht="21.95" customHeight="1" x14ac:dyDescent="0.25">
      <c r="A60" s="138" t="s">
        <v>3424</v>
      </c>
      <c r="B60" s="137" t="s">
        <v>40</v>
      </c>
      <c r="C60" s="96" t="s">
        <v>41</v>
      </c>
      <c r="D60" s="97" t="s">
        <v>1018</v>
      </c>
      <c r="E60" s="141" t="s">
        <v>321</v>
      </c>
      <c r="F60" s="138" t="s">
        <v>119</v>
      </c>
      <c r="G60" s="133" t="s">
        <v>38</v>
      </c>
      <c r="H60" s="133" t="s">
        <v>3426</v>
      </c>
      <c r="I60" s="55">
        <v>43957</v>
      </c>
      <c r="J60" s="55"/>
      <c r="K60" s="56" t="e">
        <f>REPT(0,5-LEN(5))&amp;#REF!</f>
        <v>#REF!</v>
      </c>
      <c r="L60" s="57">
        <f t="shared" si="4"/>
        <v>1608</v>
      </c>
      <c r="M60" s="57">
        <f t="shared" si="5"/>
        <v>301.5</v>
      </c>
      <c r="N60" s="140">
        <v>1909.5</v>
      </c>
    </row>
    <row r="61" spans="1:14" s="63" customFormat="1" ht="21.95" customHeight="1" x14ac:dyDescent="0.25">
      <c r="A61" s="138" t="s">
        <v>3424</v>
      </c>
      <c r="B61" s="137" t="s">
        <v>40</v>
      </c>
      <c r="C61" s="96" t="s">
        <v>41</v>
      </c>
      <c r="D61" s="97" t="s">
        <v>1018</v>
      </c>
      <c r="E61" s="143" t="s">
        <v>323</v>
      </c>
      <c r="F61" s="138" t="s">
        <v>119</v>
      </c>
      <c r="G61" s="133" t="s">
        <v>38</v>
      </c>
      <c r="H61" s="133" t="s">
        <v>3426</v>
      </c>
      <c r="I61" s="55">
        <v>43964</v>
      </c>
      <c r="J61" s="55"/>
      <c r="K61" s="56" t="e">
        <f>REPT(0,5-LEN(5))&amp;#REF!</f>
        <v>#REF!</v>
      </c>
      <c r="L61" s="57">
        <f t="shared" si="4"/>
        <v>402.40000000000009</v>
      </c>
      <c r="M61" s="57">
        <f t="shared" si="5"/>
        <v>75.450000000000017</v>
      </c>
      <c r="N61" s="140">
        <v>477.85</v>
      </c>
    </row>
    <row r="62" spans="1:14" s="63" customFormat="1" ht="21.95" customHeight="1" x14ac:dyDescent="0.25">
      <c r="A62" s="138" t="s">
        <v>3424</v>
      </c>
      <c r="B62" s="137" t="s">
        <v>40</v>
      </c>
      <c r="C62" s="96" t="s">
        <v>41</v>
      </c>
      <c r="D62" s="97" t="s">
        <v>1018</v>
      </c>
      <c r="E62" s="141" t="s">
        <v>319</v>
      </c>
      <c r="F62" s="138" t="s">
        <v>119</v>
      </c>
      <c r="G62" s="133" t="s">
        <v>38</v>
      </c>
      <c r="H62" s="133" t="s">
        <v>3426</v>
      </c>
      <c r="I62" s="55">
        <v>43957</v>
      </c>
      <c r="J62" s="55"/>
      <c r="K62" s="56" t="e">
        <f>REPT(0,5-LEN(5))&amp;#REF!</f>
        <v>#REF!</v>
      </c>
      <c r="L62" s="57">
        <f t="shared" si="4"/>
        <v>1127.2</v>
      </c>
      <c r="M62" s="57">
        <f t="shared" si="5"/>
        <v>211.35000000000002</v>
      </c>
      <c r="N62" s="140">
        <v>1338.55</v>
      </c>
    </row>
    <row r="63" spans="1:14" s="63" customFormat="1" ht="21.95" customHeight="1" x14ac:dyDescent="0.25">
      <c r="A63" s="138" t="s">
        <v>3424</v>
      </c>
      <c r="B63" s="137" t="s">
        <v>40</v>
      </c>
      <c r="C63" s="96" t="s">
        <v>41</v>
      </c>
      <c r="D63" s="97" t="s">
        <v>1018</v>
      </c>
      <c r="E63" s="143" t="s">
        <v>318</v>
      </c>
      <c r="F63" s="138" t="s">
        <v>119</v>
      </c>
      <c r="G63" s="133" t="s">
        <v>38</v>
      </c>
      <c r="H63" s="133" t="s">
        <v>3426</v>
      </c>
      <c r="I63" s="55">
        <v>43958</v>
      </c>
      <c r="J63" s="55"/>
      <c r="K63" s="56" t="e">
        <f>REPT(0,5-LEN(5))&amp;#REF!</f>
        <v>#REF!</v>
      </c>
      <c r="L63" s="57">
        <f t="shared" si="4"/>
        <v>1240</v>
      </c>
      <c r="M63" s="57">
        <f t="shared" si="5"/>
        <v>232.5</v>
      </c>
      <c r="N63" s="140">
        <v>1472.5</v>
      </c>
    </row>
    <row r="64" spans="1:14" s="63" customFormat="1" ht="21.95" customHeight="1" x14ac:dyDescent="0.25">
      <c r="A64" s="138" t="s">
        <v>3424</v>
      </c>
      <c r="B64" s="137" t="s">
        <v>40</v>
      </c>
      <c r="C64" s="96" t="s">
        <v>41</v>
      </c>
      <c r="D64" s="97" t="s">
        <v>1018</v>
      </c>
      <c r="E64" s="141" t="s">
        <v>319</v>
      </c>
      <c r="F64" s="138" t="s">
        <v>119</v>
      </c>
      <c r="G64" s="133" t="s">
        <v>38</v>
      </c>
      <c r="H64" s="133" t="s">
        <v>3426</v>
      </c>
      <c r="I64" s="55">
        <v>43957</v>
      </c>
      <c r="J64" s="55"/>
      <c r="K64" s="56" t="e">
        <f>REPT(0,5-LEN(5))&amp;#REF!</f>
        <v>#REF!</v>
      </c>
      <c r="L64" s="57">
        <f t="shared" si="4"/>
        <v>13479.2</v>
      </c>
      <c r="M64" s="57">
        <f t="shared" si="5"/>
        <v>2527.3500000000004</v>
      </c>
      <c r="N64" s="140">
        <v>16006.55</v>
      </c>
    </row>
    <row r="65" spans="1:14" s="63" customFormat="1" ht="21.95" customHeight="1" x14ac:dyDescent="0.25">
      <c r="A65" s="138" t="s">
        <v>3424</v>
      </c>
      <c r="B65" s="137" t="s">
        <v>40</v>
      </c>
      <c r="C65" s="96" t="s">
        <v>41</v>
      </c>
      <c r="D65" s="97" t="s">
        <v>1018</v>
      </c>
      <c r="E65" s="143" t="s">
        <v>321</v>
      </c>
      <c r="F65" s="138" t="s">
        <v>119</v>
      </c>
      <c r="G65" s="133" t="s">
        <v>38</v>
      </c>
      <c r="H65" s="133" t="s">
        <v>3426</v>
      </c>
      <c r="I65" s="55">
        <v>43957</v>
      </c>
      <c r="J65" s="55"/>
      <c r="K65" s="56" t="e">
        <f>REPT(0,5-LEN(5))&amp;#REF!</f>
        <v>#REF!</v>
      </c>
      <c r="L65" s="57">
        <f t="shared" si="4"/>
        <v>7319.2000000000007</v>
      </c>
      <c r="M65" s="57">
        <f t="shared" si="5"/>
        <v>1372.3500000000001</v>
      </c>
      <c r="N65" s="140">
        <v>8691.5499999999993</v>
      </c>
    </row>
    <row r="66" spans="1:14" s="63" customFormat="1" ht="21.95" customHeight="1" x14ac:dyDescent="0.25">
      <c r="A66" s="138" t="s">
        <v>3424</v>
      </c>
      <c r="B66" s="137" t="s">
        <v>40</v>
      </c>
      <c r="C66" s="96" t="s">
        <v>41</v>
      </c>
      <c r="D66" s="97" t="s">
        <v>1018</v>
      </c>
      <c r="E66" s="141" t="s">
        <v>323</v>
      </c>
      <c r="F66" s="138" t="s">
        <v>119</v>
      </c>
      <c r="G66" s="133" t="s">
        <v>38</v>
      </c>
      <c r="H66" s="133" t="s">
        <v>3426</v>
      </c>
      <c r="I66" s="55">
        <v>43964</v>
      </c>
      <c r="J66" s="55"/>
      <c r="K66" s="56" t="e">
        <f>REPT(0,5-LEN(5))&amp;#REF!</f>
        <v>#REF!</v>
      </c>
      <c r="L66" s="57">
        <f t="shared" si="4"/>
        <v>2259.2000000000003</v>
      </c>
      <c r="M66" s="57">
        <f t="shared" si="5"/>
        <v>423.6</v>
      </c>
      <c r="N66" s="140">
        <v>2682.8</v>
      </c>
    </row>
    <row r="67" spans="1:14" s="63" customFormat="1" ht="21.95" customHeight="1" x14ac:dyDescent="0.25">
      <c r="A67" s="138" t="s">
        <v>3424</v>
      </c>
      <c r="B67" s="137" t="s">
        <v>40</v>
      </c>
      <c r="C67" s="96" t="s">
        <v>41</v>
      </c>
      <c r="D67" s="97" t="s">
        <v>1018</v>
      </c>
      <c r="E67" s="143" t="s">
        <v>317</v>
      </c>
      <c r="F67" s="138" t="s">
        <v>119</v>
      </c>
      <c r="G67" s="133" t="s">
        <v>38</v>
      </c>
      <c r="H67" s="133" t="s">
        <v>3426</v>
      </c>
      <c r="I67" s="55">
        <v>43957</v>
      </c>
      <c r="J67" s="55"/>
      <c r="K67" s="56" t="e">
        <f>REPT(0,5-LEN(5))&amp;#REF!</f>
        <v>#REF!</v>
      </c>
      <c r="L67" s="57">
        <f t="shared" si="4"/>
        <v>5935.2000000000007</v>
      </c>
      <c r="M67" s="57">
        <f t="shared" si="5"/>
        <v>1112.8500000000001</v>
      </c>
      <c r="N67" s="140">
        <v>7048.05</v>
      </c>
    </row>
    <row r="68" spans="1:14" s="63" customFormat="1" ht="21.95" customHeight="1" x14ac:dyDescent="0.25">
      <c r="A68" s="138" t="s">
        <v>3424</v>
      </c>
      <c r="B68" s="137" t="s">
        <v>40</v>
      </c>
      <c r="C68" s="96" t="s">
        <v>41</v>
      </c>
      <c r="D68" s="97" t="s">
        <v>1018</v>
      </c>
      <c r="E68" s="141" t="s">
        <v>319</v>
      </c>
      <c r="F68" s="138" t="s">
        <v>119</v>
      </c>
      <c r="G68" s="133" t="s">
        <v>38</v>
      </c>
      <c r="H68" s="133" t="s">
        <v>3426</v>
      </c>
      <c r="I68" s="55">
        <v>43957</v>
      </c>
      <c r="J68" s="55"/>
      <c r="K68" s="56" t="e">
        <f>REPT(0,5-LEN(5))&amp;#REF!</f>
        <v>#REF!</v>
      </c>
      <c r="L68" s="57">
        <f t="shared" si="4"/>
        <v>4016.8</v>
      </c>
      <c r="M68" s="57">
        <f t="shared" si="5"/>
        <v>753.15000000000009</v>
      </c>
      <c r="N68" s="140">
        <v>4769.95</v>
      </c>
    </row>
    <row r="69" spans="1:14" s="63" customFormat="1" ht="21.95" customHeight="1" x14ac:dyDescent="0.25">
      <c r="A69" s="138" t="s">
        <v>3424</v>
      </c>
      <c r="B69" s="137" t="s">
        <v>40</v>
      </c>
      <c r="C69" s="96" t="s">
        <v>41</v>
      </c>
      <c r="D69" s="97" t="s">
        <v>1018</v>
      </c>
      <c r="E69" s="143" t="s">
        <v>317</v>
      </c>
      <c r="F69" s="138" t="s">
        <v>119</v>
      </c>
      <c r="G69" s="133" t="s">
        <v>38</v>
      </c>
      <c r="H69" s="133" t="s">
        <v>3426</v>
      </c>
      <c r="I69" s="55">
        <v>43957</v>
      </c>
      <c r="J69" s="55"/>
      <c r="K69" s="56" t="e">
        <f>REPT(0,5-LEN(5))&amp;#REF!</f>
        <v>#REF!</v>
      </c>
      <c r="L69" s="57">
        <f t="shared" si="4"/>
        <v>2468</v>
      </c>
      <c r="M69" s="57">
        <f t="shared" si="5"/>
        <v>462.75</v>
      </c>
      <c r="N69" s="140">
        <v>2930.75</v>
      </c>
    </row>
    <row r="70" spans="1:14" s="63" customFormat="1" ht="21.95" customHeight="1" x14ac:dyDescent="0.25">
      <c r="A70" s="138" t="s">
        <v>3424</v>
      </c>
      <c r="B70" s="137" t="s">
        <v>40</v>
      </c>
      <c r="C70" s="96" t="s">
        <v>41</v>
      </c>
      <c r="D70" s="97" t="s">
        <v>1018</v>
      </c>
      <c r="E70" s="141" t="s">
        <v>319</v>
      </c>
      <c r="F70" s="138" t="s">
        <v>119</v>
      </c>
      <c r="G70" s="133" t="s">
        <v>38</v>
      </c>
      <c r="H70" s="133" t="s">
        <v>3426</v>
      </c>
      <c r="I70" s="55">
        <v>43957</v>
      </c>
      <c r="J70" s="55"/>
      <c r="K70" s="56" t="e">
        <f>REPT(0,5-LEN(5))&amp;#REF!</f>
        <v>#REF!</v>
      </c>
      <c r="L70" s="57">
        <f t="shared" si="4"/>
        <v>35956</v>
      </c>
      <c r="M70" s="57">
        <f t="shared" si="5"/>
        <v>6741.75</v>
      </c>
      <c r="N70" s="140">
        <v>42697.75</v>
      </c>
    </row>
    <row r="71" spans="1:14" s="63" customFormat="1" ht="21.95" customHeight="1" x14ac:dyDescent="0.25">
      <c r="A71" s="138" t="s">
        <v>3424</v>
      </c>
      <c r="B71" s="137" t="s">
        <v>40</v>
      </c>
      <c r="C71" s="96" t="s">
        <v>41</v>
      </c>
      <c r="D71" s="97" t="s">
        <v>1018</v>
      </c>
      <c r="E71" s="143" t="s">
        <v>316</v>
      </c>
      <c r="F71" s="138" t="s">
        <v>119</v>
      </c>
      <c r="G71" s="133" t="s">
        <v>38</v>
      </c>
      <c r="H71" s="133" t="s">
        <v>3426</v>
      </c>
      <c r="I71" s="55">
        <v>43958</v>
      </c>
      <c r="J71" s="55"/>
      <c r="K71" s="56" t="e">
        <f>REPT(0,5-LEN(5))&amp;#REF!</f>
        <v>#REF!</v>
      </c>
      <c r="L71" s="57">
        <f t="shared" si="4"/>
        <v>8742.4</v>
      </c>
      <c r="M71" s="57">
        <f t="shared" si="5"/>
        <v>1639.1999999999998</v>
      </c>
      <c r="N71" s="140">
        <v>10381.6</v>
      </c>
    </row>
    <row r="72" spans="1:14" s="63" customFormat="1" ht="21.95" customHeight="1" x14ac:dyDescent="0.25">
      <c r="A72" s="138" t="s">
        <v>3424</v>
      </c>
      <c r="B72" s="137" t="s">
        <v>40</v>
      </c>
      <c r="C72" s="96" t="s">
        <v>41</v>
      </c>
      <c r="D72" s="97" t="s">
        <v>1018</v>
      </c>
      <c r="E72" s="141" t="s">
        <v>316</v>
      </c>
      <c r="F72" s="138" t="s">
        <v>119</v>
      </c>
      <c r="G72" s="133" t="s">
        <v>38</v>
      </c>
      <c r="H72" s="133" t="s">
        <v>3426</v>
      </c>
      <c r="I72" s="55">
        <v>43958</v>
      </c>
      <c r="J72" s="55"/>
      <c r="K72" s="56" t="e">
        <f>REPT(0,5-LEN(5))&amp;#REF!</f>
        <v>#REF!</v>
      </c>
      <c r="L72" s="57">
        <f t="shared" si="4"/>
        <v>11668</v>
      </c>
      <c r="M72" s="57">
        <f t="shared" si="5"/>
        <v>2187.75</v>
      </c>
      <c r="N72" s="140">
        <v>13855.75</v>
      </c>
    </row>
    <row r="73" spans="1:14" s="63" customFormat="1" ht="21.95" customHeight="1" x14ac:dyDescent="0.25">
      <c r="A73" s="138" t="s">
        <v>3424</v>
      </c>
      <c r="B73" s="137" t="s">
        <v>40</v>
      </c>
      <c r="C73" s="96" t="s">
        <v>41</v>
      </c>
      <c r="D73" s="97" t="s">
        <v>1018</v>
      </c>
      <c r="E73" s="143" t="s">
        <v>319</v>
      </c>
      <c r="F73" s="138" t="s">
        <v>119</v>
      </c>
      <c r="G73" s="133" t="s">
        <v>38</v>
      </c>
      <c r="H73" s="133" t="s">
        <v>3426</v>
      </c>
      <c r="I73" s="55">
        <v>43957</v>
      </c>
      <c r="J73" s="55"/>
      <c r="K73" s="56" t="e">
        <f>REPT(0,5-LEN(5))&amp;#REF!</f>
        <v>#REF!</v>
      </c>
      <c r="L73" s="57">
        <f t="shared" si="4"/>
        <v>5360.8</v>
      </c>
      <c r="M73" s="57">
        <f t="shared" si="5"/>
        <v>1005.1500000000001</v>
      </c>
      <c r="N73" s="140">
        <v>6365.95</v>
      </c>
    </row>
    <row r="74" spans="1:14" s="63" customFormat="1" ht="21.95" customHeight="1" x14ac:dyDescent="0.25">
      <c r="A74" s="138" t="s">
        <v>3424</v>
      </c>
      <c r="B74" s="137" t="s">
        <v>40</v>
      </c>
      <c r="C74" s="96" t="s">
        <v>41</v>
      </c>
      <c r="D74" s="97" t="s">
        <v>1018</v>
      </c>
      <c r="E74" s="141" t="s">
        <v>321</v>
      </c>
      <c r="F74" s="138" t="s">
        <v>119</v>
      </c>
      <c r="G74" s="133" t="s">
        <v>38</v>
      </c>
      <c r="H74" s="133" t="s">
        <v>3426</v>
      </c>
      <c r="I74" s="55">
        <v>43957</v>
      </c>
      <c r="J74" s="55"/>
      <c r="K74" s="56" t="e">
        <f>REPT(0,5-LEN(5))&amp;#REF!</f>
        <v>#REF!</v>
      </c>
      <c r="L74" s="57">
        <f t="shared" si="4"/>
        <v>5052</v>
      </c>
      <c r="M74" s="57">
        <f t="shared" si="5"/>
        <v>947.25</v>
      </c>
      <c r="N74" s="140">
        <v>5999.25</v>
      </c>
    </row>
    <row r="75" spans="1:14" s="63" customFormat="1" ht="21.95" customHeight="1" x14ac:dyDescent="0.25">
      <c r="A75" s="138" t="s">
        <v>3424</v>
      </c>
      <c r="B75" s="137" t="s">
        <v>40</v>
      </c>
      <c r="C75" s="96" t="s">
        <v>41</v>
      </c>
      <c r="D75" s="97" t="s">
        <v>1018</v>
      </c>
      <c r="E75" s="143" t="s">
        <v>316</v>
      </c>
      <c r="F75" s="138" t="s">
        <v>119</v>
      </c>
      <c r="G75" s="133" t="s">
        <v>38</v>
      </c>
      <c r="H75" s="133" t="s">
        <v>3426</v>
      </c>
      <c r="I75" s="55">
        <v>43958</v>
      </c>
      <c r="J75" s="55"/>
      <c r="K75" s="56" t="e">
        <f>REPT(0,5-LEN(5))&amp;#REF!</f>
        <v>#REF!</v>
      </c>
      <c r="L75" s="57">
        <f t="shared" si="4"/>
        <v>3253.6000000000004</v>
      </c>
      <c r="M75" s="57">
        <f t="shared" si="5"/>
        <v>610.05000000000007</v>
      </c>
      <c r="N75" s="140">
        <v>3863.65</v>
      </c>
    </row>
    <row r="76" spans="1:14" s="63" customFormat="1" ht="21.95" customHeight="1" x14ac:dyDescent="0.25">
      <c r="A76" s="138" t="s">
        <v>3424</v>
      </c>
      <c r="B76" s="137" t="s">
        <v>40</v>
      </c>
      <c r="C76" s="96" t="s">
        <v>41</v>
      </c>
      <c r="D76" s="97" t="s">
        <v>1018</v>
      </c>
      <c r="E76" s="141" t="s">
        <v>319</v>
      </c>
      <c r="F76" s="138" t="s">
        <v>119</v>
      </c>
      <c r="G76" s="133" t="s">
        <v>38</v>
      </c>
      <c r="H76" s="133" t="s">
        <v>3426</v>
      </c>
      <c r="I76" s="55">
        <v>43957</v>
      </c>
      <c r="J76" s="55"/>
      <c r="K76" s="56" t="e">
        <f>REPT(0,5-LEN(5))&amp;#REF!</f>
        <v>#REF!</v>
      </c>
      <c r="L76" s="57">
        <f t="shared" si="4"/>
        <v>2990.4</v>
      </c>
      <c r="M76" s="57">
        <f t="shared" si="5"/>
        <v>560.70000000000005</v>
      </c>
      <c r="N76" s="140">
        <v>3551.1</v>
      </c>
    </row>
    <row r="77" spans="1:14" s="63" customFormat="1" ht="21.95" customHeight="1" x14ac:dyDescent="0.25">
      <c r="A77" s="138" t="s">
        <v>3424</v>
      </c>
      <c r="B77" s="137" t="s">
        <v>40</v>
      </c>
      <c r="C77" s="96" t="s">
        <v>41</v>
      </c>
      <c r="D77" s="97" t="s">
        <v>1018</v>
      </c>
      <c r="E77" s="143" t="s">
        <v>318</v>
      </c>
      <c r="F77" s="138" t="s">
        <v>119</v>
      </c>
      <c r="G77" s="133" t="s">
        <v>38</v>
      </c>
      <c r="H77" s="133" t="s">
        <v>3426</v>
      </c>
      <c r="I77" s="55">
        <v>43958</v>
      </c>
      <c r="J77" s="55"/>
      <c r="K77" s="56" t="e">
        <f>REPT(0,5-LEN(5))&amp;#REF!</f>
        <v>#REF!</v>
      </c>
      <c r="L77" s="57">
        <f t="shared" si="4"/>
        <v>5333.6</v>
      </c>
      <c r="M77" s="57">
        <f t="shared" si="5"/>
        <v>1000.0500000000001</v>
      </c>
      <c r="N77" s="140">
        <v>6333.65</v>
      </c>
    </row>
    <row r="78" spans="1:14" s="63" customFormat="1" ht="21.95" customHeight="1" x14ac:dyDescent="0.25">
      <c r="A78" s="138" t="s">
        <v>3424</v>
      </c>
      <c r="B78" s="137" t="s">
        <v>40</v>
      </c>
      <c r="C78" s="96" t="s">
        <v>41</v>
      </c>
      <c r="D78" s="97" t="s">
        <v>1018</v>
      </c>
      <c r="E78" s="141" t="s">
        <v>320</v>
      </c>
      <c r="F78" s="138" t="s">
        <v>119</v>
      </c>
      <c r="G78" s="133" t="s">
        <v>38</v>
      </c>
      <c r="H78" s="133" t="s">
        <v>3426</v>
      </c>
      <c r="I78" s="55">
        <v>43958</v>
      </c>
      <c r="J78" s="55"/>
      <c r="K78" s="56" t="e">
        <f>REPT(0,5-LEN(5))&amp;#REF!</f>
        <v>#REF!</v>
      </c>
      <c r="L78" s="57">
        <f t="shared" si="4"/>
        <v>119449.60000000001</v>
      </c>
      <c r="M78" s="57">
        <f t="shared" si="5"/>
        <v>22396.800000000003</v>
      </c>
      <c r="N78" s="140">
        <v>141846.39999999999</v>
      </c>
    </row>
    <row r="79" spans="1:14" s="63" customFormat="1" ht="21.95" customHeight="1" x14ac:dyDescent="0.25">
      <c r="A79" s="138" t="s">
        <v>3424</v>
      </c>
      <c r="B79" s="137" t="s">
        <v>40</v>
      </c>
      <c r="C79" s="96" t="s">
        <v>41</v>
      </c>
      <c r="D79" s="97" t="s">
        <v>1018</v>
      </c>
      <c r="E79" s="143" t="s">
        <v>322</v>
      </c>
      <c r="F79" s="138" t="s">
        <v>119</v>
      </c>
      <c r="G79" s="133" t="s">
        <v>38</v>
      </c>
      <c r="H79" s="133" t="s">
        <v>3426</v>
      </c>
      <c r="I79" s="55">
        <v>43962</v>
      </c>
      <c r="J79" s="55"/>
      <c r="K79" s="56" t="e">
        <f>REPT(0,5-LEN(5))&amp;#REF!</f>
        <v>#REF!</v>
      </c>
      <c r="L79" s="57">
        <f t="shared" si="4"/>
        <v>14157.600000000004</v>
      </c>
      <c r="M79" s="57">
        <f t="shared" si="5"/>
        <v>2654.5500000000006</v>
      </c>
      <c r="N79" s="140">
        <v>16812.150000000001</v>
      </c>
    </row>
    <row r="80" spans="1:14" s="63" customFormat="1" ht="21.95" customHeight="1" x14ac:dyDescent="0.25">
      <c r="A80" s="138" t="s">
        <v>3424</v>
      </c>
      <c r="B80" s="137" t="s">
        <v>40</v>
      </c>
      <c r="C80" s="96" t="s">
        <v>41</v>
      </c>
      <c r="D80" s="97" t="s">
        <v>1018</v>
      </c>
      <c r="E80" s="141" t="s">
        <v>320</v>
      </c>
      <c r="F80" s="138" t="s">
        <v>119</v>
      </c>
      <c r="G80" s="133" t="s">
        <v>38</v>
      </c>
      <c r="H80" s="133" t="s">
        <v>3426</v>
      </c>
      <c r="I80" s="55">
        <v>43958</v>
      </c>
      <c r="J80" s="55"/>
      <c r="K80" s="56" t="e">
        <f>REPT(0,5-LEN(5))&amp;#REF!</f>
        <v>#REF!</v>
      </c>
      <c r="L80" s="57">
        <f t="shared" si="4"/>
        <v>8664</v>
      </c>
      <c r="M80" s="57">
        <f t="shared" si="5"/>
        <v>1624.5</v>
      </c>
      <c r="N80" s="140">
        <v>10288.5</v>
      </c>
    </row>
    <row r="81" spans="1:14" s="63" customFormat="1" ht="21.95" customHeight="1" x14ac:dyDescent="0.25">
      <c r="A81" s="138" t="s">
        <v>3424</v>
      </c>
      <c r="B81" s="137" t="s">
        <v>40</v>
      </c>
      <c r="C81" s="96" t="s">
        <v>41</v>
      </c>
      <c r="D81" s="97" t="s">
        <v>1018</v>
      </c>
      <c r="E81" s="143" t="s">
        <v>321</v>
      </c>
      <c r="F81" s="138" t="s">
        <v>119</v>
      </c>
      <c r="G81" s="133" t="s">
        <v>38</v>
      </c>
      <c r="H81" s="133" t="s">
        <v>3426</v>
      </c>
      <c r="I81" s="55">
        <v>43957</v>
      </c>
      <c r="J81" s="55"/>
      <c r="K81" s="56" t="e">
        <f>REPT(0,5-LEN(5))&amp;#REF!</f>
        <v>#REF!</v>
      </c>
      <c r="L81" s="57">
        <f t="shared" si="4"/>
        <v>22377.600000000006</v>
      </c>
      <c r="M81" s="57">
        <f t="shared" si="5"/>
        <v>4195.8000000000011</v>
      </c>
      <c r="N81" s="140">
        <v>26573.4</v>
      </c>
    </row>
    <row r="82" spans="1:14" s="63" customFormat="1" ht="21.95" customHeight="1" x14ac:dyDescent="0.25">
      <c r="A82" s="138" t="s">
        <v>3424</v>
      </c>
      <c r="B82" s="137" t="s">
        <v>40</v>
      </c>
      <c r="C82" s="96" t="s">
        <v>41</v>
      </c>
      <c r="D82" s="97" t="s">
        <v>1018</v>
      </c>
      <c r="E82" s="141" t="s">
        <v>320</v>
      </c>
      <c r="F82" s="138" t="s">
        <v>119</v>
      </c>
      <c r="G82" s="133" t="s">
        <v>38</v>
      </c>
      <c r="H82" s="133" t="s">
        <v>3426</v>
      </c>
      <c r="I82" s="55">
        <v>43958</v>
      </c>
      <c r="J82" s="55"/>
      <c r="K82" s="56" t="e">
        <f>REPT(0,5-LEN(5))&amp;#REF!</f>
        <v>#REF!</v>
      </c>
      <c r="L82" s="57">
        <f t="shared" si="4"/>
        <v>14839.2</v>
      </c>
      <c r="M82" s="57">
        <f t="shared" si="5"/>
        <v>2782.3500000000004</v>
      </c>
      <c r="N82" s="140">
        <v>17621.55</v>
      </c>
    </row>
    <row r="83" spans="1:14" s="63" customFormat="1" ht="21.95" customHeight="1" x14ac:dyDescent="0.25">
      <c r="A83" s="138" t="s">
        <v>3424</v>
      </c>
      <c r="B83" s="151" t="s">
        <v>40</v>
      </c>
      <c r="C83" s="158" t="s">
        <v>41</v>
      </c>
      <c r="D83" s="159" t="s">
        <v>1018</v>
      </c>
      <c r="E83" s="155" t="s">
        <v>320</v>
      </c>
      <c r="F83" s="150" t="s">
        <v>119</v>
      </c>
      <c r="G83" s="152" t="s">
        <v>38</v>
      </c>
      <c r="H83" s="133" t="s">
        <v>3426</v>
      </c>
      <c r="I83" s="55">
        <v>43958</v>
      </c>
      <c r="J83" s="55"/>
      <c r="K83" s="56" t="e">
        <f>REPT(0,5-LEN(5))&amp;#REF!</f>
        <v>#REF!</v>
      </c>
      <c r="L83" s="57">
        <f t="shared" si="4"/>
        <v>17453.600000000002</v>
      </c>
      <c r="M83" s="57">
        <f t="shared" si="5"/>
        <v>3272.55</v>
      </c>
      <c r="N83" s="153">
        <v>20726.150000000001</v>
      </c>
    </row>
    <row r="84" spans="1:14" s="63" customFormat="1" ht="21.95" customHeight="1" x14ac:dyDescent="0.25">
      <c r="A84" s="138" t="s">
        <v>3424</v>
      </c>
      <c r="B84" s="137" t="s">
        <v>40</v>
      </c>
      <c r="C84" s="96" t="s">
        <v>41</v>
      </c>
      <c r="D84" s="97" t="s">
        <v>1018</v>
      </c>
      <c r="E84" s="141" t="s">
        <v>317</v>
      </c>
      <c r="F84" s="138" t="s">
        <v>119</v>
      </c>
      <c r="G84" s="133" t="s">
        <v>38</v>
      </c>
      <c r="H84" s="133" t="s">
        <v>3426</v>
      </c>
      <c r="I84" s="55">
        <v>43957</v>
      </c>
      <c r="J84" s="55"/>
      <c r="K84" s="56" t="e">
        <f>REPT(0,5-LEN(5))&amp;#REF!</f>
        <v>#REF!</v>
      </c>
      <c r="L84" s="57">
        <f t="shared" ref="L84:L115" si="6">N84/0.95*0.8</f>
        <v>5310.4000000000015</v>
      </c>
      <c r="M84" s="57">
        <f t="shared" ref="M84:M115" si="7">IF(L84&gt;0,(L84*18.75%),"")</f>
        <v>995.70000000000027</v>
      </c>
      <c r="N84" s="140">
        <v>6306.1</v>
      </c>
    </row>
    <row r="85" spans="1:14" s="63" customFormat="1" ht="21.95" customHeight="1" x14ac:dyDescent="0.25">
      <c r="A85" s="138" t="s">
        <v>3424</v>
      </c>
      <c r="B85" s="137" t="s">
        <v>40</v>
      </c>
      <c r="C85" s="96" t="s">
        <v>41</v>
      </c>
      <c r="D85" s="97" t="s">
        <v>1018</v>
      </c>
      <c r="E85" s="143" t="s">
        <v>321</v>
      </c>
      <c r="F85" s="138" t="s">
        <v>119</v>
      </c>
      <c r="G85" s="133" t="s">
        <v>38</v>
      </c>
      <c r="H85" s="133" t="s">
        <v>3426</v>
      </c>
      <c r="I85" s="55">
        <v>43957</v>
      </c>
      <c r="J85" s="55"/>
      <c r="K85" s="56" t="e">
        <f>REPT(0,5-LEN(5))&amp;#REF!</f>
        <v>#REF!</v>
      </c>
      <c r="L85" s="57">
        <f t="shared" si="6"/>
        <v>46866.400000000001</v>
      </c>
      <c r="M85" s="57">
        <f t="shared" si="7"/>
        <v>8787.4500000000007</v>
      </c>
      <c r="N85" s="140">
        <v>55653.85</v>
      </c>
    </row>
    <row r="86" spans="1:14" s="63" customFormat="1" ht="21.95" customHeight="1" x14ac:dyDescent="0.25">
      <c r="A86" s="138" t="s">
        <v>3424</v>
      </c>
      <c r="B86" s="137" t="s">
        <v>40</v>
      </c>
      <c r="C86" s="96" t="s">
        <v>41</v>
      </c>
      <c r="D86" s="97" t="s">
        <v>1018</v>
      </c>
      <c r="E86" s="141" t="s">
        <v>318</v>
      </c>
      <c r="F86" s="138" t="s">
        <v>119</v>
      </c>
      <c r="G86" s="133" t="s">
        <v>38</v>
      </c>
      <c r="H86" s="133" t="s">
        <v>3426</v>
      </c>
      <c r="I86" s="55">
        <v>43958</v>
      </c>
      <c r="J86" s="55"/>
      <c r="K86" s="56" t="e">
        <f>REPT(0,5-LEN(5))&amp;#REF!</f>
        <v>#REF!</v>
      </c>
      <c r="L86" s="57">
        <f t="shared" si="6"/>
        <v>23725.600000000006</v>
      </c>
      <c r="M86" s="57">
        <f t="shared" si="7"/>
        <v>4448.5500000000011</v>
      </c>
      <c r="N86" s="140">
        <v>28174.15</v>
      </c>
    </row>
    <row r="87" spans="1:14" s="63" customFormat="1" ht="21.95" customHeight="1" x14ac:dyDescent="0.25">
      <c r="A87" s="138" t="s">
        <v>3424</v>
      </c>
      <c r="B87" s="137" t="s">
        <v>40</v>
      </c>
      <c r="C87" s="96" t="s">
        <v>41</v>
      </c>
      <c r="D87" s="97" t="s">
        <v>1018</v>
      </c>
      <c r="E87" s="143" t="s">
        <v>320</v>
      </c>
      <c r="F87" s="138" t="s">
        <v>119</v>
      </c>
      <c r="G87" s="133" t="s">
        <v>38</v>
      </c>
      <c r="H87" s="133" t="s">
        <v>3426</v>
      </c>
      <c r="I87" s="55">
        <v>43958</v>
      </c>
      <c r="J87" s="55"/>
      <c r="K87" s="56" t="e">
        <f>REPT(0,5-LEN(5))&amp;#REF!</f>
        <v>#REF!</v>
      </c>
      <c r="L87" s="57">
        <f t="shared" si="6"/>
        <v>10326.400000000001</v>
      </c>
      <c r="M87" s="57">
        <f t="shared" si="7"/>
        <v>1936.2000000000003</v>
      </c>
      <c r="N87" s="140">
        <v>12262.6</v>
      </c>
    </row>
    <row r="88" spans="1:14" s="63" customFormat="1" ht="21.95" customHeight="1" x14ac:dyDescent="0.25">
      <c r="A88" s="138" t="s">
        <v>3424</v>
      </c>
      <c r="B88" s="137" t="s">
        <v>40</v>
      </c>
      <c r="C88" s="96" t="s">
        <v>41</v>
      </c>
      <c r="D88" s="97" t="s">
        <v>1018</v>
      </c>
      <c r="E88" s="141" t="s">
        <v>316</v>
      </c>
      <c r="F88" s="138" t="s">
        <v>119</v>
      </c>
      <c r="G88" s="133" t="s">
        <v>38</v>
      </c>
      <c r="H88" s="133" t="s">
        <v>3426</v>
      </c>
      <c r="I88" s="55">
        <v>43958</v>
      </c>
      <c r="J88" s="55"/>
      <c r="K88" s="56" t="e">
        <f>REPT(0,5-LEN(5))&amp;#REF!</f>
        <v>#REF!</v>
      </c>
      <c r="L88" s="57">
        <f t="shared" si="6"/>
        <v>6962.4000000000005</v>
      </c>
      <c r="M88" s="57">
        <f t="shared" si="7"/>
        <v>1305.45</v>
      </c>
      <c r="N88" s="140">
        <v>8267.85</v>
      </c>
    </row>
    <row r="89" spans="1:14" s="63" customFormat="1" ht="21.95" customHeight="1" x14ac:dyDescent="0.25">
      <c r="A89" s="138" t="s">
        <v>3424</v>
      </c>
      <c r="B89" s="137" t="s">
        <v>40</v>
      </c>
      <c r="C89" s="96" t="s">
        <v>41</v>
      </c>
      <c r="D89" s="97" t="s">
        <v>1018</v>
      </c>
      <c r="E89" s="143" t="s">
        <v>320</v>
      </c>
      <c r="F89" s="138" t="s">
        <v>119</v>
      </c>
      <c r="G89" s="133" t="s">
        <v>38</v>
      </c>
      <c r="H89" s="133" t="s">
        <v>3426</v>
      </c>
      <c r="I89" s="55">
        <v>43958</v>
      </c>
      <c r="J89" s="55"/>
      <c r="K89" s="56" t="e">
        <f>REPT(0,5-LEN(5))&amp;#REF!</f>
        <v>#REF!</v>
      </c>
      <c r="L89" s="57">
        <f t="shared" si="6"/>
        <v>20632.800000000003</v>
      </c>
      <c r="M89" s="57">
        <f t="shared" si="7"/>
        <v>3868.6500000000005</v>
      </c>
      <c r="N89" s="140">
        <v>24501.45</v>
      </c>
    </row>
    <row r="90" spans="1:14" s="63" customFormat="1" ht="21.95" customHeight="1" x14ac:dyDescent="0.25">
      <c r="A90" s="138" t="s">
        <v>3424</v>
      </c>
      <c r="B90" s="137" t="s">
        <v>40</v>
      </c>
      <c r="C90" s="96" t="s">
        <v>41</v>
      </c>
      <c r="D90" s="97" t="s">
        <v>1018</v>
      </c>
      <c r="E90" s="141" t="s">
        <v>318</v>
      </c>
      <c r="F90" s="138" t="s">
        <v>119</v>
      </c>
      <c r="G90" s="133" t="s">
        <v>38</v>
      </c>
      <c r="H90" s="133" t="s">
        <v>3426</v>
      </c>
      <c r="I90" s="55">
        <v>43958</v>
      </c>
      <c r="J90" s="55"/>
      <c r="K90" s="56" t="e">
        <f>REPT(0,5-LEN(5))&amp;#REF!</f>
        <v>#REF!</v>
      </c>
      <c r="L90" s="57">
        <f t="shared" si="6"/>
        <v>6505.6</v>
      </c>
      <c r="M90" s="57">
        <f t="shared" si="7"/>
        <v>1219.8000000000002</v>
      </c>
      <c r="N90" s="140">
        <v>7725.4</v>
      </c>
    </row>
    <row r="91" spans="1:14" s="63" customFormat="1" ht="21.95" customHeight="1" x14ac:dyDescent="0.25">
      <c r="A91" s="138" t="s">
        <v>3424</v>
      </c>
      <c r="B91" s="137" t="s">
        <v>325</v>
      </c>
      <c r="C91" s="96" t="s">
        <v>1028</v>
      </c>
      <c r="D91" s="97" t="s">
        <v>774</v>
      </c>
      <c r="E91" s="143" t="s">
        <v>326</v>
      </c>
      <c r="F91" s="138" t="s">
        <v>119</v>
      </c>
      <c r="G91" s="133" t="s">
        <v>72</v>
      </c>
      <c r="H91" s="133" t="s">
        <v>3426</v>
      </c>
      <c r="I91" s="55">
        <v>44000</v>
      </c>
      <c r="J91" s="55"/>
      <c r="K91" s="56" t="e">
        <f>REPT(0,5-LEN(5))&amp;#REF!</f>
        <v>#REF!</v>
      </c>
      <c r="L91" s="57">
        <f t="shared" si="6"/>
        <v>94111.267368421075</v>
      </c>
      <c r="M91" s="57">
        <f t="shared" si="7"/>
        <v>17645.862631578952</v>
      </c>
      <c r="N91" s="140">
        <v>111757.13</v>
      </c>
    </row>
    <row r="92" spans="1:14" s="63" customFormat="1" ht="21.95" customHeight="1" x14ac:dyDescent="0.25">
      <c r="A92" s="138" t="s">
        <v>3424</v>
      </c>
      <c r="B92" s="137" t="s">
        <v>327</v>
      </c>
      <c r="C92" s="96" t="s">
        <v>76</v>
      </c>
      <c r="D92" s="97" t="s">
        <v>1071</v>
      </c>
      <c r="E92" s="141" t="s">
        <v>328</v>
      </c>
      <c r="F92" s="138" t="s">
        <v>119</v>
      </c>
      <c r="G92" s="133" t="s">
        <v>72</v>
      </c>
      <c r="H92" s="133" t="s">
        <v>3426</v>
      </c>
      <c r="I92" s="55">
        <v>43972</v>
      </c>
      <c r="J92" s="55"/>
      <c r="K92" s="56" t="e">
        <f>REPT(0,5-LEN(5))&amp;#REF!</f>
        <v>#REF!</v>
      </c>
      <c r="L92" s="57">
        <f t="shared" si="6"/>
        <v>142976</v>
      </c>
      <c r="M92" s="57">
        <f t="shared" si="7"/>
        <v>26808</v>
      </c>
      <c r="N92" s="140">
        <v>169784</v>
      </c>
    </row>
    <row r="93" spans="1:14" s="63" customFormat="1" ht="21.95" customHeight="1" x14ac:dyDescent="0.25">
      <c r="A93" s="138" t="s">
        <v>3424</v>
      </c>
      <c r="B93" s="137" t="s">
        <v>329</v>
      </c>
      <c r="C93" s="96" t="s">
        <v>568</v>
      </c>
      <c r="D93" s="97" t="s">
        <v>857</v>
      </c>
      <c r="E93" s="143" t="s">
        <v>322</v>
      </c>
      <c r="F93" s="138" t="s">
        <v>119</v>
      </c>
      <c r="G93" s="133" t="s">
        <v>72</v>
      </c>
      <c r="H93" s="133" t="s">
        <v>3426</v>
      </c>
      <c r="I93" s="55">
        <v>43962</v>
      </c>
      <c r="J93" s="55"/>
      <c r="K93" s="56" t="e">
        <f>REPT(0,5-LEN(5))&amp;#REF!</f>
        <v>#REF!</v>
      </c>
      <c r="L93" s="57">
        <f t="shared" si="6"/>
        <v>32400</v>
      </c>
      <c r="M93" s="57">
        <f t="shared" si="7"/>
        <v>6075</v>
      </c>
      <c r="N93" s="140">
        <v>38475</v>
      </c>
    </row>
    <row r="94" spans="1:14" s="63" customFormat="1" ht="21.95" customHeight="1" x14ac:dyDescent="0.25">
      <c r="A94" s="138" t="s">
        <v>3424</v>
      </c>
      <c r="B94" s="137" t="s">
        <v>114</v>
      </c>
      <c r="C94" s="96" t="s">
        <v>2229</v>
      </c>
      <c r="D94" s="97" t="s">
        <v>999</v>
      </c>
      <c r="E94" s="141" t="s">
        <v>396</v>
      </c>
      <c r="F94" s="138" t="s">
        <v>119</v>
      </c>
      <c r="G94" s="133" t="s">
        <v>112</v>
      </c>
      <c r="H94" s="133" t="s">
        <v>3426</v>
      </c>
      <c r="I94" s="55">
        <v>44022</v>
      </c>
      <c r="J94" s="55"/>
      <c r="K94" s="56" t="e">
        <f>REPT(0,5-LEN(5))&amp;#REF!</f>
        <v>#REF!</v>
      </c>
      <c r="L94" s="57">
        <f t="shared" si="6"/>
        <v>160000</v>
      </c>
      <c r="M94" s="57">
        <f t="shared" si="7"/>
        <v>30000</v>
      </c>
      <c r="N94" s="140">
        <v>190000</v>
      </c>
    </row>
    <row r="95" spans="1:14" s="63" customFormat="1" ht="21.95" customHeight="1" x14ac:dyDescent="0.25">
      <c r="A95" s="138" t="s">
        <v>3424</v>
      </c>
      <c r="B95" s="137" t="s">
        <v>122</v>
      </c>
      <c r="C95" s="96" t="s">
        <v>2491</v>
      </c>
      <c r="D95" s="97" t="s">
        <v>991</v>
      </c>
      <c r="E95" s="141" t="s">
        <v>401</v>
      </c>
      <c r="F95" s="138" t="s">
        <v>119</v>
      </c>
      <c r="G95" s="133" t="s">
        <v>112</v>
      </c>
      <c r="H95" s="133" t="s">
        <v>3426</v>
      </c>
      <c r="I95" s="55"/>
      <c r="J95" s="55"/>
      <c r="K95" s="56" t="e">
        <f>REPT(0,5-LEN(5))&amp;#REF!</f>
        <v>#REF!</v>
      </c>
      <c r="L95" s="57">
        <f t="shared" si="6"/>
        <v>167946.45894736843</v>
      </c>
      <c r="M95" s="57">
        <f t="shared" si="7"/>
        <v>31489.961052631581</v>
      </c>
      <c r="N95" s="140">
        <f>198062.62+1373.8</f>
        <v>199436.41999999998</v>
      </c>
    </row>
    <row r="96" spans="1:14" s="63" customFormat="1" ht="21.95" customHeight="1" x14ac:dyDescent="0.25">
      <c r="A96" s="138" t="s">
        <v>3424</v>
      </c>
      <c r="B96" s="137" t="s">
        <v>40</v>
      </c>
      <c r="C96" s="96" t="s">
        <v>41</v>
      </c>
      <c r="D96" s="97" t="s">
        <v>1018</v>
      </c>
      <c r="E96" s="143" t="s">
        <v>354</v>
      </c>
      <c r="F96" s="138" t="s">
        <v>119</v>
      </c>
      <c r="G96" s="133" t="s">
        <v>38</v>
      </c>
      <c r="H96" s="133" t="s">
        <v>3426</v>
      </c>
      <c r="I96" s="55">
        <v>43956</v>
      </c>
      <c r="J96" s="55"/>
      <c r="K96" s="56" t="e">
        <f>REPT(0,5-LEN(5))&amp;#REF!</f>
        <v>#REF!</v>
      </c>
      <c r="L96" s="57">
        <f t="shared" si="6"/>
        <v>3491.2000000000003</v>
      </c>
      <c r="M96" s="57">
        <f t="shared" si="7"/>
        <v>654.6</v>
      </c>
      <c r="N96" s="140">
        <v>4145.8</v>
      </c>
    </row>
    <row r="97" spans="1:14" s="63" customFormat="1" ht="21.95" customHeight="1" x14ac:dyDescent="0.25">
      <c r="A97" s="138" t="s">
        <v>3424</v>
      </c>
      <c r="B97" s="137" t="s">
        <v>40</v>
      </c>
      <c r="C97" s="96" t="s">
        <v>41</v>
      </c>
      <c r="D97" s="97" t="s">
        <v>1018</v>
      </c>
      <c r="E97" s="141" t="s">
        <v>354</v>
      </c>
      <c r="F97" s="138" t="s">
        <v>119</v>
      </c>
      <c r="G97" s="133" t="s">
        <v>38</v>
      </c>
      <c r="H97" s="133" t="s">
        <v>3426</v>
      </c>
      <c r="I97" s="55">
        <v>43956</v>
      </c>
      <c r="J97" s="55"/>
      <c r="K97" s="56" t="e">
        <f>REPT(0,5-LEN(5))&amp;#REF!</f>
        <v>#REF!</v>
      </c>
      <c r="L97" s="57">
        <f t="shared" si="6"/>
        <v>86.4</v>
      </c>
      <c r="M97" s="57">
        <f t="shared" si="7"/>
        <v>16.200000000000003</v>
      </c>
      <c r="N97" s="140">
        <v>102.6</v>
      </c>
    </row>
    <row r="98" spans="1:14" s="63" customFormat="1" ht="21.95" customHeight="1" x14ac:dyDescent="0.25">
      <c r="A98" s="138" t="s">
        <v>3424</v>
      </c>
      <c r="B98" s="137" t="s">
        <v>40</v>
      </c>
      <c r="C98" s="96" t="s">
        <v>41</v>
      </c>
      <c r="D98" s="97" t="s">
        <v>1018</v>
      </c>
      <c r="E98" s="143" t="s">
        <v>357</v>
      </c>
      <c r="F98" s="138" t="s">
        <v>119</v>
      </c>
      <c r="G98" s="133" t="s">
        <v>38</v>
      </c>
      <c r="H98" s="133" t="s">
        <v>3426</v>
      </c>
      <c r="I98" s="55">
        <v>43956</v>
      </c>
      <c r="J98" s="55"/>
      <c r="K98" s="56" t="e">
        <f>REPT(0,5-LEN(5))&amp;#REF!</f>
        <v>#REF!</v>
      </c>
      <c r="L98" s="57">
        <f t="shared" si="6"/>
        <v>83.2</v>
      </c>
      <c r="M98" s="57">
        <f t="shared" si="7"/>
        <v>15.600000000000001</v>
      </c>
      <c r="N98" s="140">
        <v>98.8</v>
      </c>
    </row>
    <row r="99" spans="1:14" s="63" customFormat="1" ht="21.95" customHeight="1" x14ac:dyDescent="0.25">
      <c r="A99" s="138" t="s">
        <v>3424</v>
      </c>
      <c r="B99" s="137" t="s">
        <v>40</v>
      </c>
      <c r="C99" s="96" t="s">
        <v>41</v>
      </c>
      <c r="D99" s="97" t="s">
        <v>1018</v>
      </c>
      <c r="E99" s="141" t="s">
        <v>354</v>
      </c>
      <c r="F99" s="138" t="s">
        <v>119</v>
      </c>
      <c r="G99" s="133" t="s">
        <v>38</v>
      </c>
      <c r="H99" s="133" t="s">
        <v>3426</v>
      </c>
      <c r="I99" s="55">
        <v>43956</v>
      </c>
      <c r="J99" s="55"/>
      <c r="K99" s="56" t="e">
        <f>REPT(0,5-LEN(5))&amp;#REF!</f>
        <v>#REF!</v>
      </c>
      <c r="L99" s="57">
        <f t="shared" si="6"/>
        <v>1235.2</v>
      </c>
      <c r="M99" s="57">
        <f t="shared" si="7"/>
        <v>231.60000000000002</v>
      </c>
      <c r="N99" s="140">
        <v>1466.8</v>
      </c>
    </row>
    <row r="100" spans="1:14" s="63" customFormat="1" ht="21.95" customHeight="1" x14ac:dyDescent="0.25">
      <c r="A100" s="138" t="s">
        <v>3424</v>
      </c>
      <c r="B100" s="137" t="s">
        <v>40</v>
      </c>
      <c r="C100" s="96" t="s">
        <v>41</v>
      </c>
      <c r="D100" s="97" t="s">
        <v>1018</v>
      </c>
      <c r="E100" s="143" t="s">
        <v>354</v>
      </c>
      <c r="F100" s="138" t="s">
        <v>119</v>
      </c>
      <c r="G100" s="133" t="s">
        <v>38</v>
      </c>
      <c r="H100" s="133" t="s">
        <v>3426</v>
      </c>
      <c r="I100" s="55">
        <v>43956</v>
      </c>
      <c r="J100" s="55"/>
      <c r="K100" s="56" t="e">
        <f>REPT(0,5-LEN(5))&amp;#REF!</f>
        <v>#REF!</v>
      </c>
      <c r="L100" s="57">
        <f t="shared" si="6"/>
        <v>1042.4000000000001</v>
      </c>
      <c r="M100" s="57">
        <f t="shared" si="7"/>
        <v>195.45000000000002</v>
      </c>
      <c r="N100" s="140">
        <v>1237.8499999999999</v>
      </c>
    </row>
    <row r="101" spans="1:14" s="63" customFormat="1" ht="21.95" customHeight="1" x14ac:dyDescent="0.25">
      <c r="A101" s="138" t="s">
        <v>3424</v>
      </c>
      <c r="B101" s="137" t="s">
        <v>40</v>
      </c>
      <c r="C101" s="96" t="s">
        <v>41</v>
      </c>
      <c r="D101" s="97" t="s">
        <v>1018</v>
      </c>
      <c r="E101" s="141" t="s">
        <v>357</v>
      </c>
      <c r="F101" s="138" t="s">
        <v>119</v>
      </c>
      <c r="G101" s="133" t="s">
        <v>38</v>
      </c>
      <c r="H101" s="133" t="s">
        <v>3426</v>
      </c>
      <c r="I101" s="55">
        <v>43956</v>
      </c>
      <c r="J101" s="55"/>
      <c r="K101" s="56" t="e">
        <f>REPT(0,5-LEN(5))&amp;#REF!</f>
        <v>#REF!</v>
      </c>
      <c r="L101" s="57">
        <f t="shared" si="6"/>
        <v>1102.4000000000001</v>
      </c>
      <c r="M101" s="57">
        <f t="shared" si="7"/>
        <v>206.70000000000002</v>
      </c>
      <c r="N101" s="140">
        <v>1309.0999999999999</v>
      </c>
    </row>
    <row r="102" spans="1:14" s="63" customFormat="1" ht="21.95" customHeight="1" x14ac:dyDescent="0.25">
      <c r="A102" s="138" t="s">
        <v>3424</v>
      </c>
      <c r="B102" s="137" t="s">
        <v>40</v>
      </c>
      <c r="C102" s="96" t="s">
        <v>41</v>
      </c>
      <c r="D102" s="97" t="s">
        <v>1018</v>
      </c>
      <c r="E102" s="143" t="s">
        <v>354</v>
      </c>
      <c r="F102" s="138" t="s">
        <v>119</v>
      </c>
      <c r="G102" s="133" t="s">
        <v>38</v>
      </c>
      <c r="H102" s="133" t="s">
        <v>3426</v>
      </c>
      <c r="I102" s="55">
        <v>43956</v>
      </c>
      <c r="J102" s="55"/>
      <c r="K102" s="56" t="e">
        <f>REPT(0,5-LEN(5))&amp;#REF!</f>
        <v>#REF!</v>
      </c>
      <c r="L102" s="57">
        <f t="shared" si="6"/>
        <v>475.20000000000005</v>
      </c>
      <c r="M102" s="57">
        <f t="shared" si="7"/>
        <v>89.100000000000009</v>
      </c>
      <c r="N102" s="140">
        <v>564.29999999999995</v>
      </c>
    </row>
    <row r="103" spans="1:14" s="63" customFormat="1" ht="21.95" customHeight="1" x14ac:dyDescent="0.25">
      <c r="A103" s="138" t="s">
        <v>3424</v>
      </c>
      <c r="B103" s="137" t="s">
        <v>40</v>
      </c>
      <c r="C103" s="96" t="s">
        <v>41</v>
      </c>
      <c r="D103" s="97" t="s">
        <v>1018</v>
      </c>
      <c r="E103" s="141" t="s">
        <v>358</v>
      </c>
      <c r="F103" s="138" t="s">
        <v>119</v>
      </c>
      <c r="G103" s="133" t="s">
        <v>38</v>
      </c>
      <c r="H103" s="133" t="s">
        <v>3426</v>
      </c>
      <c r="I103" s="55">
        <v>43956</v>
      </c>
      <c r="J103" s="55"/>
      <c r="K103" s="56" t="e">
        <f>REPT(0,5-LEN(5))&amp;#REF!</f>
        <v>#REF!</v>
      </c>
      <c r="L103" s="57">
        <f t="shared" si="6"/>
        <v>561.6</v>
      </c>
      <c r="M103" s="57">
        <f t="shared" si="7"/>
        <v>105.30000000000001</v>
      </c>
      <c r="N103" s="140">
        <v>666.9</v>
      </c>
    </row>
    <row r="104" spans="1:14" s="63" customFormat="1" ht="21.95" customHeight="1" x14ac:dyDescent="0.25">
      <c r="A104" s="138" t="s">
        <v>3424</v>
      </c>
      <c r="B104" s="137" t="s">
        <v>40</v>
      </c>
      <c r="C104" s="96" t="s">
        <v>41</v>
      </c>
      <c r="D104" s="97" t="s">
        <v>1017</v>
      </c>
      <c r="E104" s="143" t="s">
        <v>358</v>
      </c>
      <c r="F104" s="138" t="s">
        <v>119</v>
      </c>
      <c r="G104" s="133" t="s">
        <v>38</v>
      </c>
      <c r="H104" s="133" t="s">
        <v>3426</v>
      </c>
      <c r="I104" s="55">
        <v>43956</v>
      </c>
      <c r="J104" s="55"/>
      <c r="K104" s="56" t="e">
        <f>REPT(0,5-LEN(5))&amp;#REF!</f>
        <v>#REF!</v>
      </c>
      <c r="L104" s="57">
        <f t="shared" si="6"/>
        <v>24895.200000000001</v>
      </c>
      <c r="M104" s="57">
        <f t="shared" si="7"/>
        <v>4667.8500000000004</v>
      </c>
      <c r="N104" s="140">
        <v>29563.05</v>
      </c>
    </row>
    <row r="105" spans="1:14" s="63" customFormat="1" ht="21.95" customHeight="1" x14ac:dyDescent="0.25">
      <c r="A105" s="138" t="s">
        <v>3424</v>
      </c>
      <c r="B105" s="137" t="s">
        <v>40</v>
      </c>
      <c r="C105" s="96" t="s">
        <v>41</v>
      </c>
      <c r="D105" s="97" t="s">
        <v>1018</v>
      </c>
      <c r="E105" s="141" t="s">
        <v>354</v>
      </c>
      <c r="F105" s="138" t="s">
        <v>119</v>
      </c>
      <c r="G105" s="133" t="s">
        <v>38</v>
      </c>
      <c r="H105" s="133" t="s">
        <v>3426</v>
      </c>
      <c r="I105" s="55">
        <v>43956</v>
      </c>
      <c r="J105" s="55"/>
      <c r="K105" s="56" t="e">
        <f>REPT(0,5-LEN(5))&amp;#REF!</f>
        <v>#REF!</v>
      </c>
      <c r="L105" s="57">
        <f t="shared" si="6"/>
        <v>1394.4</v>
      </c>
      <c r="M105" s="57">
        <f t="shared" si="7"/>
        <v>261.45000000000005</v>
      </c>
      <c r="N105" s="140">
        <v>1655.85</v>
      </c>
    </row>
    <row r="106" spans="1:14" s="63" customFormat="1" ht="21.95" customHeight="1" x14ac:dyDescent="0.25">
      <c r="A106" s="138" t="s">
        <v>3424</v>
      </c>
      <c r="B106" s="137" t="s">
        <v>40</v>
      </c>
      <c r="C106" s="96" t="s">
        <v>41</v>
      </c>
      <c r="D106" s="97" t="s">
        <v>1018</v>
      </c>
      <c r="E106" s="143" t="s">
        <v>358</v>
      </c>
      <c r="F106" s="138" t="s">
        <v>119</v>
      </c>
      <c r="G106" s="133" t="s">
        <v>38</v>
      </c>
      <c r="H106" s="133" t="s">
        <v>3426</v>
      </c>
      <c r="I106" s="55">
        <v>43956</v>
      </c>
      <c r="J106" s="55"/>
      <c r="K106" s="56" t="e">
        <f>REPT(0,5-LEN(5))&amp;#REF!</f>
        <v>#REF!</v>
      </c>
      <c r="L106" s="57">
        <f t="shared" si="6"/>
        <v>764</v>
      </c>
      <c r="M106" s="57">
        <f t="shared" si="7"/>
        <v>143.25</v>
      </c>
      <c r="N106" s="140">
        <v>907.25</v>
      </c>
    </row>
    <row r="107" spans="1:14" s="63" customFormat="1" ht="21.95" customHeight="1" x14ac:dyDescent="0.25">
      <c r="A107" s="138" t="s">
        <v>3424</v>
      </c>
      <c r="B107" s="137" t="s">
        <v>40</v>
      </c>
      <c r="C107" s="96" t="s">
        <v>41</v>
      </c>
      <c r="D107" s="97" t="s">
        <v>1018</v>
      </c>
      <c r="E107" s="141" t="s">
        <v>354</v>
      </c>
      <c r="F107" s="138" t="s">
        <v>119</v>
      </c>
      <c r="G107" s="133" t="s">
        <v>38</v>
      </c>
      <c r="H107" s="133" t="s">
        <v>3426</v>
      </c>
      <c r="I107" s="55">
        <v>43956</v>
      </c>
      <c r="J107" s="55"/>
      <c r="K107" s="56" t="e">
        <f>REPT(0,5-LEN(5))&amp;#REF!</f>
        <v>#REF!</v>
      </c>
      <c r="L107" s="57">
        <f t="shared" si="6"/>
        <v>755.2</v>
      </c>
      <c r="M107" s="57">
        <f t="shared" si="7"/>
        <v>141.60000000000002</v>
      </c>
      <c r="N107" s="140">
        <v>896.8</v>
      </c>
    </row>
    <row r="108" spans="1:14" s="63" customFormat="1" ht="21.95" customHeight="1" x14ac:dyDescent="0.25">
      <c r="A108" s="138" t="s">
        <v>3424</v>
      </c>
      <c r="B108" s="137" t="s">
        <v>40</v>
      </c>
      <c r="C108" s="96" t="s">
        <v>41</v>
      </c>
      <c r="D108" s="97" t="s">
        <v>1018</v>
      </c>
      <c r="E108" s="143" t="s">
        <v>357</v>
      </c>
      <c r="F108" s="138" t="s">
        <v>119</v>
      </c>
      <c r="G108" s="133" t="s">
        <v>38</v>
      </c>
      <c r="H108" s="133" t="s">
        <v>3426</v>
      </c>
      <c r="I108" s="55">
        <v>43956</v>
      </c>
      <c r="J108" s="55"/>
      <c r="K108" s="56" t="e">
        <f>REPT(0,5-LEN(5))&amp;#REF!</f>
        <v>#REF!</v>
      </c>
      <c r="L108" s="57">
        <f t="shared" si="6"/>
        <v>1289.6000000000004</v>
      </c>
      <c r="M108" s="57">
        <f t="shared" si="7"/>
        <v>241.80000000000007</v>
      </c>
      <c r="N108" s="140">
        <v>1531.4</v>
      </c>
    </row>
    <row r="109" spans="1:14" s="63" customFormat="1" ht="21.95" customHeight="1" x14ac:dyDescent="0.25">
      <c r="A109" s="138" t="s">
        <v>3424</v>
      </c>
      <c r="B109" s="137" t="s">
        <v>40</v>
      </c>
      <c r="C109" s="96" t="s">
        <v>41</v>
      </c>
      <c r="D109" s="97" t="s">
        <v>1018</v>
      </c>
      <c r="E109" s="141" t="s">
        <v>357</v>
      </c>
      <c r="F109" s="138" t="s">
        <v>119</v>
      </c>
      <c r="G109" s="133" t="s">
        <v>38</v>
      </c>
      <c r="H109" s="133" t="s">
        <v>3426</v>
      </c>
      <c r="I109" s="55">
        <v>43956</v>
      </c>
      <c r="J109" s="55"/>
      <c r="K109" s="56" t="e">
        <f>REPT(0,5-LEN(5))&amp;#REF!</f>
        <v>#REF!</v>
      </c>
      <c r="L109" s="57">
        <f t="shared" si="6"/>
        <v>1663.2</v>
      </c>
      <c r="M109" s="57">
        <f t="shared" si="7"/>
        <v>311.85000000000002</v>
      </c>
      <c r="N109" s="140">
        <v>1975.05</v>
      </c>
    </row>
    <row r="110" spans="1:14" s="63" customFormat="1" ht="21.95" customHeight="1" x14ac:dyDescent="0.25">
      <c r="A110" s="138" t="s">
        <v>3424</v>
      </c>
      <c r="B110" s="137" t="s">
        <v>40</v>
      </c>
      <c r="C110" s="96" t="s">
        <v>41</v>
      </c>
      <c r="D110" s="97" t="s">
        <v>1018</v>
      </c>
      <c r="E110" s="143" t="s">
        <v>357</v>
      </c>
      <c r="F110" s="138" t="s">
        <v>119</v>
      </c>
      <c r="G110" s="133" t="s">
        <v>38</v>
      </c>
      <c r="H110" s="133" t="s">
        <v>3426</v>
      </c>
      <c r="I110" s="55">
        <v>43956</v>
      </c>
      <c r="J110" s="55"/>
      <c r="K110" s="56" t="e">
        <f>REPT(0,5-LEN(5))&amp;#REF!</f>
        <v>#REF!</v>
      </c>
      <c r="L110" s="57">
        <f t="shared" si="6"/>
        <v>596.80000000000007</v>
      </c>
      <c r="M110" s="57">
        <f t="shared" si="7"/>
        <v>111.9</v>
      </c>
      <c r="N110" s="140">
        <v>708.7</v>
      </c>
    </row>
    <row r="111" spans="1:14" s="63" customFormat="1" ht="21.95" customHeight="1" x14ac:dyDescent="0.25">
      <c r="A111" s="138" t="s">
        <v>3424</v>
      </c>
      <c r="B111" s="137" t="s">
        <v>40</v>
      </c>
      <c r="C111" s="96" t="s">
        <v>41</v>
      </c>
      <c r="D111" s="97" t="s">
        <v>1018</v>
      </c>
      <c r="E111" s="141" t="s">
        <v>354</v>
      </c>
      <c r="F111" s="138" t="s">
        <v>119</v>
      </c>
      <c r="G111" s="133" t="s">
        <v>38</v>
      </c>
      <c r="H111" s="133" t="s">
        <v>3426</v>
      </c>
      <c r="I111" s="55">
        <v>43956</v>
      </c>
      <c r="J111" s="55"/>
      <c r="K111" s="56" t="e">
        <f>REPT(0,5-LEN(5))&amp;#REF!</f>
        <v>#REF!</v>
      </c>
      <c r="L111" s="57">
        <f t="shared" si="6"/>
        <v>355.20000000000005</v>
      </c>
      <c r="M111" s="57">
        <f t="shared" si="7"/>
        <v>66.600000000000009</v>
      </c>
      <c r="N111" s="140">
        <v>421.8</v>
      </c>
    </row>
    <row r="112" spans="1:14" s="63" customFormat="1" ht="21.95" customHeight="1" x14ac:dyDescent="0.25">
      <c r="A112" s="138" t="s">
        <v>3424</v>
      </c>
      <c r="B112" s="137" t="s">
        <v>40</v>
      </c>
      <c r="C112" s="96" t="s">
        <v>41</v>
      </c>
      <c r="D112" s="97" t="s">
        <v>1018</v>
      </c>
      <c r="E112" s="143" t="s">
        <v>358</v>
      </c>
      <c r="F112" s="138" t="s">
        <v>119</v>
      </c>
      <c r="G112" s="133" t="s">
        <v>38</v>
      </c>
      <c r="H112" s="133" t="s">
        <v>3426</v>
      </c>
      <c r="I112" s="55">
        <v>43956</v>
      </c>
      <c r="J112" s="55"/>
      <c r="K112" s="56" t="e">
        <f>REPT(0,5-LEN(5))&amp;#REF!</f>
        <v>#REF!</v>
      </c>
      <c r="L112" s="57">
        <f t="shared" si="6"/>
        <v>936</v>
      </c>
      <c r="M112" s="57">
        <f t="shared" si="7"/>
        <v>175.5</v>
      </c>
      <c r="N112" s="140">
        <v>1111.5</v>
      </c>
    </row>
    <row r="113" spans="1:14" s="63" customFormat="1" ht="21.95" customHeight="1" x14ac:dyDescent="0.25">
      <c r="A113" s="138" t="s">
        <v>3424</v>
      </c>
      <c r="B113" s="137" t="s">
        <v>40</v>
      </c>
      <c r="C113" s="96" t="s">
        <v>41</v>
      </c>
      <c r="D113" s="97" t="s">
        <v>1018</v>
      </c>
      <c r="E113" s="141" t="s">
        <v>358</v>
      </c>
      <c r="F113" s="138" t="s">
        <v>119</v>
      </c>
      <c r="G113" s="133" t="s">
        <v>38</v>
      </c>
      <c r="H113" s="133" t="s">
        <v>3426</v>
      </c>
      <c r="I113" s="55">
        <v>43956</v>
      </c>
      <c r="J113" s="55"/>
      <c r="K113" s="56" t="e">
        <f>REPT(0,5-LEN(5))&amp;#REF!</f>
        <v>#REF!</v>
      </c>
      <c r="L113" s="57">
        <f t="shared" si="6"/>
        <v>1052</v>
      </c>
      <c r="M113" s="57">
        <f t="shared" si="7"/>
        <v>197.25</v>
      </c>
      <c r="N113" s="140">
        <v>1249.25</v>
      </c>
    </row>
    <row r="114" spans="1:14" s="63" customFormat="1" ht="21.95" customHeight="1" x14ac:dyDescent="0.25">
      <c r="A114" s="138" t="s">
        <v>3424</v>
      </c>
      <c r="B114" s="137" t="s">
        <v>40</v>
      </c>
      <c r="C114" s="96" t="s">
        <v>41</v>
      </c>
      <c r="D114" s="97" t="s">
        <v>1018</v>
      </c>
      <c r="E114" s="143" t="s">
        <v>354</v>
      </c>
      <c r="F114" s="138" t="s">
        <v>119</v>
      </c>
      <c r="G114" s="133" t="s">
        <v>38</v>
      </c>
      <c r="H114" s="133" t="s">
        <v>3426</v>
      </c>
      <c r="I114" s="55">
        <v>43956</v>
      </c>
      <c r="J114" s="55"/>
      <c r="K114" s="56" t="e">
        <f>REPT(0,5-LEN(5))&amp;#REF!</f>
        <v>#REF!</v>
      </c>
      <c r="L114" s="57">
        <f t="shared" si="6"/>
        <v>932</v>
      </c>
      <c r="M114" s="57">
        <f t="shared" si="7"/>
        <v>174.75</v>
      </c>
      <c r="N114" s="140">
        <v>1106.75</v>
      </c>
    </row>
    <row r="115" spans="1:14" s="63" customFormat="1" ht="21.95" customHeight="1" x14ac:dyDescent="0.25">
      <c r="A115" s="138" t="s">
        <v>3424</v>
      </c>
      <c r="B115" s="137" t="s">
        <v>40</v>
      </c>
      <c r="C115" s="96" t="s">
        <v>41</v>
      </c>
      <c r="D115" s="97" t="s">
        <v>1018</v>
      </c>
      <c r="E115" s="141" t="s">
        <v>358</v>
      </c>
      <c r="F115" s="138" t="s">
        <v>119</v>
      </c>
      <c r="G115" s="133" t="s">
        <v>38</v>
      </c>
      <c r="H115" s="133" t="s">
        <v>3426</v>
      </c>
      <c r="I115" s="55">
        <v>43956</v>
      </c>
      <c r="J115" s="55"/>
      <c r="K115" s="56" t="e">
        <f>REPT(0,5-LEN(5))&amp;#REF!</f>
        <v>#REF!</v>
      </c>
      <c r="L115" s="57">
        <f t="shared" si="6"/>
        <v>733.6</v>
      </c>
      <c r="M115" s="57">
        <f t="shared" si="7"/>
        <v>137.55000000000001</v>
      </c>
      <c r="N115" s="140">
        <v>871.15</v>
      </c>
    </row>
    <row r="116" spans="1:14" s="63" customFormat="1" ht="21.95" customHeight="1" x14ac:dyDescent="0.25">
      <c r="A116" s="138" t="s">
        <v>3424</v>
      </c>
      <c r="B116" s="137" t="s">
        <v>40</v>
      </c>
      <c r="C116" s="96" t="s">
        <v>41</v>
      </c>
      <c r="D116" s="97" t="s">
        <v>1018</v>
      </c>
      <c r="E116" s="143" t="s">
        <v>357</v>
      </c>
      <c r="F116" s="138" t="s">
        <v>119</v>
      </c>
      <c r="G116" s="133" t="s">
        <v>38</v>
      </c>
      <c r="H116" s="133" t="s">
        <v>3426</v>
      </c>
      <c r="I116" s="55">
        <v>43956</v>
      </c>
      <c r="J116" s="55"/>
      <c r="K116" s="56" t="e">
        <f>REPT(0,5-LEN(5))&amp;#REF!</f>
        <v>#REF!</v>
      </c>
      <c r="L116" s="57">
        <f t="shared" ref="L116:L132" si="8">N116/0.95*0.8</f>
        <v>1273.6000000000004</v>
      </c>
      <c r="M116" s="57">
        <f t="shared" ref="M116:M132" si="9">IF(L116&gt;0,(L116*18.75%),"")</f>
        <v>238.80000000000007</v>
      </c>
      <c r="N116" s="140">
        <v>1512.4</v>
      </c>
    </row>
    <row r="117" spans="1:14" s="63" customFormat="1" ht="21.95" customHeight="1" x14ac:dyDescent="0.25">
      <c r="A117" s="138" t="s">
        <v>3424</v>
      </c>
      <c r="B117" s="137" t="s">
        <v>40</v>
      </c>
      <c r="C117" s="96" t="s">
        <v>41</v>
      </c>
      <c r="D117" s="97" t="s">
        <v>1018</v>
      </c>
      <c r="E117" s="141" t="s">
        <v>358</v>
      </c>
      <c r="F117" s="138" t="s">
        <v>119</v>
      </c>
      <c r="G117" s="133" t="s">
        <v>38</v>
      </c>
      <c r="H117" s="133" t="s">
        <v>3426</v>
      </c>
      <c r="I117" s="55">
        <v>43956</v>
      </c>
      <c r="J117" s="55"/>
      <c r="K117" s="56" t="e">
        <f>REPT(0,5-LEN(5))&amp;#REF!</f>
        <v>#REF!</v>
      </c>
      <c r="L117" s="57">
        <f t="shared" si="8"/>
        <v>1083.2</v>
      </c>
      <c r="M117" s="57">
        <f t="shared" si="9"/>
        <v>203.10000000000002</v>
      </c>
      <c r="N117" s="140">
        <v>1286.3</v>
      </c>
    </row>
    <row r="118" spans="1:14" s="63" customFormat="1" ht="21.95" customHeight="1" x14ac:dyDescent="0.25">
      <c r="A118" s="138" t="s">
        <v>3424</v>
      </c>
      <c r="B118" s="137" t="s">
        <v>40</v>
      </c>
      <c r="C118" s="96" t="s">
        <v>41</v>
      </c>
      <c r="D118" s="97" t="s">
        <v>1018</v>
      </c>
      <c r="E118" s="143" t="s">
        <v>357</v>
      </c>
      <c r="F118" s="138" t="s">
        <v>119</v>
      </c>
      <c r="G118" s="133" t="s">
        <v>38</v>
      </c>
      <c r="H118" s="133" t="s">
        <v>3426</v>
      </c>
      <c r="I118" s="55">
        <v>43956</v>
      </c>
      <c r="J118" s="55"/>
      <c r="K118" s="56" t="e">
        <f>REPT(0,5-LEN(5))&amp;#REF!</f>
        <v>#REF!</v>
      </c>
      <c r="L118" s="57">
        <f t="shared" si="8"/>
        <v>775.2</v>
      </c>
      <c r="M118" s="57">
        <f t="shared" si="9"/>
        <v>145.35000000000002</v>
      </c>
      <c r="N118" s="140">
        <v>920.55</v>
      </c>
    </row>
    <row r="119" spans="1:14" s="63" customFormat="1" ht="21.95" customHeight="1" x14ac:dyDescent="0.25">
      <c r="A119" s="138" t="s">
        <v>3424</v>
      </c>
      <c r="B119" s="137" t="s">
        <v>40</v>
      </c>
      <c r="C119" s="96" t="s">
        <v>41</v>
      </c>
      <c r="D119" s="97" t="s">
        <v>1018</v>
      </c>
      <c r="E119" s="141" t="s">
        <v>357</v>
      </c>
      <c r="F119" s="138" t="s">
        <v>119</v>
      </c>
      <c r="G119" s="133" t="s">
        <v>38</v>
      </c>
      <c r="H119" s="133" t="s">
        <v>3426</v>
      </c>
      <c r="I119" s="55">
        <v>43956</v>
      </c>
      <c r="J119" s="55"/>
      <c r="K119" s="56" t="e">
        <f>REPT(0,5-LEN(5))&amp;#REF!</f>
        <v>#REF!</v>
      </c>
      <c r="L119" s="57">
        <f t="shared" si="8"/>
        <v>730.40000000000009</v>
      </c>
      <c r="M119" s="57">
        <f t="shared" si="9"/>
        <v>136.95000000000002</v>
      </c>
      <c r="N119" s="140">
        <v>867.35</v>
      </c>
    </row>
    <row r="120" spans="1:14" s="63" customFormat="1" ht="21.95" customHeight="1" x14ac:dyDescent="0.25">
      <c r="A120" s="138" t="s">
        <v>3424</v>
      </c>
      <c r="B120" s="137" t="s">
        <v>40</v>
      </c>
      <c r="C120" s="96" t="s">
        <v>41</v>
      </c>
      <c r="D120" s="97" t="s">
        <v>1018</v>
      </c>
      <c r="E120" s="143" t="s">
        <v>357</v>
      </c>
      <c r="F120" s="138" t="s">
        <v>119</v>
      </c>
      <c r="G120" s="133" t="s">
        <v>38</v>
      </c>
      <c r="H120" s="133" t="s">
        <v>3426</v>
      </c>
      <c r="I120" s="55">
        <v>43956</v>
      </c>
      <c r="J120" s="55"/>
      <c r="K120" s="56" t="e">
        <f>REPT(0,5-LEN(5))&amp;#REF!</f>
        <v>#REF!</v>
      </c>
      <c r="L120" s="57">
        <f t="shared" si="8"/>
        <v>733.6</v>
      </c>
      <c r="M120" s="57">
        <f t="shared" si="9"/>
        <v>137.55000000000001</v>
      </c>
      <c r="N120" s="140">
        <v>871.15</v>
      </c>
    </row>
    <row r="121" spans="1:14" s="63" customFormat="1" ht="21.95" customHeight="1" x14ac:dyDescent="0.25">
      <c r="A121" s="138" t="s">
        <v>3424</v>
      </c>
      <c r="B121" s="151" t="s">
        <v>40</v>
      </c>
      <c r="C121" s="158" t="s">
        <v>41</v>
      </c>
      <c r="D121" s="159" t="s">
        <v>1018</v>
      </c>
      <c r="E121" s="154" t="s">
        <v>360</v>
      </c>
      <c r="F121" s="150" t="s">
        <v>119</v>
      </c>
      <c r="G121" s="152" t="s">
        <v>38</v>
      </c>
      <c r="H121" s="133" t="s">
        <v>3426</v>
      </c>
      <c r="I121" s="55">
        <v>43957</v>
      </c>
      <c r="J121" s="55"/>
      <c r="K121" s="56" t="e">
        <f>REPT(0,5-LEN(5))&amp;#REF!</f>
        <v>#REF!</v>
      </c>
      <c r="L121" s="57">
        <f t="shared" si="8"/>
        <v>450.40000000000003</v>
      </c>
      <c r="M121" s="57">
        <f t="shared" si="9"/>
        <v>84.45</v>
      </c>
      <c r="N121" s="153">
        <v>534.85</v>
      </c>
    </row>
    <row r="122" spans="1:14" s="63" customFormat="1" ht="21.95" customHeight="1" x14ac:dyDescent="0.25">
      <c r="A122" s="138" t="s">
        <v>3424</v>
      </c>
      <c r="B122" s="137" t="s">
        <v>40</v>
      </c>
      <c r="C122" s="96" t="s">
        <v>41</v>
      </c>
      <c r="D122" s="97" t="s">
        <v>1018</v>
      </c>
      <c r="E122" s="143" t="s">
        <v>360</v>
      </c>
      <c r="F122" s="138" t="s">
        <v>119</v>
      </c>
      <c r="G122" s="133" t="s">
        <v>38</v>
      </c>
      <c r="H122" s="133" t="s">
        <v>3426</v>
      </c>
      <c r="I122" s="55">
        <v>43957</v>
      </c>
      <c r="J122" s="55"/>
      <c r="K122" s="56" t="e">
        <f>REPT(0,5-LEN(5))&amp;#REF!</f>
        <v>#REF!</v>
      </c>
      <c r="L122" s="57">
        <f t="shared" si="8"/>
        <v>622.40000000000009</v>
      </c>
      <c r="M122" s="57">
        <f t="shared" si="9"/>
        <v>116.70000000000002</v>
      </c>
      <c r="N122" s="140">
        <v>739.1</v>
      </c>
    </row>
    <row r="123" spans="1:14" s="63" customFormat="1" ht="21.95" customHeight="1" x14ac:dyDescent="0.25">
      <c r="A123" s="138" t="s">
        <v>3424</v>
      </c>
      <c r="B123" s="137" t="s">
        <v>40</v>
      </c>
      <c r="C123" s="96" t="s">
        <v>41</v>
      </c>
      <c r="D123" s="97" t="s">
        <v>1018</v>
      </c>
      <c r="E123" s="141" t="s">
        <v>358</v>
      </c>
      <c r="F123" s="138" t="s">
        <v>119</v>
      </c>
      <c r="G123" s="133" t="s">
        <v>38</v>
      </c>
      <c r="H123" s="133" t="s">
        <v>3426</v>
      </c>
      <c r="I123" s="55">
        <v>43956</v>
      </c>
      <c r="J123" s="55"/>
      <c r="K123" s="56" t="e">
        <f>REPT(0,5-LEN(5))&amp;#REF!</f>
        <v>#REF!</v>
      </c>
      <c r="L123" s="57">
        <f t="shared" si="8"/>
        <v>330.40000000000009</v>
      </c>
      <c r="M123" s="57">
        <f t="shared" si="9"/>
        <v>61.950000000000017</v>
      </c>
      <c r="N123" s="140">
        <v>392.35</v>
      </c>
    </row>
    <row r="124" spans="1:14" s="63" customFormat="1" ht="21.95" customHeight="1" x14ac:dyDescent="0.25">
      <c r="A124" s="138" t="s">
        <v>3424</v>
      </c>
      <c r="B124" s="137" t="s">
        <v>40</v>
      </c>
      <c r="C124" s="96" t="s">
        <v>41</v>
      </c>
      <c r="D124" s="97" t="s">
        <v>1018</v>
      </c>
      <c r="E124" s="143" t="s">
        <v>357</v>
      </c>
      <c r="F124" s="138" t="s">
        <v>119</v>
      </c>
      <c r="G124" s="133" t="s">
        <v>38</v>
      </c>
      <c r="H124" s="133" t="s">
        <v>3426</v>
      </c>
      <c r="I124" s="55">
        <v>43956</v>
      </c>
      <c r="J124" s="55"/>
      <c r="K124" s="56" t="e">
        <f>REPT(0,5-LEN(5))&amp;#REF!</f>
        <v>#REF!</v>
      </c>
      <c r="L124" s="57">
        <f t="shared" si="8"/>
        <v>368.8</v>
      </c>
      <c r="M124" s="57">
        <f t="shared" si="9"/>
        <v>69.150000000000006</v>
      </c>
      <c r="N124" s="140">
        <v>437.95</v>
      </c>
    </row>
    <row r="125" spans="1:14" s="63" customFormat="1" ht="21.95" customHeight="1" x14ac:dyDescent="0.25">
      <c r="A125" s="138" t="s">
        <v>3424</v>
      </c>
      <c r="B125" s="137" t="s">
        <v>40</v>
      </c>
      <c r="C125" s="96" t="s">
        <v>41</v>
      </c>
      <c r="D125" s="97" t="s">
        <v>1018</v>
      </c>
      <c r="E125" s="141" t="s">
        <v>354</v>
      </c>
      <c r="F125" s="138" t="s">
        <v>119</v>
      </c>
      <c r="G125" s="133" t="s">
        <v>38</v>
      </c>
      <c r="H125" s="133" t="s">
        <v>3426</v>
      </c>
      <c r="I125" s="55">
        <v>43956</v>
      </c>
      <c r="J125" s="55"/>
      <c r="K125" s="56" t="e">
        <f>REPT(0,5-LEN(5))&amp;#REF!</f>
        <v>#REF!</v>
      </c>
      <c r="L125" s="57">
        <f t="shared" si="8"/>
        <v>276</v>
      </c>
      <c r="M125" s="57">
        <f t="shared" si="9"/>
        <v>51.75</v>
      </c>
      <c r="N125" s="140">
        <v>327.75</v>
      </c>
    </row>
    <row r="126" spans="1:14" s="63" customFormat="1" ht="21.95" customHeight="1" x14ac:dyDescent="0.25">
      <c r="A126" s="138" t="s">
        <v>3424</v>
      </c>
      <c r="B126" s="151" t="s">
        <v>40</v>
      </c>
      <c r="C126" s="158" t="s">
        <v>41</v>
      </c>
      <c r="D126" s="159" t="s">
        <v>1018</v>
      </c>
      <c r="E126" s="155" t="s">
        <v>357</v>
      </c>
      <c r="F126" s="150" t="s">
        <v>119</v>
      </c>
      <c r="G126" s="152" t="s">
        <v>38</v>
      </c>
      <c r="H126" s="133" t="s">
        <v>3426</v>
      </c>
      <c r="I126" s="55">
        <v>43956</v>
      </c>
      <c r="J126" s="55"/>
      <c r="K126" s="56" t="e">
        <f>REPT(0,5-LEN(5))&amp;#REF!</f>
        <v>#REF!</v>
      </c>
      <c r="L126" s="57">
        <f t="shared" si="8"/>
        <v>336.8</v>
      </c>
      <c r="M126" s="57">
        <f t="shared" si="9"/>
        <v>63.150000000000006</v>
      </c>
      <c r="N126" s="153">
        <v>399.95</v>
      </c>
    </row>
    <row r="127" spans="1:14" s="63" customFormat="1" ht="21.95" customHeight="1" x14ac:dyDescent="0.25">
      <c r="A127" s="138" t="s">
        <v>3424</v>
      </c>
      <c r="B127" s="137" t="s">
        <v>40</v>
      </c>
      <c r="C127" s="96" t="s">
        <v>41</v>
      </c>
      <c r="D127" s="97" t="s">
        <v>1018</v>
      </c>
      <c r="E127" s="141" t="s">
        <v>358</v>
      </c>
      <c r="F127" s="138" t="s">
        <v>119</v>
      </c>
      <c r="G127" s="133" t="s">
        <v>38</v>
      </c>
      <c r="H127" s="133" t="s">
        <v>3426</v>
      </c>
      <c r="I127" s="55">
        <v>43956</v>
      </c>
      <c r="J127" s="55"/>
      <c r="K127" s="56" t="e">
        <f>REPT(0,5-LEN(5))&amp;#REF!</f>
        <v>#REF!</v>
      </c>
      <c r="L127" s="57">
        <f t="shared" si="8"/>
        <v>1751.2000000000005</v>
      </c>
      <c r="M127" s="57">
        <f t="shared" si="9"/>
        <v>328.35000000000008</v>
      </c>
      <c r="N127" s="140">
        <v>2079.5500000000002</v>
      </c>
    </row>
    <row r="128" spans="1:14" s="63" customFormat="1" ht="21.95" customHeight="1" x14ac:dyDescent="0.25">
      <c r="A128" s="138" t="s">
        <v>3424</v>
      </c>
      <c r="B128" s="137" t="s">
        <v>40</v>
      </c>
      <c r="C128" s="96" t="s">
        <v>41</v>
      </c>
      <c r="D128" s="97" t="s">
        <v>1018</v>
      </c>
      <c r="E128" s="143" t="s">
        <v>358</v>
      </c>
      <c r="F128" s="138" t="s">
        <v>119</v>
      </c>
      <c r="G128" s="133" t="s">
        <v>38</v>
      </c>
      <c r="H128" s="133" t="s">
        <v>3426</v>
      </c>
      <c r="I128" s="55">
        <v>43956</v>
      </c>
      <c r="J128" s="55"/>
      <c r="K128" s="56" t="e">
        <f>REPT(0,5-LEN(5))&amp;#REF!</f>
        <v>#REF!</v>
      </c>
      <c r="L128" s="57">
        <f t="shared" si="8"/>
        <v>567.20000000000005</v>
      </c>
      <c r="M128" s="57">
        <f t="shared" si="9"/>
        <v>106.35000000000001</v>
      </c>
      <c r="N128" s="140">
        <v>673.55</v>
      </c>
    </row>
    <row r="129" spans="1:122" s="63" customFormat="1" ht="21.95" customHeight="1" x14ac:dyDescent="0.25">
      <c r="A129" s="138" t="s">
        <v>3424</v>
      </c>
      <c r="B129" s="137" t="s">
        <v>40</v>
      </c>
      <c r="C129" s="96" t="s">
        <v>41</v>
      </c>
      <c r="D129" s="97" t="s">
        <v>1018</v>
      </c>
      <c r="E129" s="141" t="s">
        <v>354</v>
      </c>
      <c r="F129" s="138" t="s">
        <v>119</v>
      </c>
      <c r="G129" s="133" t="s">
        <v>38</v>
      </c>
      <c r="H129" s="133" t="s">
        <v>3426</v>
      </c>
      <c r="I129" s="55">
        <v>43956</v>
      </c>
      <c r="J129" s="55"/>
      <c r="K129" s="56" t="e">
        <f>REPT(0,5-LEN(5))&amp;#REF!</f>
        <v>#REF!</v>
      </c>
      <c r="L129" s="57">
        <f t="shared" si="8"/>
        <v>1378.4</v>
      </c>
      <c r="M129" s="57">
        <f t="shared" si="9"/>
        <v>258.45000000000005</v>
      </c>
      <c r="N129" s="140">
        <v>1636.85</v>
      </c>
    </row>
    <row r="130" spans="1:122" s="63" customFormat="1" ht="21.95" customHeight="1" x14ac:dyDescent="0.25">
      <c r="A130" s="138" t="s">
        <v>3424</v>
      </c>
      <c r="B130" s="137" t="s">
        <v>40</v>
      </c>
      <c r="C130" s="96" t="s">
        <v>41</v>
      </c>
      <c r="D130" s="97" t="s">
        <v>1018</v>
      </c>
      <c r="E130" s="143" t="s">
        <v>358</v>
      </c>
      <c r="F130" s="138" t="s">
        <v>119</v>
      </c>
      <c r="G130" s="133" t="s">
        <v>38</v>
      </c>
      <c r="H130" s="133" t="s">
        <v>3426</v>
      </c>
      <c r="I130" s="55">
        <v>43956</v>
      </c>
      <c r="J130" s="55"/>
      <c r="K130" s="56" t="e">
        <f>REPT(0,5-LEN(5))&amp;#REF!</f>
        <v>#REF!</v>
      </c>
      <c r="L130" s="57">
        <f t="shared" si="8"/>
        <v>911.2</v>
      </c>
      <c r="M130" s="57">
        <f t="shared" si="9"/>
        <v>170.85000000000002</v>
      </c>
      <c r="N130" s="140">
        <v>1082.05</v>
      </c>
    </row>
    <row r="131" spans="1:122" s="63" customFormat="1" ht="21.95" customHeight="1" x14ac:dyDescent="0.25">
      <c r="A131" s="138" t="s">
        <v>3424</v>
      </c>
      <c r="B131" s="151" t="s">
        <v>40</v>
      </c>
      <c r="C131" s="158" t="s">
        <v>41</v>
      </c>
      <c r="D131" s="159" t="s">
        <v>1018</v>
      </c>
      <c r="E131" s="154" t="s">
        <v>364</v>
      </c>
      <c r="F131" s="150" t="s">
        <v>119</v>
      </c>
      <c r="G131" s="152" t="s">
        <v>38</v>
      </c>
      <c r="H131" s="133" t="s">
        <v>3426</v>
      </c>
      <c r="I131" s="55">
        <v>43958</v>
      </c>
      <c r="J131" s="55"/>
      <c r="K131" s="56" t="e">
        <f>REPT(0,5-LEN(5))&amp;#REF!</f>
        <v>#REF!</v>
      </c>
      <c r="L131" s="57">
        <f t="shared" si="8"/>
        <v>483.20000000000005</v>
      </c>
      <c r="M131" s="57">
        <f t="shared" si="9"/>
        <v>90.600000000000009</v>
      </c>
      <c r="N131" s="153">
        <v>573.79999999999995</v>
      </c>
    </row>
    <row r="132" spans="1:122" s="142" customFormat="1" ht="21.95" customHeight="1" x14ac:dyDescent="0.25">
      <c r="A132" s="138" t="s">
        <v>3424</v>
      </c>
      <c r="B132" s="137" t="s">
        <v>40</v>
      </c>
      <c r="C132" s="96" t="s">
        <v>41</v>
      </c>
      <c r="D132" s="97" t="s">
        <v>1018</v>
      </c>
      <c r="E132" s="143" t="s">
        <v>364</v>
      </c>
      <c r="F132" s="138" t="s">
        <v>119</v>
      </c>
      <c r="G132" s="133" t="s">
        <v>38</v>
      </c>
      <c r="H132" s="133" t="s">
        <v>3426</v>
      </c>
      <c r="I132" s="55">
        <v>43958</v>
      </c>
      <c r="J132" s="55"/>
      <c r="K132" s="56" t="e">
        <f>REPT(0,5-LEN(5))&amp;#REF!</f>
        <v>#REF!</v>
      </c>
      <c r="L132" s="57">
        <f t="shared" si="8"/>
        <v>72.800000000000011</v>
      </c>
      <c r="M132" s="57">
        <f t="shared" si="9"/>
        <v>13.650000000000002</v>
      </c>
      <c r="N132" s="140">
        <v>86.45</v>
      </c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145"/>
    </row>
  </sheetData>
  <conditionalFormatting sqref="N1">
    <cfRule type="cellIs" dxfId="2" priority="1" operator="equal">
      <formula>0</formula>
    </cfRule>
  </conditionalFormatting>
  <conditionalFormatting sqref="K2:K132">
    <cfRule type="duplicateValues" dxfId="1" priority="2402"/>
  </conditionalFormatting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tabSelected="1" topLeftCell="C1" workbookViewId="0">
      <selection activeCell="C19" sqref="C19"/>
    </sheetView>
  </sheetViews>
  <sheetFormatPr defaultRowHeight="15" x14ac:dyDescent="0.25"/>
  <cols>
    <col min="1" max="1" width="22.85546875" customWidth="1"/>
    <col min="2" max="2" width="26.85546875" customWidth="1"/>
    <col min="3" max="3" width="61.7109375" customWidth="1"/>
    <col min="4" max="4" width="23.28515625" customWidth="1"/>
    <col min="5" max="5" width="23.7109375" customWidth="1"/>
    <col min="6" max="6" width="24.5703125" customWidth="1"/>
    <col min="7" max="7" width="14.5703125" customWidth="1"/>
    <col min="8" max="8" width="32" customWidth="1"/>
    <col min="9" max="9" width="14.28515625" bestFit="1" customWidth="1"/>
  </cols>
  <sheetData>
    <row r="1" spans="1:9" ht="16.5" thickBot="1" x14ac:dyDescent="0.3">
      <c r="A1" s="1" t="s">
        <v>9</v>
      </c>
      <c r="B1" s="1" t="s">
        <v>5</v>
      </c>
      <c r="C1" s="1" t="s">
        <v>8</v>
      </c>
      <c r="D1" s="168" t="s">
        <v>9</v>
      </c>
      <c r="E1" s="12" t="s">
        <v>26</v>
      </c>
      <c r="F1" s="1" t="s">
        <v>30</v>
      </c>
      <c r="G1" s="1" t="s">
        <v>12</v>
      </c>
      <c r="H1" s="1" t="s">
        <v>13</v>
      </c>
      <c r="I1" s="8" t="s">
        <v>5184</v>
      </c>
    </row>
    <row r="2" spans="1:9" x14ac:dyDescent="0.25">
      <c r="A2" s="169" t="s">
        <v>3431</v>
      </c>
      <c r="B2" s="170" t="s">
        <v>40</v>
      </c>
      <c r="C2" s="170" t="s">
        <v>566</v>
      </c>
      <c r="D2" s="170" t="s">
        <v>1018</v>
      </c>
      <c r="E2" s="171" t="s">
        <v>3432</v>
      </c>
      <c r="F2" s="171" t="s">
        <v>3433</v>
      </c>
      <c r="G2" s="170" t="s">
        <v>3434</v>
      </c>
      <c r="H2" s="170" t="s">
        <v>3430</v>
      </c>
      <c r="I2" s="172">
        <v>44026.8</v>
      </c>
    </row>
    <row r="3" spans="1:9" x14ac:dyDescent="0.25">
      <c r="A3" s="173" t="s">
        <v>3431</v>
      </c>
      <c r="B3" s="174" t="s">
        <v>43</v>
      </c>
      <c r="C3" s="174" t="s">
        <v>3435</v>
      </c>
      <c r="D3" s="174" t="s">
        <v>3436</v>
      </c>
      <c r="E3" s="175" t="s">
        <v>3437</v>
      </c>
      <c r="F3" s="175" t="s">
        <v>3438</v>
      </c>
      <c r="G3" s="174" t="s">
        <v>3434</v>
      </c>
      <c r="H3" s="174" t="s">
        <v>3430</v>
      </c>
      <c r="I3" s="176">
        <v>44408.7</v>
      </c>
    </row>
    <row r="4" spans="1:9" x14ac:dyDescent="0.25">
      <c r="A4" s="173" t="s">
        <v>3431</v>
      </c>
      <c r="B4" s="174" t="s">
        <v>47</v>
      </c>
      <c r="C4" s="174" t="s">
        <v>3439</v>
      </c>
      <c r="D4" s="174" t="s">
        <v>864</v>
      </c>
      <c r="E4" s="175" t="s">
        <v>3440</v>
      </c>
      <c r="F4" s="175" t="s">
        <v>3441</v>
      </c>
      <c r="G4" s="174" t="s">
        <v>3434</v>
      </c>
      <c r="H4" s="174" t="s">
        <v>3430</v>
      </c>
      <c r="I4" s="176">
        <v>29690.16</v>
      </c>
    </row>
    <row r="5" spans="1:9" x14ac:dyDescent="0.25">
      <c r="A5" s="173" t="s">
        <v>3431</v>
      </c>
      <c r="B5" s="174" t="s">
        <v>45</v>
      </c>
      <c r="C5" s="174" t="s">
        <v>3442</v>
      </c>
      <c r="D5" s="174" t="s">
        <v>3443</v>
      </c>
      <c r="E5" s="175" t="s">
        <v>3444</v>
      </c>
      <c r="F5" s="175" t="s">
        <v>3445</v>
      </c>
      <c r="G5" s="174" t="s">
        <v>3434</v>
      </c>
      <c r="H5" s="174" t="s">
        <v>3430</v>
      </c>
      <c r="I5" s="176">
        <v>4261.34</v>
      </c>
    </row>
    <row r="6" spans="1:9" x14ac:dyDescent="0.25">
      <c r="A6" s="173" t="s">
        <v>3431</v>
      </c>
      <c r="B6" s="174" t="s">
        <v>34</v>
      </c>
      <c r="C6" s="174" t="s">
        <v>59</v>
      </c>
      <c r="D6" s="174" t="s">
        <v>1023</v>
      </c>
      <c r="E6" s="175" t="s">
        <v>3446</v>
      </c>
      <c r="F6" s="175" t="s">
        <v>3447</v>
      </c>
      <c r="G6" s="174" t="s">
        <v>3434</v>
      </c>
      <c r="H6" s="174" t="s">
        <v>3430</v>
      </c>
      <c r="I6" s="176">
        <v>15811.34</v>
      </c>
    </row>
    <row r="7" spans="1:9" x14ac:dyDescent="0.25">
      <c r="A7" s="173" t="s">
        <v>3431</v>
      </c>
      <c r="B7" s="174" t="s">
        <v>40</v>
      </c>
      <c r="C7" s="174" t="s">
        <v>566</v>
      </c>
      <c r="D7" s="174" t="s">
        <v>1018</v>
      </c>
      <c r="E7" s="175" t="s">
        <v>3432</v>
      </c>
      <c r="F7" s="175" t="s">
        <v>3433</v>
      </c>
      <c r="G7" s="174" t="s">
        <v>3434</v>
      </c>
      <c r="H7" s="174" t="s">
        <v>3430</v>
      </c>
      <c r="I7" s="176">
        <v>32054.9</v>
      </c>
    </row>
    <row r="8" spans="1:9" x14ac:dyDescent="0.25">
      <c r="A8" s="173" t="s">
        <v>3431</v>
      </c>
      <c r="B8" s="174" t="s">
        <v>43</v>
      </c>
      <c r="C8" s="174" t="s">
        <v>3435</v>
      </c>
      <c r="D8" s="174" t="s">
        <v>3436</v>
      </c>
      <c r="E8" s="175" t="s">
        <v>3437</v>
      </c>
      <c r="F8" s="175" t="s">
        <v>3438</v>
      </c>
      <c r="G8" s="174" t="s">
        <v>3434</v>
      </c>
      <c r="H8" s="174" t="s">
        <v>3430</v>
      </c>
      <c r="I8" s="176">
        <v>33626.58</v>
      </c>
    </row>
    <row r="9" spans="1:9" x14ac:dyDescent="0.25">
      <c r="A9" s="173" t="s">
        <v>3431</v>
      </c>
      <c r="B9" s="174" t="s">
        <v>47</v>
      </c>
      <c r="C9" s="174" t="s">
        <v>3439</v>
      </c>
      <c r="D9" s="174" t="s">
        <v>864</v>
      </c>
      <c r="E9" s="175" t="s">
        <v>3440</v>
      </c>
      <c r="F9" s="175" t="s">
        <v>3441</v>
      </c>
      <c r="G9" s="174" t="s">
        <v>3434</v>
      </c>
      <c r="H9" s="174" t="s">
        <v>3430</v>
      </c>
      <c r="I9" s="176">
        <v>29696.62</v>
      </c>
    </row>
    <row r="10" spans="1:9" x14ac:dyDescent="0.25">
      <c r="A10" s="173" t="s">
        <v>3431</v>
      </c>
      <c r="B10" s="174" t="s">
        <v>34</v>
      </c>
      <c r="C10" s="174" t="s">
        <v>3448</v>
      </c>
      <c r="D10" s="174" t="s">
        <v>1032</v>
      </c>
      <c r="E10" s="175" t="s">
        <v>3446</v>
      </c>
      <c r="F10" s="175" t="s">
        <v>3447</v>
      </c>
      <c r="G10" s="174" t="s">
        <v>3434</v>
      </c>
      <c r="H10" s="174" t="s">
        <v>3430</v>
      </c>
      <c r="I10" s="176">
        <v>4939.54</v>
      </c>
    </row>
    <row r="11" spans="1:9" x14ac:dyDescent="0.25">
      <c r="A11" s="173" t="s">
        <v>3431</v>
      </c>
      <c r="B11" s="174" t="s">
        <v>40</v>
      </c>
      <c r="C11" s="174" t="s">
        <v>566</v>
      </c>
      <c r="D11" s="174" t="s">
        <v>1018</v>
      </c>
      <c r="E11" s="175" t="s">
        <v>3432</v>
      </c>
      <c r="F11" s="175" t="s">
        <v>3433</v>
      </c>
      <c r="G11" s="174" t="s">
        <v>3434</v>
      </c>
      <c r="H11" s="174" t="s">
        <v>3430</v>
      </c>
      <c r="I11" s="176">
        <v>26188.65</v>
      </c>
    </row>
    <row r="12" spans="1:9" x14ac:dyDescent="0.25">
      <c r="A12" s="173" t="s">
        <v>3431</v>
      </c>
      <c r="B12" s="174" t="s">
        <v>43</v>
      </c>
      <c r="C12" s="174" t="s">
        <v>3435</v>
      </c>
      <c r="D12" s="174" t="s">
        <v>3436</v>
      </c>
      <c r="E12" s="175" t="s">
        <v>3449</v>
      </c>
      <c r="F12" s="175" t="s">
        <v>3450</v>
      </c>
      <c r="G12" s="174" t="s">
        <v>3434</v>
      </c>
      <c r="H12" s="174" t="s">
        <v>3430</v>
      </c>
      <c r="I12" s="176">
        <v>14587.72</v>
      </c>
    </row>
    <row r="13" spans="1:9" x14ac:dyDescent="0.25">
      <c r="A13" s="173" t="s">
        <v>3431</v>
      </c>
      <c r="B13" s="174" t="s">
        <v>47</v>
      </c>
      <c r="C13" s="174" t="s">
        <v>3439</v>
      </c>
      <c r="D13" s="174" t="s">
        <v>864</v>
      </c>
      <c r="E13" s="175" t="s">
        <v>3440</v>
      </c>
      <c r="F13" s="175" t="s">
        <v>3441</v>
      </c>
      <c r="G13" s="174" t="s">
        <v>3434</v>
      </c>
      <c r="H13" s="174" t="s">
        <v>3430</v>
      </c>
      <c r="I13" s="176">
        <v>29092.04</v>
      </c>
    </row>
    <row r="14" spans="1:9" x14ac:dyDescent="0.25">
      <c r="A14" s="173" t="s">
        <v>3431</v>
      </c>
      <c r="B14" s="174" t="s">
        <v>34</v>
      </c>
      <c r="C14" s="174" t="s">
        <v>3451</v>
      </c>
      <c r="D14" s="174" t="s">
        <v>1081</v>
      </c>
      <c r="E14" s="175" t="s">
        <v>3452</v>
      </c>
      <c r="F14" s="175" t="s">
        <v>3453</v>
      </c>
      <c r="G14" s="174" t="s">
        <v>3434</v>
      </c>
      <c r="H14" s="174" t="s">
        <v>3430</v>
      </c>
      <c r="I14" s="176">
        <v>8627.3700000000008</v>
      </c>
    </row>
    <row r="15" spans="1:9" x14ac:dyDescent="0.25">
      <c r="A15" s="173" t="s">
        <v>3431</v>
      </c>
      <c r="B15" s="174" t="s">
        <v>40</v>
      </c>
      <c r="C15" s="174" t="s">
        <v>566</v>
      </c>
      <c r="D15" s="174" t="s">
        <v>1017</v>
      </c>
      <c r="E15" s="175" t="s">
        <v>3432</v>
      </c>
      <c r="F15" s="175" t="s">
        <v>3433</v>
      </c>
      <c r="G15" s="174" t="s">
        <v>3434</v>
      </c>
      <c r="H15" s="174" t="s">
        <v>3430</v>
      </c>
      <c r="I15" s="176">
        <v>35096.800000000003</v>
      </c>
    </row>
    <row r="16" spans="1:9" x14ac:dyDescent="0.25">
      <c r="A16" s="173" t="s">
        <v>3431</v>
      </c>
      <c r="B16" s="174" t="s">
        <v>43</v>
      </c>
      <c r="C16" s="174" t="s">
        <v>3454</v>
      </c>
      <c r="D16" s="174" t="s">
        <v>3455</v>
      </c>
      <c r="E16" s="175" t="s">
        <v>3449</v>
      </c>
      <c r="F16" s="175" t="s">
        <v>3450</v>
      </c>
      <c r="G16" s="174" t="s">
        <v>3434</v>
      </c>
      <c r="H16" s="174" t="s">
        <v>3430</v>
      </c>
      <c r="I16" s="176">
        <v>17678.830000000002</v>
      </c>
    </row>
    <row r="17" spans="1:9" x14ac:dyDescent="0.25">
      <c r="A17" s="173" t="s">
        <v>3431</v>
      </c>
      <c r="B17" s="174" t="s">
        <v>47</v>
      </c>
      <c r="C17" s="174" t="s">
        <v>3456</v>
      </c>
      <c r="D17" s="174" t="s">
        <v>3457</v>
      </c>
      <c r="E17" s="175" t="s">
        <v>3440</v>
      </c>
      <c r="F17" s="175" t="s">
        <v>3441</v>
      </c>
      <c r="G17" s="174" t="s">
        <v>3434</v>
      </c>
      <c r="H17" s="174" t="s">
        <v>3430</v>
      </c>
      <c r="I17" s="176">
        <v>37014.089999999997</v>
      </c>
    </row>
    <row r="18" spans="1:9" x14ac:dyDescent="0.25">
      <c r="A18" s="173" t="s">
        <v>3431</v>
      </c>
      <c r="B18" s="174" t="s">
        <v>45</v>
      </c>
      <c r="C18" s="174" t="s">
        <v>3458</v>
      </c>
      <c r="D18" s="174" t="s">
        <v>3459</v>
      </c>
      <c r="E18" s="175" t="s">
        <v>3460</v>
      </c>
      <c r="F18" s="175" t="s">
        <v>3461</v>
      </c>
      <c r="G18" s="174" t="s">
        <v>3434</v>
      </c>
      <c r="H18" s="174" t="s">
        <v>3430</v>
      </c>
      <c r="I18" s="176">
        <v>595.1</v>
      </c>
    </row>
    <row r="19" spans="1:9" x14ac:dyDescent="0.25">
      <c r="A19" s="173" t="s">
        <v>3431</v>
      </c>
      <c r="B19" s="174" t="s">
        <v>45</v>
      </c>
      <c r="C19" s="174" t="s">
        <v>3442</v>
      </c>
      <c r="D19" s="174" t="s">
        <v>3443</v>
      </c>
      <c r="E19" s="175" t="s">
        <v>3460</v>
      </c>
      <c r="F19" s="175" t="s">
        <v>3461</v>
      </c>
      <c r="G19" s="174" t="s">
        <v>3434</v>
      </c>
      <c r="H19" s="174" t="s">
        <v>3430</v>
      </c>
      <c r="I19" s="176">
        <v>2756</v>
      </c>
    </row>
    <row r="20" spans="1:9" x14ac:dyDescent="0.25">
      <c r="A20" s="173" t="s">
        <v>3431</v>
      </c>
      <c r="B20" s="174" t="s">
        <v>34</v>
      </c>
      <c r="C20" s="174" t="s">
        <v>3462</v>
      </c>
      <c r="D20" s="174" t="s">
        <v>866</v>
      </c>
      <c r="E20" s="175" t="s">
        <v>3446</v>
      </c>
      <c r="F20" s="175" t="s">
        <v>3447</v>
      </c>
      <c r="G20" s="174" t="s">
        <v>3434</v>
      </c>
      <c r="H20" s="174" t="s">
        <v>3430</v>
      </c>
      <c r="I20" s="176">
        <v>11735.35</v>
      </c>
    </row>
    <row r="21" spans="1:9" x14ac:dyDescent="0.25">
      <c r="A21" s="173" t="s">
        <v>3431</v>
      </c>
      <c r="B21" s="174" t="s">
        <v>40</v>
      </c>
      <c r="C21" s="174" t="s">
        <v>566</v>
      </c>
      <c r="D21" s="174" t="s">
        <v>1018</v>
      </c>
      <c r="E21" s="175" t="s">
        <v>3432</v>
      </c>
      <c r="F21" s="175" t="s">
        <v>3433</v>
      </c>
      <c r="G21" s="174" t="s">
        <v>3434</v>
      </c>
      <c r="H21" s="174" t="s">
        <v>3430</v>
      </c>
      <c r="I21" s="176">
        <v>49074.15</v>
      </c>
    </row>
    <row r="22" spans="1:9" x14ac:dyDescent="0.25">
      <c r="A22" s="173" t="s">
        <v>3431</v>
      </c>
      <c r="B22" s="174" t="s">
        <v>40</v>
      </c>
      <c r="C22" s="174" t="s">
        <v>566</v>
      </c>
      <c r="D22" s="174" t="s">
        <v>1018</v>
      </c>
      <c r="E22" s="175" t="s">
        <v>3432</v>
      </c>
      <c r="F22" s="175" t="s">
        <v>3433</v>
      </c>
      <c r="G22" s="174" t="s">
        <v>3434</v>
      </c>
      <c r="H22" s="174" t="s">
        <v>3430</v>
      </c>
      <c r="I22" s="176">
        <v>51656.25</v>
      </c>
    </row>
    <row r="23" spans="1:9" x14ac:dyDescent="0.25">
      <c r="A23" s="173" t="s">
        <v>3431</v>
      </c>
      <c r="B23" s="174" t="s">
        <v>43</v>
      </c>
      <c r="C23" s="174" t="s">
        <v>3435</v>
      </c>
      <c r="D23" s="174" t="s">
        <v>3436</v>
      </c>
      <c r="E23" s="175" t="s">
        <v>3449</v>
      </c>
      <c r="F23" s="175" t="s">
        <v>3450</v>
      </c>
      <c r="G23" s="174" t="s">
        <v>3434</v>
      </c>
      <c r="H23" s="174" t="s">
        <v>3430</v>
      </c>
      <c r="I23" s="176">
        <v>20750.28</v>
      </c>
    </row>
    <row r="24" spans="1:9" x14ac:dyDescent="0.25">
      <c r="A24" s="173" t="s">
        <v>3431</v>
      </c>
      <c r="B24" s="174" t="s">
        <v>47</v>
      </c>
      <c r="C24" s="174" t="s">
        <v>3439</v>
      </c>
      <c r="D24" s="174" t="s">
        <v>864</v>
      </c>
      <c r="E24" s="175" t="s">
        <v>3440</v>
      </c>
      <c r="F24" s="175" t="s">
        <v>3441</v>
      </c>
      <c r="G24" s="174" t="s">
        <v>3434</v>
      </c>
      <c r="H24" s="174" t="s">
        <v>3430</v>
      </c>
      <c r="I24" s="176">
        <v>23931.26</v>
      </c>
    </row>
    <row r="25" spans="1:9" x14ac:dyDescent="0.25">
      <c r="A25" s="173" t="s">
        <v>3431</v>
      </c>
      <c r="B25" s="174" t="s">
        <v>34</v>
      </c>
      <c r="C25" s="174" t="s">
        <v>3463</v>
      </c>
      <c r="D25" s="174" t="s">
        <v>1483</v>
      </c>
      <c r="E25" s="175" t="s">
        <v>3464</v>
      </c>
      <c r="F25" s="175" t="s">
        <v>3465</v>
      </c>
      <c r="G25" s="174" t="s">
        <v>3434</v>
      </c>
      <c r="H25" s="174" t="s">
        <v>3430</v>
      </c>
      <c r="I25" s="176">
        <v>3447.51</v>
      </c>
    </row>
    <row r="26" spans="1:9" x14ac:dyDescent="0.25">
      <c r="A26" s="173" t="s">
        <v>3431</v>
      </c>
      <c r="B26" s="174" t="s">
        <v>34</v>
      </c>
      <c r="C26" s="174" t="s">
        <v>3466</v>
      </c>
      <c r="D26" s="174" t="s">
        <v>3467</v>
      </c>
      <c r="E26" s="175" t="s">
        <v>3468</v>
      </c>
      <c r="F26" s="175" t="s">
        <v>3469</v>
      </c>
      <c r="G26" s="174" t="s">
        <v>3434</v>
      </c>
      <c r="H26" s="174" t="s">
        <v>3430</v>
      </c>
      <c r="I26" s="176">
        <v>5339.93</v>
      </c>
    </row>
    <row r="27" spans="1:9" x14ac:dyDescent="0.25">
      <c r="A27" s="173" t="s">
        <v>3431</v>
      </c>
      <c r="B27" s="174" t="s">
        <v>40</v>
      </c>
      <c r="C27" s="174" t="s">
        <v>566</v>
      </c>
      <c r="D27" s="174" t="s">
        <v>1018</v>
      </c>
      <c r="E27" s="175" t="s">
        <v>3432</v>
      </c>
      <c r="F27" s="175" t="s">
        <v>3433</v>
      </c>
      <c r="G27" s="174" t="s">
        <v>3434</v>
      </c>
      <c r="H27" s="174" t="s">
        <v>3430</v>
      </c>
      <c r="I27" s="176">
        <v>37337.85</v>
      </c>
    </row>
    <row r="28" spans="1:9" x14ac:dyDescent="0.25">
      <c r="A28" s="173" t="s">
        <v>3431</v>
      </c>
      <c r="B28" s="174" t="s">
        <v>43</v>
      </c>
      <c r="C28" s="174" t="s">
        <v>3435</v>
      </c>
      <c r="D28" s="174" t="s">
        <v>3436</v>
      </c>
      <c r="E28" s="175" t="s">
        <v>3449</v>
      </c>
      <c r="F28" s="175" t="s">
        <v>3450</v>
      </c>
      <c r="G28" s="174" t="s">
        <v>3434</v>
      </c>
      <c r="H28" s="174" t="s">
        <v>3430</v>
      </c>
      <c r="I28" s="176">
        <v>22809.69</v>
      </c>
    </row>
    <row r="29" spans="1:9" x14ac:dyDescent="0.25">
      <c r="A29" s="173" t="s">
        <v>3431</v>
      </c>
      <c r="B29" s="174" t="s">
        <v>47</v>
      </c>
      <c r="C29" s="174" t="s">
        <v>3439</v>
      </c>
      <c r="D29" s="174" t="s">
        <v>864</v>
      </c>
      <c r="E29" s="175" t="s">
        <v>3470</v>
      </c>
      <c r="F29" s="175" t="s">
        <v>3471</v>
      </c>
      <c r="G29" s="174" t="s">
        <v>3434</v>
      </c>
      <c r="H29" s="174" t="s">
        <v>3430</v>
      </c>
      <c r="I29" s="176">
        <v>24981.01</v>
      </c>
    </row>
    <row r="30" spans="1:9" x14ac:dyDescent="0.25">
      <c r="A30" s="173" t="s">
        <v>3431</v>
      </c>
      <c r="B30" s="174" t="s">
        <v>43</v>
      </c>
      <c r="C30" s="174" t="s">
        <v>3435</v>
      </c>
      <c r="D30" s="174" t="s">
        <v>3436</v>
      </c>
      <c r="E30" s="175" t="s">
        <v>3437</v>
      </c>
      <c r="F30" s="175" t="s">
        <v>3438</v>
      </c>
      <c r="G30" s="174" t="s">
        <v>3434</v>
      </c>
      <c r="H30" s="174" t="s">
        <v>3430</v>
      </c>
      <c r="I30" s="176">
        <v>21370.15</v>
      </c>
    </row>
    <row r="31" spans="1:9" x14ac:dyDescent="0.25">
      <c r="A31" s="173" t="s">
        <v>3431</v>
      </c>
      <c r="B31" s="174" t="s">
        <v>47</v>
      </c>
      <c r="C31" s="174" t="s">
        <v>3439</v>
      </c>
      <c r="D31" s="174" t="s">
        <v>864</v>
      </c>
      <c r="E31" s="175" t="s">
        <v>3444</v>
      </c>
      <c r="F31" s="175" t="s">
        <v>3445</v>
      </c>
      <c r="G31" s="174" t="s">
        <v>3434</v>
      </c>
      <c r="H31" s="174" t="s">
        <v>3430</v>
      </c>
      <c r="I31" s="176">
        <v>15236.67</v>
      </c>
    </row>
    <row r="32" spans="1:9" x14ac:dyDescent="0.25">
      <c r="A32" s="173" t="s">
        <v>3431</v>
      </c>
      <c r="B32" s="174" t="s">
        <v>45</v>
      </c>
      <c r="C32" s="174" t="s">
        <v>3442</v>
      </c>
      <c r="D32" s="174" t="s">
        <v>3443</v>
      </c>
      <c r="E32" s="175" t="s">
        <v>3464</v>
      </c>
      <c r="F32" s="175" t="s">
        <v>3465</v>
      </c>
      <c r="G32" s="174" t="s">
        <v>3434</v>
      </c>
      <c r="H32" s="174" t="s">
        <v>3430</v>
      </c>
      <c r="I32" s="176">
        <v>1027.9000000000001</v>
      </c>
    </row>
    <row r="33" spans="1:9" x14ac:dyDescent="0.25">
      <c r="A33" s="173" t="s">
        <v>3431</v>
      </c>
      <c r="B33" s="174" t="s">
        <v>40</v>
      </c>
      <c r="C33" s="174" t="s">
        <v>566</v>
      </c>
      <c r="D33" s="174" t="s">
        <v>3472</v>
      </c>
      <c r="E33" s="175" t="s">
        <v>3432</v>
      </c>
      <c r="F33" s="175" t="s">
        <v>3433</v>
      </c>
      <c r="G33" s="174" t="s">
        <v>3434</v>
      </c>
      <c r="H33" s="174" t="s">
        <v>3430</v>
      </c>
      <c r="I33" s="176">
        <v>191343.3</v>
      </c>
    </row>
    <row r="34" spans="1:9" x14ac:dyDescent="0.25">
      <c r="A34" s="173" t="s">
        <v>3431</v>
      </c>
      <c r="B34" s="174" t="s">
        <v>43</v>
      </c>
      <c r="C34" s="174" t="s">
        <v>3435</v>
      </c>
      <c r="D34" s="174" t="s">
        <v>3436</v>
      </c>
      <c r="E34" s="175" t="s">
        <v>3437</v>
      </c>
      <c r="F34" s="175" t="s">
        <v>3438</v>
      </c>
      <c r="G34" s="174" t="s">
        <v>3434</v>
      </c>
      <c r="H34" s="174" t="s">
        <v>3430</v>
      </c>
      <c r="I34" s="176">
        <v>402965.2</v>
      </c>
    </row>
    <row r="35" spans="1:9" x14ac:dyDescent="0.25">
      <c r="A35" s="173" t="s">
        <v>3431</v>
      </c>
      <c r="B35" s="174" t="s">
        <v>47</v>
      </c>
      <c r="C35" s="174" t="s">
        <v>3439</v>
      </c>
      <c r="D35" s="174" t="s">
        <v>864</v>
      </c>
      <c r="E35" s="175" t="s">
        <v>3473</v>
      </c>
      <c r="F35" s="175" t="s">
        <v>3474</v>
      </c>
      <c r="G35" s="174" t="s">
        <v>3434</v>
      </c>
      <c r="H35" s="174" t="s">
        <v>3430</v>
      </c>
      <c r="I35" s="176">
        <v>350835</v>
      </c>
    </row>
    <row r="36" spans="1:9" x14ac:dyDescent="0.25">
      <c r="A36" s="173" t="s">
        <v>3431</v>
      </c>
      <c r="B36" s="174" t="s">
        <v>45</v>
      </c>
      <c r="C36" s="174" t="s">
        <v>3442</v>
      </c>
      <c r="D36" s="174" t="s">
        <v>3443</v>
      </c>
      <c r="E36" s="175" t="s">
        <v>3460</v>
      </c>
      <c r="F36" s="175" t="s">
        <v>3461</v>
      </c>
      <c r="G36" s="174" t="s">
        <v>3434</v>
      </c>
      <c r="H36" s="174" t="s">
        <v>3430</v>
      </c>
      <c r="I36" s="176">
        <v>25233.599999999999</v>
      </c>
    </row>
    <row r="37" spans="1:9" x14ac:dyDescent="0.25">
      <c r="A37" s="173" t="s">
        <v>3431</v>
      </c>
      <c r="B37" s="174" t="s">
        <v>34</v>
      </c>
      <c r="C37" s="174" t="s">
        <v>568</v>
      </c>
      <c r="D37" s="174" t="s">
        <v>857</v>
      </c>
      <c r="E37" s="175" t="s">
        <v>3475</v>
      </c>
      <c r="F37" s="175" t="s">
        <v>3476</v>
      </c>
      <c r="G37" s="174" t="s">
        <v>3434</v>
      </c>
      <c r="H37" s="174" t="s">
        <v>3430</v>
      </c>
      <c r="I37" s="176">
        <v>20554.73</v>
      </c>
    </row>
    <row r="38" spans="1:9" x14ac:dyDescent="0.25">
      <c r="A38" s="173" t="s">
        <v>3431</v>
      </c>
      <c r="B38" s="174" t="s">
        <v>40</v>
      </c>
      <c r="C38" s="174" t="s">
        <v>566</v>
      </c>
      <c r="D38" s="174" t="s">
        <v>857</v>
      </c>
      <c r="E38" s="175" t="s">
        <v>3432</v>
      </c>
      <c r="F38" s="175" t="s">
        <v>3477</v>
      </c>
      <c r="G38" s="174" t="s">
        <v>3434</v>
      </c>
      <c r="H38" s="174" t="s">
        <v>3430</v>
      </c>
      <c r="I38" s="176">
        <v>93400.2</v>
      </c>
    </row>
    <row r="39" spans="1:9" x14ac:dyDescent="0.25">
      <c r="A39" s="173" t="s">
        <v>3431</v>
      </c>
      <c r="B39" s="174" t="s">
        <v>43</v>
      </c>
      <c r="C39" s="174" t="s">
        <v>3478</v>
      </c>
      <c r="D39" s="174" t="s">
        <v>3436</v>
      </c>
      <c r="E39" s="175" t="s">
        <v>3437</v>
      </c>
      <c r="F39" s="175" t="s">
        <v>3438</v>
      </c>
      <c r="G39" s="174" t="s">
        <v>3434</v>
      </c>
      <c r="H39" s="174" t="s">
        <v>3430</v>
      </c>
      <c r="I39" s="176">
        <v>128642.73</v>
      </c>
    </row>
    <row r="40" spans="1:9" x14ac:dyDescent="0.25">
      <c r="A40" s="173" t="s">
        <v>3431</v>
      </c>
      <c r="B40" s="174" t="s">
        <v>45</v>
      </c>
      <c r="C40" s="174" t="s">
        <v>46</v>
      </c>
      <c r="D40" s="174" t="s">
        <v>3443</v>
      </c>
      <c r="E40" s="175" t="s">
        <v>3460</v>
      </c>
      <c r="F40" s="175" t="s">
        <v>3461</v>
      </c>
      <c r="G40" s="174" t="s">
        <v>3434</v>
      </c>
      <c r="H40" s="174" t="s">
        <v>3430</v>
      </c>
      <c r="I40" s="176">
        <v>11694.72</v>
      </c>
    </row>
    <row r="41" spans="1:9" x14ac:dyDescent="0.25">
      <c r="A41" s="173" t="s">
        <v>3431</v>
      </c>
      <c r="B41" s="174" t="s">
        <v>34</v>
      </c>
      <c r="C41" s="174" t="s">
        <v>3479</v>
      </c>
      <c r="D41" s="174" t="s">
        <v>3480</v>
      </c>
      <c r="E41" s="175" t="s">
        <v>3468</v>
      </c>
      <c r="F41" s="175" t="s">
        <v>3469</v>
      </c>
      <c r="G41" s="174" t="s">
        <v>3434</v>
      </c>
      <c r="H41" s="174" t="s">
        <v>3430</v>
      </c>
      <c r="I41" s="176">
        <v>12264.88</v>
      </c>
    </row>
    <row r="42" spans="1:9" x14ac:dyDescent="0.25">
      <c r="A42" s="173" t="s">
        <v>3431</v>
      </c>
      <c r="B42" s="174" t="s">
        <v>47</v>
      </c>
      <c r="C42" s="174" t="s">
        <v>3481</v>
      </c>
      <c r="D42" s="174" t="s">
        <v>864</v>
      </c>
      <c r="E42" s="175" t="s">
        <v>3470</v>
      </c>
      <c r="F42" s="175" t="s">
        <v>3471</v>
      </c>
      <c r="G42" s="174" t="s">
        <v>3434</v>
      </c>
      <c r="H42" s="174" t="s">
        <v>3430</v>
      </c>
      <c r="I42" s="176">
        <v>98544.26</v>
      </c>
    </row>
    <row r="43" spans="1:9" x14ac:dyDescent="0.25">
      <c r="A43" s="173" t="s">
        <v>3431</v>
      </c>
      <c r="B43" s="174" t="s">
        <v>40</v>
      </c>
      <c r="C43" s="174" t="s">
        <v>566</v>
      </c>
      <c r="D43" s="174" t="s">
        <v>1018</v>
      </c>
      <c r="E43" s="175" t="s">
        <v>3432</v>
      </c>
      <c r="F43" s="175" t="s">
        <v>3433</v>
      </c>
      <c r="G43" s="174" t="s">
        <v>3434</v>
      </c>
      <c r="H43" s="174" t="s">
        <v>3430</v>
      </c>
      <c r="I43" s="176">
        <v>30403.8</v>
      </c>
    </row>
    <row r="44" spans="1:9" x14ac:dyDescent="0.25">
      <c r="A44" s="173" t="s">
        <v>3431</v>
      </c>
      <c r="B44" s="174" t="s">
        <v>43</v>
      </c>
      <c r="C44" s="174" t="s">
        <v>3435</v>
      </c>
      <c r="D44" s="174" t="s">
        <v>3436</v>
      </c>
      <c r="E44" s="175" t="s">
        <v>3437</v>
      </c>
      <c r="F44" s="175" t="s">
        <v>3438</v>
      </c>
      <c r="G44" s="174" t="s">
        <v>3434</v>
      </c>
      <c r="H44" s="174" t="s">
        <v>3430</v>
      </c>
      <c r="I44" s="176">
        <v>22404.13</v>
      </c>
    </row>
    <row r="45" spans="1:9" x14ac:dyDescent="0.25">
      <c r="A45" s="173" t="s">
        <v>3431</v>
      </c>
      <c r="B45" s="174" t="s">
        <v>47</v>
      </c>
      <c r="C45" s="174" t="s">
        <v>3439</v>
      </c>
      <c r="D45" s="174" t="s">
        <v>864</v>
      </c>
      <c r="E45" s="175" t="s">
        <v>3473</v>
      </c>
      <c r="F45" s="175" t="s">
        <v>3474</v>
      </c>
      <c r="G45" s="174" t="s">
        <v>3434</v>
      </c>
      <c r="H45" s="174" t="s">
        <v>3430</v>
      </c>
      <c r="I45" s="176">
        <v>22096.43</v>
      </c>
    </row>
    <row r="46" spans="1:9" x14ac:dyDescent="0.25">
      <c r="A46" s="173" t="s">
        <v>3431</v>
      </c>
      <c r="B46" s="174" t="s">
        <v>45</v>
      </c>
      <c r="C46" s="174" t="s">
        <v>3442</v>
      </c>
      <c r="D46" s="174" t="s">
        <v>3443</v>
      </c>
      <c r="E46" s="175" t="s">
        <v>3444</v>
      </c>
      <c r="F46" s="175" t="s">
        <v>3445</v>
      </c>
      <c r="G46" s="174" t="s">
        <v>3434</v>
      </c>
      <c r="H46" s="174" t="s">
        <v>3430</v>
      </c>
      <c r="I46" s="176">
        <v>1694.86</v>
      </c>
    </row>
    <row r="47" spans="1:9" x14ac:dyDescent="0.25">
      <c r="A47" s="173" t="s">
        <v>3431</v>
      </c>
      <c r="B47" s="174" t="s">
        <v>34</v>
      </c>
      <c r="C47" s="174" t="s">
        <v>3482</v>
      </c>
      <c r="D47" s="174" t="s">
        <v>2857</v>
      </c>
      <c r="E47" s="175" t="s">
        <v>3446</v>
      </c>
      <c r="F47" s="175" t="s">
        <v>3447</v>
      </c>
      <c r="G47" s="174" t="s">
        <v>3434</v>
      </c>
      <c r="H47" s="174" t="s">
        <v>3430</v>
      </c>
      <c r="I47" s="176">
        <v>5760.42</v>
      </c>
    </row>
    <row r="48" spans="1:9" x14ac:dyDescent="0.25">
      <c r="A48" s="173" t="s">
        <v>3431</v>
      </c>
      <c r="B48" s="174" t="s">
        <v>40</v>
      </c>
      <c r="C48" s="174" t="s">
        <v>566</v>
      </c>
      <c r="D48" s="174" t="s">
        <v>3483</v>
      </c>
      <c r="E48" s="175" t="s">
        <v>3432</v>
      </c>
      <c r="F48" s="175" t="s">
        <v>3433</v>
      </c>
      <c r="G48" s="174" t="s">
        <v>3434</v>
      </c>
      <c r="H48" s="174" t="s">
        <v>3430</v>
      </c>
      <c r="I48" s="176">
        <v>64885.95</v>
      </c>
    </row>
    <row r="49" spans="1:9" x14ac:dyDescent="0.25">
      <c r="A49" s="173" t="s">
        <v>3431</v>
      </c>
      <c r="B49" s="174" t="s">
        <v>43</v>
      </c>
      <c r="C49" s="174" t="s">
        <v>3435</v>
      </c>
      <c r="D49" s="174" t="s">
        <v>3436</v>
      </c>
      <c r="E49" s="175" t="s">
        <v>3437</v>
      </c>
      <c r="F49" s="175" t="s">
        <v>3438</v>
      </c>
      <c r="G49" s="174" t="s">
        <v>3434</v>
      </c>
      <c r="H49" s="174" t="s">
        <v>3430</v>
      </c>
      <c r="I49" s="176">
        <v>17688.810000000001</v>
      </c>
    </row>
    <row r="50" spans="1:9" x14ac:dyDescent="0.25">
      <c r="A50" s="173" t="s">
        <v>3431</v>
      </c>
      <c r="B50" s="174" t="s">
        <v>47</v>
      </c>
      <c r="C50" s="174" t="s">
        <v>3439</v>
      </c>
      <c r="D50" s="174" t="s">
        <v>864</v>
      </c>
      <c r="E50" s="175" t="s">
        <v>3440</v>
      </c>
      <c r="F50" s="175" t="s">
        <v>3441</v>
      </c>
      <c r="G50" s="174" t="s">
        <v>3434</v>
      </c>
      <c r="H50" s="174" t="s">
        <v>3430</v>
      </c>
      <c r="I50" s="176">
        <v>27587.81</v>
      </c>
    </row>
    <row r="51" spans="1:9" x14ac:dyDescent="0.25">
      <c r="A51" s="173" t="s">
        <v>3431</v>
      </c>
      <c r="B51" s="174" t="s">
        <v>45</v>
      </c>
      <c r="C51" s="174" t="s">
        <v>3442</v>
      </c>
      <c r="D51" s="174" t="s">
        <v>3443</v>
      </c>
      <c r="E51" s="175" t="s">
        <v>3484</v>
      </c>
      <c r="F51" s="175" t="s">
        <v>3485</v>
      </c>
      <c r="G51" s="174" t="s">
        <v>3434</v>
      </c>
      <c r="H51" s="174" t="s">
        <v>3430</v>
      </c>
      <c r="I51" s="176">
        <v>2394.66</v>
      </c>
    </row>
    <row r="52" spans="1:9" x14ac:dyDescent="0.25">
      <c r="A52" s="173" t="s">
        <v>3431</v>
      </c>
      <c r="B52" s="174" t="s">
        <v>34</v>
      </c>
      <c r="C52" s="174" t="s">
        <v>568</v>
      </c>
      <c r="D52" s="174" t="s">
        <v>857</v>
      </c>
      <c r="E52" s="175" t="s">
        <v>3444</v>
      </c>
      <c r="F52" s="175" t="s">
        <v>3445</v>
      </c>
      <c r="G52" s="174" t="s">
        <v>3434</v>
      </c>
      <c r="H52" s="174" t="s">
        <v>3430</v>
      </c>
      <c r="I52" s="176">
        <v>10332.049999999999</v>
      </c>
    </row>
    <row r="53" spans="1:9" x14ac:dyDescent="0.25">
      <c r="A53" s="173" t="s">
        <v>3431</v>
      </c>
      <c r="B53" s="174" t="s">
        <v>40</v>
      </c>
      <c r="C53" s="174" t="s">
        <v>566</v>
      </c>
      <c r="D53" s="174" t="s">
        <v>1018</v>
      </c>
      <c r="E53" s="175" t="s">
        <v>3432</v>
      </c>
      <c r="F53" s="175" t="s">
        <v>3433</v>
      </c>
      <c r="G53" s="174" t="s">
        <v>3434</v>
      </c>
      <c r="H53" s="174" t="s">
        <v>3430</v>
      </c>
      <c r="I53" s="176">
        <v>19828.400000000001</v>
      </c>
    </row>
    <row r="54" spans="1:9" x14ac:dyDescent="0.25">
      <c r="A54" s="173" t="s">
        <v>3431</v>
      </c>
      <c r="B54" s="174" t="s">
        <v>43</v>
      </c>
      <c r="C54" s="174" t="s">
        <v>3435</v>
      </c>
      <c r="D54" s="174" t="s">
        <v>3436</v>
      </c>
      <c r="E54" s="175" t="s">
        <v>3449</v>
      </c>
      <c r="F54" s="175" t="s">
        <v>3450</v>
      </c>
      <c r="G54" s="174" t="s">
        <v>3434</v>
      </c>
      <c r="H54" s="174" t="s">
        <v>3430</v>
      </c>
      <c r="I54" s="176">
        <v>22690.84</v>
      </c>
    </row>
    <row r="55" spans="1:9" x14ac:dyDescent="0.25">
      <c r="A55" s="173" t="s">
        <v>3431</v>
      </c>
      <c r="B55" s="174" t="s">
        <v>43</v>
      </c>
      <c r="C55" s="174" t="s">
        <v>44</v>
      </c>
      <c r="D55" s="174" t="s">
        <v>3455</v>
      </c>
      <c r="E55" s="175" t="s">
        <v>3437</v>
      </c>
      <c r="F55" s="175" t="s">
        <v>3438</v>
      </c>
      <c r="G55" s="174" t="s">
        <v>3434</v>
      </c>
      <c r="H55" s="174" t="s">
        <v>3430</v>
      </c>
      <c r="I55" s="176">
        <v>11726.61</v>
      </c>
    </row>
    <row r="56" spans="1:9" x14ac:dyDescent="0.25">
      <c r="A56" s="173" t="s">
        <v>3431</v>
      </c>
      <c r="B56" s="174" t="s">
        <v>47</v>
      </c>
      <c r="C56" s="174" t="s">
        <v>3439</v>
      </c>
      <c r="D56" s="174" t="s">
        <v>864</v>
      </c>
      <c r="E56" s="175" t="s">
        <v>3440</v>
      </c>
      <c r="F56" s="175" t="s">
        <v>3441</v>
      </c>
      <c r="G56" s="174" t="s">
        <v>3434</v>
      </c>
      <c r="H56" s="174" t="s">
        <v>3430</v>
      </c>
      <c r="I56" s="176">
        <v>16509.29</v>
      </c>
    </row>
    <row r="57" spans="1:9" x14ac:dyDescent="0.25">
      <c r="A57" s="173" t="s">
        <v>3431</v>
      </c>
      <c r="B57" s="174" t="s">
        <v>47</v>
      </c>
      <c r="C57" s="174" t="s">
        <v>3486</v>
      </c>
      <c r="D57" s="174" t="s">
        <v>3487</v>
      </c>
      <c r="E57" s="175" t="s">
        <v>3452</v>
      </c>
      <c r="F57" s="175" t="s">
        <v>3453</v>
      </c>
      <c r="G57" s="174" t="s">
        <v>3434</v>
      </c>
      <c r="H57" s="174" t="s">
        <v>3430</v>
      </c>
      <c r="I57" s="176">
        <v>52601.120000000003</v>
      </c>
    </row>
    <row r="58" spans="1:9" x14ac:dyDescent="0.25">
      <c r="A58" s="173" t="s">
        <v>3431</v>
      </c>
      <c r="B58" s="174" t="s">
        <v>45</v>
      </c>
      <c r="C58" s="174" t="s">
        <v>3488</v>
      </c>
      <c r="D58" s="174" t="s">
        <v>3443</v>
      </c>
      <c r="E58" s="175" t="s">
        <v>3460</v>
      </c>
      <c r="F58" s="175" t="s">
        <v>3461</v>
      </c>
      <c r="G58" s="174" t="s">
        <v>3434</v>
      </c>
      <c r="H58" s="174" t="s">
        <v>3430</v>
      </c>
      <c r="I58" s="176">
        <v>5551.4</v>
      </c>
    </row>
    <row r="59" spans="1:9" x14ac:dyDescent="0.25">
      <c r="A59" s="173" t="s">
        <v>3431</v>
      </c>
      <c r="B59" s="174" t="s">
        <v>34</v>
      </c>
      <c r="C59" s="174" t="s">
        <v>3489</v>
      </c>
      <c r="D59" s="174" t="s">
        <v>3490</v>
      </c>
      <c r="E59" s="175" t="s">
        <v>3484</v>
      </c>
      <c r="F59" s="175" t="s">
        <v>3485</v>
      </c>
      <c r="G59" s="174" t="s">
        <v>3434</v>
      </c>
      <c r="H59" s="174" t="s">
        <v>3430</v>
      </c>
      <c r="I59" s="176">
        <v>4420.92</v>
      </c>
    </row>
    <row r="60" spans="1:9" x14ac:dyDescent="0.25">
      <c r="A60" s="173" t="s">
        <v>3431</v>
      </c>
      <c r="B60" s="174" t="s">
        <v>40</v>
      </c>
      <c r="C60" s="174" t="s">
        <v>566</v>
      </c>
      <c r="D60" s="174" t="s">
        <v>3491</v>
      </c>
      <c r="E60" s="175" t="s">
        <v>3432</v>
      </c>
      <c r="F60" s="175" t="s">
        <v>3433</v>
      </c>
      <c r="G60" s="174" t="s">
        <v>3434</v>
      </c>
      <c r="H60" s="174" t="s">
        <v>3430</v>
      </c>
      <c r="I60" s="176">
        <v>64073.7</v>
      </c>
    </row>
    <row r="61" spans="1:9" x14ac:dyDescent="0.25">
      <c r="A61" s="173" t="s">
        <v>3431</v>
      </c>
      <c r="B61" s="174" t="s">
        <v>43</v>
      </c>
      <c r="C61" s="174" t="s">
        <v>3435</v>
      </c>
      <c r="D61" s="174" t="s">
        <v>3436</v>
      </c>
      <c r="E61" s="175" t="s">
        <v>3437</v>
      </c>
      <c r="F61" s="175" t="s">
        <v>3438</v>
      </c>
      <c r="G61" s="174" t="s">
        <v>3434</v>
      </c>
      <c r="H61" s="174" t="s">
        <v>3430</v>
      </c>
      <c r="I61" s="176">
        <v>47325.96</v>
      </c>
    </row>
    <row r="62" spans="1:9" x14ac:dyDescent="0.25">
      <c r="A62" s="173" t="s">
        <v>3431</v>
      </c>
      <c r="B62" s="174" t="s">
        <v>43</v>
      </c>
      <c r="C62" s="174" t="s">
        <v>44</v>
      </c>
      <c r="D62" s="174" t="s">
        <v>3455</v>
      </c>
      <c r="E62" s="175" t="s">
        <v>3437</v>
      </c>
      <c r="F62" s="175" t="s">
        <v>3438</v>
      </c>
      <c r="G62" s="174" t="s">
        <v>3434</v>
      </c>
      <c r="H62" s="174" t="s">
        <v>3430</v>
      </c>
      <c r="I62" s="176">
        <v>33312.51</v>
      </c>
    </row>
    <row r="63" spans="1:9" x14ac:dyDescent="0.25">
      <c r="A63" s="173" t="s">
        <v>3431</v>
      </c>
      <c r="B63" s="174" t="s">
        <v>47</v>
      </c>
      <c r="C63" s="174" t="s">
        <v>3439</v>
      </c>
      <c r="D63" s="174" t="s">
        <v>864</v>
      </c>
      <c r="E63" s="175" t="s">
        <v>3440</v>
      </c>
      <c r="F63" s="175" t="s">
        <v>3441</v>
      </c>
      <c r="G63" s="174" t="s">
        <v>3434</v>
      </c>
      <c r="H63" s="174" t="s">
        <v>3430</v>
      </c>
      <c r="I63" s="176">
        <v>30678.73</v>
      </c>
    </row>
    <row r="64" spans="1:9" x14ac:dyDescent="0.25">
      <c r="A64" s="173" t="s">
        <v>3431</v>
      </c>
      <c r="B64" s="174" t="s">
        <v>45</v>
      </c>
      <c r="C64" s="174" t="s">
        <v>3442</v>
      </c>
      <c r="D64" s="174" t="s">
        <v>3443</v>
      </c>
      <c r="E64" s="175" t="s">
        <v>3444</v>
      </c>
      <c r="F64" s="175" t="s">
        <v>3445</v>
      </c>
      <c r="G64" s="174" t="s">
        <v>3434</v>
      </c>
      <c r="H64" s="174" t="s">
        <v>3430</v>
      </c>
      <c r="I64" s="176">
        <v>6236.69</v>
      </c>
    </row>
    <row r="65" spans="1:9" x14ac:dyDescent="0.25">
      <c r="A65" s="173" t="s">
        <v>3431</v>
      </c>
      <c r="B65" s="174" t="s">
        <v>34</v>
      </c>
      <c r="C65" s="174" t="s">
        <v>716</v>
      </c>
      <c r="D65" s="174" t="s">
        <v>943</v>
      </c>
      <c r="E65" s="175" t="s">
        <v>3468</v>
      </c>
      <c r="F65" s="175" t="s">
        <v>3469</v>
      </c>
      <c r="G65" s="174" t="s">
        <v>3434</v>
      </c>
      <c r="H65" s="174" t="s">
        <v>3430</v>
      </c>
      <c r="I65" s="176">
        <v>24064.94</v>
      </c>
    </row>
    <row r="66" spans="1:9" x14ac:dyDescent="0.25">
      <c r="A66" s="173" t="s">
        <v>3431</v>
      </c>
      <c r="B66" s="174" t="s">
        <v>40</v>
      </c>
      <c r="C66" s="174" t="s">
        <v>566</v>
      </c>
      <c r="D66" s="174" t="s">
        <v>1018</v>
      </c>
      <c r="E66" s="175" t="s">
        <v>3432</v>
      </c>
      <c r="F66" s="175" t="s">
        <v>3433</v>
      </c>
      <c r="G66" s="174" t="s">
        <v>3434</v>
      </c>
      <c r="H66" s="174" t="s">
        <v>3430</v>
      </c>
      <c r="I66" s="176">
        <v>26426.15</v>
      </c>
    </row>
    <row r="67" spans="1:9" x14ac:dyDescent="0.25">
      <c r="A67" s="173" t="s">
        <v>3431</v>
      </c>
      <c r="B67" s="174" t="s">
        <v>43</v>
      </c>
      <c r="C67" s="174" t="s">
        <v>3435</v>
      </c>
      <c r="D67" s="174" t="s">
        <v>3436</v>
      </c>
      <c r="E67" s="175" t="s">
        <v>3449</v>
      </c>
      <c r="F67" s="175" t="s">
        <v>3450</v>
      </c>
      <c r="G67" s="174" t="s">
        <v>3434</v>
      </c>
      <c r="H67" s="174" t="s">
        <v>3430</v>
      </c>
      <c r="I67" s="176">
        <v>33143.22</v>
      </c>
    </row>
    <row r="68" spans="1:9" x14ac:dyDescent="0.25">
      <c r="A68" s="173" t="s">
        <v>3431</v>
      </c>
      <c r="B68" s="174" t="s">
        <v>47</v>
      </c>
      <c r="C68" s="174" t="s">
        <v>3439</v>
      </c>
      <c r="D68" s="174" t="s">
        <v>864</v>
      </c>
      <c r="E68" s="175" t="s">
        <v>3440</v>
      </c>
      <c r="F68" s="175" t="s">
        <v>3441</v>
      </c>
      <c r="G68" s="174" t="s">
        <v>3434</v>
      </c>
      <c r="H68" s="174" t="s">
        <v>3430</v>
      </c>
      <c r="I68" s="176">
        <v>29261.14</v>
      </c>
    </row>
    <row r="69" spans="1:9" x14ac:dyDescent="0.25">
      <c r="A69" s="173" t="s">
        <v>3431</v>
      </c>
      <c r="B69" s="174" t="s">
        <v>47</v>
      </c>
      <c r="C69" s="174" t="s">
        <v>3439</v>
      </c>
      <c r="D69" s="174" t="s">
        <v>864</v>
      </c>
      <c r="E69" s="175" t="s">
        <v>3440</v>
      </c>
      <c r="F69" s="175" t="s">
        <v>3441</v>
      </c>
      <c r="G69" s="174" t="s">
        <v>3434</v>
      </c>
      <c r="H69" s="174" t="s">
        <v>3430</v>
      </c>
      <c r="I69" s="176">
        <v>28951.72</v>
      </c>
    </row>
    <row r="70" spans="1:9" x14ac:dyDescent="0.25">
      <c r="A70" s="173" t="s">
        <v>3431</v>
      </c>
      <c r="B70" s="174" t="s">
        <v>34</v>
      </c>
      <c r="C70" s="174" t="s">
        <v>690</v>
      </c>
      <c r="D70" s="174" t="s">
        <v>903</v>
      </c>
      <c r="E70" s="175" t="s">
        <v>3468</v>
      </c>
      <c r="F70" s="175" t="s">
        <v>3469</v>
      </c>
      <c r="G70" s="174" t="s">
        <v>3434</v>
      </c>
      <c r="H70" s="174" t="s">
        <v>3430</v>
      </c>
      <c r="I70" s="176">
        <v>29972.799999999999</v>
      </c>
    </row>
    <row r="71" spans="1:9" x14ac:dyDescent="0.25">
      <c r="A71" s="173" t="s">
        <v>3431</v>
      </c>
      <c r="B71" s="174" t="s">
        <v>40</v>
      </c>
      <c r="C71" s="174" t="s">
        <v>566</v>
      </c>
      <c r="D71" s="174" t="s">
        <v>1018</v>
      </c>
      <c r="E71" s="175" t="s">
        <v>3432</v>
      </c>
      <c r="F71" s="175" t="s">
        <v>3433</v>
      </c>
      <c r="G71" s="174" t="s">
        <v>3434</v>
      </c>
      <c r="H71" s="174" t="s">
        <v>3430</v>
      </c>
      <c r="I71" s="176">
        <v>19108.3</v>
      </c>
    </row>
    <row r="72" spans="1:9" x14ac:dyDescent="0.25">
      <c r="A72" s="173" t="s">
        <v>3431</v>
      </c>
      <c r="B72" s="174" t="s">
        <v>43</v>
      </c>
      <c r="C72" s="174" t="s">
        <v>3435</v>
      </c>
      <c r="D72" s="174" t="s">
        <v>3436</v>
      </c>
      <c r="E72" s="175" t="s">
        <v>3437</v>
      </c>
      <c r="F72" s="175" t="s">
        <v>3438</v>
      </c>
      <c r="G72" s="174" t="s">
        <v>3434</v>
      </c>
      <c r="H72" s="174" t="s">
        <v>3430</v>
      </c>
      <c r="I72" s="176">
        <v>23171.07</v>
      </c>
    </row>
    <row r="73" spans="1:9" x14ac:dyDescent="0.25">
      <c r="A73" s="173" t="s">
        <v>3431</v>
      </c>
      <c r="B73" s="174" t="s">
        <v>47</v>
      </c>
      <c r="C73" s="174" t="s">
        <v>3439</v>
      </c>
      <c r="D73" s="174" t="s">
        <v>864</v>
      </c>
      <c r="E73" s="175" t="s">
        <v>3464</v>
      </c>
      <c r="F73" s="175" t="s">
        <v>3465</v>
      </c>
      <c r="G73" s="174" t="s">
        <v>3434</v>
      </c>
      <c r="H73" s="174" t="s">
        <v>3430</v>
      </c>
      <c r="I73" s="176">
        <v>14974.66</v>
      </c>
    </row>
    <row r="74" spans="1:9" x14ac:dyDescent="0.25">
      <c r="A74" s="173" t="s">
        <v>3431</v>
      </c>
      <c r="B74" s="174" t="s">
        <v>34</v>
      </c>
      <c r="C74" s="174" t="s">
        <v>1484</v>
      </c>
      <c r="D74" s="174" t="s">
        <v>1485</v>
      </c>
      <c r="E74" s="175" t="s">
        <v>3452</v>
      </c>
      <c r="F74" s="175" t="s">
        <v>3453</v>
      </c>
      <c r="G74" s="174" t="s">
        <v>3434</v>
      </c>
      <c r="H74" s="174" t="s">
        <v>3430</v>
      </c>
      <c r="I74" s="176">
        <v>1539.68</v>
      </c>
    </row>
    <row r="75" spans="1:9" x14ac:dyDescent="0.25">
      <c r="A75" s="173" t="s">
        <v>3431</v>
      </c>
      <c r="B75" s="174" t="s">
        <v>40</v>
      </c>
      <c r="C75" s="174" t="s">
        <v>566</v>
      </c>
      <c r="D75" s="174" t="s">
        <v>1018</v>
      </c>
      <c r="E75" s="175" t="s">
        <v>3432</v>
      </c>
      <c r="F75" s="175" t="s">
        <v>3433</v>
      </c>
      <c r="G75" s="174" t="s">
        <v>3434</v>
      </c>
      <c r="H75" s="174" t="s">
        <v>3430</v>
      </c>
      <c r="I75" s="176">
        <v>17782.099999999999</v>
      </c>
    </row>
    <row r="76" spans="1:9" x14ac:dyDescent="0.25">
      <c r="A76" s="173" t="s">
        <v>3431</v>
      </c>
      <c r="B76" s="174" t="s">
        <v>43</v>
      </c>
      <c r="C76" s="174" t="s">
        <v>3435</v>
      </c>
      <c r="D76" s="174" t="s">
        <v>3436</v>
      </c>
      <c r="E76" s="175" t="s">
        <v>3437</v>
      </c>
      <c r="F76" s="175" t="s">
        <v>3438</v>
      </c>
      <c r="G76" s="174" t="s">
        <v>3434</v>
      </c>
      <c r="H76" s="174" t="s">
        <v>3430</v>
      </c>
      <c r="I76" s="176">
        <v>14157.09</v>
      </c>
    </row>
    <row r="77" spans="1:9" x14ac:dyDescent="0.25">
      <c r="A77" s="173" t="s">
        <v>3431</v>
      </c>
      <c r="B77" s="174" t="s">
        <v>47</v>
      </c>
      <c r="C77" s="174" t="s">
        <v>3439</v>
      </c>
      <c r="D77" s="174" t="s">
        <v>864</v>
      </c>
      <c r="E77" s="175" t="s">
        <v>3473</v>
      </c>
      <c r="F77" s="175" t="s">
        <v>3474</v>
      </c>
      <c r="G77" s="174" t="s">
        <v>3434</v>
      </c>
      <c r="H77" s="174" t="s">
        <v>3430</v>
      </c>
      <c r="I77" s="176">
        <v>17658.68</v>
      </c>
    </row>
    <row r="78" spans="1:9" x14ac:dyDescent="0.25">
      <c r="A78" s="173" t="s">
        <v>3431</v>
      </c>
      <c r="B78" s="174" t="s">
        <v>34</v>
      </c>
      <c r="C78" s="174" t="s">
        <v>3489</v>
      </c>
      <c r="D78" s="174" t="s">
        <v>3490</v>
      </c>
      <c r="E78" s="175" t="s">
        <v>3484</v>
      </c>
      <c r="F78" s="175" t="s">
        <v>3485</v>
      </c>
      <c r="G78" s="174" t="s">
        <v>3434</v>
      </c>
      <c r="H78" s="174" t="s">
        <v>3430</v>
      </c>
      <c r="I78" s="176">
        <v>2734.63</v>
      </c>
    </row>
    <row r="79" spans="1:9" x14ac:dyDescent="0.25">
      <c r="A79" s="173" t="s">
        <v>3431</v>
      </c>
      <c r="B79" s="174" t="s">
        <v>40</v>
      </c>
      <c r="C79" s="174" t="s">
        <v>566</v>
      </c>
      <c r="D79" s="174" t="s">
        <v>1018</v>
      </c>
      <c r="E79" s="175" t="s">
        <v>3432</v>
      </c>
      <c r="F79" s="175" t="s">
        <v>3433</v>
      </c>
      <c r="G79" s="174" t="s">
        <v>3434</v>
      </c>
      <c r="H79" s="174" t="s">
        <v>3430</v>
      </c>
      <c r="I79" s="176">
        <v>4764.25</v>
      </c>
    </row>
    <row r="80" spans="1:9" x14ac:dyDescent="0.25">
      <c r="A80" s="173" t="s">
        <v>3431</v>
      </c>
      <c r="B80" s="174" t="s">
        <v>40</v>
      </c>
      <c r="C80" s="174" t="s">
        <v>566</v>
      </c>
      <c r="D80" s="174" t="s">
        <v>1018</v>
      </c>
      <c r="E80" s="175" t="s">
        <v>3432</v>
      </c>
      <c r="F80" s="175" t="s">
        <v>3433</v>
      </c>
      <c r="G80" s="174" t="s">
        <v>3434</v>
      </c>
      <c r="H80" s="174" t="s">
        <v>3430</v>
      </c>
      <c r="I80" s="176">
        <v>15276.95</v>
      </c>
    </row>
    <row r="81" spans="1:9" x14ac:dyDescent="0.25">
      <c r="A81" s="173" t="s">
        <v>3431</v>
      </c>
      <c r="B81" s="174" t="s">
        <v>43</v>
      </c>
      <c r="C81" s="174" t="s">
        <v>3435</v>
      </c>
      <c r="D81" s="174" t="s">
        <v>3436</v>
      </c>
      <c r="E81" s="175" t="s">
        <v>3437</v>
      </c>
      <c r="F81" s="175" t="s">
        <v>3438</v>
      </c>
      <c r="G81" s="174" t="s">
        <v>3434</v>
      </c>
      <c r="H81" s="174" t="s">
        <v>3430</v>
      </c>
      <c r="I81" s="176">
        <v>16644</v>
      </c>
    </row>
    <row r="82" spans="1:9" x14ac:dyDescent="0.25">
      <c r="A82" s="173" t="s">
        <v>3431</v>
      </c>
      <c r="B82" s="174" t="s">
        <v>47</v>
      </c>
      <c r="C82" s="174" t="s">
        <v>3492</v>
      </c>
      <c r="D82" s="174" t="s">
        <v>3493</v>
      </c>
      <c r="E82" s="175" t="s">
        <v>3452</v>
      </c>
      <c r="F82" s="175" t="s">
        <v>3453</v>
      </c>
      <c r="G82" s="174" t="s">
        <v>3434</v>
      </c>
      <c r="H82" s="174" t="s">
        <v>3430</v>
      </c>
      <c r="I82" s="176">
        <v>12160.76</v>
      </c>
    </row>
    <row r="83" spans="1:9" x14ac:dyDescent="0.25">
      <c r="A83" s="173" t="s">
        <v>3431</v>
      </c>
      <c r="B83" s="174" t="s">
        <v>34</v>
      </c>
      <c r="C83" s="174" t="s">
        <v>2237</v>
      </c>
      <c r="D83" s="174" t="s">
        <v>2238</v>
      </c>
      <c r="E83" s="175" t="s">
        <v>3475</v>
      </c>
      <c r="F83" s="175" t="s">
        <v>3476</v>
      </c>
      <c r="G83" s="174" t="s">
        <v>3434</v>
      </c>
      <c r="H83" s="174" t="s">
        <v>3430</v>
      </c>
      <c r="I83" s="176">
        <v>1459.73</v>
      </c>
    </row>
    <row r="84" spans="1:9" x14ac:dyDescent="0.25">
      <c r="A84" s="173" t="s">
        <v>3431</v>
      </c>
      <c r="B84" s="174" t="s">
        <v>40</v>
      </c>
      <c r="C84" s="174" t="s">
        <v>566</v>
      </c>
      <c r="D84" s="174" t="s">
        <v>1018</v>
      </c>
      <c r="E84" s="175" t="s">
        <v>3432</v>
      </c>
      <c r="F84" s="175" t="s">
        <v>3433</v>
      </c>
      <c r="G84" s="174" t="s">
        <v>3434</v>
      </c>
      <c r="H84" s="174" t="s">
        <v>3430</v>
      </c>
      <c r="I84" s="176">
        <v>12459.25</v>
      </c>
    </row>
    <row r="85" spans="1:9" x14ac:dyDescent="0.25">
      <c r="A85" s="173" t="s">
        <v>3431</v>
      </c>
      <c r="B85" s="174" t="s">
        <v>43</v>
      </c>
      <c r="C85" s="174" t="s">
        <v>3435</v>
      </c>
      <c r="D85" s="174" t="s">
        <v>3436</v>
      </c>
      <c r="E85" s="175" t="s">
        <v>3449</v>
      </c>
      <c r="F85" s="175" t="s">
        <v>3450</v>
      </c>
      <c r="G85" s="174" t="s">
        <v>3434</v>
      </c>
      <c r="H85" s="174" t="s">
        <v>3430</v>
      </c>
      <c r="I85" s="176">
        <v>4739.55</v>
      </c>
    </row>
    <row r="86" spans="1:9" x14ac:dyDescent="0.25">
      <c r="A86" s="173" t="s">
        <v>3431</v>
      </c>
      <c r="B86" s="174" t="s">
        <v>43</v>
      </c>
      <c r="C86" s="174" t="s">
        <v>3435</v>
      </c>
      <c r="D86" s="174" t="s">
        <v>3436</v>
      </c>
      <c r="E86" s="175" t="s">
        <v>3437</v>
      </c>
      <c r="F86" s="175" t="s">
        <v>3438</v>
      </c>
      <c r="G86" s="174" t="s">
        <v>3434</v>
      </c>
      <c r="H86" s="174" t="s">
        <v>3430</v>
      </c>
      <c r="I86" s="176">
        <v>31385.91</v>
      </c>
    </row>
    <row r="87" spans="1:9" x14ac:dyDescent="0.25">
      <c r="A87" s="173" t="s">
        <v>3431</v>
      </c>
      <c r="B87" s="174" t="s">
        <v>47</v>
      </c>
      <c r="C87" s="174" t="s">
        <v>3439</v>
      </c>
      <c r="D87" s="174" t="s">
        <v>864</v>
      </c>
      <c r="E87" s="175" t="s">
        <v>3440</v>
      </c>
      <c r="F87" s="175" t="s">
        <v>3441</v>
      </c>
      <c r="G87" s="174" t="s">
        <v>3434</v>
      </c>
      <c r="H87" s="174" t="s">
        <v>3430</v>
      </c>
      <c r="I87" s="176">
        <v>19712.88</v>
      </c>
    </row>
    <row r="88" spans="1:9" x14ac:dyDescent="0.25">
      <c r="A88" s="173" t="s">
        <v>3431</v>
      </c>
      <c r="B88" s="174" t="s">
        <v>34</v>
      </c>
      <c r="C88" s="174" t="s">
        <v>1295</v>
      </c>
      <c r="D88" s="174" t="s">
        <v>1296</v>
      </c>
      <c r="E88" s="175" t="s">
        <v>3452</v>
      </c>
      <c r="F88" s="175" t="s">
        <v>3453</v>
      </c>
      <c r="G88" s="174" t="s">
        <v>3434</v>
      </c>
      <c r="H88" s="174" t="s">
        <v>3430</v>
      </c>
      <c r="I88" s="176">
        <v>3344.61</v>
      </c>
    </row>
    <row r="89" spans="1:9" x14ac:dyDescent="0.25">
      <c r="A89" s="173" t="s">
        <v>3431</v>
      </c>
      <c r="B89" s="174" t="s">
        <v>40</v>
      </c>
      <c r="C89" s="174" t="s">
        <v>566</v>
      </c>
      <c r="D89" s="174" t="s">
        <v>1018</v>
      </c>
      <c r="E89" s="175" t="s">
        <v>3494</v>
      </c>
      <c r="F89" s="175" t="s">
        <v>3495</v>
      </c>
      <c r="G89" s="174" t="s">
        <v>3434</v>
      </c>
      <c r="H89" s="174" t="s">
        <v>3430</v>
      </c>
      <c r="I89" s="176">
        <v>12584.65</v>
      </c>
    </row>
    <row r="90" spans="1:9" x14ac:dyDescent="0.25">
      <c r="A90" s="173" t="s">
        <v>3431</v>
      </c>
      <c r="B90" s="174" t="s">
        <v>43</v>
      </c>
      <c r="C90" s="174" t="s">
        <v>3435</v>
      </c>
      <c r="D90" s="174" t="s">
        <v>3436</v>
      </c>
      <c r="E90" s="175" t="s">
        <v>3449</v>
      </c>
      <c r="F90" s="175" t="s">
        <v>3450</v>
      </c>
      <c r="G90" s="174" t="s">
        <v>3434</v>
      </c>
      <c r="H90" s="174" t="s">
        <v>3430</v>
      </c>
      <c r="I90" s="176">
        <v>17738.68</v>
      </c>
    </row>
    <row r="91" spans="1:9" x14ac:dyDescent="0.25">
      <c r="A91" s="173" t="s">
        <v>3431</v>
      </c>
      <c r="B91" s="174" t="s">
        <v>47</v>
      </c>
      <c r="C91" s="174" t="s">
        <v>3439</v>
      </c>
      <c r="D91" s="174" t="s">
        <v>864</v>
      </c>
      <c r="E91" s="175" t="s">
        <v>3473</v>
      </c>
      <c r="F91" s="175" t="s">
        <v>3474</v>
      </c>
      <c r="G91" s="174" t="s">
        <v>3434</v>
      </c>
      <c r="H91" s="174" t="s">
        <v>3430</v>
      </c>
      <c r="I91" s="176">
        <v>4974.01</v>
      </c>
    </row>
    <row r="92" spans="1:9" x14ac:dyDescent="0.25">
      <c r="A92" s="173" t="s">
        <v>3431</v>
      </c>
      <c r="B92" s="174" t="s">
        <v>47</v>
      </c>
      <c r="C92" s="174" t="s">
        <v>3439</v>
      </c>
      <c r="D92" s="174" t="s">
        <v>864</v>
      </c>
      <c r="E92" s="175" t="s">
        <v>3440</v>
      </c>
      <c r="F92" s="175" t="s">
        <v>3441</v>
      </c>
      <c r="G92" s="174" t="s">
        <v>3434</v>
      </c>
      <c r="H92" s="174" t="s">
        <v>3430</v>
      </c>
      <c r="I92" s="176">
        <v>27833.86</v>
      </c>
    </row>
    <row r="93" spans="1:9" x14ac:dyDescent="0.25">
      <c r="A93" s="173" t="s">
        <v>3431</v>
      </c>
      <c r="B93" s="174" t="s">
        <v>34</v>
      </c>
      <c r="C93" s="174" t="s">
        <v>1484</v>
      </c>
      <c r="D93" s="174" t="s">
        <v>1485</v>
      </c>
      <c r="E93" s="175" t="s">
        <v>3475</v>
      </c>
      <c r="F93" s="175" t="s">
        <v>3476</v>
      </c>
      <c r="G93" s="174" t="s">
        <v>3434</v>
      </c>
      <c r="H93" s="174" t="s">
        <v>3430</v>
      </c>
      <c r="I93" s="176">
        <v>2988.02</v>
      </c>
    </row>
    <row r="94" spans="1:9" x14ac:dyDescent="0.25">
      <c r="A94" s="173" t="s">
        <v>3431</v>
      </c>
      <c r="B94" s="174" t="s">
        <v>40</v>
      </c>
      <c r="C94" s="174" t="s">
        <v>566</v>
      </c>
      <c r="D94" s="174" t="s">
        <v>1018</v>
      </c>
      <c r="E94" s="175" t="s">
        <v>3432</v>
      </c>
      <c r="F94" s="175" t="s">
        <v>3433</v>
      </c>
      <c r="G94" s="174" t="s">
        <v>3434</v>
      </c>
      <c r="H94" s="174" t="s">
        <v>3430</v>
      </c>
      <c r="I94" s="176">
        <v>15732.95</v>
      </c>
    </row>
    <row r="95" spans="1:9" x14ac:dyDescent="0.25">
      <c r="A95" s="173" t="s">
        <v>3431</v>
      </c>
      <c r="B95" s="174" t="s">
        <v>45</v>
      </c>
      <c r="C95" s="174" t="s">
        <v>3442</v>
      </c>
      <c r="D95" s="174" t="s">
        <v>3443</v>
      </c>
      <c r="E95" s="175" t="s">
        <v>3444</v>
      </c>
      <c r="F95" s="175" t="s">
        <v>3445</v>
      </c>
      <c r="G95" s="174" t="s">
        <v>3434</v>
      </c>
      <c r="H95" s="174" t="s">
        <v>3430</v>
      </c>
      <c r="I95" s="176">
        <v>656.49</v>
      </c>
    </row>
    <row r="96" spans="1:9" x14ac:dyDescent="0.25">
      <c r="A96" s="173" t="s">
        <v>3431</v>
      </c>
      <c r="B96" s="174" t="s">
        <v>43</v>
      </c>
      <c r="C96" s="174" t="s">
        <v>3435</v>
      </c>
      <c r="D96" s="174" t="s">
        <v>3436</v>
      </c>
      <c r="E96" s="175" t="s">
        <v>3437</v>
      </c>
      <c r="F96" s="175" t="s">
        <v>3438</v>
      </c>
      <c r="G96" s="174" t="s">
        <v>3434</v>
      </c>
      <c r="H96" s="174" t="s">
        <v>3430</v>
      </c>
      <c r="I96" s="176">
        <v>22459.99</v>
      </c>
    </row>
    <row r="97" spans="1:9" x14ac:dyDescent="0.25">
      <c r="A97" s="173" t="s">
        <v>3431</v>
      </c>
      <c r="B97" s="174" t="s">
        <v>40</v>
      </c>
      <c r="C97" s="174" t="s">
        <v>3496</v>
      </c>
      <c r="D97" s="174" t="s">
        <v>1018</v>
      </c>
      <c r="E97" s="175" t="s">
        <v>3432</v>
      </c>
      <c r="F97" s="175" t="s">
        <v>3433</v>
      </c>
      <c r="G97" s="174" t="s">
        <v>3434</v>
      </c>
      <c r="H97" s="174" t="s">
        <v>3430</v>
      </c>
      <c r="I97" s="176">
        <v>3000.1</v>
      </c>
    </row>
    <row r="98" spans="1:9" x14ac:dyDescent="0.25">
      <c r="A98" s="173" t="s">
        <v>3431</v>
      </c>
      <c r="B98" s="174" t="s">
        <v>43</v>
      </c>
      <c r="C98" s="174" t="s">
        <v>3435</v>
      </c>
      <c r="D98" s="174" t="s">
        <v>3436</v>
      </c>
      <c r="E98" s="175" t="s">
        <v>3437</v>
      </c>
      <c r="F98" s="175" t="s">
        <v>3438</v>
      </c>
      <c r="G98" s="174" t="s">
        <v>3434</v>
      </c>
      <c r="H98" s="174" t="s">
        <v>3430</v>
      </c>
      <c r="I98" s="176">
        <v>2986.51</v>
      </c>
    </row>
    <row r="99" spans="1:9" x14ac:dyDescent="0.25">
      <c r="A99" s="173" t="s">
        <v>3431</v>
      </c>
      <c r="B99" s="174" t="s">
        <v>47</v>
      </c>
      <c r="C99" s="174" t="s">
        <v>3439</v>
      </c>
      <c r="D99" s="174" t="s">
        <v>864</v>
      </c>
      <c r="E99" s="175" t="s">
        <v>3470</v>
      </c>
      <c r="F99" s="175" t="s">
        <v>3471</v>
      </c>
      <c r="G99" s="174" t="s">
        <v>3434</v>
      </c>
      <c r="H99" s="174" t="s">
        <v>3430</v>
      </c>
      <c r="I99" s="176">
        <v>2911.56</v>
      </c>
    </row>
    <row r="100" spans="1:9" x14ac:dyDescent="0.25">
      <c r="A100" s="173" t="s">
        <v>3431</v>
      </c>
      <c r="B100" s="174" t="s">
        <v>34</v>
      </c>
      <c r="C100" s="174" t="s">
        <v>3497</v>
      </c>
      <c r="D100" s="174" t="s">
        <v>3498</v>
      </c>
      <c r="E100" s="175" t="s">
        <v>3475</v>
      </c>
      <c r="F100" s="175" t="s">
        <v>3476</v>
      </c>
      <c r="G100" s="174" t="s">
        <v>3434</v>
      </c>
      <c r="H100" s="174" t="s">
        <v>3430</v>
      </c>
      <c r="I100" s="176">
        <v>1209.46</v>
      </c>
    </row>
    <row r="101" spans="1:9" x14ac:dyDescent="0.25">
      <c r="A101" s="173" t="s">
        <v>3431</v>
      </c>
      <c r="B101" s="174" t="s">
        <v>40</v>
      </c>
      <c r="C101" s="174" t="s">
        <v>566</v>
      </c>
      <c r="D101" s="174" t="s">
        <v>1018</v>
      </c>
      <c r="E101" s="175" t="s">
        <v>3432</v>
      </c>
      <c r="F101" s="175" t="s">
        <v>3433</v>
      </c>
      <c r="G101" s="174" t="s">
        <v>3434</v>
      </c>
      <c r="H101" s="174" t="s">
        <v>3430</v>
      </c>
      <c r="I101" s="176">
        <v>7847</v>
      </c>
    </row>
    <row r="102" spans="1:9" x14ac:dyDescent="0.25">
      <c r="A102" s="173" t="s">
        <v>3431</v>
      </c>
      <c r="B102" s="174" t="s">
        <v>43</v>
      </c>
      <c r="C102" s="174" t="s">
        <v>3435</v>
      </c>
      <c r="D102" s="174" t="s">
        <v>3436</v>
      </c>
      <c r="E102" s="175" t="s">
        <v>3449</v>
      </c>
      <c r="F102" s="175" t="s">
        <v>3450</v>
      </c>
      <c r="G102" s="174" t="s">
        <v>3434</v>
      </c>
      <c r="H102" s="174" t="s">
        <v>3430</v>
      </c>
      <c r="I102" s="176">
        <v>8921.64</v>
      </c>
    </row>
    <row r="103" spans="1:9" x14ac:dyDescent="0.25">
      <c r="A103" s="173" t="s">
        <v>3431</v>
      </c>
      <c r="B103" s="174" t="s">
        <v>47</v>
      </c>
      <c r="C103" s="174" t="s">
        <v>3439</v>
      </c>
      <c r="D103" s="174" t="s">
        <v>864</v>
      </c>
      <c r="E103" s="175" t="s">
        <v>3473</v>
      </c>
      <c r="F103" s="175" t="s">
        <v>3474</v>
      </c>
      <c r="G103" s="174" t="s">
        <v>3434</v>
      </c>
      <c r="H103" s="174" t="s">
        <v>3430</v>
      </c>
      <c r="I103" s="176">
        <v>8322.19</v>
      </c>
    </row>
    <row r="104" spans="1:9" x14ac:dyDescent="0.25">
      <c r="A104" s="173" t="s">
        <v>3431</v>
      </c>
      <c r="B104" s="174" t="s">
        <v>34</v>
      </c>
      <c r="C104" s="174" t="s">
        <v>3499</v>
      </c>
      <c r="D104" s="174" t="s">
        <v>3500</v>
      </c>
      <c r="E104" s="175" t="s">
        <v>3468</v>
      </c>
      <c r="F104" s="175" t="s">
        <v>3469</v>
      </c>
      <c r="G104" s="174" t="s">
        <v>3434</v>
      </c>
      <c r="H104" s="174" t="s">
        <v>3430</v>
      </c>
      <c r="I104" s="176">
        <v>1809.41</v>
      </c>
    </row>
    <row r="105" spans="1:9" x14ac:dyDescent="0.25">
      <c r="A105" s="173" t="s">
        <v>3431</v>
      </c>
      <c r="B105" s="174" t="s">
        <v>40</v>
      </c>
      <c r="C105" s="174" t="s">
        <v>566</v>
      </c>
      <c r="D105" s="174" t="s">
        <v>1018</v>
      </c>
      <c r="E105" s="175" t="s">
        <v>3494</v>
      </c>
      <c r="F105" s="175" t="s">
        <v>3495</v>
      </c>
      <c r="G105" s="174" t="s">
        <v>3434</v>
      </c>
      <c r="H105" s="174" t="s">
        <v>3430</v>
      </c>
      <c r="I105" s="176">
        <v>32529.9</v>
      </c>
    </row>
    <row r="106" spans="1:9" x14ac:dyDescent="0.25">
      <c r="A106" s="173" t="s">
        <v>3431</v>
      </c>
      <c r="B106" s="174" t="s">
        <v>43</v>
      </c>
      <c r="C106" s="174" t="s">
        <v>44</v>
      </c>
      <c r="D106" s="174" t="s">
        <v>3455</v>
      </c>
      <c r="E106" s="175" t="s">
        <v>3449</v>
      </c>
      <c r="F106" s="175" t="s">
        <v>3450</v>
      </c>
      <c r="G106" s="174" t="s">
        <v>3434</v>
      </c>
      <c r="H106" s="174" t="s">
        <v>3430</v>
      </c>
      <c r="I106" s="176">
        <v>35710.78</v>
      </c>
    </row>
    <row r="107" spans="1:9" x14ac:dyDescent="0.25">
      <c r="A107" s="173" t="s">
        <v>3431</v>
      </c>
      <c r="B107" s="174" t="s">
        <v>47</v>
      </c>
      <c r="C107" s="174" t="s">
        <v>3439</v>
      </c>
      <c r="D107" s="174" t="s">
        <v>864</v>
      </c>
      <c r="E107" s="175" t="s">
        <v>3444</v>
      </c>
      <c r="F107" s="175" t="s">
        <v>3445</v>
      </c>
      <c r="G107" s="174" t="s">
        <v>3434</v>
      </c>
      <c r="H107" s="174" t="s">
        <v>3430</v>
      </c>
      <c r="I107" s="176">
        <v>20340.259999999998</v>
      </c>
    </row>
    <row r="108" spans="1:9" x14ac:dyDescent="0.25">
      <c r="A108" s="173" t="s">
        <v>3431</v>
      </c>
      <c r="B108" s="174" t="s">
        <v>40</v>
      </c>
      <c r="C108" s="174" t="s">
        <v>566</v>
      </c>
      <c r="D108" s="174" t="s">
        <v>1018</v>
      </c>
      <c r="E108" s="175" t="s">
        <v>3494</v>
      </c>
      <c r="F108" s="175" t="s">
        <v>3495</v>
      </c>
      <c r="G108" s="174" t="s">
        <v>3434</v>
      </c>
      <c r="H108" s="174" t="s">
        <v>3430</v>
      </c>
      <c r="I108" s="176">
        <v>3536.85</v>
      </c>
    </row>
    <row r="109" spans="1:9" x14ac:dyDescent="0.25">
      <c r="A109" s="173" t="s">
        <v>3431</v>
      </c>
      <c r="B109" s="174" t="s">
        <v>43</v>
      </c>
      <c r="C109" s="174" t="s">
        <v>3435</v>
      </c>
      <c r="D109" s="174" t="s">
        <v>3436</v>
      </c>
      <c r="E109" s="175" t="s">
        <v>3449</v>
      </c>
      <c r="F109" s="175" t="s">
        <v>3450</v>
      </c>
      <c r="G109" s="174" t="s">
        <v>3434</v>
      </c>
      <c r="H109" s="174" t="s">
        <v>3430</v>
      </c>
      <c r="I109" s="176">
        <v>6855.1</v>
      </c>
    </row>
    <row r="110" spans="1:9" x14ac:dyDescent="0.25">
      <c r="A110" s="173" t="s">
        <v>3431</v>
      </c>
      <c r="B110" s="174" t="s">
        <v>45</v>
      </c>
      <c r="C110" s="174" t="s">
        <v>3442</v>
      </c>
      <c r="D110" s="174" t="s">
        <v>3443</v>
      </c>
      <c r="E110" s="175" t="s">
        <v>3501</v>
      </c>
      <c r="F110" s="175" t="s">
        <v>3502</v>
      </c>
      <c r="G110" s="174" t="s">
        <v>3434</v>
      </c>
      <c r="H110" s="174" t="s">
        <v>3430</v>
      </c>
      <c r="I110" s="176">
        <v>1707.23</v>
      </c>
    </row>
    <row r="111" spans="1:9" x14ac:dyDescent="0.25">
      <c r="A111" s="173" t="s">
        <v>3431</v>
      </c>
      <c r="B111" s="174" t="s">
        <v>47</v>
      </c>
      <c r="C111" s="174" t="s">
        <v>3439</v>
      </c>
      <c r="D111" s="174" t="s">
        <v>864</v>
      </c>
      <c r="E111" s="175" t="s">
        <v>3452</v>
      </c>
      <c r="F111" s="175" t="s">
        <v>3453</v>
      </c>
      <c r="G111" s="174" t="s">
        <v>3434</v>
      </c>
      <c r="H111" s="174" t="s">
        <v>3430</v>
      </c>
      <c r="I111" s="176">
        <v>5790.06</v>
      </c>
    </row>
    <row r="112" spans="1:9" x14ac:dyDescent="0.25">
      <c r="A112" s="173" t="s">
        <v>3431</v>
      </c>
      <c r="B112" s="174" t="s">
        <v>34</v>
      </c>
      <c r="C112" s="174" t="s">
        <v>3503</v>
      </c>
      <c r="D112" s="174" t="s">
        <v>3504</v>
      </c>
      <c r="E112" s="175" t="s">
        <v>3444</v>
      </c>
      <c r="F112" s="175" t="s">
        <v>3445</v>
      </c>
      <c r="G112" s="174" t="s">
        <v>3434</v>
      </c>
      <c r="H112" s="174" t="s">
        <v>3430</v>
      </c>
      <c r="I112" s="176">
        <v>1507.54</v>
      </c>
    </row>
    <row r="113" spans="1:9" x14ac:dyDescent="0.25">
      <c r="A113" s="173" t="s">
        <v>3431</v>
      </c>
      <c r="B113" s="174" t="s">
        <v>40</v>
      </c>
      <c r="C113" s="174" t="s">
        <v>566</v>
      </c>
      <c r="D113" s="174" t="s">
        <v>1018</v>
      </c>
      <c r="E113" s="175" t="s">
        <v>3432</v>
      </c>
      <c r="F113" s="175" t="s">
        <v>3433</v>
      </c>
      <c r="G113" s="174" t="s">
        <v>3434</v>
      </c>
      <c r="H113" s="174" t="s">
        <v>3430</v>
      </c>
      <c r="I113" s="176">
        <v>4896.3</v>
      </c>
    </row>
    <row r="114" spans="1:9" x14ac:dyDescent="0.25">
      <c r="A114" s="173" t="s">
        <v>3431</v>
      </c>
      <c r="B114" s="174" t="s">
        <v>34</v>
      </c>
      <c r="C114" s="174" t="s">
        <v>3505</v>
      </c>
      <c r="D114" s="174" t="s">
        <v>3506</v>
      </c>
      <c r="E114" s="175" t="s">
        <v>3446</v>
      </c>
      <c r="F114" s="175" t="s">
        <v>3447</v>
      </c>
      <c r="G114" s="174" t="s">
        <v>3434</v>
      </c>
      <c r="H114" s="174" t="s">
        <v>3430</v>
      </c>
      <c r="I114" s="176">
        <v>9209.2999999999993</v>
      </c>
    </row>
    <row r="115" spans="1:9" x14ac:dyDescent="0.25">
      <c r="A115" s="173" t="s">
        <v>3431</v>
      </c>
      <c r="B115" s="174" t="s">
        <v>43</v>
      </c>
      <c r="C115" s="174" t="s">
        <v>3435</v>
      </c>
      <c r="D115" s="174" t="s">
        <v>3436</v>
      </c>
      <c r="E115" s="175" t="s">
        <v>3464</v>
      </c>
      <c r="F115" s="175" t="s">
        <v>3465</v>
      </c>
      <c r="G115" s="174" t="s">
        <v>3434</v>
      </c>
      <c r="H115" s="174" t="s">
        <v>3430</v>
      </c>
      <c r="I115" s="176">
        <v>6627.67</v>
      </c>
    </row>
    <row r="116" spans="1:9" x14ac:dyDescent="0.25">
      <c r="A116" s="173" t="s">
        <v>3431</v>
      </c>
      <c r="B116" s="174" t="s">
        <v>47</v>
      </c>
      <c r="C116" s="174" t="s">
        <v>3439</v>
      </c>
      <c r="D116" s="174" t="s">
        <v>864</v>
      </c>
      <c r="E116" s="175" t="s">
        <v>3501</v>
      </c>
      <c r="F116" s="175" t="s">
        <v>3502</v>
      </c>
      <c r="G116" s="174" t="s">
        <v>3434</v>
      </c>
      <c r="H116" s="174" t="s">
        <v>3430</v>
      </c>
      <c r="I116" s="176">
        <v>2824.16</v>
      </c>
    </row>
    <row r="117" spans="1:9" x14ac:dyDescent="0.25">
      <c r="A117" s="173" t="s">
        <v>3431</v>
      </c>
      <c r="B117" s="174" t="s">
        <v>40</v>
      </c>
      <c r="C117" s="174" t="s">
        <v>3507</v>
      </c>
      <c r="D117" s="174" t="s">
        <v>1018</v>
      </c>
      <c r="E117" s="175" t="s">
        <v>3432</v>
      </c>
      <c r="F117" s="175" t="s">
        <v>3433</v>
      </c>
      <c r="G117" s="174" t="s">
        <v>3434</v>
      </c>
      <c r="H117" s="174" t="s">
        <v>3430</v>
      </c>
      <c r="I117" s="176">
        <v>17385</v>
      </c>
    </row>
    <row r="118" spans="1:9" x14ac:dyDescent="0.25">
      <c r="A118" s="173" t="s">
        <v>3431</v>
      </c>
      <c r="B118" s="174" t="s">
        <v>45</v>
      </c>
      <c r="C118" s="174" t="s">
        <v>3442</v>
      </c>
      <c r="D118" s="174" t="s">
        <v>3443</v>
      </c>
      <c r="E118" s="175" t="s">
        <v>3470</v>
      </c>
      <c r="F118" s="175" t="s">
        <v>3471</v>
      </c>
      <c r="G118" s="174" t="s">
        <v>3434</v>
      </c>
      <c r="H118" s="174" t="s">
        <v>3430</v>
      </c>
      <c r="I118" s="176">
        <v>643.32000000000005</v>
      </c>
    </row>
    <row r="119" spans="1:9" x14ac:dyDescent="0.25">
      <c r="A119" s="173" t="s">
        <v>3431</v>
      </c>
      <c r="B119" s="174" t="s">
        <v>34</v>
      </c>
      <c r="C119" s="174" t="s">
        <v>3508</v>
      </c>
      <c r="D119" s="174" t="s">
        <v>3509</v>
      </c>
      <c r="E119" s="175" t="s">
        <v>3468</v>
      </c>
      <c r="F119" s="175" t="s">
        <v>3469</v>
      </c>
      <c r="G119" s="174" t="s">
        <v>3434</v>
      </c>
      <c r="H119" s="174" t="s">
        <v>3430</v>
      </c>
      <c r="I119" s="176">
        <v>1157.71</v>
      </c>
    </row>
    <row r="120" spans="1:9" x14ac:dyDescent="0.25">
      <c r="A120" s="173" t="s">
        <v>3431</v>
      </c>
      <c r="B120" s="174" t="s">
        <v>43</v>
      </c>
      <c r="C120" s="174" t="s">
        <v>3435</v>
      </c>
      <c r="D120" s="174" t="s">
        <v>3436</v>
      </c>
      <c r="E120" s="175" t="s">
        <v>3449</v>
      </c>
      <c r="F120" s="175" t="s">
        <v>3450</v>
      </c>
      <c r="G120" s="174" t="s">
        <v>3434</v>
      </c>
      <c r="H120" s="174" t="s">
        <v>3430</v>
      </c>
      <c r="I120" s="176">
        <v>26286.97</v>
      </c>
    </row>
    <row r="121" spans="1:9" x14ac:dyDescent="0.25">
      <c r="A121" s="173" t="s">
        <v>3431</v>
      </c>
      <c r="B121" s="174" t="s">
        <v>47</v>
      </c>
      <c r="C121" s="174" t="s">
        <v>3439</v>
      </c>
      <c r="D121" s="174" t="s">
        <v>864</v>
      </c>
      <c r="E121" s="175" t="s">
        <v>3470</v>
      </c>
      <c r="F121" s="175" t="s">
        <v>3471</v>
      </c>
      <c r="G121" s="174" t="s">
        <v>3434</v>
      </c>
      <c r="H121" s="174" t="s">
        <v>3430</v>
      </c>
      <c r="I121" s="176">
        <v>33602.639999999999</v>
      </c>
    </row>
    <row r="122" spans="1:9" x14ac:dyDescent="0.25">
      <c r="A122" s="173" t="s">
        <v>3431</v>
      </c>
      <c r="B122" s="174" t="s">
        <v>45</v>
      </c>
      <c r="C122" s="174" t="s">
        <v>3442</v>
      </c>
      <c r="D122" s="174" t="s">
        <v>3443</v>
      </c>
      <c r="E122" s="175" t="s">
        <v>3444</v>
      </c>
      <c r="F122" s="175" t="s">
        <v>3445</v>
      </c>
      <c r="G122" s="174" t="s">
        <v>3434</v>
      </c>
      <c r="H122" s="174" t="s">
        <v>3430</v>
      </c>
      <c r="I122" s="176">
        <v>1930.29</v>
      </c>
    </row>
    <row r="123" spans="1:9" x14ac:dyDescent="0.25">
      <c r="A123" s="173" t="s">
        <v>3431</v>
      </c>
      <c r="B123" s="174" t="s">
        <v>34</v>
      </c>
      <c r="C123" s="174" t="s">
        <v>3510</v>
      </c>
      <c r="D123" s="174" t="s">
        <v>3511</v>
      </c>
      <c r="E123" s="175" t="s">
        <v>3452</v>
      </c>
      <c r="F123" s="175" t="s">
        <v>3453</v>
      </c>
      <c r="G123" s="174" t="s">
        <v>3434</v>
      </c>
      <c r="H123" s="174" t="s">
        <v>3430</v>
      </c>
      <c r="I123" s="176">
        <v>5229.41</v>
      </c>
    </row>
    <row r="124" spans="1:9" x14ac:dyDescent="0.25">
      <c r="A124" s="173" t="s">
        <v>3431</v>
      </c>
      <c r="B124" s="174" t="s">
        <v>45</v>
      </c>
      <c r="C124" s="174" t="s">
        <v>3442</v>
      </c>
      <c r="D124" s="174" t="s">
        <v>3443</v>
      </c>
      <c r="E124" s="175" t="s">
        <v>3464</v>
      </c>
      <c r="F124" s="175" t="s">
        <v>3465</v>
      </c>
      <c r="G124" s="174" t="s">
        <v>3434</v>
      </c>
      <c r="H124" s="174" t="s">
        <v>3430</v>
      </c>
      <c r="I124" s="176">
        <v>2905.67</v>
      </c>
    </row>
    <row r="125" spans="1:9" x14ac:dyDescent="0.25">
      <c r="A125" s="173" t="s">
        <v>3431</v>
      </c>
      <c r="B125" s="177" t="s">
        <v>3512</v>
      </c>
      <c r="C125" s="174" t="s">
        <v>3513</v>
      </c>
      <c r="D125" s="174" t="s">
        <v>767</v>
      </c>
      <c r="E125" s="175" t="s">
        <v>3514</v>
      </c>
      <c r="F125" s="175" t="s">
        <v>3515</v>
      </c>
      <c r="G125" s="174" t="s">
        <v>3434</v>
      </c>
      <c r="H125" s="174" t="s">
        <v>3430</v>
      </c>
      <c r="I125" s="176">
        <v>90674.65</v>
      </c>
    </row>
    <row r="126" spans="1:9" x14ac:dyDescent="0.25">
      <c r="A126" s="173" t="s">
        <v>3431</v>
      </c>
      <c r="B126" s="177" t="s">
        <v>3516</v>
      </c>
      <c r="C126" s="174" t="s">
        <v>273</v>
      </c>
      <c r="D126" s="174" t="s">
        <v>3517</v>
      </c>
      <c r="E126" s="175" t="s">
        <v>3514</v>
      </c>
      <c r="F126" s="175" t="s">
        <v>3515</v>
      </c>
      <c r="G126" s="174" t="s">
        <v>3434</v>
      </c>
      <c r="H126" s="174" t="s">
        <v>3430</v>
      </c>
      <c r="I126" s="176">
        <v>24510</v>
      </c>
    </row>
    <row r="127" spans="1:9" x14ac:dyDescent="0.25">
      <c r="A127" s="173" t="s">
        <v>3431</v>
      </c>
      <c r="B127" s="177" t="s">
        <v>3518</v>
      </c>
      <c r="C127" s="174" t="s">
        <v>3519</v>
      </c>
      <c r="D127" s="174" t="s">
        <v>1026</v>
      </c>
      <c r="E127" s="175" t="s">
        <v>3514</v>
      </c>
      <c r="F127" s="175" t="s">
        <v>3515</v>
      </c>
      <c r="G127" s="174" t="s">
        <v>3434</v>
      </c>
      <c r="H127" s="174" t="s">
        <v>3430</v>
      </c>
      <c r="I127" s="176">
        <v>24272.5</v>
      </c>
    </row>
    <row r="128" spans="1:9" x14ac:dyDescent="0.25">
      <c r="A128" s="173" t="s">
        <v>3431</v>
      </c>
      <c r="B128" s="177" t="s">
        <v>3520</v>
      </c>
      <c r="C128" s="174" t="s">
        <v>605</v>
      </c>
      <c r="D128" s="174" t="s">
        <v>797</v>
      </c>
      <c r="E128" s="175" t="s">
        <v>3514</v>
      </c>
      <c r="F128" s="175" t="s">
        <v>3515</v>
      </c>
      <c r="G128" s="174" t="s">
        <v>3434</v>
      </c>
      <c r="H128" s="174" t="s">
        <v>3430</v>
      </c>
      <c r="I128" s="176">
        <v>22087.98</v>
      </c>
    </row>
    <row r="129" spans="1:9" x14ac:dyDescent="0.25">
      <c r="A129" s="173" t="s">
        <v>3431</v>
      </c>
      <c r="B129" s="177" t="s">
        <v>3521</v>
      </c>
      <c r="C129" s="174" t="s">
        <v>576</v>
      </c>
      <c r="D129" s="174" t="s">
        <v>766</v>
      </c>
      <c r="E129" s="175" t="s">
        <v>3464</v>
      </c>
      <c r="F129" s="175" t="s">
        <v>3465</v>
      </c>
      <c r="G129" s="174" t="s">
        <v>3434</v>
      </c>
      <c r="H129" s="174" t="s">
        <v>3430</v>
      </c>
      <c r="I129" s="176">
        <v>23787.360000000001</v>
      </c>
    </row>
    <row r="130" spans="1:9" x14ac:dyDescent="0.25">
      <c r="A130" s="173" t="s">
        <v>3431</v>
      </c>
      <c r="B130" s="177" t="s">
        <v>3522</v>
      </c>
      <c r="C130" s="174" t="s">
        <v>3523</v>
      </c>
      <c r="D130" s="174" t="s">
        <v>1088</v>
      </c>
      <c r="E130" s="175" t="s">
        <v>3524</v>
      </c>
      <c r="F130" s="175" t="s">
        <v>3525</v>
      </c>
      <c r="G130" s="174" t="s">
        <v>3434</v>
      </c>
      <c r="H130" s="174" t="s">
        <v>3430</v>
      </c>
      <c r="I130" s="176">
        <v>24830.639999999999</v>
      </c>
    </row>
    <row r="131" spans="1:9" x14ac:dyDescent="0.25">
      <c r="A131" s="173" t="s">
        <v>3431</v>
      </c>
      <c r="B131" s="177" t="s">
        <v>3526</v>
      </c>
      <c r="C131" s="174" t="s">
        <v>720</v>
      </c>
      <c r="D131" s="174" t="s">
        <v>949</v>
      </c>
      <c r="E131" s="175" t="s">
        <v>3524</v>
      </c>
      <c r="F131" s="175" t="s">
        <v>3525</v>
      </c>
      <c r="G131" s="174" t="s">
        <v>3434</v>
      </c>
      <c r="H131" s="174" t="s">
        <v>3430</v>
      </c>
      <c r="I131" s="176">
        <v>23638.11</v>
      </c>
    </row>
    <row r="132" spans="1:9" x14ac:dyDescent="0.25">
      <c r="A132" s="173" t="s">
        <v>3431</v>
      </c>
      <c r="B132" s="177" t="s">
        <v>3527</v>
      </c>
      <c r="C132" s="174" t="s">
        <v>482</v>
      </c>
      <c r="D132" s="174" t="s">
        <v>803</v>
      </c>
      <c r="E132" s="175" t="s">
        <v>3524</v>
      </c>
      <c r="F132" s="175" t="s">
        <v>3525</v>
      </c>
      <c r="G132" s="174" t="s">
        <v>3434</v>
      </c>
      <c r="H132" s="174" t="s">
        <v>3430</v>
      </c>
      <c r="I132" s="176">
        <v>21246.32</v>
      </c>
    </row>
    <row r="133" spans="1:9" x14ac:dyDescent="0.25">
      <c r="A133" s="173" t="s">
        <v>3431</v>
      </c>
      <c r="B133" s="177" t="s">
        <v>3528</v>
      </c>
      <c r="C133" s="174" t="s">
        <v>3529</v>
      </c>
      <c r="D133" s="174" t="s">
        <v>3530</v>
      </c>
      <c r="E133" s="175" t="s">
        <v>3464</v>
      </c>
      <c r="F133" s="175" t="s">
        <v>3465</v>
      </c>
      <c r="G133" s="174" t="s">
        <v>3434</v>
      </c>
      <c r="H133" s="174" t="s">
        <v>3430</v>
      </c>
      <c r="I133" s="176">
        <v>24186.240000000002</v>
      </c>
    </row>
    <row r="134" spans="1:9" x14ac:dyDescent="0.25">
      <c r="A134" s="173" t="s">
        <v>3431</v>
      </c>
      <c r="B134" s="177" t="s">
        <v>3531</v>
      </c>
      <c r="C134" s="174" t="s">
        <v>1082</v>
      </c>
      <c r="D134" s="174" t="s">
        <v>1083</v>
      </c>
      <c r="E134" s="175" t="s">
        <v>3524</v>
      </c>
      <c r="F134" s="175" t="s">
        <v>3525</v>
      </c>
      <c r="G134" s="174" t="s">
        <v>3434</v>
      </c>
      <c r="H134" s="174" t="s">
        <v>3430</v>
      </c>
      <c r="I134" s="176">
        <v>25232</v>
      </c>
    </row>
    <row r="135" spans="1:9" x14ac:dyDescent="0.25">
      <c r="A135" s="173" t="s">
        <v>3431</v>
      </c>
      <c r="B135" s="177" t="s">
        <v>3532</v>
      </c>
      <c r="C135" s="174" t="s">
        <v>2083</v>
      </c>
      <c r="D135" s="174" t="s">
        <v>2084</v>
      </c>
      <c r="E135" s="175" t="s">
        <v>3475</v>
      </c>
      <c r="F135" s="175" t="s">
        <v>3476</v>
      </c>
      <c r="G135" s="174" t="s">
        <v>3434</v>
      </c>
      <c r="H135" s="174" t="s">
        <v>3430</v>
      </c>
      <c r="I135" s="176">
        <v>22037.57</v>
      </c>
    </row>
    <row r="136" spans="1:9" x14ac:dyDescent="0.25">
      <c r="A136" s="173" t="s">
        <v>3431</v>
      </c>
      <c r="B136" s="177" t="s">
        <v>3533</v>
      </c>
      <c r="C136" s="174" t="s">
        <v>3534</v>
      </c>
      <c r="D136" s="174" t="s">
        <v>3535</v>
      </c>
      <c r="E136" s="175" t="s">
        <v>3501</v>
      </c>
      <c r="F136" s="175" t="s">
        <v>3502</v>
      </c>
      <c r="G136" s="174" t="s">
        <v>3434</v>
      </c>
      <c r="H136" s="174" t="s">
        <v>3430</v>
      </c>
      <c r="I136" s="176">
        <v>23484.13</v>
      </c>
    </row>
    <row r="137" spans="1:9" x14ac:dyDescent="0.25">
      <c r="A137" s="173" t="s">
        <v>3431</v>
      </c>
      <c r="B137" s="177" t="s">
        <v>3536</v>
      </c>
      <c r="C137" s="174" t="s">
        <v>1096</v>
      </c>
      <c r="D137" s="174" t="s">
        <v>1097</v>
      </c>
      <c r="E137" s="175" t="s">
        <v>3514</v>
      </c>
      <c r="F137" s="175" t="s">
        <v>3515</v>
      </c>
      <c r="G137" s="174" t="s">
        <v>3434</v>
      </c>
      <c r="H137" s="174" t="s">
        <v>3430</v>
      </c>
      <c r="I137" s="176">
        <v>23256</v>
      </c>
    </row>
    <row r="138" spans="1:9" x14ac:dyDescent="0.25">
      <c r="A138" s="173" t="s">
        <v>3431</v>
      </c>
      <c r="B138" s="177" t="s">
        <v>3537</v>
      </c>
      <c r="C138" s="174" t="s">
        <v>3538</v>
      </c>
      <c r="D138" s="174" t="s">
        <v>3539</v>
      </c>
      <c r="E138" s="175" t="s">
        <v>3524</v>
      </c>
      <c r="F138" s="175" t="s">
        <v>3525</v>
      </c>
      <c r="G138" s="174" t="s">
        <v>3434</v>
      </c>
      <c r="H138" s="174" t="s">
        <v>3430</v>
      </c>
      <c r="I138" s="176">
        <v>23108.75</v>
      </c>
    </row>
    <row r="139" spans="1:9" x14ac:dyDescent="0.25">
      <c r="A139" s="173" t="s">
        <v>3431</v>
      </c>
      <c r="B139" s="177" t="s">
        <v>3540</v>
      </c>
      <c r="C139" s="174" t="s">
        <v>3541</v>
      </c>
      <c r="D139" s="174" t="s">
        <v>1889</v>
      </c>
      <c r="E139" s="175" t="s">
        <v>3464</v>
      </c>
      <c r="F139" s="175" t="s">
        <v>3465</v>
      </c>
      <c r="G139" s="174" t="s">
        <v>3434</v>
      </c>
      <c r="H139" s="174" t="s">
        <v>3430</v>
      </c>
      <c r="I139" s="176">
        <v>24829.200000000001</v>
      </c>
    </row>
    <row r="140" spans="1:9" x14ac:dyDescent="0.25">
      <c r="A140" s="173" t="s">
        <v>3431</v>
      </c>
      <c r="B140" s="174" t="s">
        <v>3542</v>
      </c>
      <c r="C140" s="174" t="s">
        <v>3543</v>
      </c>
      <c r="D140" s="174" t="s">
        <v>3071</v>
      </c>
      <c r="E140" s="175" t="s">
        <v>3544</v>
      </c>
      <c r="F140" s="175" t="s">
        <v>3545</v>
      </c>
      <c r="G140" s="178" t="s">
        <v>3546</v>
      </c>
      <c r="H140" s="174" t="s">
        <v>3430</v>
      </c>
      <c r="I140" s="179">
        <v>492.98</v>
      </c>
    </row>
    <row r="141" spans="1:9" x14ac:dyDescent="0.25">
      <c r="A141" s="173" t="s">
        <v>3431</v>
      </c>
      <c r="B141" s="174" t="s">
        <v>3547</v>
      </c>
      <c r="C141" s="174" t="s">
        <v>2982</v>
      </c>
      <c r="D141" s="174" t="s">
        <v>2983</v>
      </c>
      <c r="E141" s="175" t="s">
        <v>3548</v>
      </c>
      <c r="F141" s="175" t="s">
        <v>3549</v>
      </c>
      <c r="G141" s="178" t="s">
        <v>3546</v>
      </c>
      <c r="H141" s="174" t="s">
        <v>3430</v>
      </c>
      <c r="I141" s="179">
        <v>313.5</v>
      </c>
    </row>
    <row r="142" spans="1:9" x14ac:dyDescent="0.25">
      <c r="A142" s="173" t="s">
        <v>3431</v>
      </c>
      <c r="B142" s="174" t="s">
        <v>3550</v>
      </c>
      <c r="C142" s="174" t="s">
        <v>3551</v>
      </c>
      <c r="D142" s="174" t="s">
        <v>3552</v>
      </c>
      <c r="E142" s="175" t="s">
        <v>3553</v>
      </c>
      <c r="F142" s="175" t="s">
        <v>3554</v>
      </c>
      <c r="G142" s="178" t="s">
        <v>3546</v>
      </c>
      <c r="H142" s="174" t="s">
        <v>3430</v>
      </c>
      <c r="I142" s="179">
        <v>756.67</v>
      </c>
    </row>
    <row r="143" spans="1:9" x14ac:dyDescent="0.25">
      <c r="A143" s="173" t="s">
        <v>3431</v>
      </c>
      <c r="B143" s="174" t="s">
        <v>3555</v>
      </c>
      <c r="C143" s="174" t="s">
        <v>3556</v>
      </c>
      <c r="D143" s="174" t="s">
        <v>1886</v>
      </c>
      <c r="E143" s="175" t="s">
        <v>3557</v>
      </c>
      <c r="F143" s="175" t="s">
        <v>3558</v>
      </c>
      <c r="G143" s="178" t="s">
        <v>3546</v>
      </c>
      <c r="H143" s="174" t="s">
        <v>3430</v>
      </c>
      <c r="I143" s="179">
        <v>1321.09</v>
      </c>
    </row>
    <row r="144" spans="1:9" x14ac:dyDescent="0.25">
      <c r="A144" s="173" t="s">
        <v>3431</v>
      </c>
      <c r="B144" s="174" t="s">
        <v>3559</v>
      </c>
      <c r="C144" s="174" t="s">
        <v>3314</v>
      </c>
      <c r="D144" s="174" t="s">
        <v>3315</v>
      </c>
      <c r="E144" s="175" t="s">
        <v>3560</v>
      </c>
      <c r="F144" s="175" t="s">
        <v>3561</v>
      </c>
      <c r="G144" s="178" t="s">
        <v>3546</v>
      </c>
      <c r="H144" s="174" t="s">
        <v>3430</v>
      </c>
      <c r="I144" s="179">
        <v>797.75</v>
      </c>
    </row>
    <row r="145" spans="1:9" x14ac:dyDescent="0.25">
      <c r="A145" s="173" t="s">
        <v>3431</v>
      </c>
      <c r="B145" s="174" t="s">
        <v>3562</v>
      </c>
      <c r="C145" s="174" t="s">
        <v>3563</v>
      </c>
      <c r="D145" s="174" t="s">
        <v>3564</v>
      </c>
      <c r="E145" s="175" t="s">
        <v>3565</v>
      </c>
      <c r="F145" s="175" t="s">
        <v>3566</v>
      </c>
      <c r="G145" s="178" t="s">
        <v>3546</v>
      </c>
      <c r="H145" s="174" t="s">
        <v>3430</v>
      </c>
      <c r="I145" s="179">
        <v>869.44</v>
      </c>
    </row>
    <row r="146" spans="1:9" x14ac:dyDescent="0.25">
      <c r="A146" s="173" t="s">
        <v>3431</v>
      </c>
      <c r="B146" s="174" t="s">
        <v>3567</v>
      </c>
      <c r="C146" s="174" t="s">
        <v>553</v>
      </c>
      <c r="D146" s="174" t="s">
        <v>924</v>
      </c>
      <c r="E146" s="175" t="s">
        <v>3565</v>
      </c>
      <c r="F146" s="175" t="s">
        <v>3566</v>
      </c>
      <c r="G146" s="178" t="s">
        <v>3546</v>
      </c>
      <c r="H146" s="174" t="s">
        <v>3430</v>
      </c>
      <c r="I146" s="179">
        <v>736.93</v>
      </c>
    </row>
    <row r="147" spans="1:9" x14ac:dyDescent="0.25">
      <c r="A147" s="173" t="s">
        <v>3431</v>
      </c>
      <c r="B147" s="174" t="s">
        <v>3568</v>
      </c>
      <c r="C147" s="174" t="s">
        <v>3569</v>
      </c>
      <c r="D147" s="174" t="s">
        <v>2178</v>
      </c>
      <c r="E147" s="175" t="s">
        <v>3570</v>
      </c>
      <c r="F147" s="175" t="s">
        <v>3571</v>
      </c>
      <c r="G147" s="178" t="s">
        <v>3546</v>
      </c>
      <c r="H147" s="174" t="s">
        <v>3430</v>
      </c>
      <c r="I147" s="179">
        <v>907.06</v>
      </c>
    </row>
    <row r="148" spans="1:9" x14ac:dyDescent="0.25">
      <c r="A148" s="173" t="s">
        <v>3431</v>
      </c>
      <c r="B148" s="174" t="s">
        <v>3572</v>
      </c>
      <c r="C148" s="174" t="s">
        <v>3573</v>
      </c>
      <c r="D148" s="174" t="s">
        <v>3574</v>
      </c>
      <c r="E148" s="175" t="s">
        <v>3575</v>
      </c>
      <c r="F148" s="175" t="s">
        <v>3576</v>
      </c>
      <c r="G148" s="178" t="s">
        <v>3546</v>
      </c>
      <c r="H148" s="174" t="s">
        <v>3430</v>
      </c>
      <c r="I148" s="179">
        <v>387.49</v>
      </c>
    </row>
    <row r="149" spans="1:9" x14ac:dyDescent="0.25">
      <c r="A149" s="173" t="s">
        <v>3431</v>
      </c>
      <c r="B149" s="174" t="s">
        <v>3577</v>
      </c>
      <c r="C149" s="174" t="s">
        <v>76</v>
      </c>
      <c r="D149" s="174" t="s">
        <v>1071</v>
      </c>
      <c r="E149" s="175" t="s">
        <v>3578</v>
      </c>
      <c r="F149" s="175" t="s">
        <v>3579</v>
      </c>
      <c r="G149" s="178" t="s">
        <v>3546</v>
      </c>
      <c r="H149" s="174" t="s">
        <v>3430</v>
      </c>
      <c r="I149" s="179">
        <v>570.15</v>
      </c>
    </row>
    <row r="150" spans="1:9" x14ac:dyDescent="0.25">
      <c r="A150" s="173" t="s">
        <v>3431</v>
      </c>
      <c r="B150" s="174" t="s">
        <v>3580</v>
      </c>
      <c r="C150" s="174" t="s">
        <v>1629</v>
      </c>
      <c r="D150" s="174" t="s">
        <v>1630</v>
      </c>
      <c r="E150" s="175" t="s">
        <v>3581</v>
      </c>
      <c r="F150" s="175" t="s">
        <v>3582</v>
      </c>
      <c r="G150" s="178" t="s">
        <v>3546</v>
      </c>
      <c r="H150" s="174" t="s">
        <v>3430</v>
      </c>
      <c r="I150" s="179">
        <v>421.34</v>
      </c>
    </row>
    <row r="151" spans="1:9" x14ac:dyDescent="0.25">
      <c r="A151" s="173" t="s">
        <v>3431</v>
      </c>
      <c r="B151" s="174" t="s">
        <v>3583</v>
      </c>
      <c r="C151" s="174" t="s">
        <v>1643</v>
      </c>
      <c r="D151" s="174" t="s">
        <v>1644</v>
      </c>
      <c r="E151" s="175" t="s">
        <v>3584</v>
      </c>
      <c r="F151" s="175" t="s">
        <v>3585</v>
      </c>
      <c r="G151" s="178" t="s">
        <v>3546</v>
      </c>
      <c r="H151" s="174" t="s">
        <v>3430</v>
      </c>
      <c r="I151" s="179">
        <v>705.37</v>
      </c>
    </row>
    <row r="152" spans="1:9" x14ac:dyDescent="0.25">
      <c r="A152" s="173" t="s">
        <v>3431</v>
      </c>
      <c r="B152" s="174" t="s">
        <v>3586</v>
      </c>
      <c r="C152" s="174" t="s">
        <v>1643</v>
      </c>
      <c r="D152" s="174" t="s">
        <v>1644</v>
      </c>
      <c r="E152" s="175" t="s">
        <v>3587</v>
      </c>
      <c r="F152" s="175" t="s">
        <v>3588</v>
      </c>
      <c r="G152" s="178" t="s">
        <v>3546</v>
      </c>
      <c r="H152" s="174" t="s">
        <v>3430</v>
      </c>
      <c r="I152" s="179">
        <v>652.08000000000004</v>
      </c>
    </row>
    <row r="153" spans="1:9" x14ac:dyDescent="0.25">
      <c r="A153" s="173" t="s">
        <v>3431</v>
      </c>
      <c r="B153" s="174" t="s">
        <v>3589</v>
      </c>
      <c r="C153" s="174" t="s">
        <v>1629</v>
      </c>
      <c r="D153" s="174" t="s">
        <v>1630</v>
      </c>
      <c r="E153" s="175" t="s">
        <v>3581</v>
      </c>
      <c r="F153" s="175" t="s">
        <v>3582</v>
      </c>
      <c r="G153" s="178" t="s">
        <v>3546</v>
      </c>
      <c r="H153" s="174" t="s">
        <v>3430</v>
      </c>
      <c r="I153" s="179">
        <v>351.12</v>
      </c>
    </row>
    <row r="154" spans="1:9" x14ac:dyDescent="0.25">
      <c r="A154" s="173" t="s">
        <v>3431</v>
      </c>
      <c r="B154" s="174" t="s">
        <v>3590</v>
      </c>
      <c r="C154" s="174" t="s">
        <v>3591</v>
      </c>
      <c r="D154" s="174" t="s">
        <v>3592</v>
      </c>
      <c r="E154" s="175" t="s">
        <v>3581</v>
      </c>
      <c r="F154" s="175" t="s">
        <v>3582</v>
      </c>
      <c r="G154" s="178" t="s">
        <v>3546</v>
      </c>
      <c r="H154" s="174" t="s">
        <v>3430</v>
      </c>
      <c r="I154" s="179">
        <v>1442.73</v>
      </c>
    </row>
    <row r="155" spans="1:9" x14ac:dyDescent="0.25">
      <c r="A155" s="173" t="s">
        <v>3431</v>
      </c>
      <c r="B155" s="174" t="s">
        <v>3593</v>
      </c>
      <c r="C155" s="174" t="s">
        <v>3594</v>
      </c>
      <c r="D155" s="174" t="s">
        <v>3595</v>
      </c>
      <c r="E155" s="175" t="s">
        <v>3596</v>
      </c>
      <c r="F155" s="175" t="s">
        <v>3597</v>
      </c>
      <c r="G155" s="178" t="s">
        <v>3546</v>
      </c>
      <c r="H155" s="174" t="s">
        <v>3430</v>
      </c>
      <c r="I155" s="179">
        <v>372.63</v>
      </c>
    </row>
    <row r="156" spans="1:9" x14ac:dyDescent="0.25">
      <c r="A156" s="173" t="s">
        <v>3431</v>
      </c>
      <c r="B156" s="174" t="s">
        <v>3598</v>
      </c>
      <c r="C156" s="174" t="s">
        <v>75</v>
      </c>
      <c r="D156" s="174" t="s">
        <v>873</v>
      </c>
      <c r="E156" s="175" t="s">
        <v>3599</v>
      </c>
      <c r="F156" s="175" t="s">
        <v>3600</v>
      </c>
      <c r="G156" s="178" t="s">
        <v>3546</v>
      </c>
      <c r="H156" s="174" t="s">
        <v>3430</v>
      </c>
      <c r="I156" s="179">
        <v>810.92</v>
      </c>
    </row>
    <row r="157" spans="1:9" x14ac:dyDescent="0.25">
      <c r="A157" s="173" t="s">
        <v>3431</v>
      </c>
      <c r="B157" s="174" t="s">
        <v>3601</v>
      </c>
      <c r="C157" s="174" t="s">
        <v>3602</v>
      </c>
      <c r="D157" s="174" t="s">
        <v>3603</v>
      </c>
      <c r="E157" s="175" t="s">
        <v>3604</v>
      </c>
      <c r="F157" s="175" t="s">
        <v>3605</v>
      </c>
      <c r="G157" s="178" t="s">
        <v>3546</v>
      </c>
      <c r="H157" s="174" t="s">
        <v>3430</v>
      </c>
      <c r="I157" s="179">
        <v>635.36</v>
      </c>
    </row>
    <row r="158" spans="1:9" x14ac:dyDescent="0.25">
      <c r="A158" s="173" t="s">
        <v>3431</v>
      </c>
      <c r="B158" s="174" t="s">
        <v>3606</v>
      </c>
      <c r="C158" s="174" t="s">
        <v>1531</v>
      </c>
      <c r="D158" s="174" t="s">
        <v>1532</v>
      </c>
      <c r="E158" s="175" t="s">
        <v>3570</v>
      </c>
      <c r="F158" s="175" t="s">
        <v>3571</v>
      </c>
      <c r="G158" s="178" t="s">
        <v>3546</v>
      </c>
      <c r="H158" s="174" t="s">
        <v>3430</v>
      </c>
      <c r="I158" s="179">
        <v>474.01</v>
      </c>
    </row>
    <row r="159" spans="1:9" x14ac:dyDescent="0.25">
      <c r="A159" s="173" t="s">
        <v>3431</v>
      </c>
      <c r="B159" s="174" t="s">
        <v>3607</v>
      </c>
      <c r="C159" s="174" t="s">
        <v>3608</v>
      </c>
      <c r="D159" s="174" t="s">
        <v>3609</v>
      </c>
      <c r="E159" s="175" t="s">
        <v>3584</v>
      </c>
      <c r="F159" s="175" t="s">
        <v>3585</v>
      </c>
      <c r="G159" s="178" t="s">
        <v>3546</v>
      </c>
      <c r="H159" s="174" t="s">
        <v>3430</v>
      </c>
      <c r="I159" s="179">
        <v>366.92</v>
      </c>
    </row>
    <row r="160" spans="1:9" x14ac:dyDescent="0.25">
      <c r="A160" s="173" t="s">
        <v>3431</v>
      </c>
      <c r="B160" s="174" t="s">
        <v>3610</v>
      </c>
      <c r="C160" s="174" t="s">
        <v>3611</v>
      </c>
      <c r="D160" s="174" t="s">
        <v>2655</v>
      </c>
      <c r="E160" s="175" t="s">
        <v>3612</v>
      </c>
      <c r="F160" s="175" t="s">
        <v>3613</v>
      </c>
      <c r="G160" s="178" t="s">
        <v>3546</v>
      </c>
      <c r="H160" s="174" t="s">
        <v>3430</v>
      </c>
      <c r="I160" s="179">
        <v>455.36</v>
      </c>
    </row>
    <row r="161" spans="1:9" x14ac:dyDescent="0.25">
      <c r="A161" s="173" t="s">
        <v>3431</v>
      </c>
      <c r="B161" s="174" t="s">
        <v>3614</v>
      </c>
      <c r="C161" s="174" t="s">
        <v>3615</v>
      </c>
      <c r="D161" s="174" t="s">
        <v>2553</v>
      </c>
      <c r="E161" s="175" t="s">
        <v>3616</v>
      </c>
      <c r="F161" s="175" t="s">
        <v>3617</v>
      </c>
      <c r="G161" s="178" t="s">
        <v>3546</v>
      </c>
      <c r="H161" s="174" t="s">
        <v>3430</v>
      </c>
      <c r="I161" s="179">
        <v>1699.36</v>
      </c>
    </row>
    <row r="162" spans="1:9" x14ac:dyDescent="0.25">
      <c r="A162" s="173" t="s">
        <v>3431</v>
      </c>
      <c r="B162" s="174" t="s">
        <v>3618</v>
      </c>
      <c r="C162" s="174" t="s">
        <v>3619</v>
      </c>
      <c r="D162" s="174" t="s">
        <v>3620</v>
      </c>
      <c r="E162" s="175" t="s">
        <v>3621</v>
      </c>
      <c r="F162" s="175" t="s">
        <v>3622</v>
      </c>
      <c r="G162" s="178" t="s">
        <v>3546</v>
      </c>
      <c r="H162" s="174" t="s">
        <v>3430</v>
      </c>
      <c r="I162" s="179">
        <v>656.59</v>
      </c>
    </row>
    <row r="163" spans="1:9" x14ac:dyDescent="0.25">
      <c r="A163" s="173" t="s">
        <v>3431</v>
      </c>
      <c r="B163" s="174" t="s">
        <v>3623</v>
      </c>
      <c r="C163" s="174" t="s">
        <v>3624</v>
      </c>
      <c r="D163" s="174" t="s">
        <v>2210</v>
      </c>
      <c r="E163" s="175" t="s">
        <v>3625</v>
      </c>
      <c r="F163" s="175" t="s">
        <v>3626</v>
      </c>
      <c r="G163" s="178" t="s">
        <v>3546</v>
      </c>
      <c r="H163" s="174" t="s">
        <v>3430</v>
      </c>
      <c r="I163" s="179">
        <v>426.36</v>
      </c>
    </row>
    <row r="164" spans="1:9" x14ac:dyDescent="0.25">
      <c r="A164" s="173" t="s">
        <v>3431</v>
      </c>
      <c r="B164" s="174" t="s">
        <v>3627</v>
      </c>
      <c r="C164" s="174" t="s">
        <v>3628</v>
      </c>
      <c r="D164" s="174" t="s">
        <v>3629</v>
      </c>
      <c r="E164" s="175" t="s">
        <v>3630</v>
      </c>
      <c r="F164" s="175" t="s">
        <v>3631</v>
      </c>
      <c r="G164" s="178" t="s">
        <v>3546</v>
      </c>
      <c r="H164" s="174" t="s">
        <v>3430</v>
      </c>
      <c r="I164" s="179">
        <v>402.32</v>
      </c>
    </row>
    <row r="165" spans="1:9" x14ac:dyDescent="0.25">
      <c r="A165" s="173" t="s">
        <v>3431</v>
      </c>
      <c r="B165" s="174" t="s">
        <v>3632</v>
      </c>
      <c r="C165" s="174" t="s">
        <v>3633</v>
      </c>
      <c r="D165" s="174" t="s">
        <v>3634</v>
      </c>
      <c r="E165" s="175" t="s">
        <v>3584</v>
      </c>
      <c r="F165" s="175" t="s">
        <v>3585</v>
      </c>
      <c r="G165" s="178" t="s">
        <v>3546</v>
      </c>
      <c r="H165" s="174" t="s">
        <v>3430</v>
      </c>
      <c r="I165" s="179">
        <v>1012.6</v>
      </c>
    </row>
    <row r="166" spans="1:9" x14ac:dyDescent="0.25">
      <c r="A166" s="173" t="s">
        <v>3431</v>
      </c>
      <c r="B166" s="174" t="s">
        <v>3635</v>
      </c>
      <c r="C166" s="174" t="s">
        <v>2591</v>
      </c>
      <c r="D166" s="174" t="s">
        <v>2592</v>
      </c>
      <c r="E166" s="175" t="s">
        <v>3565</v>
      </c>
      <c r="F166" s="175" t="s">
        <v>3566</v>
      </c>
      <c r="G166" s="178" t="s">
        <v>3546</v>
      </c>
      <c r="H166" s="174" t="s">
        <v>3430</v>
      </c>
      <c r="I166" s="179">
        <v>739.44</v>
      </c>
    </row>
    <row r="167" spans="1:9" x14ac:dyDescent="0.25">
      <c r="A167" s="173" t="s">
        <v>3431</v>
      </c>
      <c r="B167" s="174" t="s">
        <v>3636</v>
      </c>
      <c r="C167" s="174" t="s">
        <v>2575</v>
      </c>
      <c r="D167" s="174" t="s">
        <v>2576</v>
      </c>
      <c r="E167" s="175" t="s">
        <v>3637</v>
      </c>
      <c r="F167" s="175" t="s">
        <v>3638</v>
      </c>
      <c r="G167" s="178" t="s">
        <v>3546</v>
      </c>
      <c r="H167" s="174" t="s">
        <v>3430</v>
      </c>
      <c r="I167" s="179">
        <v>1150.6500000000001</v>
      </c>
    </row>
    <row r="168" spans="1:9" x14ac:dyDescent="0.25">
      <c r="A168" s="173" t="s">
        <v>3431</v>
      </c>
      <c r="B168" s="174" t="s">
        <v>3639</v>
      </c>
      <c r="C168" s="174" t="s">
        <v>3640</v>
      </c>
      <c r="D168" s="174" t="s">
        <v>2592</v>
      </c>
      <c r="E168" s="175" t="s">
        <v>3565</v>
      </c>
      <c r="F168" s="175" t="s">
        <v>3566</v>
      </c>
      <c r="G168" s="178" t="s">
        <v>3546</v>
      </c>
      <c r="H168" s="174" t="s">
        <v>3430</v>
      </c>
      <c r="I168" s="179">
        <v>896.61</v>
      </c>
    </row>
    <row r="169" spans="1:9" x14ac:dyDescent="0.25">
      <c r="A169" s="173" t="s">
        <v>3431</v>
      </c>
      <c r="B169" s="174" t="s">
        <v>3641</v>
      </c>
      <c r="C169" s="174" t="s">
        <v>501</v>
      </c>
      <c r="D169" s="174" t="s">
        <v>773</v>
      </c>
      <c r="E169" s="175" t="s">
        <v>3565</v>
      </c>
      <c r="F169" s="175" t="s">
        <v>3566</v>
      </c>
      <c r="G169" s="178" t="s">
        <v>3546</v>
      </c>
      <c r="H169" s="174" t="s">
        <v>3430</v>
      </c>
      <c r="I169" s="179">
        <v>418</v>
      </c>
    </row>
    <row r="170" spans="1:9" x14ac:dyDescent="0.25">
      <c r="A170" s="173" t="s">
        <v>3431</v>
      </c>
      <c r="B170" s="174" t="s">
        <v>3642</v>
      </c>
      <c r="C170" s="174" t="s">
        <v>406</v>
      </c>
      <c r="D170" s="174" t="s">
        <v>3643</v>
      </c>
      <c r="E170" s="175" t="s">
        <v>3565</v>
      </c>
      <c r="F170" s="175" t="s">
        <v>3566</v>
      </c>
      <c r="G170" s="178" t="s">
        <v>3546</v>
      </c>
      <c r="H170" s="174" t="s">
        <v>3430</v>
      </c>
      <c r="I170" s="179">
        <v>496.58</v>
      </c>
    </row>
    <row r="171" spans="1:9" x14ac:dyDescent="0.25">
      <c r="A171" s="173" t="s">
        <v>3431</v>
      </c>
      <c r="B171" s="174" t="s">
        <v>3644</v>
      </c>
      <c r="C171" s="174" t="s">
        <v>3645</v>
      </c>
      <c r="D171" s="174" t="s">
        <v>3646</v>
      </c>
      <c r="E171" s="175" t="s">
        <v>3647</v>
      </c>
      <c r="F171" s="175" t="s">
        <v>3648</v>
      </c>
      <c r="G171" s="178" t="s">
        <v>3546</v>
      </c>
      <c r="H171" s="174" t="s">
        <v>3430</v>
      </c>
      <c r="I171" s="179">
        <v>664.62</v>
      </c>
    </row>
    <row r="172" spans="1:9" x14ac:dyDescent="0.25">
      <c r="A172" s="173" t="s">
        <v>3431</v>
      </c>
      <c r="B172" s="174" t="s">
        <v>3649</v>
      </c>
      <c r="C172" s="174" t="s">
        <v>3650</v>
      </c>
      <c r="D172" s="174" t="s">
        <v>3332</v>
      </c>
      <c r="E172" s="175" t="s">
        <v>3560</v>
      </c>
      <c r="F172" s="175" t="s">
        <v>3561</v>
      </c>
      <c r="G172" s="178" t="s">
        <v>3546</v>
      </c>
      <c r="H172" s="174" t="s">
        <v>3430</v>
      </c>
      <c r="I172" s="179">
        <v>940.73</v>
      </c>
    </row>
    <row r="173" spans="1:9" x14ac:dyDescent="0.25">
      <c r="A173" s="173" t="s">
        <v>3431</v>
      </c>
      <c r="B173" s="174" t="s">
        <v>3651</v>
      </c>
      <c r="C173" s="174" t="s">
        <v>3652</v>
      </c>
      <c r="D173" s="174" t="s">
        <v>3653</v>
      </c>
      <c r="E173" s="175" t="s">
        <v>3647</v>
      </c>
      <c r="F173" s="175" t="s">
        <v>3648</v>
      </c>
      <c r="G173" s="178" t="s">
        <v>3546</v>
      </c>
      <c r="H173" s="174" t="s">
        <v>3430</v>
      </c>
      <c r="I173" s="179">
        <v>334.82</v>
      </c>
    </row>
    <row r="174" spans="1:9" x14ac:dyDescent="0.25">
      <c r="A174" s="173" t="s">
        <v>3431</v>
      </c>
      <c r="B174" s="174" t="s">
        <v>3654</v>
      </c>
      <c r="C174" s="174" t="s">
        <v>3640</v>
      </c>
      <c r="D174" s="174" t="s">
        <v>2592</v>
      </c>
      <c r="E174" s="175" t="s">
        <v>3581</v>
      </c>
      <c r="F174" s="175" t="s">
        <v>3582</v>
      </c>
      <c r="G174" s="178" t="s">
        <v>3546</v>
      </c>
      <c r="H174" s="174" t="s">
        <v>3430</v>
      </c>
      <c r="I174" s="179">
        <v>355.3</v>
      </c>
    </row>
    <row r="175" spans="1:9" x14ac:dyDescent="0.25">
      <c r="A175" s="173" t="s">
        <v>3431</v>
      </c>
      <c r="B175" s="174" t="s">
        <v>3655</v>
      </c>
      <c r="C175" s="174" t="s">
        <v>3656</v>
      </c>
      <c r="D175" s="174" t="s">
        <v>3657</v>
      </c>
      <c r="E175" s="175" t="s">
        <v>3658</v>
      </c>
      <c r="F175" s="175" t="s">
        <v>3659</v>
      </c>
      <c r="G175" s="178" t="s">
        <v>3546</v>
      </c>
      <c r="H175" s="174" t="s">
        <v>3430</v>
      </c>
      <c r="I175" s="179">
        <v>438.9</v>
      </c>
    </row>
    <row r="176" spans="1:9" x14ac:dyDescent="0.25">
      <c r="A176" s="173" t="s">
        <v>3431</v>
      </c>
      <c r="B176" s="174" t="s">
        <v>3660</v>
      </c>
      <c r="C176" s="174" t="s">
        <v>144</v>
      </c>
      <c r="D176" s="174" t="s">
        <v>770</v>
      </c>
      <c r="E176" s="175" t="s">
        <v>3581</v>
      </c>
      <c r="F176" s="175" t="s">
        <v>3582</v>
      </c>
      <c r="G176" s="178" t="s">
        <v>3546</v>
      </c>
      <c r="H176" s="174" t="s">
        <v>3430</v>
      </c>
      <c r="I176" s="179">
        <v>459.8</v>
      </c>
    </row>
    <row r="177" spans="1:9" x14ac:dyDescent="0.25">
      <c r="A177" s="173" t="s">
        <v>3431</v>
      </c>
      <c r="B177" s="174" t="s">
        <v>3661</v>
      </c>
      <c r="C177" s="174" t="s">
        <v>3662</v>
      </c>
      <c r="D177" s="174" t="s">
        <v>3663</v>
      </c>
      <c r="E177" s="175" t="s">
        <v>3584</v>
      </c>
      <c r="F177" s="175" t="s">
        <v>3585</v>
      </c>
      <c r="G177" s="178" t="s">
        <v>3546</v>
      </c>
      <c r="H177" s="174" t="s">
        <v>3430</v>
      </c>
      <c r="I177" s="179">
        <v>279.33</v>
      </c>
    </row>
    <row r="178" spans="1:9" x14ac:dyDescent="0.25">
      <c r="A178" s="173" t="s">
        <v>3431</v>
      </c>
      <c r="B178" s="174" t="s">
        <v>3664</v>
      </c>
      <c r="C178" s="174" t="s">
        <v>3665</v>
      </c>
      <c r="D178" s="174" t="s">
        <v>2272</v>
      </c>
      <c r="E178" s="175" t="s">
        <v>3666</v>
      </c>
      <c r="F178" s="175" t="s">
        <v>3667</v>
      </c>
      <c r="G178" s="178" t="s">
        <v>3546</v>
      </c>
      <c r="H178" s="174" t="s">
        <v>3430</v>
      </c>
      <c r="I178" s="179">
        <v>385.42</v>
      </c>
    </row>
    <row r="179" spans="1:9" x14ac:dyDescent="0.25">
      <c r="A179" s="173" t="s">
        <v>3431</v>
      </c>
      <c r="B179" s="174" t="s">
        <v>3668</v>
      </c>
      <c r="C179" s="174" t="s">
        <v>1748</v>
      </c>
      <c r="D179" s="174" t="s">
        <v>1749</v>
      </c>
      <c r="E179" s="175" t="s">
        <v>3560</v>
      </c>
      <c r="F179" s="175" t="s">
        <v>3561</v>
      </c>
      <c r="G179" s="178" t="s">
        <v>3546</v>
      </c>
      <c r="H179" s="174" t="s">
        <v>3430</v>
      </c>
      <c r="I179" s="179">
        <v>564.29999999999995</v>
      </c>
    </row>
    <row r="180" spans="1:9" x14ac:dyDescent="0.25">
      <c r="A180" s="173" t="s">
        <v>3431</v>
      </c>
      <c r="B180" s="174" t="s">
        <v>3669</v>
      </c>
      <c r="C180" s="174" t="s">
        <v>3670</v>
      </c>
      <c r="D180" s="174" t="s">
        <v>2653</v>
      </c>
      <c r="E180" s="175" t="s">
        <v>3581</v>
      </c>
      <c r="F180" s="175" t="s">
        <v>3582</v>
      </c>
      <c r="G180" s="178" t="s">
        <v>3546</v>
      </c>
      <c r="H180" s="174" t="s">
        <v>3430</v>
      </c>
      <c r="I180" s="179">
        <v>460.46</v>
      </c>
    </row>
    <row r="181" spans="1:9" x14ac:dyDescent="0.25">
      <c r="A181" s="173" t="s">
        <v>3431</v>
      </c>
      <c r="B181" s="174" t="s">
        <v>3671</v>
      </c>
      <c r="C181" s="174" t="s">
        <v>1651</v>
      </c>
      <c r="D181" s="174" t="s">
        <v>3672</v>
      </c>
      <c r="E181" s="175" t="s">
        <v>3630</v>
      </c>
      <c r="F181" s="175" t="s">
        <v>3631</v>
      </c>
      <c r="G181" s="178" t="s">
        <v>3546</v>
      </c>
      <c r="H181" s="174" t="s">
        <v>3430</v>
      </c>
      <c r="I181" s="179">
        <v>440.15</v>
      </c>
    </row>
    <row r="182" spans="1:9" x14ac:dyDescent="0.25">
      <c r="A182" s="173" t="s">
        <v>3431</v>
      </c>
      <c r="B182" s="174" t="s">
        <v>3673</v>
      </c>
      <c r="C182" s="174" t="s">
        <v>3674</v>
      </c>
      <c r="D182" s="174" t="s">
        <v>3348</v>
      </c>
      <c r="E182" s="175" t="s">
        <v>3658</v>
      </c>
      <c r="F182" s="175" t="s">
        <v>3659</v>
      </c>
      <c r="G182" s="178" t="s">
        <v>3546</v>
      </c>
      <c r="H182" s="174" t="s">
        <v>3430</v>
      </c>
      <c r="I182" s="179">
        <v>428.87</v>
      </c>
    </row>
    <row r="183" spans="1:9" x14ac:dyDescent="0.25">
      <c r="A183" s="173" t="s">
        <v>3431</v>
      </c>
      <c r="B183" s="174" t="s">
        <v>3675</v>
      </c>
      <c r="C183" s="174" t="s">
        <v>514</v>
      </c>
      <c r="D183" s="174" t="s">
        <v>3676</v>
      </c>
      <c r="E183" s="175" t="s">
        <v>3578</v>
      </c>
      <c r="F183" s="175" t="s">
        <v>3579</v>
      </c>
      <c r="G183" s="178" t="s">
        <v>3546</v>
      </c>
      <c r="H183" s="174" t="s">
        <v>3430</v>
      </c>
      <c r="I183" s="179">
        <v>579.35</v>
      </c>
    </row>
    <row r="184" spans="1:9" x14ac:dyDescent="0.25">
      <c r="A184" s="173" t="s">
        <v>3431</v>
      </c>
      <c r="B184" s="174" t="s">
        <v>3677</v>
      </c>
      <c r="C184" s="174" t="s">
        <v>3678</v>
      </c>
      <c r="D184" s="174" t="s">
        <v>2002</v>
      </c>
      <c r="E184" s="175" t="s">
        <v>3587</v>
      </c>
      <c r="F184" s="175" t="s">
        <v>3588</v>
      </c>
      <c r="G184" s="178" t="s">
        <v>3546</v>
      </c>
      <c r="H184" s="174" t="s">
        <v>3430</v>
      </c>
      <c r="I184" s="179">
        <v>631.08000000000004</v>
      </c>
    </row>
    <row r="185" spans="1:9" x14ac:dyDescent="0.25">
      <c r="A185" s="173" t="s">
        <v>3431</v>
      </c>
      <c r="B185" s="174" t="s">
        <v>3679</v>
      </c>
      <c r="C185" s="174" t="s">
        <v>2678</v>
      </c>
      <c r="D185" s="174" t="s">
        <v>2679</v>
      </c>
      <c r="E185" s="175" t="s">
        <v>3625</v>
      </c>
      <c r="F185" s="175" t="s">
        <v>3626</v>
      </c>
      <c r="G185" s="178" t="s">
        <v>3546</v>
      </c>
      <c r="H185" s="174" t="s">
        <v>3430</v>
      </c>
      <c r="I185" s="179">
        <v>335.76</v>
      </c>
    </row>
    <row r="186" spans="1:9" x14ac:dyDescent="0.25">
      <c r="A186" s="173" t="s">
        <v>3431</v>
      </c>
      <c r="B186" s="174" t="s">
        <v>3680</v>
      </c>
      <c r="C186" s="174" t="s">
        <v>3681</v>
      </c>
      <c r="D186" s="174" t="s">
        <v>3350</v>
      </c>
      <c r="E186" s="175" t="s">
        <v>3587</v>
      </c>
      <c r="F186" s="175" t="s">
        <v>3588</v>
      </c>
      <c r="G186" s="178" t="s">
        <v>3546</v>
      </c>
      <c r="H186" s="174" t="s">
        <v>3430</v>
      </c>
      <c r="I186" s="179">
        <v>313.5</v>
      </c>
    </row>
    <row r="187" spans="1:9" x14ac:dyDescent="0.25">
      <c r="A187" s="173" t="s">
        <v>3431</v>
      </c>
      <c r="B187" s="174" t="s">
        <v>3682</v>
      </c>
      <c r="C187" s="174" t="s">
        <v>3683</v>
      </c>
      <c r="D187" s="174" t="s">
        <v>2066</v>
      </c>
      <c r="E187" s="175" t="s">
        <v>3625</v>
      </c>
      <c r="F187" s="175" t="s">
        <v>3626</v>
      </c>
      <c r="G187" s="178" t="s">
        <v>3546</v>
      </c>
      <c r="H187" s="174" t="s">
        <v>3430</v>
      </c>
      <c r="I187" s="179">
        <v>444.69</v>
      </c>
    </row>
    <row r="188" spans="1:9" x14ac:dyDescent="0.25">
      <c r="A188" s="173" t="s">
        <v>3431</v>
      </c>
      <c r="B188" s="174" t="s">
        <v>3684</v>
      </c>
      <c r="C188" s="174" t="s">
        <v>3685</v>
      </c>
      <c r="D188" s="174" t="s">
        <v>3686</v>
      </c>
      <c r="E188" s="175" t="s">
        <v>3630</v>
      </c>
      <c r="F188" s="175" t="s">
        <v>3631</v>
      </c>
      <c r="G188" s="178" t="s">
        <v>3546</v>
      </c>
      <c r="H188" s="174" t="s">
        <v>3430</v>
      </c>
      <c r="I188" s="179">
        <v>449.35</v>
      </c>
    </row>
    <row r="189" spans="1:9" x14ac:dyDescent="0.25">
      <c r="A189" s="173" t="s">
        <v>3431</v>
      </c>
      <c r="B189" s="174" t="s">
        <v>3687</v>
      </c>
      <c r="C189" s="174" t="s">
        <v>1732</v>
      </c>
      <c r="D189" s="174" t="s">
        <v>1733</v>
      </c>
      <c r="E189" s="175" t="s">
        <v>3625</v>
      </c>
      <c r="F189" s="175" t="s">
        <v>3626</v>
      </c>
      <c r="G189" s="178" t="s">
        <v>3546</v>
      </c>
      <c r="H189" s="174" t="s">
        <v>3430</v>
      </c>
      <c r="I189" s="179">
        <v>454.78</v>
      </c>
    </row>
    <row r="190" spans="1:9" x14ac:dyDescent="0.25">
      <c r="A190" s="173" t="s">
        <v>3431</v>
      </c>
      <c r="B190" s="174" t="s">
        <v>3688</v>
      </c>
      <c r="C190" s="174" t="s">
        <v>568</v>
      </c>
      <c r="D190" s="174" t="s">
        <v>857</v>
      </c>
      <c r="E190" s="175" t="s">
        <v>3625</v>
      </c>
      <c r="F190" s="175" t="s">
        <v>3626</v>
      </c>
      <c r="G190" s="178" t="s">
        <v>3546</v>
      </c>
      <c r="H190" s="174" t="s">
        <v>3430</v>
      </c>
      <c r="I190" s="179">
        <v>395.01</v>
      </c>
    </row>
    <row r="191" spans="1:9" x14ac:dyDescent="0.25">
      <c r="A191" s="173" t="s">
        <v>3431</v>
      </c>
      <c r="B191" s="174" t="s">
        <v>3689</v>
      </c>
      <c r="C191" s="174" t="s">
        <v>2431</v>
      </c>
      <c r="D191" s="174" t="s">
        <v>2432</v>
      </c>
      <c r="E191" s="175" t="s">
        <v>3560</v>
      </c>
      <c r="F191" s="175" t="s">
        <v>3561</v>
      </c>
      <c r="G191" s="178" t="s">
        <v>3546</v>
      </c>
      <c r="H191" s="174" t="s">
        <v>3430</v>
      </c>
      <c r="I191" s="179">
        <v>322.77</v>
      </c>
    </row>
    <row r="192" spans="1:9" x14ac:dyDescent="0.25">
      <c r="A192" s="173" t="s">
        <v>3431</v>
      </c>
      <c r="B192" s="174" t="s">
        <v>3690</v>
      </c>
      <c r="C192" s="174" t="s">
        <v>3691</v>
      </c>
      <c r="D192" s="174" t="s">
        <v>1538</v>
      </c>
      <c r="E192" s="175" t="s">
        <v>3692</v>
      </c>
      <c r="F192" s="175" t="s">
        <v>3693</v>
      </c>
      <c r="G192" s="178" t="s">
        <v>3546</v>
      </c>
      <c r="H192" s="174" t="s">
        <v>3430</v>
      </c>
      <c r="I192" s="179">
        <v>697.01</v>
      </c>
    </row>
    <row r="193" spans="1:9" x14ac:dyDescent="0.25">
      <c r="A193" s="173" t="s">
        <v>3431</v>
      </c>
      <c r="B193" s="174" t="s">
        <v>3694</v>
      </c>
      <c r="C193" s="174" t="s">
        <v>3695</v>
      </c>
      <c r="D193" s="174" t="s">
        <v>1540</v>
      </c>
      <c r="E193" s="175" t="s">
        <v>3658</v>
      </c>
      <c r="F193" s="175" t="s">
        <v>3659</v>
      </c>
      <c r="G193" s="178" t="s">
        <v>3546</v>
      </c>
      <c r="H193" s="174" t="s">
        <v>3430</v>
      </c>
      <c r="I193" s="179">
        <v>654.59</v>
      </c>
    </row>
    <row r="194" spans="1:9" x14ac:dyDescent="0.25">
      <c r="A194" s="173" t="s">
        <v>3431</v>
      </c>
      <c r="B194" s="174" t="s">
        <v>3696</v>
      </c>
      <c r="C194" s="174" t="s">
        <v>3697</v>
      </c>
      <c r="D194" s="174" t="s">
        <v>3698</v>
      </c>
      <c r="E194" s="175" t="s">
        <v>3560</v>
      </c>
      <c r="F194" s="175" t="s">
        <v>3561</v>
      </c>
      <c r="G194" s="178" t="s">
        <v>3546</v>
      </c>
      <c r="H194" s="174" t="s">
        <v>3430</v>
      </c>
      <c r="I194" s="179">
        <v>177.65</v>
      </c>
    </row>
    <row r="195" spans="1:9" x14ac:dyDescent="0.25">
      <c r="A195" s="173" t="s">
        <v>3431</v>
      </c>
      <c r="B195" s="174" t="s">
        <v>3699</v>
      </c>
      <c r="C195" s="174" t="s">
        <v>3700</v>
      </c>
      <c r="D195" s="174" t="s">
        <v>2270</v>
      </c>
      <c r="E195" s="175" t="s">
        <v>3560</v>
      </c>
      <c r="F195" s="175" t="s">
        <v>3561</v>
      </c>
      <c r="G195" s="178" t="s">
        <v>3546</v>
      </c>
      <c r="H195" s="174" t="s">
        <v>3430</v>
      </c>
      <c r="I195" s="179">
        <v>388.74</v>
      </c>
    </row>
    <row r="196" spans="1:9" x14ac:dyDescent="0.25">
      <c r="A196" s="173" t="s">
        <v>3431</v>
      </c>
      <c r="B196" s="174" t="s">
        <v>3701</v>
      </c>
      <c r="C196" s="174" t="s">
        <v>3702</v>
      </c>
      <c r="D196" s="174" t="s">
        <v>1544</v>
      </c>
      <c r="E196" s="175" t="s">
        <v>3625</v>
      </c>
      <c r="F196" s="175" t="s">
        <v>3626</v>
      </c>
      <c r="G196" s="178" t="s">
        <v>3546</v>
      </c>
      <c r="H196" s="174" t="s">
        <v>3430</v>
      </c>
      <c r="I196" s="179">
        <v>588.23</v>
      </c>
    </row>
    <row r="197" spans="1:9" x14ac:dyDescent="0.25">
      <c r="A197" s="173" t="s">
        <v>3431</v>
      </c>
      <c r="B197" s="174" t="s">
        <v>3703</v>
      </c>
      <c r="C197" s="174" t="s">
        <v>3704</v>
      </c>
      <c r="D197" s="174" t="s">
        <v>1546</v>
      </c>
      <c r="E197" s="175" t="s">
        <v>3625</v>
      </c>
      <c r="F197" s="175" t="s">
        <v>3626</v>
      </c>
      <c r="G197" s="178" t="s">
        <v>3546</v>
      </c>
      <c r="H197" s="174" t="s">
        <v>3430</v>
      </c>
      <c r="I197" s="179">
        <v>682.38</v>
      </c>
    </row>
    <row r="198" spans="1:9" x14ac:dyDescent="0.25">
      <c r="A198" s="173" t="s">
        <v>3431</v>
      </c>
      <c r="B198" s="174" t="s">
        <v>3705</v>
      </c>
      <c r="C198" s="174" t="s">
        <v>3706</v>
      </c>
      <c r="D198" s="174" t="s">
        <v>3346</v>
      </c>
      <c r="E198" s="175" t="s">
        <v>3707</v>
      </c>
      <c r="F198" s="175" t="s">
        <v>3708</v>
      </c>
      <c r="G198" s="178" t="s">
        <v>3546</v>
      </c>
      <c r="H198" s="174" t="s">
        <v>3430</v>
      </c>
      <c r="I198" s="179">
        <v>449.35</v>
      </c>
    </row>
    <row r="199" spans="1:9" x14ac:dyDescent="0.25">
      <c r="A199" s="173" t="s">
        <v>3431</v>
      </c>
      <c r="B199" s="174" t="s">
        <v>3709</v>
      </c>
      <c r="C199" s="174" t="s">
        <v>568</v>
      </c>
      <c r="D199" s="174" t="s">
        <v>857</v>
      </c>
      <c r="E199" s="175" t="s">
        <v>3710</v>
      </c>
      <c r="F199" s="175" t="s">
        <v>3711</v>
      </c>
      <c r="G199" s="178" t="s">
        <v>3546</v>
      </c>
      <c r="H199" s="174" t="s">
        <v>3430</v>
      </c>
      <c r="I199" s="179">
        <v>546.12</v>
      </c>
    </row>
    <row r="200" spans="1:9" x14ac:dyDescent="0.25">
      <c r="A200" s="173" t="s">
        <v>3431</v>
      </c>
      <c r="B200" s="174" t="s">
        <v>3712</v>
      </c>
      <c r="C200" s="174" t="s">
        <v>686</v>
      </c>
      <c r="D200" s="174" t="s">
        <v>898</v>
      </c>
      <c r="E200" s="175" t="s">
        <v>3692</v>
      </c>
      <c r="F200" s="175" t="s">
        <v>3693</v>
      </c>
      <c r="G200" s="178" t="s">
        <v>3546</v>
      </c>
      <c r="H200" s="174" t="s">
        <v>3430</v>
      </c>
      <c r="I200" s="179">
        <v>550.02</v>
      </c>
    </row>
    <row r="201" spans="1:9" x14ac:dyDescent="0.25">
      <c r="A201" s="173" t="s">
        <v>3431</v>
      </c>
      <c r="B201" s="174" t="s">
        <v>3713</v>
      </c>
      <c r="C201" s="174" t="s">
        <v>605</v>
      </c>
      <c r="D201" s="174" t="s">
        <v>797</v>
      </c>
      <c r="E201" s="175" t="s">
        <v>3581</v>
      </c>
      <c r="F201" s="175" t="s">
        <v>3582</v>
      </c>
      <c r="G201" s="178" t="s">
        <v>3546</v>
      </c>
      <c r="H201" s="174" t="s">
        <v>3430</v>
      </c>
      <c r="I201" s="179">
        <v>520.41</v>
      </c>
    </row>
    <row r="202" spans="1:9" x14ac:dyDescent="0.25">
      <c r="A202" s="173" t="s">
        <v>3431</v>
      </c>
      <c r="B202" s="174" t="s">
        <v>3714</v>
      </c>
      <c r="C202" s="174" t="s">
        <v>75</v>
      </c>
      <c r="D202" s="174" t="s">
        <v>873</v>
      </c>
      <c r="E202" s="175" t="s">
        <v>3599</v>
      </c>
      <c r="F202" s="175" t="s">
        <v>3600</v>
      </c>
      <c r="G202" s="178" t="s">
        <v>3546</v>
      </c>
      <c r="H202" s="174" t="s">
        <v>3430</v>
      </c>
      <c r="I202" s="179">
        <v>675.7</v>
      </c>
    </row>
    <row r="203" spans="1:9" x14ac:dyDescent="0.25">
      <c r="A203" s="173" t="s">
        <v>3431</v>
      </c>
      <c r="B203" s="174" t="s">
        <v>3715</v>
      </c>
      <c r="C203" s="174" t="s">
        <v>3716</v>
      </c>
      <c r="D203" s="174" t="s">
        <v>3717</v>
      </c>
      <c r="E203" s="175" t="s">
        <v>3718</v>
      </c>
      <c r="F203" s="175" t="s">
        <v>3719</v>
      </c>
      <c r="G203" s="178" t="s">
        <v>3546</v>
      </c>
      <c r="H203" s="174" t="s">
        <v>3430</v>
      </c>
      <c r="I203" s="179">
        <v>535.79</v>
      </c>
    </row>
    <row r="204" spans="1:9" x14ac:dyDescent="0.25">
      <c r="A204" s="173" t="s">
        <v>3431</v>
      </c>
      <c r="B204" s="174" t="s">
        <v>3720</v>
      </c>
      <c r="C204" s="174" t="s">
        <v>2646</v>
      </c>
      <c r="D204" s="174" t="s">
        <v>2647</v>
      </c>
      <c r="E204" s="175" t="s">
        <v>3721</v>
      </c>
      <c r="F204" s="175" t="s">
        <v>3722</v>
      </c>
      <c r="G204" s="178" t="s">
        <v>3546</v>
      </c>
      <c r="H204" s="174" t="s">
        <v>3430</v>
      </c>
      <c r="I204" s="179">
        <v>485.72</v>
      </c>
    </row>
    <row r="205" spans="1:9" x14ac:dyDescent="0.25">
      <c r="A205" s="173" t="s">
        <v>3431</v>
      </c>
      <c r="B205" s="174" t="s">
        <v>3723</v>
      </c>
      <c r="C205" s="174" t="s">
        <v>3724</v>
      </c>
      <c r="D205" s="174" t="s">
        <v>3107</v>
      </c>
      <c r="E205" s="175" t="s">
        <v>3725</v>
      </c>
      <c r="F205" s="175" t="s">
        <v>3726</v>
      </c>
      <c r="G205" s="178" t="s">
        <v>3546</v>
      </c>
      <c r="H205" s="174" t="s">
        <v>3430</v>
      </c>
      <c r="I205" s="179">
        <v>522.16999999999996</v>
      </c>
    </row>
    <row r="206" spans="1:9" x14ac:dyDescent="0.25">
      <c r="A206" s="173" t="s">
        <v>3431</v>
      </c>
      <c r="B206" s="174" t="s">
        <v>3727</v>
      </c>
      <c r="C206" s="174" t="s">
        <v>3728</v>
      </c>
      <c r="D206" s="174" t="s">
        <v>2256</v>
      </c>
      <c r="E206" s="175" t="s">
        <v>3729</v>
      </c>
      <c r="F206" s="175" t="s">
        <v>3730</v>
      </c>
      <c r="G206" s="178" t="s">
        <v>3546</v>
      </c>
      <c r="H206" s="174" t="s">
        <v>3430</v>
      </c>
      <c r="I206" s="179">
        <v>522.16999999999996</v>
      </c>
    </row>
    <row r="207" spans="1:9" x14ac:dyDescent="0.25">
      <c r="A207" s="173" t="s">
        <v>3431</v>
      </c>
      <c r="B207" s="174" t="s">
        <v>3731</v>
      </c>
      <c r="C207" s="174" t="s">
        <v>3732</v>
      </c>
      <c r="D207" s="174" t="s">
        <v>3733</v>
      </c>
      <c r="E207" s="175" t="s">
        <v>3734</v>
      </c>
      <c r="F207" s="175" t="s">
        <v>3735</v>
      </c>
      <c r="G207" s="178" t="s">
        <v>3546</v>
      </c>
      <c r="H207" s="174" t="s">
        <v>3430</v>
      </c>
      <c r="I207" s="179">
        <v>543.4</v>
      </c>
    </row>
    <row r="208" spans="1:9" x14ac:dyDescent="0.25">
      <c r="A208" s="173" t="s">
        <v>3431</v>
      </c>
      <c r="B208" s="174" t="s">
        <v>3736</v>
      </c>
      <c r="C208" s="174" t="s">
        <v>3737</v>
      </c>
      <c r="D208" s="174" t="s">
        <v>3142</v>
      </c>
      <c r="E208" s="175" t="s">
        <v>3544</v>
      </c>
      <c r="F208" s="175" t="s">
        <v>3545</v>
      </c>
      <c r="G208" s="178" t="s">
        <v>3546</v>
      </c>
      <c r="H208" s="174" t="s">
        <v>3430</v>
      </c>
      <c r="I208" s="179">
        <v>556.94000000000005</v>
      </c>
    </row>
    <row r="209" spans="1:9" x14ac:dyDescent="0.25">
      <c r="A209" s="173" t="s">
        <v>3431</v>
      </c>
      <c r="B209" s="174" t="s">
        <v>3738</v>
      </c>
      <c r="C209" s="174" t="s">
        <v>3739</v>
      </c>
      <c r="D209" s="174" t="s">
        <v>2617</v>
      </c>
      <c r="E209" s="175" t="s">
        <v>3729</v>
      </c>
      <c r="F209" s="175" t="s">
        <v>3730</v>
      </c>
      <c r="G209" s="178" t="s">
        <v>3546</v>
      </c>
      <c r="H209" s="174" t="s">
        <v>3430</v>
      </c>
      <c r="I209" s="179">
        <v>356.34</v>
      </c>
    </row>
    <row r="210" spans="1:9" x14ac:dyDescent="0.25">
      <c r="A210" s="173" t="s">
        <v>3431</v>
      </c>
      <c r="B210" s="174" t="s">
        <v>3740</v>
      </c>
      <c r="C210" s="174" t="s">
        <v>3741</v>
      </c>
      <c r="D210" s="174" t="s">
        <v>2254</v>
      </c>
      <c r="E210" s="175" t="s">
        <v>3729</v>
      </c>
      <c r="F210" s="175" t="s">
        <v>3730</v>
      </c>
      <c r="G210" s="178" t="s">
        <v>3546</v>
      </c>
      <c r="H210" s="174" t="s">
        <v>3430</v>
      </c>
      <c r="I210" s="179">
        <v>529.08000000000004</v>
      </c>
    </row>
    <row r="211" spans="1:9" x14ac:dyDescent="0.25">
      <c r="A211" s="173" t="s">
        <v>3431</v>
      </c>
      <c r="B211" s="174" t="s">
        <v>3742</v>
      </c>
      <c r="C211" s="174" t="s">
        <v>3743</v>
      </c>
      <c r="D211" s="174" t="s">
        <v>2292</v>
      </c>
      <c r="E211" s="175" t="s">
        <v>3729</v>
      </c>
      <c r="F211" s="175" t="s">
        <v>3730</v>
      </c>
      <c r="G211" s="178" t="s">
        <v>3546</v>
      </c>
      <c r="H211" s="174" t="s">
        <v>3430</v>
      </c>
      <c r="I211" s="179">
        <v>205.99</v>
      </c>
    </row>
    <row r="212" spans="1:9" x14ac:dyDescent="0.25">
      <c r="A212" s="173" t="s">
        <v>3431</v>
      </c>
      <c r="B212" s="174" t="s">
        <v>3744</v>
      </c>
      <c r="C212" s="174" t="s">
        <v>3745</v>
      </c>
      <c r="D212" s="174" t="s">
        <v>2854</v>
      </c>
      <c r="E212" s="175" t="s">
        <v>3544</v>
      </c>
      <c r="F212" s="175" t="s">
        <v>3545</v>
      </c>
      <c r="G212" s="178" t="s">
        <v>3546</v>
      </c>
      <c r="H212" s="174" t="s">
        <v>3430</v>
      </c>
      <c r="I212" s="179">
        <v>471.12</v>
      </c>
    </row>
    <row r="213" spans="1:9" x14ac:dyDescent="0.25">
      <c r="A213" s="173" t="s">
        <v>3431</v>
      </c>
      <c r="B213" s="174" t="s">
        <v>3746</v>
      </c>
      <c r="C213" s="174" t="s">
        <v>3747</v>
      </c>
      <c r="D213" s="174" t="s">
        <v>2906</v>
      </c>
      <c r="E213" s="175" t="s">
        <v>3748</v>
      </c>
      <c r="F213" s="175" t="s">
        <v>3749</v>
      </c>
      <c r="G213" s="178" t="s">
        <v>3546</v>
      </c>
      <c r="H213" s="174" t="s">
        <v>3430</v>
      </c>
      <c r="I213" s="179">
        <v>483.31</v>
      </c>
    </row>
    <row r="214" spans="1:9" x14ac:dyDescent="0.25">
      <c r="A214" s="173" t="s">
        <v>3431</v>
      </c>
      <c r="B214" s="174" t="s">
        <v>3750</v>
      </c>
      <c r="C214" s="174" t="s">
        <v>3751</v>
      </c>
      <c r="D214" s="174" t="s">
        <v>3752</v>
      </c>
      <c r="E214" s="175" t="s">
        <v>3734</v>
      </c>
      <c r="F214" s="175" t="s">
        <v>3735</v>
      </c>
      <c r="G214" s="178" t="s">
        <v>3546</v>
      </c>
      <c r="H214" s="174" t="s">
        <v>3430</v>
      </c>
      <c r="I214" s="179">
        <v>392.92</v>
      </c>
    </row>
    <row r="215" spans="1:9" x14ac:dyDescent="0.25">
      <c r="A215" s="173" t="s">
        <v>3431</v>
      </c>
      <c r="B215" s="174" t="s">
        <v>3753</v>
      </c>
      <c r="C215" s="174" t="s">
        <v>3754</v>
      </c>
      <c r="D215" s="174" t="s">
        <v>2663</v>
      </c>
      <c r="E215" s="175" t="s">
        <v>3544</v>
      </c>
      <c r="F215" s="175" t="s">
        <v>3545</v>
      </c>
      <c r="G215" s="178" t="s">
        <v>3546</v>
      </c>
      <c r="H215" s="174" t="s">
        <v>3430</v>
      </c>
      <c r="I215" s="179">
        <v>422.81</v>
      </c>
    </row>
    <row r="216" spans="1:9" x14ac:dyDescent="0.25">
      <c r="A216" s="173" t="s">
        <v>3431</v>
      </c>
      <c r="B216" s="174" t="s">
        <v>3755</v>
      </c>
      <c r="C216" s="174" t="s">
        <v>2632</v>
      </c>
      <c r="D216" s="174" t="s">
        <v>2633</v>
      </c>
      <c r="E216" s="175" t="s">
        <v>3756</v>
      </c>
      <c r="F216" s="175" t="s">
        <v>3757</v>
      </c>
      <c r="G216" s="178" t="s">
        <v>3546</v>
      </c>
      <c r="H216" s="174" t="s">
        <v>3430</v>
      </c>
      <c r="I216" s="179">
        <v>518.32000000000005</v>
      </c>
    </row>
    <row r="217" spans="1:9" x14ac:dyDescent="0.25">
      <c r="A217" s="173" t="s">
        <v>3431</v>
      </c>
      <c r="B217" s="174" t="s">
        <v>3758</v>
      </c>
      <c r="C217" s="174" t="s">
        <v>3759</v>
      </c>
      <c r="D217" s="174" t="s">
        <v>3760</v>
      </c>
      <c r="E217" s="175" t="s">
        <v>3734</v>
      </c>
      <c r="F217" s="175" t="s">
        <v>3735</v>
      </c>
      <c r="G217" s="178" t="s">
        <v>3546</v>
      </c>
      <c r="H217" s="174" t="s">
        <v>3430</v>
      </c>
      <c r="I217" s="179">
        <v>367.84</v>
      </c>
    </row>
    <row r="218" spans="1:9" x14ac:dyDescent="0.25">
      <c r="A218" s="173" t="s">
        <v>3431</v>
      </c>
      <c r="B218" s="174" t="s">
        <v>3761</v>
      </c>
      <c r="C218" s="174" t="s">
        <v>3762</v>
      </c>
      <c r="D218" s="174" t="s">
        <v>3763</v>
      </c>
      <c r="E218" s="175" t="s">
        <v>3718</v>
      </c>
      <c r="F218" s="175" t="s">
        <v>3719</v>
      </c>
      <c r="G218" s="178" t="s">
        <v>3546</v>
      </c>
      <c r="H218" s="174" t="s">
        <v>3430</v>
      </c>
      <c r="I218" s="179">
        <v>724.97</v>
      </c>
    </row>
    <row r="219" spans="1:9" x14ac:dyDescent="0.25">
      <c r="A219" s="173" t="s">
        <v>3431</v>
      </c>
      <c r="B219" s="174" t="s">
        <v>3764</v>
      </c>
      <c r="C219" s="174" t="s">
        <v>3765</v>
      </c>
      <c r="D219" s="174" t="s">
        <v>3766</v>
      </c>
      <c r="E219" s="175" t="s">
        <v>3767</v>
      </c>
      <c r="F219" s="175" t="s">
        <v>3768</v>
      </c>
      <c r="G219" s="178" t="s">
        <v>3546</v>
      </c>
      <c r="H219" s="174" t="s">
        <v>3430</v>
      </c>
      <c r="I219" s="179">
        <v>342.76</v>
      </c>
    </row>
    <row r="220" spans="1:9" x14ac:dyDescent="0.25">
      <c r="A220" s="173" t="s">
        <v>3431</v>
      </c>
      <c r="B220" s="174" t="s">
        <v>3769</v>
      </c>
      <c r="C220" s="174" t="s">
        <v>3770</v>
      </c>
      <c r="D220" s="174" t="s">
        <v>2661</v>
      </c>
      <c r="E220" s="175" t="s">
        <v>3756</v>
      </c>
      <c r="F220" s="175" t="s">
        <v>3757</v>
      </c>
      <c r="G220" s="178" t="s">
        <v>3546</v>
      </c>
      <c r="H220" s="174" t="s">
        <v>3430</v>
      </c>
      <c r="I220" s="179">
        <v>412.15</v>
      </c>
    </row>
    <row r="221" spans="1:9" x14ac:dyDescent="0.25">
      <c r="A221" s="173" t="s">
        <v>3431</v>
      </c>
      <c r="B221" s="174" t="s">
        <v>3771</v>
      </c>
      <c r="C221" s="174" t="s">
        <v>3772</v>
      </c>
      <c r="D221" s="174" t="s">
        <v>2248</v>
      </c>
      <c r="E221" s="175" t="s">
        <v>3773</v>
      </c>
      <c r="F221" s="175" t="s">
        <v>3774</v>
      </c>
      <c r="G221" s="178" t="s">
        <v>3546</v>
      </c>
      <c r="H221" s="174" t="s">
        <v>3430</v>
      </c>
      <c r="I221" s="179">
        <v>605.09</v>
      </c>
    </row>
    <row r="222" spans="1:9" x14ac:dyDescent="0.25">
      <c r="A222" s="173" t="s">
        <v>3431</v>
      </c>
      <c r="B222" s="174" t="s">
        <v>3775</v>
      </c>
      <c r="C222" s="174" t="s">
        <v>2668</v>
      </c>
      <c r="D222" s="174" t="s">
        <v>2669</v>
      </c>
      <c r="E222" s="175" t="s">
        <v>3756</v>
      </c>
      <c r="F222" s="175" t="s">
        <v>3757</v>
      </c>
      <c r="G222" s="178" t="s">
        <v>3546</v>
      </c>
      <c r="H222" s="174" t="s">
        <v>3430</v>
      </c>
      <c r="I222" s="179">
        <v>402.32</v>
      </c>
    </row>
    <row r="223" spans="1:9" x14ac:dyDescent="0.25">
      <c r="A223" s="173" t="s">
        <v>3431</v>
      </c>
      <c r="B223" s="174" t="s">
        <v>3776</v>
      </c>
      <c r="C223" s="174" t="s">
        <v>1550</v>
      </c>
      <c r="D223" s="174" t="s">
        <v>1551</v>
      </c>
      <c r="E223" s="175" t="s">
        <v>3718</v>
      </c>
      <c r="F223" s="175" t="s">
        <v>3719</v>
      </c>
      <c r="G223" s="178" t="s">
        <v>3546</v>
      </c>
      <c r="H223" s="174" t="s">
        <v>3430</v>
      </c>
      <c r="I223" s="179">
        <v>367.84</v>
      </c>
    </row>
    <row r="224" spans="1:9" x14ac:dyDescent="0.25">
      <c r="A224" s="173" t="s">
        <v>3431</v>
      </c>
      <c r="B224" s="174" t="s">
        <v>3777</v>
      </c>
      <c r="C224" s="174" t="s">
        <v>3778</v>
      </c>
      <c r="D224" s="174" t="s">
        <v>2744</v>
      </c>
      <c r="E224" s="175" t="s">
        <v>3756</v>
      </c>
      <c r="F224" s="175" t="s">
        <v>3757</v>
      </c>
      <c r="G224" s="178" t="s">
        <v>3546</v>
      </c>
      <c r="H224" s="174" t="s">
        <v>3430</v>
      </c>
      <c r="I224" s="179">
        <v>520.41</v>
      </c>
    </row>
    <row r="225" spans="1:9" x14ac:dyDescent="0.25">
      <c r="A225" s="173" t="s">
        <v>3431</v>
      </c>
      <c r="B225" s="174" t="s">
        <v>3779</v>
      </c>
      <c r="C225" s="174" t="s">
        <v>3780</v>
      </c>
      <c r="D225" s="174" t="s">
        <v>2517</v>
      </c>
      <c r="E225" s="175" t="s">
        <v>3773</v>
      </c>
      <c r="F225" s="175" t="s">
        <v>3774</v>
      </c>
      <c r="G225" s="178" t="s">
        <v>3546</v>
      </c>
      <c r="H225" s="174" t="s">
        <v>3430</v>
      </c>
      <c r="I225" s="179">
        <v>560.64</v>
      </c>
    </row>
    <row r="226" spans="1:9" x14ac:dyDescent="0.25">
      <c r="A226" s="173" t="s">
        <v>3431</v>
      </c>
      <c r="B226" s="174" t="s">
        <v>3781</v>
      </c>
      <c r="C226" s="174" t="s">
        <v>3782</v>
      </c>
      <c r="D226" s="174" t="s">
        <v>1784</v>
      </c>
      <c r="E226" s="175" t="s">
        <v>3773</v>
      </c>
      <c r="F226" s="175" t="s">
        <v>3774</v>
      </c>
      <c r="G226" s="178" t="s">
        <v>3546</v>
      </c>
      <c r="H226" s="174" t="s">
        <v>3430</v>
      </c>
      <c r="I226" s="179">
        <v>416.83</v>
      </c>
    </row>
    <row r="227" spans="1:9" x14ac:dyDescent="0.25">
      <c r="A227" s="173" t="s">
        <v>3431</v>
      </c>
      <c r="B227" s="174" t="s">
        <v>3783</v>
      </c>
      <c r="C227" s="174" t="s">
        <v>3784</v>
      </c>
      <c r="D227" s="174" t="s">
        <v>2300</v>
      </c>
      <c r="E227" s="175" t="s">
        <v>3773</v>
      </c>
      <c r="F227" s="175" t="s">
        <v>3774</v>
      </c>
      <c r="G227" s="178" t="s">
        <v>3546</v>
      </c>
      <c r="H227" s="174" t="s">
        <v>3430</v>
      </c>
      <c r="I227" s="179">
        <v>463.98</v>
      </c>
    </row>
    <row r="228" spans="1:9" x14ac:dyDescent="0.25">
      <c r="A228" s="173" t="s">
        <v>3431</v>
      </c>
      <c r="B228" s="174" t="s">
        <v>3785</v>
      </c>
      <c r="C228" s="174" t="s">
        <v>3786</v>
      </c>
      <c r="D228" s="174" t="s">
        <v>2260</v>
      </c>
      <c r="E228" s="175" t="s">
        <v>3756</v>
      </c>
      <c r="F228" s="175" t="s">
        <v>3757</v>
      </c>
      <c r="G228" s="178" t="s">
        <v>3546</v>
      </c>
      <c r="H228" s="174" t="s">
        <v>3430</v>
      </c>
      <c r="I228" s="179">
        <v>512.32000000000005</v>
      </c>
    </row>
    <row r="229" spans="1:9" x14ac:dyDescent="0.25">
      <c r="A229" s="173" t="s">
        <v>3431</v>
      </c>
      <c r="B229" s="174" t="s">
        <v>3787</v>
      </c>
      <c r="C229" s="174" t="s">
        <v>3788</v>
      </c>
      <c r="D229" s="174" t="s">
        <v>1557</v>
      </c>
      <c r="E229" s="175" t="s">
        <v>3756</v>
      </c>
      <c r="F229" s="175" t="s">
        <v>3757</v>
      </c>
      <c r="G229" s="178" t="s">
        <v>3546</v>
      </c>
      <c r="H229" s="174" t="s">
        <v>3430</v>
      </c>
      <c r="I229" s="179">
        <v>550.98</v>
      </c>
    </row>
    <row r="230" spans="1:9" x14ac:dyDescent="0.25">
      <c r="A230" s="173" t="s">
        <v>3431</v>
      </c>
      <c r="B230" s="174" t="s">
        <v>3789</v>
      </c>
      <c r="C230" s="174" t="s">
        <v>3790</v>
      </c>
      <c r="D230" s="174" t="s">
        <v>3791</v>
      </c>
      <c r="E230" s="175" t="s">
        <v>3792</v>
      </c>
      <c r="F230" s="175" t="s">
        <v>3793</v>
      </c>
      <c r="G230" s="178" t="s">
        <v>3546</v>
      </c>
      <c r="H230" s="174" t="s">
        <v>3430</v>
      </c>
      <c r="I230" s="179">
        <v>451.44</v>
      </c>
    </row>
    <row r="231" spans="1:9" x14ac:dyDescent="0.25">
      <c r="A231" s="173" t="s">
        <v>3431</v>
      </c>
      <c r="B231" s="174" t="s">
        <v>3794</v>
      </c>
      <c r="C231" s="174" t="s">
        <v>3795</v>
      </c>
      <c r="D231" s="174" t="s">
        <v>3796</v>
      </c>
      <c r="E231" s="175" t="s">
        <v>3756</v>
      </c>
      <c r="F231" s="175" t="s">
        <v>3757</v>
      </c>
      <c r="G231" s="178" t="s">
        <v>3546</v>
      </c>
      <c r="H231" s="174" t="s">
        <v>3430</v>
      </c>
      <c r="I231" s="179">
        <v>440.71</v>
      </c>
    </row>
    <row r="232" spans="1:9" x14ac:dyDescent="0.25">
      <c r="A232" s="173" t="s">
        <v>3431</v>
      </c>
      <c r="B232" s="174" t="s">
        <v>3797</v>
      </c>
      <c r="C232" s="174" t="s">
        <v>3798</v>
      </c>
      <c r="D232" s="174" t="s">
        <v>2979</v>
      </c>
      <c r="E232" s="175" t="s">
        <v>3544</v>
      </c>
      <c r="F232" s="175" t="s">
        <v>3545</v>
      </c>
      <c r="G232" s="178" t="s">
        <v>3546</v>
      </c>
      <c r="H232" s="174" t="s">
        <v>3430</v>
      </c>
      <c r="I232" s="179">
        <v>483.21</v>
      </c>
    </row>
    <row r="233" spans="1:9" x14ac:dyDescent="0.25">
      <c r="A233" s="173" t="s">
        <v>3431</v>
      </c>
      <c r="B233" s="174" t="s">
        <v>3799</v>
      </c>
      <c r="C233" s="174" t="s">
        <v>2640</v>
      </c>
      <c r="D233" s="174" t="s">
        <v>2641</v>
      </c>
      <c r="E233" s="175" t="s">
        <v>3773</v>
      </c>
      <c r="F233" s="175" t="s">
        <v>3774</v>
      </c>
      <c r="G233" s="178" t="s">
        <v>3546</v>
      </c>
      <c r="H233" s="174" t="s">
        <v>3430</v>
      </c>
      <c r="I233" s="179">
        <v>502.64</v>
      </c>
    </row>
    <row r="234" spans="1:9" x14ac:dyDescent="0.25">
      <c r="A234" s="173" t="s">
        <v>3431</v>
      </c>
      <c r="B234" s="174" t="s">
        <v>3800</v>
      </c>
      <c r="C234" s="174" t="s">
        <v>3801</v>
      </c>
      <c r="D234" s="174" t="s">
        <v>2258</v>
      </c>
      <c r="E234" s="175" t="s">
        <v>3773</v>
      </c>
      <c r="F234" s="175" t="s">
        <v>3774</v>
      </c>
      <c r="G234" s="178" t="s">
        <v>3546</v>
      </c>
      <c r="H234" s="174" t="s">
        <v>3430</v>
      </c>
      <c r="I234" s="179">
        <v>521.98</v>
      </c>
    </row>
    <row r="235" spans="1:9" x14ac:dyDescent="0.25">
      <c r="A235" s="173" t="s">
        <v>3431</v>
      </c>
      <c r="B235" s="174" t="s">
        <v>3802</v>
      </c>
      <c r="C235" s="174" t="s">
        <v>2735</v>
      </c>
      <c r="D235" s="174" t="s">
        <v>2736</v>
      </c>
      <c r="E235" s="175" t="s">
        <v>3803</v>
      </c>
      <c r="F235" s="175" t="s">
        <v>3804</v>
      </c>
      <c r="G235" s="178" t="s">
        <v>3546</v>
      </c>
      <c r="H235" s="174" t="s">
        <v>3430</v>
      </c>
      <c r="I235" s="179">
        <v>570.30999999999995</v>
      </c>
    </row>
    <row r="236" spans="1:9" x14ac:dyDescent="0.25">
      <c r="A236" s="173" t="s">
        <v>3431</v>
      </c>
      <c r="B236" s="174" t="s">
        <v>3805</v>
      </c>
      <c r="C236" s="174" t="s">
        <v>3806</v>
      </c>
      <c r="D236" s="174" t="s">
        <v>2436</v>
      </c>
      <c r="E236" s="175" t="s">
        <v>3803</v>
      </c>
      <c r="F236" s="175" t="s">
        <v>3804</v>
      </c>
      <c r="G236" s="178" t="s">
        <v>3546</v>
      </c>
      <c r="H236" s="174" t="s">
        <v>3430</v>
      </c>
      <c r="I236" s="179">
        <v>638.20000000000005</v>
      </c>
    </row>
    <row r="237" spans="1:9" x14ac:dyDescent="0.25">
      <c r="A237" s="173" t="s">
        <v>3431</v>
      </c>
      <c r="B237" s="174" t="s">
        <v>3807</v>
      </c>
      <c r="C237" s="174" t="s">
        <v>3808</v>
      </c>
      <c r="D237" s="174" t="s">
        <v>3809</v>
      </c>
      <c r="E237" s="175" t="s">
        <v>3725</v>
      </c>
      <c r="F237" s="175" t="s">
        <v>3726</v>
      </c>
      <c r="G237" s="178" t="s">
        <v>3546</v>
      </c>
      <c r="H237" s="174" t="s">
        <v>3430</v>
      </c>
      <c r="I237" s="179">
        <v>638.20000000000005</v>
      </c>
    </row>
    <row r="238" spans="1:9" x14ac:dyDescent="0.25">
      <c r="A238" s="173" t="s">
        <v>3431</v>
      </c>
      <c r="B238" s="174" t="s">
        <v>3810</v>
      </c>
      <c r="C238" s="174" t="s">
        <v>3811</v>
      </c>
      <c r="D238" s="174" t="s">
        <v>3812</v>
      </c>
      <c r="E238" s="175" t="s">
        <v>3773</v>
      </c>
      <c r="F238" s="175" t="s">
        <v>3774</v>
      </c>
      <c r="G238" s="178" t="s">
        <v>3546</v>
      </c>
      <c r="H238" s="174" t="s">
        <v>3430</v>
      </c>
      <c r="I238" s="179">
        <v>386.56</v>
      </c>
    </row>
    <row r="239" spans="1:9" x14ac:dyDescent="0.25">
      <c r="A239" s="173" t="s">
        <v>3431</v>
      </c>
      <c r="B239" s="174" t="s">
        <v>3813</v>
      </c>
      <c r="C239" s="174" t="s">
        <v>3814</v>
      </c>
      <c r="D239" s="174" t="s">
        <v>3815</v>
      </c>
      <c r="E239" s="175" t="s">
        <v>3816</v>
      </c>
      <c r="F239" s="175" t="s">
        <v>3817</v>
      </c>
      <c r="G239" s="178" t="s">
        <v>3546</v>
      </c>
      <c r="H239" s="174" t="s">
        <v>3430</v>
      </c>
      <c r="I239" s="179">
        <v>279.51</v>
      </c>
    </row>
    <row r="240" spans="1:9" x14ac:dyDescent="0.25">
      <c r="A240" s="173" t="s">
        <v>3431</v>
      </c>
      <c r="B240" s="174" t="s">
        <v>3818</v>
      </c>
      <c r="C240" s="174" t="s">
        <v>1554</v>
      </c>
      <c r="D240" s="174" t="s">
        <v>1559</v>
      </c>
      <c r="E240" s="175" t="s">
        <v>3819</v>
      </c>
      <c r="F240" s="175" t="s">
        <v>3820</v>
      </c>
      <c r="G240" s="178" t="s">
        <v>3546</v>
      </c>
      <c r="H240" s="174" t="s">
        <v>3430</v>
      </c>
      <c r="I240" s="179">
        <v>546.12</v>
      </c>
    </row>
    <row r="241" spans="1:9" x14ac:dyDescent="0.25">
      <c r="A241" s="173" t="s">
        <v>3431</v>
      </c>
      <c r="B241" s="174" t="s">
        <v>3821</v>
      </c>
      <c r="C241" s="174" t="s">
        <v>2245</v>
      </c>
      <c r="D241" s="174" t="s">
        <v>2246</v>
      </c>
      <c r="E241" s="175" t="s">
        <v>3721</v>
      </c>
      <c r="F241" s="175" t="s">
        <v>3722</v>
      </c>
      <c r="G241" s="178" t="s">
        <v>3546</v>
      </c>
      <c r="H241" s="174" t="s">
        <v>3430</v>
      </c>
      <c r="I241" s="179">
        <v>579.97</v>
      </c>
    </row>
    <row r="242" spans="1:9" x14ac:dyDescent="0.25">
      <c r="A242" s="173" t="s">
        <v>3431</v>
      </c>
      <c r="B242" s="174" t="s">
        <v>3822</v>
      </c>
      <c r="C242" s="174" t="s">
        <v>3823</v>
      </c>
      <c r="D242" s="174" t="s">
        <v>2734</v>
      </c>
      <c r="E242" s="175" t="s">
        <v>3816</v>
      </c>
      <c r="F242" s="175" t="s">
        <v>3824</v>
      </c>
      <c r="G242" s="178" t="s">
        <v>3546</v>
      </c>
      <c r="H242" s="174" t="s">
        <v>3430</v>
      </c>
      <c r="I242" s="179">
        <v>579.85</v>
      </c>
    </row>
    <row r="243" spans="1:9" x14ac:dyDescent="0.25">
      <c r="A243" s="173" t="s">
        <v>3431</v>
      </c>
      <c r="B243" s="174" t="s">
        <v>3825</v>
      </c>
      <c r="C243" s="174" t="s">
        <v>3826</v>
      </c>
      <c r="D243" s="174" t="s">
        <v>2639</v>
      </c>
      <c r="E243" s="175" t="s">
        <v>3544</v>
      </c>
      <c r="F243" s="175" t="s">
        <v>3545</v>
      </c>
      <c r="G243" s="178" t="s">
        <v>3546</v>
      </c>
      <c r="H243" s="174" t="s">
        <v>3430</v>
      </c>
      <c r="I243" s="179">
        <v>507.37</v>
      </c>
    </row>
    <row r="244" spans="1:9" x14ac:dyDescent="0.25">
      <c r="A244" s="173" t="s">
        <v>3431</v>
      </c>
      <c r="B244" s="174" t="s">
        <v>3827</v>
      </c>
      <c r="C244" s="174" t="s">
        <v>3828</v>
      </c>
      <c r="D244" s="174" t="s">
        <v>3227</v>
      </c>
      <c r="E244" s="175" t="s">
        <v>3816</v>
      </c>
      <c r="F244" s="175" t="s">
        <v>3817</v>
      </c>
      <c r="G244" s="178" t="s">
        <v>3546</v>
      </c>
      <c r="H244" s="174" t="s">
        <v>3430</v>
      </c>
      <c r="I244" s="179">
        <v>550.98</v>
      </c>
    </row>
    <row r="245" spans="1:9" x14ac:dyDescent="0.25">
      <c r="A245" s="173" t="s">
        <v>3431</v>
      </c>
      <c r="B245" s="174" t="s">
        <v>3829</v>
      </c>
      <c r="C245" s="174" t="s">
        <v>2439</v>
      </c>
      <c r="D245" s="174" t="s">
        <v>2440</v>
      </c>
      <c r="E245" s="175" t="s">
        <v>3816</v>
      </c>
      <c r="F245" s="175" t="s">
        <v>3817</v>
      </c>
      <c r="G245" s="178" t="s">
        <v>3546</v>
      </c>
      <c r="H245" s="174" t="s">
        <v>3430</v>
      </c>
      <c r="I245" s="179">
        <v>543.61</v>
      </c>
    </row>
    <row r="246" spans="1:9" x14ac:dyDescent="0.25">
      <c r="A246" s="173" t="s">
        <v>3431</v>
      </c>
      <c r="B246" s="174" t="s">
        <v>3830</v>
      </c>
      <c r="C246" s="174" t="s">
        <v>3831</v>
      </c>
      <c r="D246" s="174" t="s">
        <v>2619</v>
      </c>
      <c r="E246" s="175" t="s">
        <v>3816</v>
      </c>
      <c r="F246" s="175" t="s">
        <v>3817</v>
      </c>
      <c r="G246" s="178" t="s">
        <v>3546</v>
      </c>
      <c r="H246" s="174" t="s">
        <v>3430</v>
      </c>
      <c r="I246" s="179">
        <v>541.30999999999995</v>
      </c>
    </row>
    <row r="247" spans="1:9" x14ac:dyDescent="0.25">
      <c r="A247" s="173" t="s">
        <v>3431</v>
      </c>
      <c r="B247" s="174" t="s">
        <v>3832</v>
      </c>
      <c r="C247" s="174" t="s">
        <v>2441</v>
      </c>
      <c r="D247" s="174" t="s">
        <v>2442</v>
      </c>
      <c r="E247" s="175" t="s">
        <v>3833</v>
      </c>
      <c r="F247" s="175" t="s">
        <v>3834</v>
      </c>
      <c r="G247" s="178" t="s">
        <v>3546</v>
      </c>
      <c r="H247" s="174" t="s">
        <v>3430</v>
      </c>
      <c r="I247" s="179">
        <v>476.52</v>
      </c>
    </row>
    <row r="248" spans="1:9" x14ac:dyDescent="0.25">
      <c r="A248" s="173" t="s">
        <v>3431</v>
      </c>
      <c r="B248" s="174" t="s">
        <v>3835</v>
      </c>
      <c r="C248" s="174" t="s">
        <v>3836</v>
      </c>
      <c r="D248" s="174" t="s">
        <v>2631</v>
      </c>
      <c r="E248" s="175" t="s">
        <v>3816</v>
      </c>
      <c r="F248" s="175" t="s">
        <v>3817</v>
      </c>
      <c r="G248" s="178" t="s">
        <v>3546</v>
      </c>
      <c r="H248" s="174" t="s">
        <v>3430</v>
      </c>
      <c r="I248" s="179">
        <v>519.45000000000005</v>
      </c>
    </row>
    <row r="249" spans="1:9" x14ac:dyDescent="0.25">
      <c r="A249" s="173" t="s">
        <v>3431</v>
      </c>
      <c r="B249" s="174" t="s">
        <v>3837</v>
      </c>
      <c r="C249" s="174" t="s">
        <v>3838</v>
      </c>
      <c r="D249" s="174" t="s">
        <v>2615</v>
      </c>
      <c r="E249" s="175" t="s">
        <v>3833</v>
      </c>
      <c r="F249" s="175" t="s">
        <v>3834</v>
      </c>
      <c r="G249" s="178" t="s">
        <v>3546</v>
      </c>
      <c r="H249" s="174" t="s">
        <v>3430</v>
      </c>
      <c r="I249" s="179">
        <v>605.09</v>
      </c>
    </row>
    <row r="250" spans="1:9" x14ac:dyDescent="0.25">
      <c r="A250" s="173" t="s">
        <v>3431</v>
      </c>
      <c r="B250" s="174" t="s">
        <v>3839</v>
      </c>
      <c r="C250" s="174" t="s">
        <v>3840</v>
      </c>
      <c r="D250" s="174" t="s">
        <v>3841</v>
      </c>
      <c r="E250" s="175" t="s">
        <v>3816</v>
      </c>
      <c r="F250" s="175" t="s">
        <v>3817</v>
      </c>
      <c r="G250" s="178" t="s">
        <v>3546</v>
      </c>
      <c r="H250" s="174" t="s">
        <v>3430</v>
      </c>
      <c r="I250" s="179">
        <v>507.28</v>
      </c>
    </row>
    <row r="251" spans="1:9" x14ac:dyDescent="0.25">
      <c r="A251" s="173" t="s">
        <v>3431</v>
      </c>
      <c r="B251" s="174" t="s">
        <v>3842</v>
      </c>
      <c r="C251" s="174" t="s">
        <v>3762</v>
      </c>
      <c r="D251" s="174" t="s">
        <v>3763</v>
      </c>
      <c r="E251" s="175" t="s">
        <v>3630</v>
      </c>
      <c r="F251" s="175" t="s">
        <v>3631</v>
      </c>
      <c r="G251" s="178" t="s">
        <v>3546</v>
      </c>
      <c r="H251" s="174" t="s">
        <v>3430</v>
      </c>
      <c r="I251" s="179">
        <v>570.30999999999995</v>
      </c>
    </row>
    <row r="252" spans="1:9" x14ac:dyDescent="0.25">
      <c r="A252" s="173" t="s">
        <v>3431</v>
      </c>
      <c r="B252" s="174" t="s">
        <v>3843</v>
      </c>
      <c r="C252" s="174" t="s">
        <v>3844</v>
      </c>
      <c r="D252" s="174" t="s">
        <v>3845</v>
      </c>
      <c r="E252" s="175" t="s">
        <v>3833</v>
      </c>
      <c r="F252" s="175" t="s">
        <v>3834</v>
      </c>
      <c r="G252" s="178" t="s">
        <v>3546</v>
      </c>
      <c r="H252" s="174" t="s">
        <v>3430</v>
      </c>
      <c r="I252" s="179">
        <v>459.34</v>
      </c>
    </row>
    <row r="253" spans="1:9" x14ac:dyDescent="0.25">
      <c r="A253" s="173" t="s">
        <v>3431</v>
      </c>
      <c r="B253" s="174" t="s">
        <v>3846</v>
      </c>
      <c r="C253" s="174" t="s">
        <v>3847</v>
      </c>
      <c r="D253" s="174" t="s">
        <v>3848</v>
      </c>
      <c r="E253" s="175" t="s">
        <v>3767</v>
      </c>
      <c r="F253" s="175" t="s">
        <v>3768</v>
      </c>
      <c r="G253" s="178" t="s">
        <v>3546</v>
      </c>
      <c r="H253" s="174" t="s">
        <v>3430</v>
      </c>
      <c r="I253" s="179">
        <v>493.24</v>
      </c>
    </row>
    <row r="254" spans="1:9" x14ac:dyDescent="0.25">
      <c r="A254" s="173" t="s">
        <v>3431</v>
      </c>
      <c r="B254" s="174" t="s">
        <v>3849</v>
      </c>
      <c r="C254" s="174" t="s">
        <v>2620</v>
      </c>
      <c r="D254" s="174" t="s">
        <v>2621</v>
      </c>
      <c r="E254" s="175" t="s">
        <v>3544</v>
      </c>
      <c r="F254" s="175" t="s">
        <v>3545</v>
      </c>
      <c r="G254" s="178" t="s">
        <v>3546</v>
      </c>
      <c r="H254" s="174" t="s">
        <v>3430</v>
      </c>
      <c r="I254" s="179">
        <v>529.08000000000004</v>
      </c>
    </row>
    <row r="255" spans="1:9" x14ac:dyDescent="0.25">
      <c r="A255" s="173" t="s">
        <v>3431</v>
      </c>
      <c r="B255" s="174" t="s">
        <v>3850</v>
      </c>
      <c r="C255" s="174" t="s">
        <v>3851</v>
      </c>
      <c r="D255" s="174" t="s">
        <v>3852</v>
      </c>
      <c r="E255" s="175" t="s">
        <v>3734</v>
      </c>
      <c r="F255" s="175" t="s">
        <v>3735</v>
      </c>
      <c r="G255" s="178" t="s">
        <v>3546</v>
      </c>
      <c r="H255" s="174" t="s">
        <v>3430</v>
      </c>
      <c r="I255" s="179">
        <v>392.92</v>
      </c>
    </row>
    <row r="256" spans="1:9" x14ac:dyDescent="0.25">
      <c r="A256" s="173" t="s">
        <v>3431</v>
      </c>
      <c r="B256" s="174" t="s">
        <v>3853</v>
      </c>
      <c r="C256" s="174" t="s">
        <v>2648</v>
      </c>
      <c r="D256" s="174" t="s">
        <v>2649</v>
      </c>
      <c r="E256" s="175" t="s">
        <v>3725</v>
      </c>
      <c r="F256" s="175" t="s">
        <v>3726</v>
      </c>
      <c r="G256" s="178" t="s">
        <v>3546</v>
      </c>
      <c r="H256" s="174" t="s">
        <v>3430</v>
      </c>
      <c r="I256" s="179">
        <v>473.65</v>
      </c>
    </row>
    <row r="257" spans="1:9" x14ac:dyDescent="0.25">
      <c r="A257" s="173" t="s">
        <v>3431</v>
      </c>
      <c r="B257" s="174" t="s">
        <v>3854</v>
      </c>
      <c r="C257" s="174" t="s">
        <v>2263</v>
      </c>
      <c r="D257" s="174" t="s">
        <v>2264</v>
      </c>
      <c r="E257" s="175" t="s">
        <v>3725</v>
      </c>
      <c r="F257" s="175" t="s">
        <v>3726</v>
      </c>
      <c r="G257" s="178" t="s">
        <v>3546</v>
      </c>
      <c r="H257" s="174" t="s">
        <v>3430</v>
      </c>
      <c r="I257" s="179">
        <v>473.65</v>
      </c>
    </row>
    <row r="258" spans="1:9" x14ac:dyDescent="0.25">
      <c r="A258" s="173" t="s">
        <v>3431</v>
      </c>
      <c r="B258" s="174" t="s">
        <v>3855</v>
      </c>
      <c r="C258" s="174" t="s">
        <v>3856</v>
      </c>
      <c r="D258" s="174" t="s">
        <v>3857</v>
      </c>
      <c r="E258" s="175" t="s">
        <v>3767</v>
      </c>
      <c r="F258" s="175" t="s">
        <v>3768</v>
      </c>
      <c r="G258" s="178" t="s">
        <v>3546</v>
      </c>
      <c r="H258" s="174" t="s">
        <v>3430</v>
      </c>
      <c r="I258" s="179">
        <v>284.24</v>
      </c>
    </row>
    <row r="259" spans="1:9" x14ac:dyDescent="0.25">
      <c r="A259" s="173" t="s">
        <v>3431</v>
      </c>
      <c r="B259" s="174" t="s">
        <v>3858</v>
      </c>
      <c r="C259" s="174" t="s">
        <v>3739</v>
      </c>
      <c r="D259" s="174" t="s">
        <v>2617</v>
      </c>
      <c r="E259" s="175" t="s">
        <v>3859</v>
      </c>
      <c r="F259" s="175" t="s">
        <v>3860</v>
      </c>
      <c r="G259" s="178" t="s">
        <v>3546</v>
      </c>
      <c r="H259" s="174" t="s">
        <v>3430</v>
      </c>
      <c r="I259" s="179">
        <v>526.67999999999995</v>
      </c>
    </row>
    <row r="260" spans="1:9" x14ac:dyDescent="0.25">
      <c r="A260" s="173" t="s">
        <v>3431</v>
      </c>
      <c r="B260" s="174" t="s">
        <v>3861</v>
      </c>
      <c r="C260" s="174" t="s">
        <v>2745</v>
      </c>
      <c r="D260" s="174" t="s">
        <v>2746</v>
      </c>
      <c r="E260" s="175" t="s">
        <v>3553</v>
      </c>
      <c r="F260" s="175" t="s">
        <v>3554</v>
      </c>
      <c r="G260" s="178" t="s">
        <v>3546</v>
      </c>
      <c r="H260" s="174" t="s">
        <v>3430</v>
      </c>
      <c r="I260" s="179">
        <v>507.37</v>
      </c>
    </row>
    <row r="261" spans="1:9" x14ac:dyDescent="0.25">
      <c r="A261" s="173" t="s">
        <v>3431</v>
      </c>
      <c r="B261" s="174" t="s">
        <v>3862</v>
      </c>
      <c r="C261" s="174" t="s">
        <v>1880</v>
      </c>
      <c r="D261" s="174" t="s">
        <v>1881</v>
      </c>
      <c r="E261" s="175" t="s">
        <v>3570</v>
      </c>
      <c r="F261" s="175" t="s">
        <v>3571</v>
      </c>
      <c r="G261" s="178" t="s">
        <v>3546</v>
      </c>
      <c r="H261" s="174" t="s">
        <v>3430</v>
      </c>
      <c r="I261" s="179">
        <v>589.09</v>
      </c>
    </row>
    <row r="262" spans="1:9" x14ac:dyDescent="0.25">
      <c r="A262" s="173" t="s">
        <v>3431</v>
      </c>
      <c r="B262" s="174" t="s">
        <v>3863</v>
      </c>
      <c r="C262" s="174" t="s">
        <v>3739</v>
      </c>
      <c r="D262" s="174" t="s">
        <v>2617</v>
      </c>
      <c r="E262" s="174" t="s">
        <v>3859</v>
      </c>
      <c r="F262" s="175" t="s">
        <v>3860</v>
      </c>
      <c r="G262" s="178" t="s">
        <v>3546</v>
      </c>
      <c r="H262" s="174" t="s">
        <v>3430</v>
      </c>
      <c r="I262" s="179">
        <v>514.14</v>
      </c>
    </row>
    <row r="263" spans="1:9" x14ac:dyDescent="0.25">
      <c r="A263" s="173" t="s">
        <v>3431</v>
      </c>
      <c r="B263" s="174" t="s">
        <v>3864</v>
      </c>
      <c r="C263" s="174" t="s">
        <v>1882</v>
      </c>
      <c r="D263" s="174" t="s">
        <v>1883</v>
      </c>
      <c r="E263" s="175" t="s">
        <v>3865</v>
      </c>
      <c r="F263" s="175" t="s">
        <v>3866</v>
      </c>
      <c r="G263" s="178" t="s">
        <v>3546</v>
      </c>
      <c r="H263" s="174" t="s">
        <v>3430</v>
      </c>
      <c r="I263" s="179">
        <v>724.76</v>
      </c>
    </row>
    <row r="264" spans="1:9" x14ac:dyDescent="0.25">
      <c r="A264" s="173" t="s">
        <v>3431</v>
      </c>
      <c r="B264" s="174" t="s">
        <v>3867</v>
      </c>
      <c r="C264" s="174" t="s">
        <v>3868</v>
      </c>
      <c r="D264" s="174" t="s">
        <v>2645</v>
      </c>
      <c r="E264" s="175" t="s">
        <v>3869</v>
      </c>
      <c r="F264" s="175" t="s">
        <v>3870</v>
      </c>
      <c r="G264" s="178" t="s">
        <v>3546</v>
      </c>
      <c r="H264" s="174" t="s">
        <v>3430</v>
      </c>
      <c r="I264" s="179">
        <v>495.29</v>
      </c>
    </row>
    <row r="265" spans="1:9" x14ac:dyDescent="0.25">
      <c r="A265" s="173" t="s">
        <v>3431</v>
      </c>
      <c r="B265" s="174" t="s">
        <v>3871</v>
      </c>
      <c r="C265" s="174" t="s">
        <v>3872</v>
      </c>
      <c r="D265" s="174" t="s">
        <v>3873</v>
      </c>
      <c r="E265" s="175" t="s">
        <v>3874</v>
      </c>
      <c r="F265" s="175" t="s">
        <v>3875</v>
      </c>
      <c r="G265" s="178" t="s">
        <v>3546</v>
      </c>
      <c r="H265" s="174" t="s">
        <v>3430</v>
      </c>
      <c r="I265" s="179">
        <v>800.57</v>
      </c>
    </row>
    <row r="266" spans="1:9" x14ac:dyDescent="0.25">
      <c r="A266" s="173" t="s">
        <v>3431</v>
      </c>
      <c r="B266" s="174" t="s">
        <v>3876</v>
      </c>
      <c r="C266" s="174" t="s">
        <v>3877</v>
      </c>
      <c r="D266" s="174" t="s">
        <v>3878</v>
      </c>
      <c r="E266" s="175" t="s">
        <v>3865</v>
      </c>
      <c r="F266" s="175" t="s">
        <v>3866</v>
      </c>
      <c r="G266" s="178" t="s">
        <v>3546</v>
      </c>
      <c r="H266" s="174" t="s">
        <v>3430</v>
      </c>
      <c r="I266" s="179">
        <v>730.66</v>
      </c>
    </row>
    <row r="267" spans="1:9" x14ac:dyDescent="0.25">
      <c r="A267" s="173" t="s">
        <v>3431</v>
      </c>
      <c r="B267" s="174" t="s">
        <v>3879</v>
      </c>
      <c r="C267" s="174" t="s">
        <v>3880</v>
      </c>
      <c r="D267" s="174" t="s">
        <v>1914</v>
      </c>
      <c r="E267" s="175" t="s">
        <v>3874</v>
      </c>
      <c r="F267" s="175" t="s">
        <v>3875</v>
      </c>
      <c r="G267" s="178" t="s">
        <v>3546</v>
      </c>
      <c r="H267" s="174" t="s">
        <v>3430</v>
      </c>
      <c r="I267" s="179">
        <v>797.24</v>
      </c>
    </row>
    <row r="268" spans="1:9" x14ac:dyDescent="0.25">
      <c r="A268" s="173" t="s">
        <v>3431</v>
      </c>
      <c r="B268" s="174" t="s">
        <v>3881</v>
      </c>
      <c r="C268" s="174" t="s">
        <v>2747</v>
      </c>
      <c r="D268" s="174" t="s">
        <v>2748</v>
      </c>
      <c r="E268" s="175" t="s">
        <v>3882</v>
      </c>
      <c r="F268" s="175" t="s">
        <v>3883</v>
      </c>
      <c r="G268" s="178" t="s">
        <v>3546</v>
      </c>
      <c r="H268" s="174" t="s">
        <v>3430</v>
      </c>
      <c r="I268" s="179">
        <v>491.32</v>
      </c>
    </row>
    <row r="269" spans="1:9" x14ac:dyDescent="0.25">
      <c r="A269" s="173" t="s">
        <v>3431</v>
      </c>
      <c r="B269" s="174" t="s">
        <v>3884</v>
      </c>
      <c r="C269" s="174" t="s">
        <v>3885</v>
      </c>
      <c r="D269" s="174" t="s">
        <v>3364</v>
      </c>
      <c r="E269" s="175" t="s">
        <v>3874</v>
      </c>
      <c r="F269" s="175" t="s">
        <v>3875</v>
      </c>
      <c r="G269" s="178" t="s">
        <v>3546</v>
      </c>
      <c r="H269" s="174" t="s">
        <v>3430</v>
      </c>
      <c r="I269" s="179">
        <v>311.87</v>
      </c>
    </row>
    <row r="270" spans="1:9" x14ac:dyDescent="0.25">
      <c r="A270" s="173" t="s">
        <v>3431</v>
      </c>
      <c r="B270" s="174" t="s">
        <v>3886</v>
      </c>
      <c r="C270" s="174" t="s">
        <v>3887</v>
      </c>
      <c r="D270" s="174" t="s">
        <v>3095</v>
      </c>
      <c r="E270" s="175" t="s">
        <v>3888</v>
      </c>
      <c r="F270" s="175" t="s">
        <v>3889</v>
      </c>
      <c r="G270" s="178" t="s">
        <v>3546</v>
      </c>
      <c r="H270" s="174" t="s">
        <v>3430</v>
      </c>
      <c r="I270" s="179">
        <v>541.30999999999995</v>
      </c>
    </row>
    <row r="271" spans="1:9" x14ac:dyDescent="0.25">
      <c r="A271" s="173" t="s">
        <v>3431</v>
      </c>
      <c r="B271" s="174" t="s">
        <v>3890</v>
      </c>
      <c r="C271" s="174" t="s">
        <v>1045</v>
      </c>
      <c r="D271" s="174" t="s">
        <v>1046</v>
      </c>
      <c r="E271" s="175" t="s">
        <v>3891</v>
      </c>
      <c r="F271" s="175" t="s">
        <v>3892</v>
      </c>
      <c r="G271" s="178" t="s">
        <v>3546</v>
      </c>
      <c r="H271" s="174" t="s">
        <v>3430</v>
      </c>
      <c r="I271" s="179">
        <v>418.52</v>
      </c>
    </row>
    <row r="272" spans="1:9" x14ac:dyDescent="0.25">
      <c r="A272" s="173" t="s">
        <v>3431</v>
      </c>
      <c r="B272" s="174" t="s">
        <v>3893</v>
      </c>
      <c r="C272" s="174" t="s">
        <v>3894</v>
      </c>
      <c r="D272" s="174" t="s">
        <v>3895</v>
      </c>
      <c r="E272" s="175" t="s">
        <v>3721</v>
      </c>
      <c r="F272" s="175" t="s">
        <v>3722</v>
      </c>
      <c r="G272" s="178" t="s">
        <v>3546</v>
      </c>
      <c r="H272" s="174" t="s">
        <v>3430</v>
      </c>
      <c r="I272" s="179">
        <v>434.72</v>
      </c>
    </row>
    <row r="273" spans="1:9" x14ac:dyDescent="0.25">
      <c r="A273" s="173" t="s">
        <v>3431</v>
      </c>
      <c r="B273" s="174" t="s">
        <v>3896</v>
      </c>
      <c r="C273" s="174" t="s">
        <v>2447</v>
      </c>
      <c r="D273" s="174" t="s">
        <v>2448</v>
      </c>
      <c r="E273" s="175" t="s">
        <v>3869</v>
      </c>
      <c r="F273" s="175" t="s">
        <v>3870</v>
      </c>
      <c r="G273" s="178" t="s">
        <v>3546</v>
      </c>
      <c r="H273" s="174" t="s">
        <v>3430</v>
      </c>
      <c r="I273" s="179">
        <v>551.16999999999996</v>
      </c>
    </row>
    <row r="274" spans="1:9" x14ac:dyDescent="0.25">
      <c r="A274" s="173" t="s">
        <v>3431</v>
      </c>
      <c r="B274" s="174" t="s">
        <v>3897</v>
      </c>
      <c r="C274" s="174" t="s">
        <v>3898</v>
      </c>
      <c r="D274" s="174" t="s">
        <v>2244</v>
      </c>
      <c r="E274" s="175" t="s">
        <v>3833</v>
      </c>
      <c r="F274" s="175" t="s">
        <v>3834</v>
      </c>
      <c r="G274" s="178" t="s">
        <v>3546</v>
      </c>
      <c r="H274" s="174" t="s">
        <v>3430</v>
      </c>
      <c r="I274" s="179">
        <v>580.17999999999995</v>
      </c>
    </row>
    <row r="275" spans="1:9" x14ac:dyDescent="0.25">
      <c r="A275" s="173" t="s">
        <v>3431</v>
      </c>
      <c r="B275" s="174" t="s">
        <v>3899</v>
      </c>
      <c r="C275" s="174" t="s">
        <v>3739</v>
      </c>
      <c r="D275" s="174" t="s">
        <v>2617</v>
      </c>
      <c r="E275" s="175" t="s">
        <v>3833</v>
      </c>
      <c r="F275" s="175" t="s">
        <v>3834</v>
      </c>
      <c r="G275" s="178" t="s">
        <v>3546</v>
      </c>
      <c r="H275" s="174" t="s">
        <v>3430</v>
      </c>
      <c r="I275" s="179">
        <v>560.12</v>
      </c>
    </row>
    <row r="276" spans="1:9" x14ac:dyDescent="0.25">
      <c r="A276" s="173" t="s">
        <v>3431</v>
      </c>
      <c r="B276" s="174" t="s">
        <v>3900</v>
      </c>
      <c r="C276" s="174" t="s">
        <v>3901</v>
      </c>
      <c r="D276" s="174" t="s">
        <v>3099</v>
      </c>
      <c r="E276" s="175" t="s">
        <v>3869</v>
      </c>
      <c r="F276" s="175" t="s">
        <v>3870</v>
      </c>
      <c r="G276" s="178" t="s">
        <v>3546</v>
      </c>
      <c r="H276" s="174" t="s">
        <v>3430</v>
      </c>
      <c r="I276" s="179">
        <v>386.65</v>
      </c>
    </row>
    <row r="277" spans="1:9" x14ac:dyDescent="0.25">
      <c r="A277" s="173" t="s">
        <v>3431</v>
      </c>
      <c r="B277" s="174" t="s">
        <v>3902</v>
      </c>
      <c r="C277" s="174" t="s">
        <v>3903</v>
      </c>
      <c r="D277" s="174" t="s">
        <v>2959</v>
      </c>
      <c r="E277" s="175" t="s">
        <v>3891</v>
      </c>
      <c r="F277" s="175" t="s">
        <v>3892</v>
      </c>
      <c r="G277" s="178" t="s">
        <v>3546</v>
      </c>
      <c r="H277" s="174" t="s">
        <v>3430</v>
      </c>
      <c r="I277" s="179">
        <v>589.09</v>
      </c>
    </row>
    <row r="278" spans="1:9" x14ac:dyDescent="0.25">
      <c r="A278" s="173" t="s">
        <v>3431</v>
      </c>
      <c r="B278" s="174" t="s">
        <v>3904</v>
      </c>
      <c r="C278" s="174" t="s">
        <v>3905</v>
      </c>
      <c r="D278" s="174" t="s">
        <v>1762</v>
      </c>
      <c r="E278" s="175" t="s">
        <v>3906</v>
      </c>
      <c r="F278" s="175" t="s">
        <v>3469</v>
      </c>
      <c r="G278" s="178" t="s">
        <v>3546</v>
      </c>
      <c r="H278" s="174" t="s">
        <v>3430</v>
      </c>
      <c r="I278" s="179">
        <v>1140.26</v>
      </c>
    </row>
    <row r="279" spans="1:9" x14ac:dyDescent="0.25">
      <c r="A279" s="173" t="s">
        <v>3431</v>
      </c>
      <c r="B279" s="174" t="s">
        <v>3907</v>
      </c>
      <c r="C279" s="174" t="s">
        <v>3908</v>
      </c>
      <c r="D279" s="174" t="s">
        <v>2252</v>
      </c>
      <c r="E279" s="175" t="s">
        <v>3869</v>
      </c>
      <c r="F279" s="175" t="s">
        <v>3870</v>
      </c>
      <c r="G279" s="178" t="s">
        <v>3546</v>
      </c>
      <c r="H279" s="174" t="s">
        <v>3430</v>
      </c>
      <c r="I279" s="179">
        <v>531.65</v>
      </c>
    </row>
    <row r="280" spans="1:9" x14ac:dyDescent="0.25">
      <c r="A280" s="173" t="s">
        <v>3431</v>
      </c>
      <c r="B280" s="174" t="s">
        <v>3909</v>
      </c>
      <c r="C280" s="174" t="s">
        <v>3739</v>
      </c>
      <c r="D280" s="174" t="s">
        <v>2617</v>
      </c>
      <c r="E280" s="175" t="s">
        <v>3833</v>
      </c>
      <c r="F280" s="175" t="s">
        <v>3834</v>
      </c>
      <c r="G280" s="178" t="s">
        <v>3546</v>
      </c>
      <c r="H280" s="174" t="s">
        <v>3430</v>
      </c>
      <c r="I280" s="179">
        <v>585.20000000000005</v>
      </c>
    </row>
    <row r="281" spans="1:9" x14ac:dyDescent="0.25">
      <c r="A281" s="173" t="s">
        <v>3431</v>
      </c>
      <c r="B281" s="174" t="s">
        <v>3910</v>
      </c>
      <c r="C281" s="174" t="s">
        <v>3911</v>
      </c>
      <c r="D281" s="174" t="s">
        <v>2625</v>
      </c>
      <c r="E281" s="175" t="s">
        <v>3833</v>
      </c>
      <c r="F281" s="175" t="s">
        <v>3834</v>
      </c>
      <c r="G281" s="178" t="s">
        <v>3546</v>
      </c>
      <c r="H281" s="174" t="s">
        <v>3430</v>
      </c>
      <c r="I281" s="179">
        <v>522.16999999999996</v>
      </c>
    </row>
    <row r="282" spans="1:9" x14ac:dyDescent="0.25">
      <c r="A282" s="173" t="s">
        <v>3431</v>
      </c>
      <c r="B282" s="174" t="s">
        <v>3912</v>
      </c>
      <c r="C282" s="174" t="s">
        <v>1550</v>
      </c>
      <c r="D282" s="174" t="s">
        <v>1551</v>
      </c>
      <c r="E282" s="175" t="s">
        <v>3718</v>
      </c>
      <c r="F282" s="175" t="s">
        <v>3719</v>
      </c>
      <c r="G282" s="178" t="s">
        <v>3546</v>
      </c>
      <c r="H282" s="174" t="s">
        <v>3430</v>
      </c>
      <c r="I282" s="179">
        <v>501.6</v>
      </c>
    </row>
    <row r="283" spans="1:9" x14ac:dyDescent="0.25">
      <c r="A283" s="173" t="s">
        <v>3431</v>
      </c>
      <c r="B283" s="174" t="s">
        <v>3913</v>
      </c>
      <c r="C283" s="174" t="s">
        <v>1763</v>
      </c>
      <c r="D283" s="174" t="s">
        <v>1764</v>
      </c>
      <c r="E283" s="175" t="s">
        <v>3891</v>
      </c>
      <c r="F283" s="175" t="s">
        <v>3892</v>
      </c>
      <c r="G283" s="178" t="s">
        <v>3546</v>
      </c>
      <c r="H283" s="174" t="s">
        <v>3430</v>
      </c>
      <c r="I283" s="179">
        <v>699.9</v>
      </c>
    </row>
    <row r="284" spans="1:9" x14ac:dyDescent="0.25">
      <c r="A284" s="173" t="s">
        <v>3431</v>
      </c>
      <c r="B284" s="174" t="s">
        <v>3914</v>
      </c>
      <c r="C284" s="174" t="s">
        <v>493</v>
      </c>
      <c r="D284" s="174" t="s">
        <v>3915</v>
      </c>
      <c r="E284" s="175" t="s">
        <v>3916</v>
      </c>
      <c r="F284" s="175" t="s">
        <v>3917</v>
      </c>
      <c r="G284" s="178" t="s">
        <v>3546</v>
      </c>
      <c r="H284" s="174" t="s">
        <v>3430</v>
      </c>
      <c r="I284" s="179">
        <v>959.72</v>
      </c>
    </row>
    <row r="285" spans="1:9" x14ac:dyDescent="0.25">
      <c r="A285" s="173" t="s">
        <v>3431</v>
      </c>
      <c r="B285" s="174" t="s">
        <v>3918</v>
      </c>
      <c r="C285" s="174" t="s">
        <v>3919</v>
      </c>
      <c r="D285" s="174" t="s">
        <v>2797</v>
      </c>
      <c r="E285" s="175" t="s">
        <v>3725</v>
      </c>
      <c r="F285" s="175" t="s">
        <v>3726</v>
      </c>
      <c r="G285" s="178" t="s">
        <v>3546</v>
      </c>
      <c r="H285" s="174" t="s">
        <v>3430</v>
      </c>
      <c r="I285" s="179">
        <v>783.02</v>
      </c>
    </row>
    <row r="286" spans="1:9" x14ac:dyDescent="0.25">
      <c r="A286" s="173" t="s">
        <v>3431</v>
      </c>
      <c r="B286" s="174" t="s">
        <v>3920</v>
      </c>
      <c r="C286" s="174" t="s">
        <v>3921</v>
      </c>
      <c r="D286" s="174" t="s">
        <v>2724</v>
      </c>
      <c r="E286" s="175" t="s">
        <v>3922</v>
      </c>
      <c r="F286" s="175" t="s">
        <v>3923</v>
      </c>
      <c r="G286" s="178" t="s">
        <v>3546</v>
      </c>
      <c r="H286" s="174" t="s">
        <v>3430</v>
      </c>
      <c r="I286" s="179">
        <v>698.6</v>
      </c>
    </row>
    <row r="287" spans="1:9" x14ac:dyDescent="0.25">
      <c r="A287" s="173" t="s">
        <v>3431</v>
      </c>
      <c r="B287" s="174" t="s">
        <v>3924</v>
      </c>
      <c r="C287" s="174" t="s">
        <v>3925</v>
      </c>
      <c r="D287" s="174" t="s">
        <v>3926</v>
      </c>
      <c r="E287" s="175" t="s">
        <v>3891</v>
      </c>
      <c r="F287" s="175" t="s">
        <v>3892</v>
      </c>
      <c r="G287" s="178" t="s">
        <v>3546</v>
      </c>
      <c r="H287" s="174" t="s">
        <v>3430</v>
      </c>
      <c r="I287" s="179">
        <v>1199.49</v>
      </c>
    </row>
    <row r="288" spans="1:9" x14ac:dyDescent="0.25">
      <c r="A288" s="173" t="s">
        <v>3431</v>
      </c>
      <c r="B288" s="174" t="s">
        <v>3927</v>
      </c>
      <c r="C288" s="174" t="s">
        <v>3230</v>
      </c>
      <c r="D288" s="174" t="s">
        <v>3231</v>
      </c>
      <c r="E288" s="175" t="s">
        <v>3721</v>
      </c>
      <c r="F288" s="175" t="s">
        <v>3722</v>
      </c>
      <c r="G288" s="178" t="s">
        <v>3546</v>
      </c>
      <c r="H288" s="174" t="s">
        <v>3430</v>
      </c>
      <c r="I288" s="179">
        <v>827.64</v>
      </c>
    </row>
    <row r="289" spans="1:9" x14ac:dyDescent="0.25">
      <c r="A289" s="173" t="s">
        <v>3431</v>
      </c>
      <c r="B289" s="174" t="s">
        <v>3928</v>
      </c>
      <c r="C289" s="174" t="s">
        <v>493</v>
      </c>
      <c r="D289" s="174" t="s">
        <v>3915</v>
      </c>
      <c r="E289" s="175" t="s">
        <v>3891</v>
      </c>
      <c r="F289" s="175" t="s">
        <v>3892</v>
      </c>
      <c r="G289" s="178" t="s">
        <v>3546</v>
      </c>
      <c r="H289" s="174" t="s">
        <v>3430</v>
      </c>
      <c r="I289" s="179">
        <v>856.78</v>
      </c>
    </row>
    <row r="290" spans="1:9" x14ac:dyDescent="0.25">
      <c r="A290" s="173" t="s">
        <v>3431</v>
      </c>
      <c r="B290" s="174" t="s">
        <v>3929</v>
      </c>
      <c r="C290" s="174" t="s">
        <v>75</v>
      </c>
      <c r="D290" s="174" t="s">
        <v>873</v>
      </c>
      <c r="E290" s="175" t="s">
        <v>3922</v>
      </c>
      <c r="F290" s="175" t="s">
        <v>3923</v>
      </c>
      <c r="G290" s="178" t="s">
        <v>3546</v>
      </c>
      <c r="H290" s="174" t="s">
        <v>3430</v>
      </c>
      <c r="I290" s="179">
        <v>1191.3</v>
      </c>
    </row>
    <row r="291" spans="1:9" x14ac:dyDescent="0.25">
      <c r="A291" s="173" t="s">
        <v>3431</v>
      </c>
      <c r="B291" s="174" t="s">
        <v>3930</v>
      </c>
      <c r="C291" s="174" t="s">
        <v>2190</v>
      </c>
      <c r="D291" s="174" t="s">
        <v>2191</v>
      </c>
      <c r="E291" s="175" t="s">
        <v>3922</v>
      </c>
      <c r="F291" s="175" t="s">
        <v>3923</v>
      </c>
      <c r="G291" s="178" t="s">
        <v>3546</v>
      </c>
      <c r="H291" s="174" t="s">
        <v>3430</v>
      </c>
      <c r="I291" s="179">
        <v>714.78</v>
      </c>
    </row>
    <row r="292" spans="1:9" x14ac:dyDescent="0.25">
      <c r="A292" s="173" t="s">
        <v>3431</v>
      </c>
      <c r="B292" s="174" t="s">
        <v>3931</v>
      </c>
      <c r="C292" s="174" t="s">
        <v>1472</v>
      </c>
      <c r="D292" s="174" t="s">
        <v>1473</v>
      </c>
      <c r="E292" s="175" t="s">
        <v>3891</v>
      </c>
      <c r="F292" s="175" t="s">
        <v>3892</v>
      </c>
      <c r="G292" s="178" t="s">
        <v>3546</v>
      </c>
      <c r="H292" s="174" t="s">
        <v>3430</v>
      </c>
      <c r="I292" s="179">
        <v>1243.55</v>
      </c>
    </row>
    <row r="293" spans="1:9" x14ac:dyDescent="0.25">
      <c r="A293" s="173" t="s">
        <v>3431</v>
      </c>
      <c r="B293" s="174" t="s">
        <v>3932</v>
      </c>
      <c r="C293" s="174" t="s">
        <v>2587</v>
      </c>
      <c r="D293" s="174" t="s">
        <v>3933</v>
      </c>
      <c r="E293" s="175" t="s">
        <v>3934</v>
      </c>
      <c r="F293" s="175" t="s">
        <v>3935</v>
      </c>
      <c r="G293" s="178" t="s">
        <v>3546</v>
      </c>
      <c r="H293" s="174" t="s">
        <v>3430</v>
      </c>
      <c r="I293" s="179">
        <v>1232.26</v>
      </c>
    </row>
    <row r="294" spans="1:9" x14ac:dyDescent="0.25">
      <c r="A294" s="173" t="s">
        <v>3431</v>
      </c>
      <c r="B294" s="174" t="s">
        <v>3936</v>
      </c>
      <c r="C294" s="174" t="s">
        <v>3925</v>
      </c>
      <c r="D294" s="174" t="s">
        <v>3926</v>
      </c>
      <c r="E294" s="175" t="s">
        <v>3891</v>
      </c>
      <c r="F294" s="175" t="s">
        <v>3892</v>
      </c>
      <c r="G294" s="178" t="s">
        <v>3546</v>
      </c>
      <c r="H294" s="174" t="s">
        <v>3430</v>
      </c>
      <c r="I294" s="179">
        <v>959.72</v>
      </c>
    </row>
    <row r="295" spans="1:9" x14ac:dyDescent="0.25">
      <c r="A295" s="173" t="s">
        <v>3431</v>
      </c>
      <c r="B295" s="174" t="s">
        <v>3937</v>
      </c>
      <c r="C295" s="174" t="s">
        <v>2363</v>
      </c>
      <c r="D295" s="174" t="s">
        <v>2364</v>
      </c>
      <c r="E295" s="175" t="s">
        <v>3938</v>
      </c>
      <c r="F295" s="175" t="s">
        <v>3939</v>
      </c>
      <c r="G295" s="178" t="s">
        <v>3546</v>
      </c>
      <c r="H295" s="174" t="s">
        <v>3430</v>
      </c>
      <c r="I295" s="179">
        <v>1123.3699999999999</v>
      </c>
    </row>
    <row r="296" spans="1:9" x14ac:dyDescent="0.25">
      <c r="A296" s="173" t="s">
        <v>3431</v>
      </c>
      <c r="B296" s="174" t="s">
        <v>3940</v>
      </c>
      <c r="C296" s="174" t="s">
        <v>144</v>
      </c>
      <c r="D296" s="174" t="s">
        <v>770</v>
      </c>
      <c r="E296" s="175" t="s">
        <v>3941</v>
      </c>
      <c r="F296" s="175" t="s">
        <v>3942</v>
      </c>
      <c r="G296" s="178" t="s">
        <v>3546</v>
      </c>
      <c r="H296" s="174" t="s">
        <v>3430</v>
      </c>
      <c r="I296" s="179">
        <v>627</v>
      </c>
    </row>
    <row r="297" spans="1:9" x14ac:dyDescent="0.25">
      <c r="A297" s="173" t="s">
        <v>3431</v>
      </c>
      <c r="B297" s="174" t="s">
        <v>3943</v>
      </c>
      <c r="C297" s="174" t="s">
        <v>3944</v>
      </c>
      <c r="D297" s="174" t="s">
        <v>3945</v>
      </c>
      <c r="E297" s="175" t="s">
        <v>3946</v>
      </c>
      <c r="F297" s="175" t="s">
        <v>3947</v>
      </c>
      <c r="G297" s="178" t="s">
        <v>3546</v>
      </c>
      <c r="H297" s="174" t="s">
        <v>3430</v>
      </c>
      <c r="I297" s="179">
        <v>1625.18</v>
      </c>
    </row>
    <row r="298" spans="1:9" x14ac:dyDescent="0.25">
      <c r="A298" s="173" t="s">
        <v>3431</v>
      </c>
      <c r="B298" s="174" t="s">
        <v>3948</v>
      </c>
      <c r="C298" s="174" t="s">
        <v>2365</v>
      </c>
      <c r="D298" s="174" t="s">
        <v>2366</v>
      </c>
      <c r="E298" s="175" t="s">
        <v>3941</v>
      </c>
      <c r="F298" s="175" t="s">
        <v>3942</v>
      </c>
      <c r="G298" s="178" t="s">
        <v>3546</v>
      </c>
      <c r="H298" s="174" t="s">
        <v>3430</v>
      </c>
      <c r="I298" s="179">
        <v>1901.9</v>
      </c>
    </row>
    <row r="299" spans="1:9" x14ac:dyDescent="0.25">
      <c r="A299" s="173" t="s">
        <v>3431</v>
      </c>
      <c r="B299" s="174" t="s">
        <v>3949</v>
      </c>
      <c r="C299" s="174" t="s">
        <v>553</v>
      </c>
      <c r="D299" s="174" t="s">
        <v>924</v>
      </c>
      <c r="E299" s="175" t="s">
        <v>3950</v>
      </c>
      <c r="F299" s="175" t="s">
        <v>3951</v>
      </c>
      <c r="G299" s="178" t="s">
        <v>3546</v>
      </c>
      <c r="H299" s="174" t="s">
        <v>3430</v>
      </c>
      <c r="I299" s="179">
        <v>910.4</v>
      </c>
    </row>
    <row r="300" spans="1:9" x14ac:dyDescent="0.25">
      <c r="A300" s="173" t="s">
        <v>3431</v>
      </c>
      <c r="B300" s="174" t="s">
        <v>3952</v>
      </c>
      <c r="C300" s="174" t="s">
        <v>586</v>
      </c>
      <c r="D300" s="174" t="s">
        <v>772</v>
      </c>
      <c r="E300" s="175" t="s">
        <v>3953</v>
      </c>
      <c r="F300" s="175" t="s">
        <v>3954</v>
      </c>
      <c r="G300" s="178" t="s">
        <v>3546</v>
      </c>
      <c r="H300" s="174" t="s">
        <v>3430</v>
      </c>
      <c r="I300" s="179">
        <v>3382.04</v>
      </c>
    </row>
    <row r="301" spans="1:9" x14ac:dyDescent="0.25">
      <c r="A301" s="173" t="s">
        <v>3431</v>
      </c>
      <c r="B301" s="174" t="s">
        <v>3955</v>
      </c>
      <c r="C301" s="174" t="s">
        <v>2173</v>
      </c>
      <c r="D301" s="174" t="s">
        <v>2174</v>
      </c>
      <c r="E301" s="175" t="s">
        <v>3718</v>
      </c>
      <c r="F301" s="175" t="s">
        <v>3719</v>
      </c>
      <c r="G301" s="178" t="s">
        <v>3546</v>
      </c>
      <c r="H301" s="174" t="s">
        <v>3430</v>
      </c>
      <c r="I301" s="179">
        <v>1173.74</v>
      </c>
    </row>
    <row r="302" spans="1:9" x14ac:dyDescent="0.25">
      <c r="A302" s="173" t="s">
        <v>3431</v>
      </c>
      <c r="B302" s="174" t="s">
        <v>3956</v>
      </c>
      <c r="C302" s="174" t="s">
        <v>3957</v>
      </c>
      <c r="D302" s="174" t="s">
        <v>2852</v>
      </c>
      <c r="E302" s="175" t="s">
        <v>3718</v>
      </c>
      <c r="F302" s="175" t="s">
        <v>3719</v>
      </c>
      <c r="G302" s="178" t="s">
        <v>3546</v>
      </c>
      <c r="H302" s="174" t="s">
        <v>3430</v>
      </c>
      <c r="I302" s="179">
        <v>1140.51</v>
      </c>
    </row>
    <row r="303" spans="1:9" x14ac:dyDescent="0.25">
      <c r="A303" s="173" t="s">
        <v>3431</v>
      </c>
      <c r="B303" s="174" t="s">
        <v>3958</v>
      </c>
      <c r="C303" s="174" t="s">
        <v>669</v>
      </c>
      <c r="D303" s="174" t="s">
        <v>877</v>
      </c>
      <c r="E303" s="175" t="s">
        <v>3916</v>
      </c>
      <c r="F303" s="175" t="s">
        <v>3917</v>
      </c>
      <c r="G303" s="178" t="s">
        <v>3546</v>
      </c>
      <c r="H303" s="174" t="s">
        <v>3430</v>
      </c>
      <c r="I303" s="179">
        <v>5171.04</v>
      </c>
    </row>
    <row r="304" spans="1:9" x14ac:dyDescent="0.25">
      <c r="A304" s="173" t="s">
        <v>3431</v>
      </c>
      <c r="B304" s="174" t="s">
        <v>3959</v>
      </c>
      <c r="C304" s="174" t="s">
        <v>596</v>
      </c>
      <c r="D304" s="174" t="s">
        <v>787</v>
      </c>
      <c r="E304" s="175" t="s">
        <v>3916</v>
      </c>
      <c r="F304" s="175" t="s">
        <v>3917</v>
      </c>
      <c r="G304" s="178" t="s">
        <v>3546</v>
      </c>
      <c r="H304" s="174" t="s">
        <v>3430</v>
      </c>
      <c r="I304" s="179">
        <v>5899.5</v>
      </c>
    </row>
    <row r="305" spans="1:9" x14ac:dyDescent="0.25">
      <c r="A305" s="173" t="s">
        <v>3431</v>
      </c>
      <c r="B305" s="174" t="s">
        <v>3960</v>
      </c>
      <c r="C305" s="174" t="s">
        <v>3961</v>
      </c>
      <c r="D305" s="174" t="s">
        <v>2629</v>
      </c>
      <c r="E305" s="175" t="s">
        <v>3962</v>
      </c>
      <c r="F305" s="175" t="s">
        <v>3963</v>
      </c>
      <c r="G305" s="178" t="s">
        <v>3546</v>
      </c>
      <c r="H305" s="174" t="s">
        <v>3430</v>
      </c>
      <c r="I305" s="179">
        <v>521.17999999999995</v>
      </c>
    </row>
    <row r="306" spans="1:9" x14ac:dyDescent="0.25">
      <c r="A306" s="173" t="s">
        <v>3431</v>
      </c>
      <c r="B306" s="174" t="s">
        <v>3964</v>
      </c>
      <c r="C306" s="174" t="s">
        <v>76</v>
      </c>
      <c r="D306" s="174" t="s">
        <v>1071</v>
      </c>
      <c r="E306" s="175" t="s">
        <v>3965</v>
      </c>
      <c r="F306" s="175" t="s">
        <v>3966</v>
      </c>
      <c r="G306" s="178" t="s">
        <v>3546</v>
      </c>
      <c r="H306" s="174" t="s">
        <v>3430</v>
      </c>
      <c r="I306" s="179">
        <v>5749.59</v>
      </c>
    </row>
    <row r="307" spans="1:9" x14ac:dyDescent="0.25">
      <c r="A307" s="173" t="s">
        <v>3431</v>
      </c>
      <c r="B307" s="174" t="s">
        <v>3967</v>
      </c>
      <c r="C307" s="174" t="s">
        <v>144</v>
      </c>
      <c r="D307" s="174" t="s">
        <v>770</v>
      </c>
      <c r="E307" s="175" t="s">
        <v>3922</v>
      </c>
      <c r="F307" s="175" t="s">
        <v>3923</v>
      </c>
      <c r="G307" s="178" t="s">
        <v>3546</v>
      </c>
      <c r="H307" s="174" t="s">
        <v>3430</v>
      </c>
      <c r="I307" s="179">
        <v>783.75</v>
      </c>
    </row>
    <row r="308" spans="1:9" x14ac:dyDescent="0.25">
      <c r="A308" s="173" t="s">
        <v>3431</v>
      </c>
      <c r="B308" s="174" t="s">
        <v>3968</v>
      </c>
      <c r="C308" s="174" t="s">
        <v>3969</v>
      </c>
      <c r="D308" s="174" t="s">
        <v>2302</v>
      </c>
      <c r="E308" s="175" t="s">
        <v>3906</v>
      </c>
      <c r="F308" s="175" t="s">
        <v>3970</v>
      </c>
      <c r="G308" s="178" t="s">
        <v>3546</v>
      </c>
      <c r="H308" s="174" t="s">
        <v>3430</v>
      </c>
      <c r="I308" s="179">
        <v>692.07</v>
      </c>
    </row>
    <row r="309" spans="1:9" x14ac:dyDescent="0.25">
      <c r="A309" s="173" t="s">
        <v>3431</v>
      </c>
      <c r="B309" s="174" t="s">
        <v>3971</v>
      </c>
      <c r="C309" s="174" t="s">
        <v>592</v>
      </c>
      <c r="D309" s="174" t="s">
        <v>788</v>
      </c>
      <c r="E309" s="175" t="s">
        <v>3972</v>
      </c>
      <c r="F309" s="175" t="s">
        <v>3973</v>
      </c>
      <c r="G309" s="178" t="s">
        <v>3546</v>
      </c>
      <c r="H309" s="174" t="s">
        <v>3430</v>
      </c>
      <c r="I309" s="179">
        <v>4343.3999999999996</v>
      </c>
    </row>
    <row r="310" spans="1:9" x14ac:dyDescent="0.25">
      <c r="A310" s="173" t="s">
        <v>3431</v>
      </c>
      <c r="B310" s="174" t="s">
        <v>3974</v>
      </c>
      <c r="C310" s="174" t="s">
        <v>3975</v>
      </c>
      <c r="D310" s="174" t="s">
        <v>2232</v>
      </c>
      <c r="E310" s="175" t="s">
        <v>3882</v>
      </c>
      <c r="F310" s="175" t="s">
        <v>3883</v>
      </c>
      <c r="G310" s="178" t="s">
        <v>3546</v>
      </c>
      <c r="H310" s="174" t="s">
        <v>3430</v>
      </c>
      <c r="I310" s="179">
        <v>823.87</v>
      </c>
    </row>
    <row r="311" spans="1:9" x14ac:dyDescent="0.25">
      <c r="A311" s="173" t="s">
        <v>3431</v>
      </c>
      <c r="B311" s="174" t="s">
        <v>3976</v>
      </c>
      <c r="C311" s="174" t="s">
        <v>3975</v>
      </c>
      <c r="D311" s="174" t="s">
        <v>2232</v>
      </c>
      <c r="E311" s="175" t="s">
        <v>3882</v>
      </c>
      <c r="F311" s="175" t="s">
        <v>3883</v>
      </c>
      <c r="G311" s="178" t="s">
        <v>3546</v>
      </c>
      <c r="H311" s="174" t="s">
        <v>3430</v>
      </c>
      <c r="I311" s="179">
        <v>805.14</v>
      </c>
    </row>
    <row r="312" spans="1:9" x14ac:dyDescent="0.25">
      <c r="A312" s="173" t="s">
        <v>3431</v>
      </c>
      <c r="B312" s="174" t="s">
        <v>3977</v>
      </c>
      <c r="C312" s="174" t="s">
        <v>596</v>
      </c>
      <c r="D312" s="174" t="s">
        <v>787</v>
      </c>
      <c r="E312" s="175" t="s">
        <v>3946</v>
      </c>
      <c r="F312" s="175" t="s">
        <v>3947</v>
      </c>
      <c r="G312" s="178" t="s">
        <v>3546</v>
      </c>
      <c r="H312" s="174" t="s">
        <v>3430</v>
      </c>
      <c r="I312" s="179">
        <v>6156</v>
      </c>
    </row>
    <row r="313" spans="1:9" x14ac:dyDescent="0.25">
      <c r="A313" s="173" t="s">
        <v>3431</v>
      </c>
      <c r="B313" s="174" t="s">
        <v>3978</v>
      </c>
      <c r="C313" s="174" t="s">
        <v>3979</v>
      </c>
      <c r="D313" s="174" t="s">
        <v>3980</v>
      </c>
      <c r="E313" s="175" t="s">
        <v>3922</v>
      </c>
      <c r="F313" s="175" t="s">
        <v>3923</v>
      </c>
      <c r="G313" s="178" t="s">
        <v>3546</v>
      </c>
      <c r="H313" s="174" t="s">
        <v>3430</v>
      </c>
      <c r="I313" s="179">
        <v>737.98</v>
      </c>
    </row>
    <row r="314" spans="1:9" x14ac:dyDescent="0.25">
      <c r="A314" s="173" t="s">
        <v>3431</v>
      </c>
      <c r="B314" s="174" t="s">
        <v>3981</v>
      </c>
      <c r="C314" s="174" t="s">
        <v>3982</v>
      </c>
      <c r="D314" s="174" t="s">
        <v>3983</v>
      </c>
      <c r="E314" s="175" t="s">
        <v>3984</v>
      </c>
      <c r="F314" s="175" t="s">
        <v>3985</v>
      </c>
      <c r="G314" s="178" t="s">
        <v>3546</v>
      </c>
      <c r="H314" s="174" t="s">
        <v>3430</v>
      </c>
      <c r="I314" s="179">
        <v>704.87</v>
      </c>
    </row>
    <row r="315" spans="1:9" x14ac:dyDescent="0.25">
      <c r="A315" s="173" t="s">
        <v>3431</v>
      </c>
      <c r="B315" s="174" t="s">
        <v>3986</v>
      </c>
      <c r="C315" s="174" t="s">
        <v>3987</v>
      </c>
      <c r="D315" s="174" t="s">
        <v>3988</v>
      </c>
      <c r="E315" s="175" t="s">
        <v>3570</v>
      </c>
      <c r="F315" s="175" t="s">
        <v>3571</v>
      </c>
      <c r="G315" s="178" t="s">
        <v>3546</v>
      </c>
      <c r="H315" s="174" t="s">
        <v>3430</v>
      </c>
      <c r="I315" s="179">
        <v>967.77</v>
      </c>
    </row>
    <row r="316" spans="1:9" x14ac:dyDescent="0.25">
      <c r="A316" s="173" t="s">
        <v>3431</v>
      </c>
      <c r="B316" s="174" t="s">
        <v>3989</v>
      </c>
      <c r="C316" s="174" t="s">
        <v>3990</v>
      </c>
      <c r="D316" s="174" t="s">
        <v>992</v>
      </c>
      <c r="E316" s="175" t="s">
        <v>3941</v>
      </c>
      <c r="F316" s="175" t="s">
        <v>3942</v>
      </c>
      <c r="G316" s="178" t="s">
        <v>3546</v>
      </c>
      <c r="H316" s="174" t="s">
        <v>3430</v>
      </c>
      <c r="I316" s="179">
        <v>3420</v>
      </c>
    </row>
    <row r="317" spans="1:9" x14ac:dyDescent="0.25">
      <c r="A317" s="173" t="s">
        <v>3431</v>
      </c>
      <c r="B317" s="174" t="s">
        <v>3991</v>
      </c>
      <c r="C317" s="174" t="s">
        <v>746</v>
      </c>
      <c r="D317" s="174" t="s">
        <v>997</v>
      </c>
      <c r="E317" s="175" t="s">
        <v>3965</v>
      </c>
      <c r="F317" s="175" t="s">
        <v>3966</v>
      </c>
      <c r="G317" s="178" t="s">
        <v>3546</v>
      </c>
      <c r="H317" s="174" t="s">
        <v>3430</v>
      </c>
      <c r="I317" s="179">
        <v>5059.8900000000003</v>
      </c>
    </row>
    <row r="318" spans="1:9" x14ac:dyDescent="0.25">
      <c r="A318" s="173" t="s">
        <v>3431</v>
      </c>
      <c r="B318" s="174" t="s">
        <v>3992</v>
      </c>
      <c r="C318" s="174" t="s">
        <v>3993</v>
      </c>
      <c r="D318" s="174" t="s">
        <v>2914</v>
      </c>
      <c r="E318" s="175" t="s">
        <v>3859</v>
      </c>
      <c r="F318" s="175" t="s">
        <v>3860</v>
      </c>
      <c r="G318" s="178" t="s">
        <v>3546</v>
      </c>
      <c r="H318" s="174" t="s">
        <v>3430</v>
      </c>
      <c r="I318" s="179">
        <v>1199.42</v>
      </c>
    </row>
    <row r="319" spans="1:9" x14ac:dyDescent="0.25">
      <c r="A319" s="173" t="s">
        <v>3431</v>
      </c>
      <c r="B319" s="174" t="s">
        <v>3994</v>
      </c>
      <c r="C319" s="174" t="s">
        <v>3995</v>
      </c>
      <c r="D319" s="174" t="s">
        <v>3996</v>
      </c>
      <c r="E319" s="175" t="s">
        <v>3570</v>
      </c>
      <c r="F319" s="175" t="s">
        <v>3571</v>
      </c>
      <c r="G319" s="178" t="s">
        <v>3546</v>
      </c>
      <c r="H319" s="174" t="s">
        <v>3430</v>
      </c>
      <c r="I319" s="179">
        <v>1046.78</v>
      </c>
    </row>
    <row r="320" spans="1:9" x14ac:dyDescent="0.25">
      <c r="A320" s="173" t="s">
        <v>3431</v>
      </c>
      <c r="B320" s="174" t="s">
        <v>3997</v>
      </c>
      <c r="C320" s="174" t="s">
        <v>3998</v>
      </c>
      <c r="D320" s="174" t="s">
        <v>3999</v>
      </c>
      <c r="E320" s="175" t="s">
        <v>4000</v>
      </c>
      <c r="F320" s="175" t="s">
        <v>4001</v>
      </c>
      <c r="G320" s="178" t="s">
        <v>3546</v>
      </c>
      <c r="H320" s="174" t="s">
        <v>3430</v>
      </c>
      <c r="I320" s="179">
        <v>3730.65</v>
      </c>
    </row>
    <row r="321" spans="1:9" x14ac:dyDescent="0.25">
      <c r="A321" s="173" t="s">
        <v>3431</v>
      </c>
      <c r="B321" s="174" t="s">
        <v>4002</v>
      </c>
      <c r="C321" s="174" t="s">
        <v>4003</v>
      </c>
      <c r="D321" s="174" t="s">
        <v>3239</v>
      </c>
      <c r="E321" s="175" t="s">
        <v>3819</v>
      </c>
      <c r="F321" s="175" t="s">
        <v>3820</v>
      </c>
      <c r="G321" s="178" t="s">
        <v>3546</v>
      </c>
      <c r="H321" s="174" t="s">
        <v>3430</v>
      </c>
      <c r="I321" s="179">
        <v>568.48</v>
      </c>
    </row>
    <row r="322" spans="1:9" x14ac:dyDescent="0.25">
      <c r="A322" s="173" t="s">
        <v>3431</v>
      </c>
      <c r="B322" s="174" t="s">
        <v>4004</v>
      </c>
      <c r="C322" s="174" t="s">
        <v>2087</v>
      </c>
      <c r="D322" s="174" t="s">
        <v>2088</v>
      </c>
      <c r="E322" s="175" t="s">
        <v>4005</v>
      </c>
      <c r="F322" s="175" t="s">
        <v>4006</v>
      </c>
      <c r="G322" s="178" t="s">
        <v>3546</v>
      </c>
      <c r="H322" s="174" t="s">
        <v>3430</v>
      </c>
      <c r="I322" s="179">
        <v>543.4</v>
      </c>
    </row>
    <row r="323" spans="1:9" x14ac:dyDescent="0.25">
      <c r="A323" s="173" t="s">
        <v>3431</v>
      </c>
      <c r="B323" s="174" t="s">
        <v>4007</v>
      </c>
      <c r="C323" s="174" t="s">
        <v>553</v>
      </c>
      <c r="D323" s="174" t="s">
        <v>924</v>
      </c>
      <c r="E323" s="175" t="s">
        <v>3946</v>
      </c>
      <c r="F323" s="175" t="s">
        <v>3947</v>
      </c>
      <c r="G323" s="178" t="s">
        <v>3546</v>
      </c>
      <c r="H323" s="174" t="s">
        <v>3430</v>
      </c>
      <c r="I323" s="179">
        <v>3100.23</v>
      </c>
    </row>
    <row r="324" spans="1:9" x14ac:dyDescent="0.25">
      <c r="A324" s="173" t="s">
        <v>3431</v>
      </c>
      <c r="B324" s="174" t="s">
        <v>4008</v>
      </c>
      <c r="C324" s="174" t="s">
        <v>4009</v>
      </c>
      <c r="D324" s="174" t="s">
        <v>4010</v>
      </c>
      <c r="E324" s="175" t="s">
        <v>3922</v>
      </c>
      <c r="F324" s="175" t="s">
        <v>3923</v>
      </c>
      <c r="G324" s="178" t="s">
        <v>3546</v>
      </c>
      <c r="H324" s="174" t="s">
        <v>3430</v>
      </c>
      <c r="I324" s="179">
        <v>418</v>
      </c>
    </row>
    <row r="325" spans="1:9" x14ac:dyDescent="0.25">
      <c r="A325" s="173" t="s">
        <v>3431</v>
      </c>
      <c r="B325" s="174" t="s">
        <v>4011</v>
      </c>
      <c r="C325" s="174" t="s">
        <v>4012</v>
      </c>
      <c r="D325" s="174" t="s">
        <v>2096</v>
      </c>
      <c r="E325" s="175" t="s">
        <v>3922</v>
      </c>
      <c r="F325" s="175" t="s">
        <v>3923</v>
      </c>
      <c r="G325" s="178" t="s">
        <v>3546</v>
      </c>
      <c r="H325" s="174" t="s">
        <v>3430</v>
      </c>
      <c r="I325" s="179">
        <v>480.7</v>
      </c>
    </row>
    <row r="326" spans="1:9" x14ac:dyDescent="0.25">
      <c r="A326" s="173" t="s">
        <v>3431</v>
      </c>
      <c r="B326" s="174" t="s">
        <v>4013</v>
      </c>
      <c r="C326" s="174" t="s">
        <v>4014</v>
      </c>
      <c r="D326" s="174" t="s">
        <v>4015</v>
      </c>
      <c r="E326" s="175" t="s">
        <v>3962</v>
      </c>
      <c r="F326" s="175" t="s">
        <v>3963</v>
      </c>
      <c r="G326" s="178" t="s">
        <v>3546</v>
      </c>
      <c r="H326" s="174" t="s">
        <v>3430</v>
      </c>
      <c r="I326" s="179">
        <v>321.86</v>
      </c>
    </row>
    <row r="327" spans="1:9" x14ac:dyDescent="0.25">
      <c r="A327" s="173" t="s">
        <v>3431</v>
      </c>
      <c r="B327" s="174" t="s">
        <v>4016</v>
      </c>
      <c r="C327" s="174" t="s">
        <v>4017</v>
      </c>
      <c r="D327" s="174" t="s">
        <v>4018</v>
      </c>
      <c r="E327" s="175" t="s">
        <v>3570</v>
      </c>
      <c r="F327" s="175" t="s">
        <v>3571</v>
      </c>
      <c r="G327" s="178" t="s">
        <v>3546</v>
      </c>
      <c r="H327" s="174" t="s">
        <v>3430</v>
      </c>
      <c r="I327" s="179">
        <v>557.61</v>
      </c>
    </row>
    <row r="328" spans="1:9" x14ac:dyDescent="0.25">
      <c r="A328" s="173" t="s">
        <v>3431</v>
      </c>
      <c r="B328" s="174" t="s">
        <v>4019</v>
      </c>
      <c r="C328" s="174" t="s">
        <v>586</v>
      </c>
      <c r="D328" s="174" t="s">
        <v>772</v>
      </c>
      <c r="E328" s="175" t="s">
        <v>4020</v>
      </c>
      <c r="F328" s="175" t="s">
        <v>4021</v>
      </c>
      <c r="G328" s="178" t="s">
        <v>3546</v>
      </c>
      <c r="H328" s="174" t="s">
        <v>3430</v>
      </c>
      <c r="I328" s="179">
        <v>989.82</v>
      </c>
    </row>
    <row r="329" spans="1:9" x14ac:dyDescent="0.25">
      <c r="A329" s="173" t="s">
        <v>3431</v>
      </c>
      <c r="B329" s="174" t="s">
        <v>4022</v>
      </c>
      <c r="C329" s="174" t="s">
        <v>4023</v>
      </c>
      <c r="D329" s="174" t="s">
        <v>789</v>
      </c>
      <c r="E329" s="175" t="s">
        <v>4000</v>
      </c>
      <c r="F329" s="175" t="s">
        <v>4001</v>
      </c>
      <c r="G329" s="178" t="s">
        <v>3546</v>
      </c>
      <c r="H329" s="174" t="s">
        <v>3430</v>
      </c>
      <c r="I329" s="179">
        <v>6279.12</v>
      </c>
    </row>
    <row r="330" spans="1:9" x14ac:dyDescent="0.25">
      <c r="A330" s="173" t="s">
        <v>3431</v>
      </c>
      <c r="B330" s="174" t="s">
        <v>4024</v>
      </c>
      <c r="C330" s="174" t="s">
        <v>592</v>
      </c>
      <c r="D330" s="174" t="s">
        <v>788</v>
      </c>
      <c r="E330" s="175" t="s">
        <v>3941</v>
      </c>
      <c r="F330" s="175" t="s">
        <v>3942</v>
      </c>
      <c r="G330" s="178" t="s">
        <v>3546</v>
      </c>
      <c r="H330" s="174" t="s">
        <v>3430</v>
      </c>
      <c r="I330" s="179">
        <v>5095.8</v>
      </c>
    </row>
    <row r="331" spans="1:9" x14ac:dyDescent="0.25">
      <c r="A331" s="173" t="s">
        <v>3431</v>
      </c>
      <c r="B331" s="174" t="s">
        <v>4025</v>
      </c>
      <c r="C331" s="174" t="s">
        <v>611</v>
      </c>
      <c r="D331" s="174" t="s">
        <v>803</v>
      </c>
      <c r="E331" s="175" t="s">
        <v>3941</v>
      </c>
      <c r="F331" s="175" t="s">
        <v>3942</v>
      </c>
      <c r="G331" s="178" t="s">
        <v>3546</v>
      </c>
      <c r="H331" s="174" t="s">
        <v>3430</v>
      </c>
      <c r="I331" s="179">
        <v>5407.87</v>
      </c>
    </row>
    <row r="332" spans="1:9" x14ac:dyDescent="0.25">
      <c r="A332" s="173" t="s">
        <v>3431</v>
      </c>
      <c r="B332" s="174" t="s">
        <v>4026</v>
      </c>
      <c r="C332" s="174" t="s">
        <v>670</v>
      </c>
      <c r="D332" s="174" t="s">
        <v>878</v>
      </c>
      <c r="E332" s="175" t="s">
        <v>4027</v>
      </c>
      <c r="F332" s="175" t="s">
        <v>4028</v>
      </c>
      <c r="G332" s="178" t="s">
        <v>3546</v>
      </c>
      <c r="H332" s="174" t="s">
        <v>3430</v>
      </c>
      <c r="I332" s="179">
        <v>5793.48</v>
      </c>
    </row>
    <row r="333" spans="1:9" x14ac:dyDescent="0.25">
      <c r="A333" s="173" t="s">
        <v>3431</v>
      </c>
      <c r="B333" s="174" t="s">
        <v>4029</v>
      </c>
      <c r="C333" s="174" t="s">
        <v>598</v>
      </c>
      <c r="D333" s="174" t="s">
        <v>790</v>
      </c>
      <c r="E333" s="175" t="s">
        <v>3941</v>
      </c>
      <c r="F333" s="175" t="s">
        <v>3942</v>
      </c>
      <c r="G333" s="178" t="s">
        <v>3546</v>
      </c>
      <c r="H333" s="174" t="s">
        <v>3430</v>
      </c>
      <c r="I333" s="179">
        <v>6621.64</v>
      </c>
    </row>
    <row r="334" spans="1:9" x14ac:dyDescent="0.25">
      <c r="A334" s="173" t="s">
        <v>3431</v>
      </c>
      <c r="B334" s="174" t="s">
        <v>4030</v>
      </c>
      <c r="C334" s="174" t="s">
        <v>4031</v>
      </c>
      <c r="D334" s="174" t="s">
        <v>791</v>
      </c>
      <c r="E334" s="175" t="s">
        <v>4027</v>
      </c>
      <c r="F334" s="175" t="s">
        <v>4028</v>
      </c>
      <c r="G334" s="178" t="s">
        <v>3546</v>
      </c>
      <c r="H334" s="174" t="s">
        <v>3430</v>
      </c>
      <c r="I334" s="179">
        <v>6115.34</v>
      </c>
    </row>
    <row r="335" spans="1:9" x14ac:dyDescent="0.25">
      <c r="A335" s="173" t="s">
        <v>3431</v>
      </c>
      <c r="B335" s="174" t="s">
        <v>4032</v>
      </c>
      <c r="C335" s="174" t="s">
        <v>2770</v>
      </c>
      <c r="D335" s="174" t="s">
        <v>4033</v>
      </c>
      <c r="E335" s="175" t="s">
        <v>3965</v>
      </c>
      <c r="F335" s="175" t="s">
        <v>3966</v>
      </c>
      <c r="G335" s="178" t="s">
        <v>3546</v>
      </c>
      <c r="H335" s="174" t="s">
        <v>3430</v>
      </c>
      <c r="I335" s="179">
        <v>3013.87</v>
      </c>
    </row>
    <row r="336" spans="1:9" x14ac:dyDescent="0.25">
      <c r="A336" s="173" t="s">
        <v>3431</v>
      </c>
      <c r="B336" s="174" t="s">
        <v>4034</v>
      </c>
      <c r="C336" s="174" t="s">
        <v>4035</v>
      </c>
      <c r="D336" s="174" t="s">
        <v>1743</v>
      </c>
      <c r="E336" s="175" t="s">
        <v>3972</v>
      </c>
      <c r="F336" s="175" t="s">
        <v>3973</v>
      </c>
      <c r="G336" s="178" t="s">
        <v>3546</v>
      </c>
      <c r="H336" s="174" t="s">
        <v>3430</v>
      </c>
      <c r="I336" s="179">
        <v>1754.14</v>
      </c>
    </row>
    <row r="337" spans="1:9" x14ac:dyDescent="0.25">
      <c r="A337" s="173" t="s">
        <v>3431</v>
      </c>
      <c r="B337" s="174" t="s">
        <v>4036</v>
      </c>
      <c r="C337" s="174" t="s">
        <v>4037</v>
      </c>
      <c r="D337" s="174" t="s">
        <v>1745</v>
      </c>
      <c r="E337" s="175" t="s">
        <v>3972</v>
      </c>
      <c r="F337" s="175" t="s">
        <v>3973</v>
      </c>
      <c r="G337" s="178" t="s">
        <v>3546</v>
      </c>
      <c r="H337" s="174" t="s">
        <v>3430</v>
      </c>
      <c r="I337" s="179">
        <v>1674.4</v>
      </c>
    </row>
    <row r="338" spans="1:9" x14ac:dyDescent="0.25">
      <c r="A338" s="173" t="s">
        <v>3431</v>
      </c>
      <c r="B338" s="174" t="s">
        <v>4038</v>
      </c>
      <c r="C338" s="174" t="s">
        <v>4037</v>
      </c>
      <c r="D338" s="174" t="s">
        <v>1745</v>
      </c>
      <c r="E338" s="175" t="s">
        <v>4039</v>
      </c>
      <c r="F338" s="175" t="s">
        <v>4040</v>
      </c>
      <c r="G338" s="178" t="s">
        <v>3546</v>
      </c>
      <c r="H338" s="174" t="s">
        <v>3430</v>
      </c>
      <c r="I338" s="179">
        <v>1640.23</v>
      </c>
    </row>
    <row r="339" spans="1:9" x14ac:dyDescent="0.25">
      <c r="A339" s="173" t="s">
        <v>3431</v>
      </c>
      <c r="B339" s="174" t="s">
        <v>4041</v>
      </c>
      <c r="C339" s="174" t="s">
        <v>3306</v>
      </c>
      <c r="D339" s="174" t="s">
        <v>3307</v>
      </c>
      <c r="E339" s="175" t="s">
        <v>3941</v>
      </c>
      <c r="F339" s="175" t="s">
        <v>3942</v>
      </c>
      <c r="G339" s="178" t="s">
        <v>3546</v>
      </c>
      <c r="H339" s="174" t="s">
        <v>3430</v>
      </c>
      <c r="I339" s="179">
        <v>902.54</v>
      </c>
    </row>
    <row r="340" spans="1:9" x14ac:dyDescent="0.25">
      <c r="A340" s="173" t="s">
        <v>3431</v>
      </c>
      <c r="B340" s="174" t="s">
        <v>4042</v>
      </c>
      <c r="C340" s="174" t="s">
        <v>4043</v>
      </c>
      <c r="D340" s="174" t="s">
        <v>3093</v>
      </c>
      <c r="E340" s="175" t="s">
        <v>4044</v>
      </c>
      <c r="F340" s="175" t="s">
        <v>4045</v>
      </c>
      <c r="G340" s="178" t="s">
        <v>3546</v>
      </c>
      <c r="H340" s="174" t="s">
        <v>3430</v>
      </c>
      <c r="I340" s="179">
        <v>870.04</v>
      </c>
    </row>
    <row r="341" spans="1:9" x14ac:dyDescent="0.25">
      <c r="A341" s="173" t="s">
        <v>3431</v>
      </c>
      <c r="B341" s="174" t="s">
        <v>4046</v>
      </c>
      <c r="C341" s="174" t="s">
        <v>4047</v>
      </c>
      <c r="D341" s="174" t="s">
        <v>2721</v>
      </c>
      <c r="E341" s="175" t="s">
        <v>4048</v>
      </c>
      <c r="F341" s="175" t="s">
        <v>4049</v>
      </c>
      <c r="G341" s="178" t="s">
        <v>3546</v>
      </c>
      <c r="H341" s="174" t="s">
        <v>3430</v>
      </c>
      <c r="I341" s="179">
        <v>1033.19</v>
      </c>
    </row>
    <row r="342" spans="1:9" x14ac:dyDescent="0.25">
      <c r="A342" s="173" t="s">
        <v>3431</v>
      </c>
      <c r="B342" s="174" t="s">
        <v>4050</v>
      </c>
      <c r="C342" s="174" t="s">
        <v>144</v>
      </c>
      <c r="D342" s="174" t="s">
        <v>770</v>
      </c>
      <c r="E342" s="175" t="s">
        <v>4048</v>
      </c>
      <c r="F342" s="175" t="s">
        <v>4049</v>
      </c>
      <c r="G342" s="178" t="s">
        <v>3546</v>
      </c>
      <c r="H342" s="174" t="s">
        <v>3430</v>
      </c>
      <c r="I342" s="179">
        <v>826.5</v>
      </c>
    </row>
    <row r="343" spans="1:9" x14ac:dyDescent="0.25">
      <c r="A343" s="173" t="s">
        <v>3431</v>
      </c>
      <c r="B343" s="174" t="s">
        <v>4051</v>
      </c>
      <c r="C343" s="174" t="s">
        <v>4052</v>
      </c>
      <c r="D343" s="174" t="s">
        <v>2894</v>
      </c>
      <c r="E343" s="175" t="s">
        <v>4053</v>
      </c>
      <c r="F343" s="175" t="s">
        <v>4054</v>
      </c>
      <c r="G343" s="178" t="s">
        <v>3546</v>
      </c>
      <c r="H343" s="174" t="s">
        <v>3430</v>
      </c>
      <c r="I343" s="179">
        <v>1241.46</v>
      </c>
    </row>
    <row r="344" spans="1:9" x14ac:dyDescent="0.25">
      <c r="A344" s="173" t="s">
        <v>3431</v>
      </c>
      <c r="B344" s="174" t="s">
        <v>4055</v>
      </c>
      <c r="C344" s="174" t="s">
        <v>144</v>
      </c>
      <c r="D344" s="174" t="s">
        <v>770</v>
      </c>
      <c r="E344" s="175" t="s">
        <v>4048</v>
      </c>
      <c r="F344" s="175" t="s">
        <v>4049</v>
      </c>
      <c r="G344" s="178" t="s">
        <v>3546</v>
      </c>
      <c r="H344" s="174" t="s">
        <v>3430</v>
      </c>
      <c r="I344" s="179">
        <v>940.5</v>
      </c>
    </row>
    <row r="345" spans="1:9" x14ac:dyDescent="0.25">
      <c r="A345" s="173" t="s">
        <v>3431</v>
      </c>
      <c r="B345" s="174" t="s">
        <v>4056</v>
      </c>
      <c r="C345" s="174" t="s">
        <v>4057</v>
      </c>
      <c r="D345" s="174" t="s">
        <v>1891</v>
      </c>
      <c r="E345" s="175" t="s">
        <v>4048</v>
      </c>
      <c r="F345" s="175" t="s">
        <v>4049</v>
      </c>
      <c r="G345" s="178" t="s">
        <v>3546</v>
      </c>
      <c r="H345" s="174" t="s">
        <v>3430</v>
      </c>
      <c r="I345" s="179">
        <v>8808.7199999999993</v>
      </c>
    </row>
    <row r="346" spans="1:9" x14ac:dyDescent="0.25">
      <c r="A346" s="173" t="s">
        <v>3431</v>
      </c>
      <c r="B346" s="174" t="s">
        <v>4058</v>
      </c>
      <c r="C346" s="174" t="s">
        <v>4059</v>
      </c>
      <c r="D346" s="174" t="s">
        <v>4060</v>
      </c>
      <c r="E346" s="175" t="s">
        <v>4048</v>
      </c>
      <c r="F346" s="175" t="s">
        <v>4049</v>
      </c>
      <c r="G346" s="178" t="s">
        <v>3546</v>
      </c>
      <c r="H346" s="174" t="s">
        <v>3430</v>
      </c>
      <c r="I346" s="179">
        <v>8851.15</v>
      </c>
    </row>
    <row r="347" spans="1:9" x14ac:dyDescent="0.25">
      <c r="A347" s="173" t="s">
        <v>3431</v>
      </c>
      <c r="B347" s="174" t="s">
        <v>4061</v>
      </c>
      <c r="C347" s="174" t="s">
        <v>4062</v>
      </c>
      <c r="D347" s="174" t="s">
        <v>2176</v>
      </c>
      <c r="E347" s="175" t="s">
        <v>4020</v>
      </c>
      <c r="F347" s="175" t="s">
        <v>4021</v>
      </c>
      <c r="G347" s="178" t="s">
        <v>3546</v>
      </c>
      <c r="H347" s="174" t="s">
        <v>3430</v>
      </c>
      <c r="I347" s="179">
        <v>1041.5899999999999</v>
      </c>
    </row>
    <row r="348" spans="1:9" x14ac:dyDescent="0.25">
      <c r="A348" s="173" t="s">
        <v>3431</v>
      </c>
      <c r="B348" s="174" t="s">
        <v>4063</v>
      </c>
      <c r="C348" s="174" t="s">
        <v>4064</v>
      </c>
      <c r="D348" s="174" t="s">
        <v>1949</v>
      </c>
      <c r="E348" s="175" t="s">
        <v>4048</v>
      </c>
      <c r="F348" s="175" t="s">
        <v>4049</v>
      </c>
      <c r="G348" s="178" t="s">
        <v>3546</v>
      </c>
      <c r="H348" s="174" t="s">
        <v>3430</v>
      </c>
      <c r="I348" s="179">
        <v>2558.16</v>
      </c>
    </row>
    <row r="349" spans="1:9" x14ac:dyDescent="0.25">
      <c r="A349" s="173" t="s">
        <v>3431</v>
      </c>
      <c r="B349" s="174" t="s">
        <v>4065</v>
      </c>
      <c r="C349" s="174" t="s">
        <v>144</v>
      </c>
      <c r="D349" s="174" t="s">
        <v>770</v>
      </c>
      <c r="E349" s="175" t="s">
        <v>3888</v>
      </c>
      <c r="F349" s="175" t="s">
        <v>3889</v>
      </c>
      <c r="G349" s="178" t="s">
        <v>3546</v>
      </c>
      <c r="H349" s="174" t="s">
        <v>3430</v>
      </c>
      <c r="I349" s="179">
        <v>1023.05</v>
      </c>
    </row>
    <row r="350" spans="1:9" x14ac:dyDescent="0.25">
      <c r="A350" s="173" t="s">
        <v>3431</v>
      </c>
      <c r="B350" s="174" t="s">
        <v>4066</v>
      </c>
      <c r="C350" s="174" t="s">
        <v>1950</v>
      </c>
      <c r="D350" s="174" t="s">
        <v>1951</v>
      </c>
      <c r="E350" s="175" t="s">
        <v>3946</v>
      </c>
      <c r="F350" s="175" t="s">
        <v>3947</v>
      </c>
      <c r="G350" s="178" t="s">
        <v>3546</v>
      </c>
      <c r="H350" s="174" t="s">
        <v>3430</v>
      </c>
      <c r="I350" s="179">
        <v>1988.22</v>
      </c>
    </row>
    <row r="351" spans="1:9" x14ac:dyDescent="0.25">
      <c r="A351" s="173" t="s">
        <v>3431</v>
      </c>
      <c r="B351" s="174" t="s">
        <v>4067</v>
      </c>
      <c r="C351" s="174" t="s">
        <v>4068</v>
      </c>
      <c r="D351" s="174" t="s">
        <v>2473</v>
      </c>
      <c r="E351" s="175" t="s">
        <v>4048</v>
      </c>
      <c r="F351" s="175" t="s">
        <v>4049</v>
      </c>
      <c r="G351" s="178" t="s">
        <v>3546</v>
      </c>
      <c r="H351" s="174" t="s">
        <v>3430</v>
      </c>
      <c r="I351" s="179">
        <v>1554.96</v>
      </c>
    </row>
    <row r="352" spans="1:9" x14ac:dyDescent="0.25">
      <c r="A352" s="173" t="s">
        <v>3431</v>
      </c>
      <c r="B352" s="174" t="s">
        <v>4069</v>
      </c>
      <c r="C352" s="174" t="s">
        <v>4070</v>
      </c>
      <c r="D352" s="174" t="s">
        <v>4071</v>
      </c>
      <c r="E352" s="175" t="s">
        <v>4072</v>
      </c>
      <c r="F352" s="175" t="s">
        <v>4073</v>
      </c>
      <c r="G352" s="178" t="s">
        <v>3546</v>
      </c>
      <c r="H352" s="174" t="s">
        <v>3430</v>
      </c>
      <c r="I352" s="179">
        <v>738.72</v>
      </c>
    </row>
    <row r="353" spans="1:9" x14ac:dyDescent="0.25">
      <c r="A353" s="173" t="s">
        <v>3431</v>
      </c>
      <c r="B353" s="174" t="s">
        <v>4074</v>
      </c>
      <c r="C353" s="174" t="s">
        <v>2788</v>
      </c>
      <c r="D353" s="174" t="s">
        <v>2789</v>
      </c>
      <c r="E353" s="175" t="s">
        <v>3803</v>
      </c>
      <c r="F353" s="175" t="s">
        <v>3804</v>
      </c>
      <c r="G353" s="178" t="s">
        <v>3546</v>
      </c>
      <c r="H353" s="174" t="s">
        <v>3430</v>
      </c>
      <c r="I353" s="179">
        <v>760.76</v>
      </c>
    </row>
    <row r="354" spans="1:9" x14ac:dyDescent="0.25">
      <c r="A354" s="173" t="s">
        <v>3431</v>
      </c>
      <c r="B354" s="174" t="s">
        <v>4075</v>
      </c>
      <c r="C354" s="174" t="s">
        <v>2205</v>
      </c>
      <c r="D354" s="174" t="s">
        <v>2206</v>
      </c>
      <c r="E354" s="175" t="s">
        <v>3803</v>
      </c>
      <c r="F354" s="175" t="s">
        <v>3804</v>
      </c>
      <c r="G354" s="178" t="s">
        <v>3546</v>
      </c>
      <c r="H354" s="174" t="s">
        <v>3430</v>
      </c>
      <c r="I354" s="179">
        <v>522.5</v>
      </c>
    </row>
    <row r="355" spans="1:9" x14ac:dyDescent="0.25">
      <c r="A355" s="173" t="s">
        <v>3431</v>
      </c>
      <c r="B355" s="174" t="s">
        <v>4076</v>
      </c>
      <c r="C355" s="174" t="s">
        <v>4077</v>
      </c>
      <c r="D355" s="174" t="s">
        <v>2773</v>
      </c>
      <c r="E355" s="175" t="s">
        <v>3953</v>
      </c>
      <c r="F355" s="175" t="s">
        <v>3954</v>
      </c>
      <c r="G355" s="178" t="s">
        <v>3546</v>
      </c>
      <c r="H355" s="174" t="s">
        <v>3430</v>
      </c>
      <c r="I355" s="179">
        <v>1436.46</v>
      </c>
    </row>
    <row r="356" spans="1:9" x14ac:dyDescent="0.25">
      <c r="A356" s="173" t="s">
        <v>3431</v>
      </c>
      <c r="B356" s="174" t="s">
        <v>4078</v>
      </c>
      <c r="C356" s="174" t="s">
        <v>4079</v>
      </c>
      <c r="D356" s="174" t="s">
        <v>2392</v>
      </c>
      <c r="E356" s="175" t="s">
        <v>3803</v>
      </c>
      <c r="F356" s="175" t="s">
        <v>3804</v>
      </c>
      <c r="G356" s="178" t="s">
        <v>3546</v>
      </c>
      <c r="H356" s="174" t="s">
        <v>3430</v>
      </c>
      <c r="I356" s="179">
        <v>927.37</v>
      </c>
    </row>
    <row r="357" spans="1:9" x14ac:dyDescent="0.25">
      <c r="A357" s="173" t="s">
        <v>3431</v>
      </c>
      <c r="B357" s="174" t="s">
        <v>4080</v>
      </c>
      <c r="C357" s="174" t="s">
        <v>4081</v>
      </c>
      <c r="D357" s="174" t="s">
        <v>2393</v>
      </c>
      <c r="E357" s="175" t="s">
        <v>3953</v>
      </c>
      <c r="F357" s="175" t="s">
        <v>3954</v>
      </c>
      <c r="G357" s="178" t="s">
        <v>3546</v>
      </c>
      <c r="H357" s="174" t="s">
        <v>3430</v>
      </c>
      <c r="I357" s="179">
        <v>957.69</v>
      </c>
    </row>
    <row r="358" spans="1:9" x14ac:dyDescent="0.25">
      <c r="A358" s="173" t="s">
        <v>3431</v>
      </c>
      <c r="B358" s="174" t="s">
        <v>4082</v>
      </c>
      <c r="C358" s="174" t="s">
        <v>4083</v>
      </c>
      <c r="D358" s="174" t="s">
        <v>4084</v>
      </c>
      <c r="E358" s="175" t="s">
        <v>4027</v>
      </c>
      <c r="F358" s="175" t="s">
        <v>4028</v>
      </c>
      <c r="G358" s="178" t="s">
        <v>3546</v>
      </c>
      <c r="H358" s="174" t="s">
        <v>3430</v>
      </c>
      <c r="I358" s="179">
        <v>627</v>
      </c>
    </row>
    <row r="359" spans="1:9" x14ac:dyDescent="0.25">
      <c r="A359" s="173" t="s">
        <v>3431</v>
      </c>
      <c r="B359" s="174" t="s">
        <v>4085</v>
      </c>
      <c r="C359" s="174" t="s">
        <v>144</v>
      </c>
      <c r="D359" s="174" t="s">
        <v>770</v>
      </c>
      <c r="E359" s="175" t="s">
        <v>4027</v>
      </c>
      <c r="F359" s="175" t="s">
        <v>4028</v>
      </c>
      <c r="G359" s="178" t="s">
        <v>3546</v>
      </c>
      <c r="H359" s="174" t="s">
        <v>3430</v>
      </c>
      <c r="I359" s="179">
        <v>627</v>
      </c>
    </row>
    <row r="360" spans="1:9" x14ac:dyDescent="0.25">
      <c r="A360" s="173" t="s">
        <v>3431</v>
      </c>
      <c r="B360" s="174" t="s">
        <v>4086</v>
      </c>
      <c r="C360" s="174" t="s">
        <v>4062</v>
      </c>
      <c r="D360" s="174" t="s">
        <v>2176</v>
      </c>
      <c r="E360" s="175" t="s">
        <v>4020</v>
      </c>
      <c r="F360" s="175" t="s">
        <v>4021</v>
      </c>
      <c r="G360" s="178" t="s">
        <v>3546</v>
      </c>
      <c r="H360" s="174" t="s">
        <v>3430</v>
      </c>
      <c r="I360" s="179">
        <v>925.76</v>
      </c>
    </row>
    <row r="361" spans="1:9" x14ac:dyDescent="0.25">
      <c r="A361" s="173" t="s">
        <v>3431</v>
      </c>
      <c r="B361" s="174" t="s">
        <v>4087</v>
      </c>
      <c r="C361" s="174" t="s">
        <v>2770</v>
      </c>
      <c r="D361" s="174" t="s">
        <v>2771</v>
      </c>
      <c r="E361" s="175" t="s">
        <v>4088</v>
      </c>
      <c r="F361" s="175" t="s">
        <v>4089</v>
      </c>
      <c r="G361" s="178" t="s">
        <v>3546</v>
      </c>
      <c r="H361" s="174" t="s">
        <v>3430</v>
      </c>
      <c r="I361" s="179">
        <v>1551.82</v>
      </c>
    </row>
    <row r="362" spans="1:9" x14ac:dyDescent="0.25">
      <c r="A362" s="173" t="s">
        <v>3431</v>
      </c>
      <c r="B362" s="174" t="s">
        <v>4090</v>
      </c>
      <c r="C362" s="174" t="s">
        <v>1795</v>
      </c>
      <c r="D362" s="174" t="s">
        <v>1796</v>
      </c>
      <c r="E362" s="175" t="s">
        <v>4020</v>
      </c>
      <c r="F362" s="175" t="s">
        <v>4021</v>
      </c>
      <c r="G362" s="178" t="s">
        <v>3546</v>
      </c>
      <c r="H362" s="174" t="s">
        <v>3430</v>
      </c>
      <c r="I362" s="179">
        <v>904.57</v>
      </c>
    </row>
    <row r="363" spans="1:9" x14ac:dyDescent="0.25">
      <c r="A363" s="173" t="s">
        <v>3431</v>
      </c>
      <c r="B363" s="174" t="s">
        <v>4091</v>
      </c>
      <c r="C363" s="174" t="s">
        <v>2775</v>
      </c>
      <c r="D363" s="174" t="s">
        <v>2776</v>
      </c>
      <c r="E363" s="175" t="s">
        <v>4027</v>
      </c>
      <c r="F363" s="175" t="s">
        <v>4028</v>
      </c>
      <c r="G363" s="178" t="s">
        <v>3546</v>
      </c>
      <c r="H363" s="174" t="s">
        <v>3430</v>
      </c>
      <c r="I363" s="179">
        <v>1485.88</v>
      </c>
    </row>
    <row r="364" spans="1:9" x14ac:dyDescent="0.25">
      <c r="A364" s="173" t="s">
        <v>3431</v>
      </c>
      <c r="B364" s="174" t="s">
        <v>4092</v>
      </c>
      <c r="C364" s="174" t="s">
        <v>4093</v>
      </c>
      <c r="D364" s="174" t="s">
        <v>2460</v>
      </c>
      <c r="E364" s="175" t="s">
        <v>3934</v>
      </c>
      <c r="F364" s="175" t="s">
        <v>3935</v>
      </c>
      <c r="G364" s="178" t="s">
        <v>3546</v>
      </c>
      <c r="H364" s="174" t="s">
        <v>3430</v>
      </c>
      <c r="I364" s="179">
        <v>800.84</v>
      </c>
    </row>
    <row r="365" spans="1:9" x14ac:dyDescent="0.25">
      <c r="A365" s="173" t="s">
        <v>3431</v>
      </c>
      <c r="B365" s="174" t="s">
        <v>4094</v>
      </c>
      <c r="C365" s="174" t="s">
        <v>4095</v>
      </c>
      <c r="D365" s="174" t="s">
        <v>4096</v>
      </c>
      <c r="E365" s="175" t="s">
        <v>4020</v>
      </c>
      <c r="F365" s="175" t="s">
        <v>4021</v>
      </c>
      <c r="G365" s="178" t="s">
        <v>3546</v>
      </c>
      <c r="H365" s="174" t="s">
        <v>3430</v>
      </c>
      <c r="I365" s="179">
        <v>904.57</v>
      </c>
    </row>
    <row r="366" spans="1:9" x14ac:dyDescent="0.25">
      <c r="A366" s="173" t="s">
        <v>3431</v>
      </c>
      <c r="B366" s="174" t="s">
        <v>4097</v>
      </c>
      <c r="C366" s="174" t="s">
        <v>2775</v>
      </c>
      <c r="D366" s="174" t="s">
        <v>2776</v>
      </c>
      <c r="E366" s="175" t="s">
        <v>4027</v>
      </c>
      <c r="F366" s="175" t="s">
        <v>4028</v>
      </c>
      <c r="G366" s="178" t="s">
        <v>3546</v>
      </c>
      <c r="H366" s="174" t="s">
        <v>3430</v>
      </c>
      <c r="I366" s="179">
        <v>1595.62</v>
      </c>
    </row>
    <row r="367" spans="1:9" x14ac:dyDescent="0.25">
      <c r="A367" s="173" t="s">
        <v>3431</v>
      </c>
      <c r="B367" s="174" t="s">
        <v>4098</v>
      </c>
      <c r="C367" s="174" t="s">
        <v>4099</v>
      </c>
      <c r="D367" s="174" t="s">
        <v>2578</v>
      </c>
      <c r="E367" s="175" t="s">
        <v>4027</v>
      </c>
      <c r="F367" s="175" t="s">
        <v>4028</v>
      </c>
      <c r="G367" s="178" t="s">
        <v>3546</v>
      </c>
      <c r="H367" s="174" t="s">
        <v>3430</v>
      </c>
      <c r="I367" s="179">
        <v>1375.3</v>
      </c>
    </row>
    <row r="368" spans="1:9" x14ac:dyDescent="0.25">
      <c r="A368" s="173" t="s">
        <v>3431</v>
      </c>
      <c r="B368" s="174" t="s">
        <v>4100</v>
      </c>
      <c r="C368" s="174" t="s">
        <v>2400</v>
      </c>
      <c r="D368" s="174" t="s">
        <v>2401</v>
      </c>
      <c r="E368" s="175" t="s">
        <v>4101</v>
      </c>
      <c r="F368" s="175" t="s">
        <v>4102</v>
      </c>
      <c r="G368" s="178" t="s">
        <v>3546</v>
      </c>
      <c r="H368" s="174" t="s">
        <v>3430</v>
      </c>
      <c r="I368" s="179">
        <v>1708.99</v>
      </c>
    </row>
    <row r="369" spans="1:9" x14ac:dyDescent="0.25">
      <c r="A369" s="173" t="s">
        <v>3431</v>
      </c>
      <c r="B369" s="174" t="s">
        <v>4103</v>
      </c>
      <c r="C369" s="174" t="s">
        <v>2169</v>
      </c>
      <c r="D369" s="174" t="s">
        <v>2170</v>
      </c>
      <c r="E369" s="175" t="s">
        <v>4101</v>
      </c>
      <c r="F369" s="175" t="s">
        <v>4102</v>
      </c>
      <c r="G369" s="178" t="s">
        <v>3546</v>
      </c>
      <c r="H369" s="174" t="s">
        <v>3430</v>
      </c>
      <c r="I369" s="179">
        <v>1476.76</v>
      </c>
    </row>
    <row r="370" spans="1:9" x14ac:dyDescent="0.25">
      <c r="A370" s="173" t="s">
        <v>3431</v>
      </c>
      <c r="B370" s="174" t="s">
        <v>4104</v>
      </c>
      <c r="C370" s="174" t="s">
        <v>4105</v>
      </c>
      <c r="D370" s="174" t="s">
        <v>2940</v>
      </c>
      <c r="E370" s="175" t="s">
        <v>4020</v>
      </c>
      <c r="F370" s="175" t="s">
        <v>4021</v>
      </c>
      <c r="G370" s="178" t="s">
        <v>3546</v>
      </c>
      <c r="H370" s="174" t="s">
        <v>3430</v>
      </c>
      <c r="I370" s="179">
        <v>1068.21</v>
      </c>
    </row>
    <row r="371" spans="1:9" x14ac:dyDescent="0.25">
      <c r="A371" s="173" t="s">
        <v>3431</v>
      </c>
      <c r="B371" s="174" t="s">
        <v>4106</v>
      </c>
      <c r="C371" s="174" t="s">
        <v>4107</v>
      </c>
      <c r="D371" s="174" t="s">
        <v>1806</v>
      </c>
      <c r="E371" s="175" t="s">
        <v>4020</v>
      </c>
      <c r="F371" s="175" t="s">
        <v>4021</v>
      </c>
      <c r="G371" s="178" t="s">
        <v>3546</v>
      </c>
      <c r="H371" s="174" t="s">
        <v>3430</v>
      </c>
      <c r="I371" s="179">
        <v>944.35</v>
      </c>
    </row>
    <row r="372" spans="1:9" x14ac:dyDescent="0.25">
      <c r="A372" s="173" t="s">
        <v>3431</v>
      </c>
      <c r="B372" s="174" t="s">
        <v>4108</v>
      </c>
      <c r="C372" s="174" t="s">
        <v>4109</v>
      </c>
      <c r="D372" s="174" t="s">
        <v>2403</v>
      </c>
      <c r="E372" s="175" t="s">
        <v>4101</v>
      </c>
      <c r="F372" s="175" t="s">
        <v>4102</v>
      </c>
      <c r="G372" s="178" t="s">
        <v>3546</v>
      </c>
      <c r="H372" s="174" t="s">
        <v>3430</v>
      </c>
      <c r="I372" s="179">
        <v>919.6</v>
      </c>
    </row>
    <row r="373" spans="1:9" x14ac:dyDescent="0.25">
      <c r="A373" s="173" t="s">
        <v>3431</v>
      </c>
      <c r="B373" s="174" t="s">
        <v>4110</v>
      </c>
      <c r="C373" s="174" t="s">
        <v>1116</v>
      </c>
      <c r="D373" s="174" t="s">
        <v>1804</v>
      </c>
      <c r="E373" s="175" t="s">
        <v>4111</v>
      </c>
      <c r="F373" s="175" t="s">
        <v>4112</v>
      </c>
      <c r="G373" s="178" t="s">
        <v>3546</v>
      </c>
      <c r="H373" s="174" t="s">
        <v>3430</v>
      </c>
      <c r="I373" s="179">
        <v>731.5</v>
      </c>
    </row>
    <row r="374" spans="1:9" x14ac:dyDescent="0.25">
      <c r="A374" s="173" t="s">
        <v>3431</v>
      </c>
      <c r="B374" s="174" t="s">
        <v>4113</v>
      </c>
      <c r="C374" s="174" t="s">
        <v>611</v>
      </c>
      <c r="D374" s="174" t="s">
        <v>803</v>
      </c>
      <c r="E374" s="175" t="s">
        <v>4005</v>
      </c>
      <c r="F374" s="175" t="s">
        <v>4006</v>
      </c>
      <c r="G374" s="178" t="s">
        <v>3546</v>
      </c>
      <c r="H374" s="174" t="s">
        <v>3430</v>
      </c>
      <c r="I374" s="179">
        <v>564.29999999999995</v>
      </c>
    </row>
    <row r="375" spans="1:9" x14ac:dyDescent="0.25">
      <c r="A375" s="173" t="s">
        <v>3431</v>
      </c>
      <c r="B375" s="174" t="s">
        <v>4114</v>
      </c>
      <c r="C375" s="174" t="s">
        <v>4115</v>
      </c>
      <c r="D375" s="174" t="s">
        <v>2405</v>
      </c>
      <c r="E375" s="175" t="s">
        <v>4101</v>
      </c>
      <c r="F375" s="175" t="s">
        <v>4102</v>
      </c>
      <c r="G375" s="178" t="s">
        <v>3546</v>
      </c>
      <c r="H375" s="174" t="s">
        <v>3430</v>
      </c>
      <c r="I375" s="179">
        <v>971.85</v>
      </c>
    </row>
    <row r="376" spans="1:9" x14ac:dyDescent="0.25">
      <c r="A376" s="173" t="s">
        <v>3431</v>
      </c>
      <c r="B376" s="174" t="s">
        <v>4116</v>
      </c>
      <c r="C376" s="174" t="s">
        <v>1116</v>
      </c>
      <c r="D376" s="174" t="s">
        <v>1804</v>
      </c>
      <c r="E376" s="175" t="s">
        <v>3859</v>
      </c>
      <c r="F376" s="175" t="s">
        <v>4117</v>
      </c>
      <c r="G376" s="178" t="s">
        <v>3546</v>
      </c>
      <c r="H376" s="174" t="s">
        <v>3430</v>
      </c>
      <c r="I376" s="179">
        <v>1117.2</v>
      </c>
    </row>
    <row r="377" spans="1:9" x14ac:dyDescent="0.25">
      <c r="A377" s="173" t="s">
        <v>3431</v>
      </c>
      <c r="B377" s="174" t="s">
        <v>4118</v>
      </c>
      <c r="C377" s="174" t="s">
        <v>144</v>
      </c>
      <c r="D377" s="174" t="s">
        <v>770</v>
      </c>
      <c r="E377" s="175" t="s">
        <v>4101</v>
      </c>
      <c r="F377" s="175" t="s">
        <v>4102</v>
      </c>
      <c r="G377" s="178" t="s">
        <v>3546</v>
      </c>
      <c r="H377" s="174" t="s">
        <v>3430</v>
      </c>
      <c r="I377" s="179">
        <v>836</v>
      </c>
    </row>
    <row r="378" spans="1:9" x14ac:dyDescent="0.25">
      <c r="A378" s="173" t="s">
        <v>3431</v>
      </c>
      <c r="B378" s="174" t="s">
        <v>4119</v>
      </c>
      <c r="C378" s="174" t="s">
        <v>4120</v>
      </c>
      <c r="D378" s="174" t="s">
        <v>3162</v>
      </c>
      <c r="E378" s="175" t="s">
        <v>4053</v>
      </c>
      <c r="F378" s="175" t="s">
        <v>4054</v>
      </c>
      <c r="G378" s="178" t="s">
        <v>3546</v>
      </c>
      <c r="H378" s="174" t="s">
        <v>3430</v>
      </c>
      <c r="I378" s="179">
        <v>689.7</v>
      </c>
    </row>
    <row r="379" spans="1:9" x14ac:dyDescent="0.25">
      <c r="A379" s="173" t="s">
        <v>3431</v>
      </c>
      <c r="B379" s="174" t="s">
        <v>4121</v>
      </c>
      <c r="C379" s="174" t="s">
        <v>4122</v>
      </c>
      <c r="D379" s="174" t="s">
        <v>2474</v>
      </c>
      <c r="E379" s="175" t="s">
        <v>4101</v>
      </c>
      <c r="F379" s="175" t="s">
        <v>4102</v>
      </c>
      <c r="G379" s="178" t="s">
        <v>3546</v>
      </c>
      <c r="H379" s="174" t="s">
        <v>3430</v>
      </c>
      <c r="I379" s="179">
        <v>988.99</v>
      </c>
    </row>
    <row r="380" spans="1:9" x14ac:dyDescent="0.25">
      <c r="A380" s="173" t="s">
        <v>3431</v>
      </c>
      <c r="B380" s="174" t="s">
        <v>4123</v>
      </c>
      <c r="C380" s="174" t="s">
        <v>3204</v>
      </c>
      <c r="D380" s="174" t="s">
        <v>3205</v>
      </c>
      <c r="E380" s="175" t="s">
        <v>4053</v>
      </c>
      <c r="F380" s="175" t="s">
        <v>4054</v>
      </c>
      <c r="G380" s="178" t="s">
        <v>3546</v>
      </c>
      <c r="H380" s="174" t="s">
        <v>3430</v>
      </c>
      <c r="I380" s="179">
        <v>850.63</v>
      </c>
    </row>
    <row r="381" spans="1:9" x14ac:dyDescent="0.25">
      <c r="A381" s="173" t="s">
        <v>3431</v>
      </c>
      <c r="B381" s="174" t="s">
        <v>4124</v>
      </c>
      <c r="C381" s="174" t="s">
        <v>509</v>
      </c>
      <c r="D381" s="174" t="s">
        <v>857</v>
      </c>
      <c r="E381" s="175" t="s">
        <v>4101</v>
      </c>
      <c r="F381" s="175" t="s">
        <v>4102</v>
      </c>
      <c r="G381" s="178" t="s">
        <v>3546</v>
      </c>
      <c r="H381" s="174" t="s">
        <v>3430</v>
      </c>
      <c r="I381" s="179">
        <v>1065.06</v>
      </c>
    </row>
    <row r="382" spans="1:9" x14ac:dyDescent="0.25">
      <c r="A382" s="173" t="s">
        <v>3431</v>
      </c>
      <c r="B382" s="174" t="s">
        <v>4125</v>
      </c>
      <c r="C382" s="174" t="s">
        <v>4126</v>
      </c>
      <c r="D382" s="174" t="s">
        <v>4127</v>
      </c>
      <c r="E382" s="175" t="s">
        <v>4128</v>
      </c>
      <c r="F382" s="175" t="s">
        <v>4129</v>
      </c>
      <c r="G382" s="178" t="s">
        <v>3546</v>
      </c>
      <c r="H382" s="174" t="s">
        <v>3430</v>
      </c>
      <c r="I382" s="179">
        <v>1333.38</v>
      </c>
    </row>
    <row r="383" spans="1:9" x14ac:dyDescent="0.25">
      <c r="A383" s="173" t="s">
        <v>3431</v>
      </c>
      <c r="B383" s="174" t="s">
        <v>4130</v>
      </c>
      <c r="C383" s="174" t="s">
        <v>75</v>
      </c>
      <c r="D383" s="174" t="s">
        <v>873</v>
      </c>
      <c r="E383" s="175" t="s">
        <v>4053</v>
      </c>
      <c r="F383" s="175" t="s">
        <v>4054</v>
      </c>
      <c r="G383" s="178" t="s">
        <v>3546</v>
      </c>
      <c r="H383" s="174" t="s">
        <v>3430</v>
      </c>
      <c r="I383" s="179">
        <v>588.13</v>
      </c>
    </row>
    <row r="384" spans="1:9" x14ac:dyDescent="0.25">
      <c r="A384" s="173" t="s">
        <v>3431</v>
      </c>
      <c r="B384" s="174" t="s">
        <v>4131</v>
      </c>
      <c r="C384" s="174" t="s">
        <v>4132</v>
      </c>
      <c r="D384" s="174" t="s">
        <v>2476</v>
      </c>
      <c r="E384" s="175" t="s">
        <v>3916</v>
      </c>
      <c r="F384" s="175" t="s">
        <v>3917</v>
      </c>
      <c r="G384" s="178" t="s">
        <v>3546</v>
      </c>
      <c r="H384" s="174" t="s">
        <v>3430</v>
      </c>
      <c r="I384" s="179">
        <v>1056.31</v>
      </c>
    </row>
    <row r="385" spans="1:9" x14ac:dyDescent="0.25">
      <c r="A385" s="173" t="s">
        <v>3431</v>
      </c>
      <c r="B385" s="174" t="s">
        <v>4133</v>
      </c>
      <c r="C385" s="174" t="s">
        <v>1960</v>
      </c>
      <c r="D385" s="174" t="s">
        <v>1961</v>
      </c>
      <c r="E385" s="175" t="s">
        <v>4128</v>
      </c>
      <c r="F385" s="175" t="s">
        <v>4129</v>
      </c>
      <c r="G385" s="178" t="s">
        <v>3546</v>
      </c>
      <c r="H385" s="174" t="s">
        <v>3430</v>
      </c>
      <c r="I385" s="179">
        <v>1254</v>
      </c>
    </row>
    <row r="386" spans="1:9" x14ac:dyDescent="0.25">
      <c r="A386" s="173" t="s">
        <v>3431</v>
      </c>
      <c r="B386" s="174" t="s">
        <v>4134</v>
      </c>
      <c r="C386" s="174" t="s">
        <v>1813</v>
      </c>
      <c r="D386" s="174" t="s">
        <v>1814</v>
      </c>
      <c r="E386" s="175" t="s">
        <v>4111</v>
      </c>
      <c r="F386" s="175" t="s">
        <v>4112</v>
      </c>
      <c r="G386" s="178" t="s">
        <v>3546</v>
      </c>
      <c r="H386" s="174" t="s">
        <v>3430</v>
      </c>
      <c r="I386" s="179">
        <v>836</v>
      </c>
    </row>
    <row r="387" spans="1:9" x14ac:dyDescent="0.25">
      <c r="A387" s="173" t="s">
        <v>3431</v>
      </c>
      <c r="B387" s="174" t="s">
        <v>4135</v>
      </c>
      <c r="C387" s="174" t="s">
        <v>1963</v>
      </c>
      <c r="D387" s="174" t="s">
        <v>1964</v>
      </c>
      <c r="E387" s="175" t="s">
        <v>4136</v>
      </c>
      <c r="F387" s="175" t="s">
        <v>4137</v>
      </c>
      <c r="G387" s="178" t="s">
        <v>3546</v>
      </c>
      <c r="H387" s="174" t="s">
        <v>3430</v>
      </c>
      <c r="I387" s="179">
        <v>1201.96</v>
      </c>
    </row>
    <row r="388" spans="1:9" x14ac:dyDescent="0.25">
      <c r="A388" s="173" t="s">
        <v>3431</v>
      </c>
      <c r="B388" s="174" t="s">
        <v>4138</v>
      </c>
      <c r="C388" s="174" t="s">
        <v>4139</v>
      </c>
      <c r="D388" s="174" t="s">
        <v>4140</v>
      </c>
      <c r="E388" s="175" t="s">
        <v>4111</v>
      </c>
      <c r="F388" s="175" t="s">
        <v>4112</v>
      </c>
      <c r="G388" s="178" t="s">
        <v>3546</v>
      </c>
      <c r="H388" s="174" t="s">
        <v>3430</v>
      </c>
      <c r="I388" s="179">
        <v>627</v>
      </c>
    </row>
    <row r="389" spans="1:9" x14ac:dyDescent="0.25">
      <c r="A389" s="173" t="s">
        <v>3431</v>
      </c>
      <c r="B389" s="174" t="s">
        <v>4141</v>
      </c>
      <c r="C389" s="174" t="s">
        <v>2477</v>
      </c>
      <c r="D389" s="174" t="s">
        <v>2478</v>
      </c>
      <c r="E389" s="175" t="s">
        <v>4128</v>
      </c>
      <c r="F389" s="175" t="s">
        <v>4129</v>
      </c>
      <c r="G389" s="178" t="s">
        <v>3546</v>
      </c>
      <c r="H389" s="174" t="s">
        <v>3430</v>
      </c>
      <c r="I389" s="179">
        <v>1224.22</v>
      </c>
    </row>
    <row r="390" spans="1:9" x14ac:dyDescent="0.25">
      <c r="A390" s="173" t="s">
        <v>3431</v>
      </c>
      <c r="B390" s="174" t="s">
        <v>4142</v>
      </c>
      <c r="C390" s="174" t="s">
        <v>1956</v>
      </c>
      <c r="D390" s="174" t="s">
        <v>1957</v>
      </c>
      <c r="E390" s="175" t="s">
        <v>4128</v>
      </c>
      <c r="F390" s="175" t="s">
        <v>4129</v>
      </c>
      <c r="G390" s="178" t="s">
        <v>3546</v>
      </c>
      <c r="H390" s="174" t="s">
        <v>3430</v>
      </c>
      <c r="I390" s="179">
        <v>1395.04</v>
      </c>
    </row>
    <row r="391" spans="1:9" x14ac:dyDescent="0.25">
      <c r="A391" s="173" t="s">
        <v>3431</v>
      </c>
      <c r="B391" s="174" t="s">
        <v>4143</v>
      </c>
      <c r="C391" s="174" t="s">
        <v>2013</v>
      </c>
      <c r="D391" s="174" t="s">
        <v>2014</v>
      </c>
      <c r="E391" s="175" t="s">
        <v>4128</v>
      </c>
      <c r="F391" s="175" t="s">
        <v>4129</v>
      </c>
      <c r="G391" s="178" t="s">
        <v>3546</v>
      </c>
      <c r="H391" s="174" t="s">
        <v>3430</v>
      </c>
      <c r="I391" s="179">
        <v>805.24</v>
      </c>
    </row>
    <row r="392" spans="1:9" x14ac:dyDescent="0.25">
      <c r="A392" s="173" t="s">
        <v>3431</v>
      </c>
      <c r="B392" s="174" t="s">
        <v>4144</v>
      </c>
      <c r="C392" s="174" t="s">
        <v>4145</v>
      </c>
      <c r="D392" s="174" t="s">
        <v>1816</v>
      </c>
      <c r="E392" s="175" t="s">
        <v>4111</v>
      </c>
      <c r="F392" s="175" t="s">
        <v>4112</v>
      </c>
      <c r="G392" s="178" t="s">
        <v>3546</v>
      </c>
      <c r="H392" s="174" t="s">
        <v>3430</v>
      </c>
      <c r="I392" s="179">
        <v>913.33</v>
      </c>
    </row>
    <row r="393" spans="1:9" x14ac:dyDescent="0.25">
      <c r="A393" s="173" t="s">
        <v>3431</v>
      </c>
      <c r="B393" s="174" t="s">
        <v>4146</v>
      </c>
      <c r="C393" s="174" t="s">
        <v>76</v>
      </c>
      <c r="D393" s="174" t="s">
        <v>1071</v>
      </c>
      <c r="E393" s="175" t="s">
        <v>4128</v>
      </c>
      <c r="F393" s="175" t="s">
        <v>4129</v>
      </c>
      <c r="G393" s="178" t="s">
        <v>3546</v>
      </c>
      <c r="H393" s="174" t="s">
        <v>3430</v>
      </c>
      <c r="I393" s="179">
        <v>5018.17</v>
      </c>
    </row>
    <row r="394" spans="1:9" x14ac:dyDescent="0.25">
      <c r="A394" s="173" t="s">
        <v>3431</v>
      </c>
      <c r="B394" s="174" t="s">
        <v>4147</v>
      </c>
      <c r="C394" s="174" t="s">
        <v>144</v>
      </c>
      <c r="D394" s="174" t="s">
        <v>770</v>
      </c>
      <c r="E394" s="175" t="s">
        <v>4111</v>
      </c>
      <c r="F394" s="175" t="s">
        <v>4112</v>
      </c>
      <c r="G394" s="178" t="s">
        <v>3546</v>
      </c>
      <c r="H394" s="174" t="s">
        <v>3430</v>
      </c>
      <c r="I394" s="179">
        <v>627</v>
      </c>
    </row>
    <row r="395" spans="1:9" x14ac:dyDescent="0.25">
      <c r="A395" s="173" t="s">
        <v>3431</v>
      </c>
      <c r="B395" s="174" t="s">
        <v>4148</v>
      </c>
      <c r="C395" s="174" t="s">
        <v>1827</v>
      </c>
      <c r="D395" s="174" t="s">
        <v>1828</v>
      </c>
      <c r="E395" s="175" t="s">
        <v>4111</v>
      </c>
      <c r="F395" s="175" t="s">
        <v>4112</v>
      </c>
      <c r="G395" s="178" t="s">
        <v>3546</v>
      </c>
      <c r="H395" s="174" t="s">
        <v>3430</v>
      </c>
      <c r="I395" s="179">
        <v>824.88</v>
      </c>
    </row>
    <row r="396" spans="1:9" x14ac:dyDescent="0.25">
      <c r="A396" s="173" t="s">
        <v>3431</v>
      </c>
      <c r="B396" s="174" t="s">
        <v>4149</v>
      </c>
      <c r="C396" s="174" t="s">
        <v>76</v>
      </c>
      <c r="D396" s="174" t="s">
        <v>1071</v>
      </c>
      <c r="E396" s="175" t="s">
        <v>4111</v>
      </c>
      <c r="F396" s="175" t="s">
        <v>4112</v>
      </c>
      <c r="G396" s="178" t="s">
        <v>3546</v>
      </c>
      <c r="H396" s="174" t="s">
        <v>3430</v>
      </c>
      <c r="I396" s="179">
        <v>1036.6400000000001</v>
      </c>
    </row>
    <row r="397" spans="1:9" x14ac:dyDescent="0.25">
      <c r="A397" s="173" t="s">
        <v>3431</v>
      </c>
      <c r="B397" s="174" t="s">
        <v>4150</v>
      </c>
      <c r="C397" s="174" t="s">
        <v>4151</v>
      </c>
      <c r="D397" s="174" t="s">
        <v>4152</v>
      </c>
      <c r="E397" s="175" t="s">
        <v>3859</v>
      </c>
      <c r="F397" s="175" t="s">
        <v>4117</v>
      </c>
      <c r="G397" s="178" t="s">
        <v>3546</v>
      </c>
      <c r="H397" s="174" t="s">
        <v>3430</v>
      </c>
      <c r="I397" s="179">
        <v>915.42</v>
      </c>
    </row>
    <row r="398" spans="1:9" x14ac:dyDescent="0.25">
      <c r="A398" s="173" t="s">
        <v>3431</v>
      </c>
      <c r="B398" s="174" t="s">
        <v>4153</v>
      </c>
      <c r="C398" s="174" t="s">
        <v>4154</v>
      </c>
      <c r="D398" s="174" t="s">
        <v>1904</v>
      </c>
      <c r="E398" s="175" t="s">
        <v>4128</v>
      </c>
      <c r="F398" s="175" t="s">
        <v>4129</v>
      </c>
      <c r="G398" s="178" t="s">
        <v>3546</v>
      </c>
      <c r="H398" s="174" t="s">
        <v>3430</v>
      </c>
      <c r="I398" s="179">
        <v>1941.42</v>
      </c>
    </row>
    <row r="399" spans="1:9" x14ac:dyDescent="0.25">
      <c r="A399" s="173" t="s">
        <v>3431</v>
      </c>
      <c r="B399" s="174" t="s">
        <v>4155</v>
      </c>
      <c r="C399" s="174" t="s">
        <v>4156</v>
      </c>
      <c r="D399" s="174" t="s">
        <v>3197</v>
      </c>
      <c r="E399" s="175" t="s">
        <v>3859</v>
      </c>
      <c r="F399" s="175" t="s">
        <v>4117</v>
      </c>
      <c r="G399" s="178" t="s">
        <v>3546</v>
      </c>
      <c r="H399" s="174" t="s">
        <v>3430</v>
      </c>
      <c r="I399" s="179">
        <v>884.07</v>
      </c>
    </row>
    <row r="400" spans="1:9" x14ac:dyDescent="0.25">
      <c r="A400" s="173" t="s">
        <v>3431</v>
      </c>
      <c r="B400" s="174" t="s">
        <v>4157</v>
      </c>
      <c r="C400" s="174" t="s">
        <v>4158</v>
      </c>
      <c r="D400" s="174" t="s">
        <v>4159</v>
      </c>
      <c r="E400" s="175" t="s">
        <v>3575</v>
      </c>
      <c r="F400" s="175" t="s">
        <v>3576</v>
      </c>
      <c r="G400" s="178" t="s">
        <v>3546</v>
      </c>
      <c r="H400" s="174" t="s">
        <v>3430</v>
      </c>
      <c r="I400" s="179">
        <v>2140.16</v>
      </c>
    </row>
    <row r="401" spans="1:9" x14ac:dyDescent="0.25">
      <c r="A401" s="173" t="s">
        <v>3431</v>
      </c>
      <c r="B401" s="174" t="s">
        <v>4160</v>
      </c>
      <c r="C401" s="174" t="s">
        <v>1829</v>
      </c>
      <c r="D401" s="174" t="s">
        <v>1830</v>
      </c>
      <c r="E401" s="175" t="s">
        <v>3859</v>
      </c>
      <c r="F401" s="175" t="s">
        <v>4117</v>
      </c>
      <c r="G401" s="178" t="s">
        <v>3546</v>
      </c>
      <c r="H401" s="174" t="s">
        <v>3430</v>
      </c>
      <c r="I401" s="179">
        <v>273.58</v>
      </c>
    </row>
    <row r="402" spans="1:9" x14ac:dyDescent="0.25">
      <c r="A402" s="173" t="s">
        <v>3431</v>
      </c>
      <c r="B402" s="174" t="s">
        <v>4161</v>
      </c>
      <c r="C402" s="174" t="s">
        <v>553</v>
      </c>
      <c r="D402" s="174" t="s">
        <v>924</v>
      </c>
      <c r="E402" s="175" t="s">
        <v>4162</v>
      </c>
      <c r="F402" s="175" t="s">
        <v>4163</v>
      </c>
      <c r="G402" s="178" t="s">
        <v>3546</v>
      </c>
      <c r="H402" s="174" t="s">
        <v>3430</v>
      </c>
      <c r="I402" s="179">
        <v>1059.6300000000001</v>
      </c>
    </row>
    <row r="403" spans="1:9" x14ac:dyDescent="0.25">
      <c r="A403" s="173" t="s">
        <v>3431</v>
      </c>
      <c r="B403" s="174" t="s">
        <v>4164</v>
      </c>
      <c r="C403" s="174" t="s">
        <v>1903</v>
      </c>
      <c r="D403" s="174" t="s">
        <v>1904</v>
      </c>
      <c r="E403" s="175" t="s">
        <v>4165</v>
      </c>
      <c r="F403" s="175" t="s">
        <v>4166</v>
      </c>
      <c r="G403" s="178" t="s">
        <v>3546</v>
      </c>
      <c r="H403" s="174" t="s">
        <v>3430</v>
      </c>
      <c r="I403" s="179">
        <v>4296.83</v>
      </c>
    </row>
    <row r="404" spans="1:9" x14ac:dyDescent="0.25">
      <c r="A404" s="173" t="s">
        <v>3431</v>
      </c>
      <c r="B404" s="174" t="s">
        <v>4167</v>
      </c>
      <c r="C404" s="174" t="s">
        <v>4168</v>
      </c>
      <c r="D404" s="174" t="s">
        <v>3117</v>
      </c>
      <c r="E404" s="175" t="s">
        <v>4162</v>
      </c>
      <c r="F404" s="175" t="s">
        <v>4163</v>
      </c>
      <c r="G404" s="178" t="s">
        <v>3546</v>
      </c>
      <c r="H404" s="174" t="s">
        <v>3430</v>
      </c>
      <c r="I404" s="179">
        <v>986.48</v>
      </c>
    </row>
    <row r="405" spans="1:9" x14ac:dyDescent="0.25">
      <c r="A405" s="173" t="s">
        <v>3431</v>
      </c>
      <c r="B405" s="174" t="s">
        <v>4169</v>
      </c>
      <c r="C405" s="174" t="s">
        <v>1702</v>
      </c>
      <c r="D405" s="174" t="s">
        <v>811</v>
      </c>
      <c r="E405" s="175" t="s">
        <v>4170</v>
      </c>
      <c r="F405" s="175" t="s">
        <v>4171</v>
      </c>
      <c r="G405" s="178" t="s">
        <v>3546</v>
      </c>
      <c r="H405" s="174" t="s">
        <v>3430</v>
      </c>
      <c r="I405" s="179">
        <v>936.32</v>
      </c>
    </row>
    <row r="406" spans="1:9" x14ac:dyDescent="0.25">
      <c r="A406" s="173" t="s">
        <v>3431</v>
      </c>
      <c r="B406" s="174" t="s">
        <v>4172</v>
      </c>
      <c r="C406" s="174" t="s">
        <v>4173</v>
      </c>
      <c r="D406" s="174" t="s">
        <v>4174</v>
      </c>
      <c r="E406" s="175" t="s">
        <v>3984</v>
      </c>
      <c r="F406" s="175" t="s">
        <v>3985</v>
      </c>
      <c r="G406" s="178" t="s">
        <v>3546</v>
      </c>
      <c r="H406" s="174" t="s">
        <v>3430</v>
      </c>
      <c r="I406" s="179">
        <v>2900.16</v>
      </c>
    </row>
    <row r="407" spans="1:9" x14ac:dyDescent="0.25">
      <c r="A407" s="173" t="s">
        <v>3431</v>
      </c>
      <c r="B407" s="174" t="s">
        <v>4175</v>
      </c>
      <c r="C407" s="174" t="s">
        <v>501</v>
      </c>
      <c r="D407" s="174" t="s">
        <v>773</v>
      </c>
      <c r="E407" s="175" t="s">
        <v>4162</v>
      </c>
      <c r="F407" s="175" t="s">
        <v>4163</v>
      </c>
      <c r="G407" s="178" t="s">
        <v>3546</v>
      </c>
      <c r="H407" s="174" t="s">
        <v>3430</v>
      </c>
      <c r="I407" s="179">
        <v>418</v>
      </c>
    </row>
    <row r="408" spans="1:9" x14ac:dyDescent="0.25">
      <c r="A408" s="173" t="s">
        <v>3431</v>
      </c>
      <c r="B408" s="174" t="s">
        <v>4176</v>
      </c>
      <c r="C408" s="174" t="s">
        <v>1905</v>
      </c>
      <c r="D408" s="174" t="s">
        <v>1906</v>
      </c>
      <c r="E408" s="175" t="s">
        <v>4165</v>
      </c>
      <c r="F408" s="175" t="s">
        <v>4166</v>
      </c>
      <c r="G408" s="178" t="s">
        <v>3546</v>
      </c>
      <c r="H408" s="174" t="s">
        <v>3430</v>
      </c>
      <c r="I408" s="179">
        <v>2329.6999999999998</v>
      </c>
    </row>
    <row r="409" spans="1:9" x14ac:dyDescent="0.25">
      <c r="A409" s="173" t="s">
        <v>3431</v>
      </c>
      <c r="B409" s="174" t="s">
        <v>4177</v>
      </c>
      <c r="C409" s="174" t="s">
        <v>1713</v>
      </c>
      <c r="D409" s="174" t="s">
        <v>1714</v>
      </c>
      <c r="E409" s="175" t="s">
        <v>4162</v>
      </c>
      <c r="F409" s="175" t="s">
        <v>4163</v>
      </c>
      <c r="G409" s="178" t="s">
        <v>3546</v>
      </c>
      <c r="H409" s="174" t="s">
        <v>3430</v>
      </c>
      <c r="I409" s="179">
        <v>403.79</v>
      </c>
    </row>
    <row r="410" spans="1:9" x14ac:dyDescent="0.25">
      <c r="A410" s="173" t="s">
        <v>3431</v>
      </c>
      <c r="B410" s="174" t="s">
        <v>4178</v>
      </c>
      <c r="C410" s="174" t="s">
        <v>4179</v>
      </c>
      <c r="D410" s="174" t="s">
        <v>4180</v>
      </c>
      <c r="E410" s="175" t="s">
        <v>3621</v>
      </c>
      <c r="F410" s="175" t="s">
        <v>3622</v>
      </c>
      <c r="G410" s="178" t="s">
        <v>3546</v>
      </c>
      <c r="H410" s="174" t="s">
        <v>3430</v>
      </c>
      <c r="I410" s="179">
        <v>677.66</v>
      </c>
    </row>
    <row r="411" spans="1:9" x14ac:dyDescent="0.25">
      <c r="A411" s="173" t="s">
        <v>3431</v>
      </c>
      <c r="B411" s="174" t="s">
        <v>4181</v>
      </c>
      <c r="C411" s="174" t="s">
        <v>75</v>
      </c>
      <c r="D411" s="174" t="s">
        <v>873</v>
      </c>
      <c r="E411" s="175" t="s">
        <v>3906</v>
      </c>
      <c r="F411" s="175" t="s">
        <v>3469</v>
      </c>
      <c r="G411" s="178" t="s">
        <v>3546</v>
      </c>
      <c r="H411" s="174" t="s">
        <v>3430</v>
      </c>
      <c r="I411" s="179">
        <v>930.47</v>
      </c>
    </row>
    <row r="412" spans="1:9" x14ac:dyDescent="0.25">
      <c r="A412" s="173" t="s">
        <v>3431</v>
      </c>
      <c r="B412" s="174" t="s">
        <v>4182</v>
      </c>
      <c r="C412" s="174" t="s">
        <v>4183</v>
      </c>
      <c r="D412" s="174" t="s">
        <v>4184</v>
      </c>
      <c r="E412" s="175" t="s">
        <v>4162</v>
      </c>
      <c r="F412" s="175" t="s">
        <v>4163</v>
      </c>
      <c r="G412" s="178" t="s">
        <v>3546</v>
      </c>
      <c r="H412" s="174" t="s">
        <v>3430</v>
      </c>
      <c r="I412" s="179">
        <v>652.95000000000005</v>
      </c>
    </row>
    <row r="413" spans="1:9" x14ac:dyDescent="0.25">
      <c r="A413" s="173" t="s">
        <v>3431</v>
      </c>
      <c r="B413" s="174" t="s">
        <v>4185</v>
      </c>
      <c r="C413" s="174" t="s">
        <v>1994</v>
      </c>
      <c r="D413" s="174" t="s">
        <v>1995</v>
      </c>
      <c r="E413" s="175" t="s">
        <v>4165</v>
      </c>
      <c r="F413" s="175" t="s">
        <v>4166</v>
      </c>
      <c r="G413" s="178" t="s">
        <v>3546</v>
      </c>
      <c r="H413" s="174" t="s">
        <v>3430</v>
      </c>
      <c r="I413" s="179">
        <v>1786</v>
      </c>
    </row>
    <row r="414" spans="1:9" x14ac:dyDescent="0.25">
      <c r="A414" s="173" t="s">
        <v>3431</v>
      </c>
      <c r="B414" s="174" t="s">
        <v>4186</v>
      </c>
      <c r="C414" s="174" t="s">
        <v>576</v>
      </c>
      <c r="D414" s="174" t="s">
        <v>766</v>
      </c>
      <c r="E414" s="175" t="s">
        <v>3934</v>
      </c>
      <c r="F414" s="175" t="s">
        <v>3935</v>
      </c>
      <c r="G414" s="178" t="s">
        <v>3546</v>
      </c>
      <c r="H414" s="174" t="s">
        <v>3430</v>
      </c>
      <c r="I414" s="179">
        <v>770.17</v>
      </c>
    </row>
    <row r="415" spans="1:9" x14ac:dyDescent="0.25">
      <c r="A415" s="173" t="s">
        <v>3431</v>
      </c>
      <c r="B415" s="174" t="s">
        <v>4187</v>
      </c>
      <c r="C415" s="174" t="s">
        <v>1965</v>
      </c>
      <c r="D415" s="174" t="s">
        <v>1966</v>
      </c>
      <c r="E415" s="175" t="s">
        <v>4188</v>
      </c>
      <c r="F415" s="175" t="s">
        <v>4189</v>
      </c>
      <c r="G415" s="178" t="s">
        <v>3546</v>
      </c>
      <c r="H415" s="174" t="s">
        <v>3430</v>
      </c>
      <c r="I415" s="179">
        <v>2549.8000000000002</v>
      </c>
    </row>
    <row r="416" spans="1:9" x14ac:dyDescent="0.25">
      <c r="A416" s="173" t="s">
        <v>3431</v>
      </c>
      <c r="B416" s="174" t="s">
        <v>4190</v>
      </c>
      <c r="C416" s="174" t="s">
        <v>4191</v>
      </c>
      <c r="D416" s="174" t="s">
        <v>4192</v>
      </c>
      <c r="E416" s="175" t="s">
        <v>4162</v>
      </c>
      <c r="F416" s="175" t="s">
        <v>4163</v>
      </c>
      <c r="G416" s="178" t="s">
        <v>3546</v>
      </c>
      <c r="H416" s="174" t="s">
        <v>3430</v>
      </c>
      <c r="I416" s="179">
        <v>896.61</v>
      </c>
    </row>
    <row r="417" spans="1:9" x14ac:dyDescent="0.25">
      <c r="A417" s="173" t="s">
        <v>3431</v>
      </c>
      <c r="B417" s="174" t="s">
        <v>4193</v>
      </c>
      <c r="C417" s="174" t="s">
        <v>4194</v>
      </c>
      <c r="D417" s="174" t="s">
        <v>3135</v>
      </c>
      <c r="E417" s="175" t="s">
        <v>4195</v>
      </c>
      <c r="F417" s="175" t="s">
        <v>4196</v>
      </c>
      <c r="G417" s="178" t="s">
        <v>3546</v>
      </c>
      <c r="H417" s="174" t="s">
        <v>3430</v>
      </c>
      <c r="I417" s="179">
        <v>882.82</v>
      </c>
    </row>
    <row r="418" spans="1:9" x14ac:dyDescent="0.25">
      <c r="A418" s="173" t="s">
        <v>3431</v>
      </c>
      <c r="B418" s="174" t="s">
        <v>4197</v>
      </c>
      <c r="C418" s="174" t="s">
        <v>2127</v>
      </c>
      <c r="D418" s="174" t="s">
        <v>2128</v>
      </c>
      <c r="E418" s="175" t="s">
        <v>4165</v>
      </c>
      <c r="F418" s="175" t="s">
        <v>4166</v>
      </c>
      <c r="G418" s="178" t="s">
        <v>3546</v>
      </c>
      <c r="H418" s="174" t="s">
        <v>3430</v>
      </c>
      <c r="I418" s="179">
        <v>462.38</v>
      </c>
    </row>
    <row r="419" spans="1:9" x14ac:dyDescent="0.25">
      <c r="A419" s="173" t="s">
        <v>3431</v>
      </c>
      <c r="B419" s="174" t="s">
        <v>4198</v>
      </c>
      <c r="C419" s="174" t="s">
        <v>4199</v>
      </c>
      <c r="D419" s="174" t="s">
        <v>4200</v>
      </c>
      <c r="E419" s="175" t="s">
        <v>4162</v>
      </c>
      <c r="F419" s="175" t="s">
        <v>4163</v>
      </c>
      <c r="G419" s="178" t="s">
        <v>3546</v>
      </c>
      <c r="H419" s="174" t="s">
        <v>3430</v>
      </c>
      <c r="I419" s="179">
        <v>271.04000000000002</v>
      </c>
    </row>
    <row r="420" spans="1:9" x14ac:dyDescent="0.25">
      <c r="A420" s="173" t="s">
        <v>3431</v>
      </c>
      <c r="B420" s="174" t="s">
        <v>4201</v>
      </c>
      <c r="C420" s="174" t="s">
        <v>1970</v>
      </c>
      <c r="D420" s="174" t="s">
        <v>1971</v>
      </c>
      <c r="E420" s="175" t="s">
        <v>4165</v>
      </c>
      <c r="F420" s="175" t="s">
        <v>4166</v>
      </c>
      <c r="G420" s="178" t="s">
        <v>3546</v>
      </c>
      <c r="H420" s="174" t="s">
        <v>3430</v>
      </c>
      <c r="I420" s="179">
        <v>1317.65</v>
      </c>
    </row>
    <row r="421" spans="1:9" x14ac:dyDescent="0.25">
      <c r="A421" s="173" t="s">
        <v>3431</v>
      </c>
      <c r="B421" s="174" t="s">
        <v>4202</v>
      </c>
      <c r="C421" s="174" t="s">
        <v>517</v>
      </c>
      <c r="D421" s="174" t="s">
        <v>4203</v>
      </c>
      <c r="E421" s="175" t="s">
        <v>4204</v>
      </c>
      <c r="F421" s="175" t="s">
        <v>4205</v>
      </c>
      <c r="G421" s="178" t="s">
        <v>3546</v>
      </c>
      <c r="H421" s="174" t="s">
        <v>3430</v>
      </c>
      <c r="I421" s="179">
        <v>561.05999999999995</v>
      </c>
    </row>
    <row r="422" spans="1:9" x14ac:dyDescent="0.25">
      <c r="A422" s="173" t="s">
        <v>3431</v>
      </c>
      <c r="B422" s="174" t="s">
        <v>4206</v>
      </c>
      <c r="C422" s="174" t="s">
        <v>4207</v>
      </c>
      <c r="D422" s="174" t="s">
        <v>1973</v>
      </c>
      <c r="E422" s="175" t="s">
        <v>4165</v>
      </c>
      <c r="F422" s="175" t="s">
        <v>4166</v>
      </c>
      <c r="G422" s="178" t="s">
        <v>3546</v>
      </c>
      <c r="H422" s="174" t="s">
        <v>3430</v>
      </c>
      <c r="I422" s="179">
        <v>1317.65</v>
      </c>
    </row>
    <row r="423" spans="1:9" x14ac:dyDescent="0.25">
      <c r="A423" s="173" t="s">
        <v>3431</v>
      </c>
      <c r="B423" s="174" t="s">
        <v>4208</v>
      </c>
      <c r="C423" s="174" t="s">
        <v>2593</v>
      </c>
      <c r="D423" s="174" t="s">
        <v>2594</v>
      </c>
      <c r="E423" s="175" t="s">
        <v>4209</v>
      </c>
      <c r="F423" s="175" t="s">
        <v>4210</v>
      </c>
      <c r="G423" s="178" t="s">
        <v>3546</v>
      </c>
      <c r="H423" s="174" t="s">
        <v>3430</v>
      </c>
      <c r="I423" s="179">
        <v>1037.4000000000001</v>
      </c>
    </row>
    <row r="424" spans="1:9" x14ac:dyDescent="0.25">
      <c r="A424" s="173" t="s">
        <v>3431</v>
      </c>
      <c r="B424" s="174" t="s">
        <v>4211</v>
      </c>
      <c r="C424" s="174" t="s">
        <v>4212</v>
      </c>
      <c r="D424" s="174" t="s">
        <v>2480</v>
      </c>
      <c r="E424" s="175" t="s">
        <v>4188</v>
      </c>
      <c r="F424" s="175" t="s">
        <v>4189</v>
      </c>
      <c r="G424" s="178" t="s">
        <v>3546</v>
      </c>
      <c r="H424" s="174" t="s">
        <v>3430</v>
      </c>
      <c r="I424" s="179">
        <v>1046.52</v>
      </c>
    </row>
    <row r="425" spans="1:9" x14ac:dyDescent="0.25">
      <c r="A425" s="173" t="s">
        <v>3431</v>
      </c>
      <c r="B425" s="174" t="s">
        <v>4213</v>
      </c>
      <c r="C425" s="174" t="s">
        <v>4214</v>
      </c>
      <c r="D425" s="174" t="s">
        <v>3137</v>
      </c>
      <c r="E425" s="175" t="s">
        <v>3621</v>
      </c>
      <c r="F425" s="175" t="s">
        <v>3622</v>
      </c>
      <c r="G425" s="178" t="s">
        <v>3546</v>
      </c>
      <c r="H425" s="174" t="s">
        <v>3430</v>
      </c>
      <c r="I425" s="179">
        <v>1037.4000000000001</v>
      </c>
    </row>
    <row r="426" spans="1:9" x14ac:dyDescent="0.25">
      <c r="A426" s="173" t="s">
        <v>3431</v>
      </c>
      <c r="B426" s="174" t="s">
        <v>4215</v>
      </c>
      <c r="C426" s="174" t="s">
        <v>144</v>
      </c>
      <c r="D426" s="174" t="s">
        <v>770</v>
      </c>
      <c r="E426" s="175" t="s">
        <v>4165</v>
      </c>
      <c r="F426" s="175" t="s">
        <v>4166</v>
      </c>
      <c r="G426" s="178" t="s">
        <v>3546</v>
      </c>
      <c r="H426" s="174" t="s">
        <v>3430</v>
      </c>
      <c r="I426" s="179">
        <v>741</v>
      </c>
    </row>
    <row r="427" spans="1:9" x14ac:dyDescent="0.25">
      <c r="A427" s="173" t="s">
        <v>3431</v>
      </c>
      <c r="B427" s="174" t="s">
        <v>4216</v>
      </c>
      <c r="C427" s="174" t="s">
        <v>1728</v>
      </c>
      <c r="D427" s="174" t="s">
        <v>1729</v>
      </c>
      <c r="E427" s="175" t="s">
        <v>4217</v>
      </c>
      <c r="F427" s="175" t="s">
        <v>4218</v>
      </c>
      <c r="G427" s="178" t="s">
        <v>3546</v>
      </c>
      <c r="H427" s="174" t="s">
        <v>3430</v>
      </c>
      <c r="I427" s="179">
        <v>626.9</v>
      </c>
    </row>
    <row r="428" spans="1:9" x14ac:dyDescent="0.25">
      <c r="A428" s="173" t="s">
        <v>3431</v>
      </c>
      <c r="B428" s="174" t="s">
        <v>4219</v>
      </c>
      <c r="C428" s="174" t="s">
        <v>4220</v>
      </c>
      <c r="D428" s="174" t="s">
        <v>3139</v>
      </c>
      <c r="E428" s="175" t="s">
        <v>3621</v>
      </c>
      <c r="F428" s="175" t="s">
        <v>3622</v>
      </c>
      <c r="G428" s="178" t="s">
        <v>3546</v>
      </c>
      <c r="H428" s="174" t="s">
        <v>3430</v>
      </c>
      <c r="I428" s="179">
        <v>929.21</v>
      </c>
    </row>
    <row r="429" spans="1:9" x14ac:dyDescent="0.25">
      <c r="A429" s="173" t="s">
        <v>3431</v>
      </c>
      <c r="B429" s="174" t="s">
        <v>4221</v>
      </c>
      <c r="C429" s="174" t="s">
        <v>1978</v>
      </c>
      <c r="D429" s="174" t="s">
        <v>1979</v>
      </c>
      <c r="E429" s="175" t="s">
        <v>4222</v>
      </c>
      <c r="F429" s="175" t="s">
        <v>4223</v>
      </c>
      <c r="G429" s="178" t="s">
        <v>3546</v>
      </c>
      <c r="H429" s="174" t="s">
        <v>3430</v>
      </c>
      <c r="I429" s="179">
        <v>1120.24</v>
      </c>
    </row>
    <row r="430" spans="1:9" x14ac:dyDescent="0.25">
      <c r="A430" s="173" t="s">
        <v>3431</v>
      </c>
      <c r="B430" s="174" t="s">
        <v>4224</v>
      </c>
      <c r="C430" s="174" t="s">
        <v>4225</v>
      </c>
      <c r="D430" s="174" t="s">
        <v>4226</v>
      </c>
      <c r="E430" s="175" t="s">
        <v>4072</v>
      </c>
      <c r="F430" s="175" t="s">
        <v>4073</v>
      </c>
      <c r="G430" s="178" t="s">
        <v>3546</v>
      </c>
      <c r="H430" s="174" t="s">
        <v>3430</v>
      </c>
      <c r="I430" s="179">
        <v>1748.39</v>
      </c>
    </row>
    <row r="431" spans="1:9" x14ac:dyDescent="0.25">
      <c r="A431" s="173" t="s">
        <v>3431</v>
      </c>
      <c r="B431" s="174" t="s">
        <v>4227</v>
      </c>
      <c r="C431" s="174" t="s">
        <v>4228</v>
      </c>
      <c r="D431" s="174" t="s">
        <v>2168</v>
      </c>
      <c r="E431" s="175" t="s">
        <v>4222</v>
      </c>
      <c r="F431" s="175" t="s">
        <v>4223</v>
      </c>
      <c r="G431" s="178" t="s">
        <v>3546</v>
      </c>
      <c r="H431" s="174" t="s">
        <v>3430</v>
      </c>
      <c r="I431" s="179">
        <v>2027.3</v>
      </c>
    </row>
    <row r="432" spans="1:9" x14ac:dyDescent="0.25">
      <c r="A432" s="173" t="s">
        <v>3431</v>
      </c>
      <c r="B432" s="174" t="s">
        <v>4229</v>
      </c>
      <c r="C432" s="174" t="s">
        <v>1728</v>
      </c>
      <c r="D432" s="174" t="s">
        <v>1729</v>
      </c>
      <c r="E432" s="175" t="s">
        <v>4217</v>
      </c>
      <c r="F432" s="175" t="s">
        <v>4218</v>
      </c>
      <c r="G432" s="178" t="s">
        <v>3546</v>
      </c>
      <c r="H432" s="174" t="s">
        <v>3430</v>
      </c>
      <c r="I432" s="179">
        <v>589.66999999999996</v>
      </c>
    </row>
    <row r="433" spans="1:9" x14ac:dyDescent="0.25">
      <c r="A433" s="173" t="s">
        <v>3431</v>
      </c>
      <c r="B433" s="174" t="s">
        <v>4230</v>
      </c>
      <c r="C433" s="174" t="s">
        <v>4231</v>
      </c>
      <c r="D433" s="174" t="s">
        <v>4232</v>
      </c>
      <c r="E433" s="175" t="s">
        <v>3578</v>
      </c>
      <c r="F433" s="175" t="s">
        <v>3579</v>
      </c>
      <c r="G433" s="178" t="s">
        <v>3546</v>
      </c>
      <c r="H433" s="174" t="s">
        <v>3430</v>
      </c>
      <c r="I433" s="179">
        <v>1038.31</v>
      </c>
    </row>
    <row r="434" spans="1:9" x14ac:dyDescent="0.25">
      <c r="A434" s="173" t="s">
        <v>3431</v>
      </c>
      <c r="B434" s="174" t="s">
        <v>4233</v>
      </c>
      <c r="C434" s="174" t="s">
        <v>4234</v>
      </c>
      <c r="D434" s="174" t="s">
        <v>2586</v>
      </c>
      <c r="E434" s="175" t="s">
        <v>3548</v>
      </c>
      <c r="F434" s="175" t="s">
        <v>3549</v>
      </c>
      <c r="G434" s="178" t="s">
        <v>3546</v>
      </c>
      <c r="H434" s="174" t="s">
        <v>3430</v>
      </c>
      <c r="I434" s="179">
        <v>992.12</v>
      </c>
    </row>
    <row r="435" spans="1:9" x14ac:dyDescent="0.25">
      <c r="A435" s="173" t="s">
        <v>3431</v>
      </c>
      <c r="B435" s="174" t="s">
        <v>4235</v>
      </c>
      <c r="C435" s="174" t="s">
        <v>553</v>
      </c>
      <c r="D435" s="174" t="s">
        <v>924</v>
      </c>
      <c r="E435" s="175" t="s">
        <v>4222</v>
      </c>
      <c r="F435" s="175" t="s">
        <v>4223</v>
      </c>
      <c r="G435" s="178" t="s">
        <v>3546</v>
      </c>
      <c r="H435" s="174" t="s">
        <v>3430</v>
      </c>
      <c r="I435" s="179">
        <v>1609.3</v>
      </c>
    </row>
    <row r="436" spans="1:9" x14ac:dyDescent="0.25">
      <c r="A436" s="173" t="s">
        <v>3431</v>
      </c>
      <c r="B436" s="174" t="s">
        <v>4236</v>
      </c>
      <c r="C436" s="174" t="s">
        <v>4237</v>
      </c>
      <c r="D436" s="174" t="s">
        <v>4238</v>
      </c>
      <c r="E436" s="175" t="s">
        <v>3934</v>
      </c>
      <c r="F436" s="175" t="s">
        <v>3935</v>
      </c>
      <c r="G436" s="178" t="s">
        <v>3546</v>
      </c>
      <c r="H436" s="174" t="s">
        <v>3430</v>
      </c>
      <c r="I436" s="179">
        <v>1028.28</v>
      </c>
    </row>
    <row r="437" spans="1:9" x14ac:dyDescent="0.25">
      <c r="A437" s="173" t="s">
        <v>3431</v>
      </c>
      <c r="B437" s="174" t="s">
        <v>4239</v>
      </c>
      <c r="C437" s="174" t="s">
        <v>501</v>
      </c>
      <c r="D437" s="174" t="s">
        <v>773</v>
      </c>
      <c r="E437" s="175" t="s">
        <v>4222</v>
      </c>
      <c r="F437" s="175" t="s">
        <v>4223</v>
      </c>
      <c r="G437" s="178" t="s">
        <v>3546</v>
      </c>
      <c r="H437" s="174" t="s">
        <v>3430</v>
      </c>
      <c r="I437" s="179">
        <v>836</v>
      </c>
    </row>
    <row r="438" spans="1:9" x14ac:dyDescent="0.25">
      <c r="A438" s="173" t="s">
        <v>3431</v>
      </c>
      <c r="B438" s="174" t="s">
        <v>4240</v>
      </c>
      <c r="C438" s="174" t="s">
        <v>553</v>
      </c>
      <c r="D438" s="174" t="s">
        <v>924</v>
      </c>
      <c r="E438" s="175" t="s">
        <v>4209</v>
      </c>
      <c r="F438" s="175" t="s">
        <v>4210</v>
      </c>
      <c r="G438" s="178" t="s">
        <v>3546</v>
      </c>
      <c r="H438" s="174" t="s">
        <v>3430</v>
      </c>
      <c r="I438" s="179">
        <v>1009.47</v>
      </c>
    </row>
    <row r="439" spans="1:9" x14ac:dyDescent="0.25">
      <c r="A439" s="173" t="s">
        <v>3431</v>
      </c>
      <c r="B439" s="174" t="s">
        <v>4241</v>
      </c>
      <c r="C439" s="174" t="s">
        <v>4242</v>
      </c>
      <c r="D439" s="174" t="s">
        <v>4243</v>
      </c>
      <c r="E439" s="175" t="s">
        <v>4209</v>
      </c>
      <c r="F439" s="175" t="s">
        <v>4210</v>
      </c>
      <c r="G439" s="178" t="s">
        <v>3546</v>
      </c>
      <c r="H439" s="174" t="s">
        <v>3430</v>
      </c>
      <c r="I439" s="179">
        <v>1211.3599999999999</v>
      </c>
    </row>
    <row r="440" spans="1:9" x14ac:dyDescent="0.25">
      <c r="A440" s="173" t="s">
        <v>3431</v>
      </c>
      <c r="B440" s="174" t="s">
        <v>4244</v>
      </c>
      <c r="C440" s="174" t="s">
        <v>2558</v>
      </c>
      <c r="D440" s="174" t="s">
        <v>2559</v>
      </c>
      <c r="E440" s="175" t="s">
        <v>3965</v>
      </c>
      <c r="F440" s="175" t="s">
        <v>3966</v>
      </c>
      <c r="G440" s="178" t="s">
        <v>3546</v>
      </c>
      <c r="H440" s="174" t="s">
        <v>3430</v>
      </c>
      <c r="I440" s="179">
        <v>1563.32</v>
      </c>
    </row>
    <row r="441" spans="1:9" x14ac:dyDescent="0.25">
      <c r="A441" s="173" t="s">
        <v>3431</v>
      </c>
      <c r="B441" s="174" t="s">
        <v>4245</v>
      </c>
      <c r="C441" s="174" t="s">
        <v>4246</v>
      </c>
      <c r="D441" s="174" t="s">
        <v>4247</v>
      </c>
      <c r="E441" s="175" t="s">
        <v>4209</v>
      </c>
      <c r="F441" s="175" t="s">
        <v>4210</v>
      </c>
      <c r="G441" s="178" t="s">
        <v>3546</v>
      </c>
      <c r="H441" s="174" t="s">
        <v>3430</v>
      </c>
      <c r="I441" s="179">
        <v>1297.8900000000001</v>
      </c>
    </row>
    <row r="442" spans="1:9" x14ac:dyDescent="0.25">
      <c r="A442" s="173" t="s">
        <v>3431</v>
      </c>
      <c r="B442" s="174" t="s">
        <v>4248</v>
      </c>
      <c r="C442" s="174" t="s">
        <v>501</v>
      </c>
      <c r="D442" s="174" t="s">
        <v>773</v>
      </c>
      <c r="E442" s="175" t="s">
        <v>4209</v>
      </c>
      <c r="F442" s="175" t="s">
        <v>4210</v>
      </c>
      <c r="G442" s="178" t="s">
        <v>3546</v>
      </c>
      <c r="H442" s="174" t="s">
        <v>3430</v>
      </c>
      <c r="I442" s="179">
        <v>668.8</v>
      </c>
    </row>
    <row r="443" spans="1:9" x14ac:dyDescent="0.25">
      <c r="A443" s="173" t="s">
        <v>3431</v>
      </c>
      <c r="B443" s="174" t="s">
        <v>4249</v>
      </c>
      <c r="C443" s="174" t="s">
        <v>649</v>
      </c>
      <c r="D443" s="174" t="s">
        <v>3140</v>
      </c>
      <c r="E443" s="175" t="s">
        <v>4209</v>
      </c>
      <c r="F443" s="175" t="s">
        <v>4210</v>
      </c>
      <c r="G443" s="178" t="s">
        <v>3546</v>
      </c>
      <c r="H443" s="174" t="s">
        <v>3430</v>
      </c>
      <c r="I443" s="179">
        <v>808.83</v>
      </c>
    </row>
    <row r="444" spans="1:9" x14ac:dyDescent="0.25">
      <c r="A444" s="173" t="s">
        <v>3431</v>
      </c>
      <c r="B444" s="174" t="s">
        <v>4250</v>
      </c>
      <c r="C444" s="174" t="s">
        <v>568</v>
      </c>
      <c r="D444" s="174" t="s">
        <v>857</v>
      </c>
      <c r="E444" s="175" t="s">
        <v>3548</v>
      </c>
      <c r="F444" s="175" t="s">
        <v>3549</v>
      </c>
      <c r="G444" s="178" t="s">
        <v>3546</v>
      </c>
      <c r="H444" s="174" t="s">
        <v>3430</v>
      </c>
      <c r="I444" s="179">
        <v>581.86</v>
      </c>
    </row>
    <row r="445" spans="1:9" x14ac:dyDescent="0.25">
      <c r="A445" s="173" t="s">
        <v>3431</v>
      </c>
      <c r="B445" s="174" t="s">
        <v>4251</v>
      </c>
      <c r="C445" s="174" t="s">
        <v>4252</v>
      </c>
      <c r="D445" s="174" t="s">
        <v>4253</v>
      </c>
      <c r="E445" s="175" t="s">
        <v>3721</v>
      </c>
      <c r="F445" s="175" t="s">
        <v>3722</v>
      </c>
      <c r="G445" s="178" t="s">
        <v>3546</v>
      </c>
      <c r="H445" s="174" t="s">
        <v>3430</v>
      </c>
      <c r="I445" s="179">
        <v>564.29999999999995</v>
      </c>
    </row>
    <row r="446" spans="1:9" x14ac:dyDescent="0.25">
      <c r="A446" s="173" t="s">
        <v>3431</v>
      </c>
      <c r="B446" s="174" t="s">
        <v>4254</v>
      </c>
      <c r="C446" s="174" t="s">
        <v>4255</v>
      </c>
      <c r="D446" s="174" t="s">
        <v>3133</v>
      </c>
      <c r="E446" s="175" t="s">
        <v>4204</v>
      </c>
      <c r="F446" s="175" t="s">
        <v>4205</v>
      </c>
      <c r="G446" s="178" t="s">
        <v>3546</v>
      </c>
      <c r="H446" s="174" t="s">
        <v>3430</v>
      </c>
      <c r="I446" s="179">
        <v>842.69</v>
      </c>
    </row>
    <row r="447" spans="1:9" x14ac:dyDescent="0.25">
      <c r="A447" s="173" t="s">
        <v>3431</v>
      </c>
      <c r="B447" s="174" t="s">
        <v>4256</v>
      </c>
      <c r="C447" s="174" t="s">
        <v>4257</v>
      </c>
      <c r="D447" s="174" t="s">
        <v>4258</v>
      </c>
      <c r="E447" s="175" t="s">
        <v>4209</v>
      </c>
      <c r="F447" s="175" t="s">
        <v>4210</v>
      </c>
      <c r="G447" s="178" t="s">
        <v>3546</v>
      </c>
      <c r="H447" s="174" t="s">
        <v>3430</v>
      </c>
      <c r="I447" s="179">
        <v>601.91999999999996</v>
      </c>
    </row>
    <row r="448" spans="1:9" x14ac:dyDescent="0.25">
      <c r="A448" s="173" t="s">
        <v>3431</v>
      </c>
      <c r="B448" s="174" t="s">
        <v>4259</v>
      </c>
      <c r="C448" s="174" t="s">
        <v>4260</v>
      </c>
      <c r="D448" s="174" t="s">
        <v>3009</v>
      </c>
      <c r="E448" s="175" t="s">
        <v>3630</v>
      </c>
      <c r="F448" s="175" t="s">
        <v>3631</v>
      </c>
      <c r="G448" s="178" t="s">
        <v>3546</v>
      </c>
      <c r="H448" s="174" t="s">
        <v>3430</v>
      </c>
      <c r="I448" s="179">
        <v>627.5</v>
      </c>
    </row>
    <row r="449" spans="1:9" x14ac:dyDescent="0.25">
      <c r="A449" s="173" t="s">
        <v>3431</v>
      </c>
      <c r="B449" s="174" t="s">
        <v>4261</v>
      </c>
      <c r="C449" s="174" t="s">
        <v>4262</v>
      </c>
      <c r="D449" s="174" t="s">
        <v>4263</v>
      </c>
      <c r="E449" s="175" t="s">
        <v>3962</v>
      </c>
      <c r="F449" s="175" t="s">
        <v>3963</v>
      </c>
      <c r="G449" s="178" t="s">
        <v>3546</v>
      </c>
      <c r="H449" s="174" t="s">
        <v>3430</v>
      </c>
      <c r="I449" s="179">
        <v>700.15</v>
      </c>
    </row>
    <row r="450" spans="1:9" x14ac:dyDescent="0.25">
      <c r="A450" s="173" t="s">
        <v>3431</v>
      </c>
      <c r="B450" s="174" t="s">
        <v>4264</v>
      </c>
      <c r="C450" s="174" t="s">
        <v>4265</v>
      </c>
      <c r="D450" s="174" t="s">
        <v>2611</v>
      </c>
      <c r="E450" s="175" t="s">
        <v>3548</v>
      </c>
      <c r="F450" s="175" t="s">
        <v>3549</v>
      </c>
      <c r="G450" s="178" t="s">
        <v>3546</v>
      </c>
      <c r="H450" s="174" t="s">
        <v>3430</v>
      </c>
      <c r="I450" s="179">
        <v>804.65</v>
      </c>
    </row>
    <row r="451" spans="1:9" x14ac:dyDescent="0.25">
      <c r="A451" s="173" t="s">
        <v>3431</v>
      </c>
      <c r="B451" s="174" t="s">
        <v>4266</v>
      </c>
      <c r="C451" s="174" t="s">
        <v>4267</v>
      </c>
      <c r="D451" s="174" t="s">
        <v>4268</v>
      </c>
      <c r="E451" s="175" t="s">
        <v>3630</v>
      </c>
      <c r="F451" s="175" t="s">
        <v>3631</v>
      </c>
      <c r="G451" s="178" t="s">
        <v>3546</v>
      </c>
      <c r="H451" s="174" t="s">
        <v>3430</v>
      </c>
      <c r="I451" s="179">
        <v>599.83000000000004</v>
      </c>
    </row>
    <row r="452" spans="1:9" x14ac:dyDescent="0.25">
      <c r="A452" s="173" t="s">
        <v>3431</v>
      </c>
      <c r="B452" s="174" t="s">
        <v>4269</v>
      </c>
      <c r="C452" s="174" t="s">
        <v>3615</v>
      </c>
      <c r="D452" s="174" t="s">
        <v>2553</v>
      </c>
      <c r="E452" s="175" t="s">
        <v>3666</v>
      </c>
      <c r="F452" s="175" t="s">
        <v>3667</v>
      </c>
      <c r="G452" s="178" t="s">
        <v>3546</v>
      </c>
      <c r="H452" s="174" t="s">
        <v>3430</v>
      </c>
      <c r="I452" s="179">
        <v>1797.4</v>
      </c>
    </row>
    <row r="453" spans="1:9" x14ac:dyDescent="0.25">
      <c r="A453" s="173" t="s">
        <v>3431</v>
      </c>
      <c r="B453" s="174" t="s">
        <v>4270</v>
      </c>
      <c r="C453" s="174" t="s">
        <v>4271</v>
      </c>
      <c r="D453" s="174" t="s">
        <v>4272</v>
      </c>
      <c r="E453" s="175" t="s">
        <v>3616</v>
      </c>
      <c r="F453" s="175" t="s">
        <v>3617</v>
      </c>
      <c r="G453" s="178" t="s">
        <v>3546</v>
      </c>
      <c r="H453" s="174" t="s">
        <v>3430</v>
      </c>
      <c r="I453" s="179">
        <v>406.3</v>
      </c>
    </row>
    <row r="454" spans="1:9" x14ac:dyDescent="0.25">
      <c r="A454" s="173" t="s">
        <v>3431</v>
      </c>
      <c r="B454" s="174" t="s">
        <v>4273</v>
      </c>
      <c r="C454" s="174" t="s">
        <v>4274</v>
      </c>
      <c r="D454" s="174" t="s">
        <v>3340</v>
      </c>
      <c r="E454" s="175" t="s">
        <v>3616</v>
      </c>
      <c r="F454" s="175" t="s">
        <v>3617</v>
      </c>
      <c r="G454" s="178" t="s">
        <v>3546</v>
      </c>
      <c r="H454" s="174" t="s">
        <v>3430</v>
      </c>
      <c r="I454" s="179">
        <v>634.74</v>
      </c>
    </row>
    <row r="455" spans="1:9" x14ac:dyDescent="0.25">
      <c r="A455" s="173" t="s">
        <v>3431</v>
      </c>
      <c r="B455" s="174" t="s">
        <v>4275</v>
      </c>
      <c r="C455" s="174" t="s">
        <v>2552</v>
      </c>
      <c r="D455" s="174" t="s">
        <v>4276</v>
      </c>
      <c r="E455" s="175" t="s">
        <v>4277</v>
      </c>
      <c r="F455" s="175" t="s">
        <v>4278</v>
      </c>
      <c r="G455" s="178" t="s">
        <v>3546</v>
      </c>
      <c r="H455" s="174" t="s">
        <v>3430</v>
      </c>
      <c r="I455" s="179">
        <v>1977.14</v>
      </c>
    </row>
    <row r="456" spans="1:9" x14ac:dyDescent="0.25">
      <c r="A456" s="173" t="s">
        <v>3431</v>
      </c>
      <c r="B456" s="174" t="s">
        <v>4279</v>
      </c>
      <c r="C456" s="174" t="s">
        <v>4280</v>
      </c>
      <c r="D456" s="174" t="s">
        <v>4281</v>
      </c>
      <c r="E456" s="175" t="s">
        <v>4072</v>
      </c>
      <c r="F456" s="175" t="s">
        <v>4073</v>
      </c>
      <c r="G456" s="178" t="s">
        <v>3546</v>
      </c>
      <c r="H456" s="174" t="s">
        <v>3430</v>
      </c>
      <c r="I456" s="179">
        <v>1977.14</v>
      </c>
    </row>
    <row r="457" spans="1:9" x14ac:dyDescent="0.25">
      <c r="A457" s="173" t="s">
        <v>3431</v>
      </c>
      <c r="B457" s="174" t="s">
        <v>4282</v>
      </c>
      <c r="C457" s="174" t="s">
        <v>4283</v>
      </c>
      <c r="D457" s="174" t="s">
        <v>4284</v>
      </c>
      <c r="E457" s="175" t="s">
        <v>4277</v>
      </c>
      <c r="F457" s="175" t="s">
        <v>4278</v>
      </c>
      <c r="G457" s="178" t="s">
        <v>3546</v>
      </c>
      <c r="H457" s="174" t="s">
        <v>3430</v>
      </c>
      <c r="I457" s="179">
        <v>810.92</v>
      </c>
    </row>
    <row r="458" spans="1:9" x14ac:dyDescent="0.25">
      <c r="A458" s="173" t="s">
        <v>3431</v>
      </c>
      <c r="B458" s="174" t="s">
        <v>4285</v>
      </c>
      <c r="C458" s="174" t="s">
        <v>4286</v>
      </c>
      <c r="D458" s="174" t="s">
        <v>3121</v>
      </c>
      <c r="E458" s="175" t="s">
        <v>4039</v>
      </c>
      <c r="F458" s="175" t="s">
        <v>4040</v>
      </c>
      <c r="G458" s="178" t="s">
        <v>3546</v>
      </c>
      <c r="H458" s="174" t="s">
        <v>3430</v>
      </c>
      <c r="I458" s="179">
        <v>949.04</v>
      </c>
    </row>
    <row r="459" spans="1:9" x14ac:dyDescent="0.25">
      <c r="A459" s="173" t="s">
        <v>3431</v>
      </c>
      <c r="B459" s="174" t="s">
        <v>4287</v>
      </c>
      <c r="C459" s="174" t="s">
        <v>4286</v>
      </c>
      <c r="D459" s="174" t="s">
        <v>3121</v>
      </c>
      <c r="E459" s="175" t="s">
        <v>4039</v>
      </c>
      <c r="F459" s="175" t="s">
        <v>4040</v>
      </c>
      <c r="G459" s="178" t="s">
        <v>3546</v>
      </c>
      <c r="H459" s="174" t="s">
        <v>3430</v>
      </c>
      <c r="I459" s="179">
        <v>731.5</v>
      </c>
    </row>
    <row r="460" spans="1:9" x14ac:dyDescent="0.25">
      <c r="A460" s="173" t="s">
        <v>3431</v>
      </c>
      <c r="B460" s="174" t="s">
        <v>4288</v>
      </c>
      <c r="C460" s="174" t="s">
        <v>4289</v>
      </c>
      <c r="D460" s="174" t="s">
        <v>4290</v>
      </c>
      <c r="E460" s="175" t="s">
        <v>4291</v>
      </c>
      <c r="F460" s="175" t="s">
        <v>4292</v>
      </c>
      <c r="G460" s="178" t="s">
        <v>3546</v>
      </c>
      <c r="H460" s="174" t="s">
        <v>3430</v>
      </c>
      <c r="I460" s="179">
        <v>471.67</v>
      </c>
    </row>
    <row r="461" spans="1:9" x14ac:dyDescent="0.25">
      <c r="A461" s="173" t="s">
        <v>3431</v>
      </c>
      <c r="B461" s="174" t="s">
        <v>4293</v>
      </c>
      <c r="C461" s="174" t="s">
        <v>2725</v>
      </c>
      <c r="D461" s="174" t="s">
        <v>4294</v>
      </c>
      <c r="E461" s="175" t="s">
        <v>3718</v>
      </c>
      <c r="F461" s="175" t="s">
        <v>3719</v>
      </c>
      <c r="G461" s="178" t="s">
        <v>3546</v>
      </c>
      <c r="H461" s="174" t="s">
        <v>3430</v>
      </c>
      <c r="I461" s="179">
        <v>679.25</v>
      </c>
    </row>
    <row r="462" spans="1:9" x14ac:dyDescent="0.25">
      <c r="A462" s="173" t="s">
        <v>3431</v>
      </c>
      <c r="B462" s="174" t="s">
        <v>4295</v>
      </c>
      <c r="C462" s="174" t="s">
        <v>4052</v>
      </c>
      <c r="D462" s="174" t="s">
        <v>2894</v>
      </c>
      <c r="E462" s="175" t="s">
        <v>4222</v>
      </c>
      <c r="F462" s="175" t="s">
        <v>4223</v>
      </c>
      <c r="G462" s="178" t="s">
        <v>3546</v>
      </c>
      <c r="H462" s="174" t="s">
        <v>3430</v>
      </c>
      <c r="I462" s="179">
        <v>1684.54</v>
      </c>
    </row>
    <row r="463" spans="1:9" x14ac:dyDescent="0.25">
      <c r="A463" s="173" t="s">
        <v>3431</v>
      </c>
      <c r="B463" s="174" t="s">
        <v>4296</v>
      </c>
      <c r="C463" s="174" t="s">
        <v>2963</v>
      </c>
      <c r="D463" s="174" t="s">
        <v>2831</v>
      </c>
      <c r="E463" s="175" t="s">
        <v>3803</v>
      </c>
      <c r="F463" s="175" t="s">
        <v>3804</v>
      </c>
      <c r="G463" s="178" t="s">
        <v>3546</v>
      </c>
      <c r="H463" s="174" t="s">
        <v>3430</v>
      </c>
      <c r="I463" s="179">
        <v>815.1</v>
      </c>
    </row>
    <row r="464" spans="1:9" x14ac:dyDescent="0.25">
      <c r="A464" s="173" t="s">
        <v>3431</v>
      </c>
      <c r="B464" s="174" t="s">
        <v>4297</v>
      </c>
      <c r="C464" s="174" t="s">
        <v>4298</v>
      </c>
      <c r="D464" s="174" t="s">
        <v>2728</v>
      </c>
      <c r="E464" s="175" t="s">
        <v>3548</v>
      </c>
      <c r="F464" s="175" t="s">
        <v>3549</v>
      </c>
      <c r="G464" s="178" t="s">
        <v>3546</v>
      </c>
      <c r="H464" s="174" t="s">
        <v>3430</v>
      </c>
      <c r="I464" s="179">
        <v>671.52</v>
      </c>
    </row>
    <row r="465" spans="1:9" x14ac:dyDescent="0.25">
      <c r="A465" s="173" t="s">
        <v>3431</v>
      </c>
      <c r="B465" s="174" t="s">
        <v>4299</v>
      </c>
      <c r="C465" s="174" t="s">
        <v>4300</v>
      </c>
      <c r="D465" s="174" t="s">
        <v>3146</v>
      </c>
      <c r="E465" s="175" t="s">
        <v>4005</v>
      </c>
      <c r="F465" s="175" t="s">
        <v>4006</v>
      </c>
      <c r="G465" s="178" t="s">
        <v>3546</v>
      </c>
      <c r="H465" s="174" t="s">
        <v>3430</v>
      </c>
      <c r="I465" s="179">
        <v>714.78</v>
      </c>
    </row>
    <row r="466" spans="1:9" x14ac:dyDescent="0.25">
      <c r="A466" s="173" t="s">
        <v>3431</v>
      </c>
      <c r="B466" s="174" t="s">
        <v>4301</v>
      </c>
      <c r="C466" s="174" t="s">
        <v>4302</v>
      </c>
      <c r="D466" s="174" t="s">
        <v>2730</v>
      </c>
      <c r="E466" s="175" t="s">
        <v>3616</v>
      </c>
      <c r="F466" s="175" t="s">
        <v>3617</v>
      </c>
      <c r="G466" s="178" t="s">
        <v>3546</v>
      </c>
      <c r="H466" s="174" t="s">
        <v>3430</v>
      </c>
      <c r="I466" s="179">
        <v>652.08000000000004</v>
      </c>
    </row>
    <row r="467" spans="1:9" x14ac:dyDescent="0.25">
      <c r="A467" s="173" t="s">
        <v>3431</v>
      </c>
      <c r="B467" s="174" t="s">
        <v>4303</v>
      </c>
      <c r="C467" s="174" t="s">
        <v>4304</v>
      </c>
      <c r="D467" s="174" t="s">
        <v>4305</v>
      </c>
      <c r="E467" s="175" t="s">
        <v>3616</v>
      </c>
      <c r="F467" s="175" t="s">
        <v>3617</v>
      </c>
      <c r="G467" s="178" t="s">
        <v>3546</v>
      </c>
      <c r="H467" s="174" t="s">
        <v>3430</v>
      </c>
      <c r="I467" s="179">
        <v>1341.78</v>
      </c>
    </row>
    <row r="468" spans="1:9" x14ac:dyDescent="0.25">
      <c r="A468" s="173" t="s">
        <v>3431</v>
      </c>
      <c r="B468" s="174" t="s">
        <v>4306</v>
      </c>
      <c r="C468" s="174" t="s">
        <v>76</v>
      </c>
      <c r="D468" s="174" t="s">
        <v>1071</v>
      </c>
      <c r="E468" s="175" t="s">
        <v>4277</v>
      </c>
      <c r="F468" s="175" t="s">
        <v>4278</v>
      </c>
      <c r="G468" s="178" t="s">
        <v>3546</v>
      </c>
      <c r="H468" s="174" t="s">
        <v>3430</v>
      </c>
      <c r="I468" s="179">
        <v>1015.74</v>
      </c>
    </row>
    <row r="469" spans="1:9" x14ac:dyDescent="0.25">
      <c r="A469" s="173" t="s">
        <v>3431</v>
      </c>
      <c r="B469" s="174" t="s">
        <v>4307</v>
      </c>
      <c r="C469" s="174" t="s">
        <v>4308</v>
      </c>
      <c r="D469" s="174" t="s">
        <v>4309</v>
      </c>
      <c r="E469" s="175" t="s">
        <v>4204</v>
      </c>
      <c r="F469" s="175" t="s">
        <v>4205</v>
      </c>
      <c r="G469" s="178" t="s">
        <v>3546</v>
      </c>
      <c r="H469" s="174" t="s">
        <v>3430</v>
      </c>
      <c r="I469" s="179">
        <v>1297.8900000000001</v>
      </c>
    </row>
    <row r="470" spans="1:9" x14ac:dyDescent="0.25">
      <c r="A470" s="173" t="s">
        <v>3431</v>
      </c>
      <c r="B470" s="174" t="s">
        <v>4310</v>
      </c>
      <c r="C470" s="174" t="s">
        <v>553</v>
      </c>
      <c r="D470" s="174" t="s">
        <v>924</v>
      </c>
      <c r="E470" s="175" t="s">
        <v>3621</v>
      </c>
      <c r="F470" s="175" t="s">
        <v>3622</v>
      </c>
      <c r="G470" s="178" t="s">
        <v>3546</v>
      </c>
      <c r="H470" s="174" t="s">
        <v>3430</v>
      </c>
      <c r="I470" s="179">
        <v>960.98</v>
      </c>
    </row>
    <row r="471" spans="1:9" x14ac:dyDescent="0.25">
      <c r="A471" s="173" t="s">
        <v>3431</v>
      </c>
      <c r="B471" s="174" t="s">
        <v>4311</v>
      </c>
      <c r="C471" s="174" t="s">
        <v>2556</v>
      </c>
      <c r="D471" s="174" t="s">
        <v>2557</v>
      </c>
      <c r="E471" s="175" t="s">
        <v>4222</v>
      </c>
      <c r="F471" s="175" t="s">
        <v>4223</v>
      </c>
      <c r="G471" s="178" t="s">
        <v>3546</v>
      </c>
      <c r="H471" s="174" t="s">
        <v>3430</v>
      </c>
      <c r="I471" s="179">
        <v>1698.75</v>
      </c>
    </row>
    <row r="472" spans="1:9" x14ac:dyDescent="0.25">
      <c r="A472" s="173" t="s">
        <v>3431</v>
      </c>
      <c r="B472" s="174" t="s">
        <v>4312</v>
      </c>
      <c r="C472" s="174" t="s">
        <v>3198</v>
      </c>
      <c r="D472" s="174" t="s">
        <v>3199</v>
      </c>
      <c r="E472" s="175" t="s">
        <v>4204</v>
      </c>
      <c r="F472" s="175" t="s">
        <v>4205</v>
      </c>
      <c r="G472" s="178" t="s">
        <v>3546</v>
      </c>
      <c r="H472" s="174" t="s">
        <v>3430</v>
      </c>
      <c r="I472" s="179">
        <v>874.66</v>
      </c>
    </row>
    <row r="473" spans="1:9" x14ac:dyDescent="0.25">
      <c r="A473" s="173" t="s">
        <v>3431</v>
      </c>
      <c r="B473" s="174" t="s">
        <v>4313</v>
      </c>
      <c r="C473" s="174" t="s">
        <v>3325</v>
      </c>
      <c r="D473" s="174" t="s">
        <v>3326</v>
      </c>
      <c r="E473" s="175" t="s">
        <v>3962</v>
      </c>
      <c r="F473" s="175" t="s">
        <v>3963</v>
      </c>
      <c r="G473" s="178" t="s">
        <v>3546</v>
      </c>
      <c r="H473" s="174" t="s">
        <v>3430</v>
      </c>
      <c r="I473" s="179">
        <v>1379.4</v>
      </c>
    </row>
    <row r="474" spans="1:9" x14ac:dyDescent="0.25">
      <c r="A474" s="173" t="s">
        <v>3431</v>
      </c>
      <c r="B474" s="174" t="s">
        <v>4314</v>
      </c>
      <c r="C474" s="174" t="s">
        <v>4315</v>
      </c>
      <c r="D474" s="174" t="s">
        <v>2863</v>
      </c>
      <c r="E474" s="175" t="s">
        <v>3616</v>
      </c>
      <c r="F474" s="175" t="s">
        <v>3617</v>
      </c>
      <c r="G474" s="178" t="s">
        <v>3546</v>
      </c>
      <c r="H474" s="174" t="s">
        <v>3430</v>
      </c>
      <c r="I474" s="179">
        <v>1036.6400000000001</v>
      </c>
    </row>
    <row r="475" spans="1:9" x14ac:dyDescent="0.25">
      <c r="A475" s="173" t="s">
        <v>3431</v>
      </c>
      <c r="B475" s="174" t="s">
        <v>4316</v>
      </c>
      <c r="C475" s="174" t="s">
        <v>3325</v>
      </c>
      <c r="D475" s="174" t="s">
        <v>4317</v>
      </c>
      <c r="E475" s="175" t="s">
        <v>3553</v>
      </c>
      <c r="F475" s="175" t="s">
        <v>3554</v>
      </c>
      <c r="G475" s="178" t="s">
        <v>3546</v>
      </c>
      <c r="H475" s="174" t="s">
        <v>3430</v>
      </c>
      <c r="I475" s="179">
        <v>1609.3</v>
      </c>
    </row>
    <row r="476" spans="1:9" x14ac:dyDescent="0.25">
      <c r="A476" s="173" t="s">
        <v>3431</v>
      </c>
      <c r="B476" s="174" t="s">
        <v>4318</v>
      </c>
      <c r="C476" s="174" t="s">
        <v>4319</v>
      </c>
      <c r="D476" s="174" t="s">
        <v>2952</v>
      </c>
      <c r="E476" s="175" t="s">
        <v>3906</v>
      </c>
      <c r="F476" s="175" t="s">
        <v>3469</v>
      </c>
      <c r="G476" s="178" t="s">
        <v>3546</v>
      </c>
      <c r="H476" s="174" t="s">
        <v>3430</v>
      </c>
      <c r="I476" s="179">
        <v>1817.25</v>
      </c>
    </row>
    <row r="477" spans="1:9" x14ac:dyDescent="0.25">
      <c r="A477" s="173" t="s">
        <v>3431</v>
      </c>
      <c r="B477" s="174" t="s">
        <v>4320</v>
      </c>
      <c r="C477" s="174" t="s">
        <v>2485</v>
      </c>
      <c r="D477" s="174" t="s">
        <v>2486</v>
      </c>
      <c r="E477" s="175" t="s">
        <v>4222</v>
      </c>
      <c r="F477" s="175" t="s">
        <v>4223</v>
      </c>
      <c r="G477" s="178" t="s">
        <v>3546</v>
      </c>
      <c r="H477" s="174" t="s">
        <v>3430</v>
      </c>
      <c r="I477" s="179">
        <v>1751.84</v>
      </c>
    </row>
    <row r="478" spans="1:9" x14ac:dyDescent="0.25">
      <c r="A478" s="173" t="s">
        <v>3431</v>
      </c>
      <c r="B478" s="174" t="s">
        <v>4321</v>
      </c>
      <c r="C478" s="174" t="s">
        <v>4322</v>
      </c>
      <c r="D478" s="174" t="s">
        <v>2896</v>
      </c>
      <c r="E478" s="175" t="s">
        <v>4005</v>
      </c>
      <c r="F478" s="175" t="s">
        <v>4006</v>
      </c>
      <c r="G478" s="178" t="s">
        <v>3546</v>
      </c>
      <c r="H478" s="174" t="s">
        <v>3430</v>
      </c>
      <c r="I478" s="179">
        <v>530.44000000000005</v>
      </c>
    </row>
    <row r="479" spans="1:9" x14ac:dyDescent="0.25">
      <c r="A479" s="173" t="s">
        <v>3431</v>
      </c>
      <c r="B479" s="174" t="s">
        <v>4323</v>
      </c>
      <c r="C479" s="174" t="s">
        <v>4324</v>
      </c>
      <c r="D479" s="174" t="s">
        <v>3181</v>
      </c>
      <c r="E479" s="175" t="s">
        <v>4325</v>
      </c>
      <c r="F479" s="175" t="s">
        <v>4326</v>
      </c>
      <c r="G479" s="178" t="s">
        <v>3546</v>
      </c>
      <c r="H479" s="174" t="s">
        <v>3430</v>
      </c>
      <c r="I479" s="179">
        <v>901.21</v>
      </c>
    </row>
    <row r="480" spans="1:9" x14ac:dyDescent="0.25">
      <c r="A480" s="173" t="s">
        <v>3431</v>
      </c>
      <c r="B480" s="174" t="s">
        <v>4327</v>
      </c>
      <c r="C480" s="174" t="s">
        <v>4328</v>
      </c>
      <c r="D480" s="174" t="s">
        <v>2936</v>
      </c>
      <c r="E480" s="175" t="s">
        <v>4325</v>
      </c>
      <c r="F480" s="175" t="s">
        <v>4326</v>
      </c>
      <c r="G480" s="178" t="s">
        <v>3546</v>
      </c>
      <c r="H480" s="174" t="s">
        <v>3430</v>
      </c>
      <c r="I480" s="179">
        <v>1454.64</v>
      </c>
    </row>
    <row r="481" spans="1:9" x14ac:dyDescent="0.25">
      <c r="A481" s="173" t="s">
        <v>3431</v>
      </c>
      <c r="B481" s="174" t="s">
        <v>4329</v>
      </c>
      <c r="C481" s="174" t="s">
        <v>144</v>
      </c>
      <c r="D481" s="174" t="s">
        <v>770</v>
      </c>
      <c r="E481" s="175" t="s">
        <v>4325</v>
      </c>
      <c r="F481" s="175" t="s">
        <v>4326</v>
      </c>
      <c r="G481" s="178" t="s">
        <v>3546</v>
      </c>
      <c r="H481" s="174" t="s">
        <v>3430</v>
      </c>
      <c r="I481" s="179">
        <v>658.35</v>
      </c>
    </row>
    <row r="482" spans="1:9" x14ac:dyDescent="0.25">
      <c r="A482" s="173" t="s">
        <v>3431</v>
      </c>
      <c r="B482" s="174" t="s">
        <v>4330</v>
      </c>
      <c r="C482" s="174" t="s">
        <v>586</v>
      </c>
      <c r="D482" s="174" t="s">
        <v>772</v>
      </c>
      <c r="E482" s="174" t="s">
        <v>4325</v>
      </c>
      <c r="F482" s="175" t="s">
        <v>4326</v>
      </c>
      <c r="G482" s="178" t="s">
        <v>3546</v>
      </c>
      <c r="H482" s="174" t="s">
        <v>3430</v>
      </c>
      <c r="I482" s="179">
        <v>1544.93</v>
      </c>
    </row>
    <row r="483" spans="1:9" x14ac:dyDescent="0.25">
      <c r="A483" s="173" t="s">
        <v>3431</v>
      </c>
      <c r="B483" s="174" t="s">
        <v>4331</v>
      </c>
      <c r="C483" s="174" t="s">
        <v>568</v>
      </c>
      <c r="D483" s="174" t="s">
        <v>857</v>
      </c>
      <c r="E483" s="175" t="s">
        <v>4325</v>
      </c>
      <c r="F483" s="175" t="s">
        <v>4326</v>
      </c>
      <c r="G483" s="178" t="s">
        <v>3546</v>
      </c>
      <c r="H483" s="174" t="s">
        <v>3430</v>
      </c>
      <c r="I483" s="179">
        <v>1862.19</v>
      </c>
    </row>
    <row r="484" spans="1:9" x14ac:dyDescent="0.25">
      <c r="A484" s="173" t="s">
        <v>3431</v>
      </c>
      <c r="B484" s="174" t="s">
        <v>4332</v>
      </c>
      <c r="C484" s="174" t="s">
        <v>76</v>
      </c>
      <c r="D484" s="174" t="s">
        <v>1071</v>
      </c>
      <c r="E484" s="175" t="s">
        <v>4325</v>
      </c>
      <c r="F484" s="175" t="s">
        <v>4326</v>
      </c>
      <c r="G484" s="178" t="s">
        <v>3546</v>
      </c>
      <c r="H484" s="174" t="s">
        <v>3430</v>
      </c>
      <c r="I484" s="179">
        <v>1884.97</v>
      </c>
    </row>
    <row r="485" spans="1:9" x14ac:dyDescent="0.25">
      <c r="A485" s="173" t="s">
        <v>3431</v>
      </c>
      <c r="B485" s="174" t="s">
        <v>4333</v>
      </c>
      <c r="C485" s="174" t="s">
        <v>2842</v>
      </c>
      <c r="D485" s="174" t="s">
        <v>2843</v>
      </c>
      <c r="E485" s="175" t="s">
        <v>4325</v>
      </c>
      <c r="F485" s="175" t="s">
        <v>4326</v>
      </c>
      <c r="G485" s="178" t="s">
        <v>3546</v>
      </c>
      <c r="H485" s="174" t="s">
        <v>3430</v>
      </c>
      <c r="I485" s="179">
        <v>1682.45</v>
      </c>
    </row>
    <row r="486" spans="1:9" x14ac:dyDescent="0.25">
      <c r="A486" s="173" t="s">
        <v>3431</v>
      </c>
      <c r="B486" s="174" t="s">
        <v>4334</v>
      </c>
      <c r="C486" s="174" t="s">
        <v>1968</v>
      </c>
      <c r="D486" s="174" t="s">
        <v>1969</v>
      </c>
      <c r="E486" s="175" t="s">
        <v>3906</v>
      </c>
      <c r="F486" s="175" t="s">
        <v>3469</v>
      </c>
      <c r="G486" s="178" t="s">
        <v>3546</v>
      </c>
      <c r="H486" s="174" t="s">
        <v>3430</v>
      </c>
      <c r="I486" s="179">
        <v>1456.73</v>
      </c>
    </row>
    <row r="487" spans="1:9" x14ac:dyDescent="0.25">
      <c r="A487" s="173" t="s">
        <v>3431</v>
      </c>
      <c r="B487" s="174" t="s">
        <v>4335</v>
      </c>
      <c r="C487" s="174" t="s">
        <v>4336</v>
      </c>
      <c r="D487" s="174" t="s">
        <v>1967</v>
      </c>
      <c r="E487" s="175" t="s">
        <v>4337</v>
      </c>
      <c r="F487" s="175" t="s">
        <v>4338</v>
      </c>
      <c r="G487" s="178" t="s">
        <v>3546</v>
      </c>
      <c r="H487" s="174" t="s">
        <v>3430</v>
      </c>
      <c r="I487" s="179">
        <v>1862.19</v>
      </c>
    </row>
    <row r="488" spans="1:9" x14ac:dyDescent="0.25">
      <c r="A488" s="173" t="s">
        <v>3431</v>
      </c>
      <c r="B488" s="174" t="s">
        <v>4339</v>
      </c>
      <c r="C488" s="174" t="s">
        <v>611</v>
      </c>
      <c r="D488" s="174" t="s">
        <v>803</v>
      </c>
      <c r="E488" s="175" t="s">
        <v>4000</v>
      </c>
      <c r="F488" s="175" t="s">
        <v>4001</v>
      </c>
      <c r="G488" s="178" t="s">
        <v>3546</v>
      </c>
      <c r="H488" s="174" t="s">
        <v>3430</v>
      </c>
      <c r="I488" s="179">
        <v>1543.99</v>
      </c>
    </row>
    <row r="489" spans="1:9" x14ac:dyDescent="0.25">
      <c r="A489" s="173" t="s">
        <v>3431</v>
      </c>
      <c r="B489" s="174" t="s">
        <v>4340</v>
      </c>
      <c r="C489" s="174" t="s">
        <v>4341</v>
      </c>
      <c r="D489" s="174" t="s">
        <v>797</v>
      </c>
      <c r="E489" s="175" t="s">
        <v>3906</v>
      </c>
      <c r="F489" s="175" t="s">
        <v>3469</v>
      </c>
      <c r="G489" s="178" t="s">
        <v>3546</v>
      </c>
      <c r="H489" s="174" t="s">
        <v>3430</v>
      </c>
      <c r="I489" s="179">
        <v>804.23</v>
      </c>
    </row>
    <row r="490" spans="1:9" x14ac:dyDescent="0.25">
      <c r="A490" s="173" t="s">
        <v>3431</v>
      </c>
      <c r="B490" s="174" t="s">
        <v>4342</v>
      </c>
      <c r="C490" s="174" t="s">
        <v>586</v>
      </c>
      <c r="D490" s="174" t="s">
        <v>772</v>
      </c>
      <c r="E490" s="175" t="s">
        <v>4337</v>
      </c>
      <c r="F490" s="175" t="s">
        <v>4338</v>
      </c>
      <c r="G490" s="178" t="s">
        <v>3546</v>
      </c>
      <c r="H490" s="174" t="s">
        <v>3430</v>
      </c>
      <c r="I490" s="179">
        <v>1585.36</v>
      </c>
    </row>
    <row r="491" spans="1:9" x14ac:dyDescent="0.25">
      <c r="A491" s="173" t="s">
        <v>3431</v>
      </c>
      <c r="B491" s="174" t="s">
        <v>4343</v>
      </c>
      <c r="C491" s="174" t="s">
        <v>4344</v>
      </c>
      <c r="D491" s="174" t="s">
        <v>4345</v>
      </c>
      <c r="E491" s="175" t="s">
        <v>3596</v>
      </c>
      <c r="F491" s="175" t="s">
        <v>3597</v>
      </c>
      <c r="G491" s="178" t="s">
        <v>3546</v>
      </c>
      <c r="H491" s="174" t="s">
        <v>3430</v>
      </c>
      <c r="I491" s="179">
        <v>1609.3</v>
      </c>
    </row>
    <row r="492" spans="1:9" x14ac:dyDescent="0.25">
      <c r="A492" s="173" t="s">
        <v>3431</v>
      </c>
      <c r="B492" s="174" t="s">
        <v>4346</v>
      </c>
      <c r="C492" s="174" t="s">
        <v>4347</v>
      </c>
      <c r="D492" s="174" t="s">
        <v>4348</v>
      </c>
      <c r="E492" s="175" t="s">
        <v>3596</v>
      </c>
      <c r="F492" s="175" t="s">
        <v>3597</v>
      </c>
      <c r="G492" s="178" t="s">
        <v>3546</v>
      </c>
      <c r="H492" s="174" t="s">
        <v>3430</v>
      </c>
      <c r="I492" s="179">
        <v>734.63</v>
      </c>
    </row>
    <row r="493" spans="1:9" x14ac:dyDescent="0.25">
      <c r="A493" s="173" t="s">
        <v>3431</v>
      </c>
      <c r="B493" s="174" t="s">
        <v>4349</v>
      </c>
      <c r="C493" s="174" t="s">
        <v>2487</v>
      </c>
      <c r="D493" s="174" t="s">
        <v>2488</v>
      </c>
      <c r="E493" s="175" t="s">
        <v>4337</v>
      </c>
      <c r="F493" s="175" t="s">
        <v>4338</v>
      </c>
      <c r="G493" s="178" t="s">
        <v>3546</v>
      </c>
      <c r="H493" s="174" t="s">
        <v>3430</v>
      </c>
      <c r="I493" s="179">
        <v>2165.77</v>
      </c>
    </row>
    <row r="494" spans="1:9" x14ac:dyDescent="0.25">
      <c r="A494" s="173" t="s">
        <v>3431</v>
      </c>
      <c r="B494" s="174" t="s">
        <v>4350</v>
      </c>
      <c r="C494" s="174" t="s">
        <v>4351</v>
      </c>
      <c r="D494" s="174" t="s">
        <v>4352</v>
      </c>
      <c r="E494" s="175" t="s">
        <v>3596</v>
      </c>
      <c r="F494" s="175" t="s">
        <v>3597</v>
      </c>
      <c r="G494" s="178" t="s">
        <v>3546</v>
      </c>
      <c r="H494" s="174" t="s">
        <v>3430</v>
      </c>
      <c r="I494" s="179">
        <v>1786.95</v>
      </c>
    </row>
    <row r="495" spans="1:9" x14ac:dyDescent="0.25">
      <c r="A495" s="173" t="s">
        <v>3431</v>
      </c>
      <c r="B495" s="174" t="s">
        <v>4353</v>
      </c>
      <c r="C495" s="174" t="s">
        <v>675</v>
      </c>
      <c r="D495" s="174" t="s">
        <v>884</v>
      </c>
      <c r="E495" s="175" t="s">
        <v>3916</v>
      </c>
      <c r="F495" s="175" t="s">
        <v>3917</v>
      </c>
      <c r="G495" s="178" t="s">
        <v>3546</v>
      </c>
      <c r="H495" s="174" t="s">
        <v>3430</v>
      </c>
      <c r="I495" s="179">
        <v>550.02</v>
      </c>
    </row>
    <row r="496" spans="1:9" x14ac:dyDescent="0.25">
      <c r="A496" s="173" t="s">
        <v>3431</v>
      </c>
      <c r="B496" s="174" t="s">
        <v>4354</v>
      </c>
      <c r="C496" s="174" t="s">
        <v>4355</v>
      </c>
      <c r="D496" s="174" t="s">
        <v>2934</v>
      </c>
      <c r="E496" s="175" t="s">
        <v>4337</v>
      </c>
      <c r="F496" s="175" t="s">
        <v>4338</v>
      </c>
      <c r="G496" s="178" t="s">
        <v>3546</v>
      </c>
      <c r="H496" s="174" t="s">
        <v>3430</v>
      </c>
      <c r="I496" s="179">
        <v>1620.79</v>
      </c>
    </row>
    <row r="497" spans="1:9" x14ac:dyDescent="0.25">
      <c r="A497" s="173" t="s">
        <v>3431</v>
      </c>
      <c r="B497" s="174" t="s">
        <v>4356</v>
      </c>
      <c r="C497" s="174" t="s">
        <v>586</v>
      </c>
      <c r="D497" s="174" t="s">
        <v>772</v>
      </c>
      <c r="E497" s="175" t="s">
        <v>4337</v>
      </c>
      <c r="F497" s="175" t="s">
        <v>4338</v>
      </c>
      <c r="G497" s="178" t="s">
        <v>3546</v>
      </c>
      <c r="H497" s="174" t="s">
        <v>3430</v>
      </c>
      <c r="I497" s="179">
        <v>1545.55</v>
      </c>
    </row>
    <row r="498" spans="1:9" x14ac:dyDescent="0.25">
      <c r="A498" s="173" t="s">
        <v>3431</v>
      </c>
      <c r="B498" s="174" t="s">
        <v>4357</v>
      </c>
      <c r="C498" s="174" t="s">
        <v>568</v>
      </c>
      <c r="D498" s="174" t="s">
        <v>857</v>
      </c>
      <c r="E498" s="175" t="s">
        <v>3962</v>
      </c>
      <c r="F498" s="175" t="s">
        <v>3963</v>
      </c>
      <c r="G498" s="178" t="s">
        <v>3546</v>
      </c>
      <c r="H498" s="174" t="s">
        <v>3430</v>
      </c>
      <c r="I498" s="179">
        <v>1251.95</v>
      </c>
    </row>
    <row r="499" spans="1:9" x14ac:dyDescent="0.25">
      <c r="A499" s="173" t="s">
        <v>3431</v>
      </c>
      <c r="B499" s="174" t="s">
        <v>4358</v>
      </c>
      <c r="C499" s="174" t="s">
        <v>4359</v>
      </c>
      <c r="D499" s="174" t="s">
        <v>2859</v>
      </c>
      <c r="E499" s="175" t="s">
        <v>3647</v>
      </c>
      <c r="F499" s="175" t="s">
        <v>3648</v>
      </c>
      <c r="G499" s="178" t="s">
        <v>3546</v>
      </c>
      <c r="H499" s="174" t="s">
        <v>3430</v>
      </c>
      <c r="I499" s="179">
        <v>1564.36</v>
      </c>
    </row>
    <row r="500" spans="1:9" x14ac:dyDescent="0.25">
      <c r="A500" s="173" t="s">
        <v>3431</v>
      </c>
      <c r="B500" s="174" t="s">
        <v>4360</v>
      </c>
      <c r="C500" s="174" t="s">
        <v>4359</v>
      </c>
      <c r="D500" s="174" t="s">
        <v>2859</v>
      </c>
      <c r="E500" s="175" t="s">
        <v>3647</v>
      </c>
      <c r="F500" s="175" t="s">
        <v>3648</v>
      </c>
      <c r="G500" s="178" t="s">
        <v>3546</v>
      </c>
      <c r="H500" s="174" t="s">
        <v>3430</v>
      </c>
      <c r="I500" s="179">
        <v>1668.66</v>
      </c>
    </row>
    <row r="501" spans="1:9" x14ac:dyDescent="0.25">
      <c r="A501" s="173" t="s">
        <v>3431</v>
      </c>
      <c r="B501" s="174" t="s">
        <v>4361</v>
      </c>
      <c r="C501" s="174" t="s">
        <v>4362</v>
      </c>
      <c r="D501" s="174" t="s">
        <v>2874</v>
      </c>
      <c r="E501" s="175" t="s">
        <v>3916</v>
      </c>
      <c r="F501" s="175" t="s">
        <v>3917</v>
      </c>
      <c r="G501" s="178" t="s">
        <v>3546</v>
      </c>
      <c r="H501" s="174" t="s">
        <v>3430</v>
      </c>
      <c r="I501" s="179">
        <v>1052.68</v>
      </c>
    </row>
    <row r="502" spans="1:9" x14ac:dyDescent="0.25">
      <c r="A502" s="173" t="s">
        <v>3431</v>
      </c>
      <c r="B502" s="174" t="s">
        <v>4363</v>
      </c>
      <c r="C502" s="174" t="s">
        <v>144</v>
      </c>
      <c r="D502" s="174" t="s">
        <v>770</v>
      </c>
      <c r="E502" s="175" t="s">
        <v>4337</v>
      </c>
      <c r="F502" s="175" t="s">
        <v>4338</v>
      </c>
      <c r="G502" s="178" t="s">
        <v>3546</v>
      </c>
      <c r="H502" s="174" t="s">
        <v>3430</v>
      </c>
      <c r="I502" s="179">
        <v>731.5</v>
      </c>
    </row>
    <row r="503" spans="1:9" x14ac:dyDescent="0.25">
      <c r="A503" s="173" t="s">
        <v>3431</v>
      </c>
      <c r="B503" s="174" t="s">
        <v>4364</v>
      </c>
      <c r="C503" s="174" t="s">
        <v>4059</v>
      </c>
      <c r="D503" s="174" t="s">
        <v>4365</v>
      </c>
      <c r="E503" s="175" t="s">
        <v>4337</v>
      </c>
      <c r="F503" s="175" t="s">
        <v>4338</v>
      </c>
      <c r="G503" s="178" t="s">
        <v>3546</v>
      </c>
      <c r="H503" s="174" t="s">
        <v>3430</v>
      </c>
      <c r="I503" s="179">
        <v>1239.1600000000001</v>
      </c>
    </row>
    <row r="504" spans="1:9" x14ac:dyDescent="0.25">
      <c r="A504" s="173" t="s">
        <v>3431</v>
      </c>
      <c r="B504" s="174" t="s">
        <v>4366</v>
      </c>
      <c r="C504" s="174" t="s">
        <v>4367</v>
      </c>
      <c r="D504" s="174" t="s">
        <v>2898</v>
      </c>
      <c r="E504" s="175" t="s">
        <v>4368</v>
      </c>
      <c r="F504" s="175" t="s">
        <v>4369</v>
      </c>
      <c r="G504" s="178" t="s">
        <v>3546</v>
      </c>
      <c r="H504" s="174" t="s">
        <v>3430</v>
      </c>
      <c r="I504" s="179">
        <v>1295.8</v>
      </c>
    </row>
    <row r="505" spans="1:9" x14ac:dyDescent="0.25">
      <c r="A505" s="173" t="s">
        <v>3431</v>
      </c>
      <c r="B505" s="174" t="s">
        <v>4370</v>
      </c>
      <c r="C505" s="174" t="s">
        <v>501</v>
      </c>
      <c r="D505" s="174" t="s">
        <v>773</v>
      </c>
      <c r="E505" s="175" t="s">
        <v>4368</v>
      </c>
      <c r="F505" s="175" t="s">
        <v>4369</v>
      </c>
      <c r="G505" s="178" t="s">
        <v>3546</v>
      </c>
      <c r="H505" s="174" t="s">
        <v>3430</v>
      </c>
      <c r="I505" s="179">
        <v>564.29999999999995</v>
      </c>
    </row>
    <row r="506" spans="1:9" x14ac:dyDescent="0.25">
      <c r="A506" s="173" t="s">
        <v>3431</v>
      </c>
      <c r="B506" s="174" t="s">
        <v>4371</v>
      </c>
      <c r="C506" s="174" t="s">
        <v>2770</v>
      </c>
      <c r="D506" s="174" t="s">
        <v>2946</v>
      </c>
      <c r="E506" s="175" t="s">
        <v>3965</v>
      </c>
      <c r="F506" s="175" t="s">
        <v>3966</v>
      </c>
      <c r="G506" s="178" t="s">
        <v>3546</v>
      </c>
      <c r="H506" s="174" t="s">
        <v>3430</v>
      </c>
      <c r="I506" s="179">
        <v>1764.38</v>
      </c>
    </row>
    <row r="507" spans="1:9" x14ac:dyDescent="0.25">
      <c r="A507" s="173" t="s">
        <v>3431</v>
      </c>
      <c r="B507" s="174" t="s">
        <v>4372</v>
      </c>
      <c r="C507" s="174" t="s">
        <v>2953</v>
      </c>
      <c r="D507" s="174" t="s">
        <v>2954</v>
      </c>
      <c r="E507" s="175" t="s">
        <v>4368</v>
      </c>
      <c r="F507" s="175" t="s">
        <v>4369</v>
      </c>
      <c r="G507" s="178" t="s">
        <v>3546</v>
      </c>
      <c r="H507" s="174" t="s">
        <v>3430</v>
      </c>
      <c r="I507" s="179">
        <v>1094.95</v>
      </c>
    </row>
    <row r="508" spans="1:9" x14ac:dyDescent="0.25">
      <c r="A508" s="173" t="s">
        <v>3431</v>
      </c>
      <c r="B508" s="174" t="s">
        <v>4373</v>
      </c>
      <c r="C508" s="174" t="s">
        <v>2953</v>
      </c>
      <c r="D508" s="174" t="s">
        <v>2954</v>
      </c>
      <c r="E508" s="175" t="s">
        <v>4368</v>
      </c>
      <c r="F508" s="175" t="s">
        <v>4369</v>
      </c>
      <c r="G508" s="178" t="s">
        <v>3546</v>
      </c>
      <c r="H508" s="174" t="s">
        <v>3430</v>
      </c>
      <c r="I508" s="179">
        <v>1135.29</v>
      </c>
    </row>
    <row r="509" spans="1:9" x14ac:dyDescent="0.25">
      <c r="A509" s="173" t="s">
        <v>3431</v>
      </c>
      <c r="B509" s="174" t="s">
        <v>4374</v>
      </c>
      <c r="C509" s="174" t="s">
        <v>4375</v>
      </c>
      <c r="D509" s="174" t="s">
        <v>3109</v>
      </c>
      <c r="E509" s="175" t="s">
        <v>3916</v>
      </c>
      <c r="F509" s="175" t="s">
        <v>3917</v>
      </c>
      <c r="G509" s="178" t="s">
        <v>3546</v>
      </c>
      <c r="H509" s="174" t="s">
        <v>3430</v>
      </c>
      <c r="I509" s="179">
        <v>708.32</v>
      </c>
    </row>
    <row r="510" spans="1:9" x14ac:dyDescent="0.25">
      <c r="A510" s="173" t="s">
        <v>3431</v>
      </c>
      <c r="B510" s="174" t="s">
        <v>4376</v>
      </c>
      <c r="C510" s="174" t="s">
        <v>4377</v>
      </c>
      <c r="D510" s="174" t="s">
        <v>2490</v>
      </c>
      <c r="E510" s="175" t="s">
        <v>4188</v>
      </c>
      <c r="F510" s="175" t="s">
        <v>4189</v>
      </c>
      <c r="G510" s="178" t="s">
        <v>3546</v>
      </c>
      <c r="H510" s="174" t="s">
        <v>3430</v>
      </c>
      <c r="I510" s="179">
        <v>461.87</v>
      </c>
    </row>
    <row r="511" spans="1:9" x14ac:dyDescent="0.25">
      <c r="A511" s="173" t="s">
        <v>3431</v>
      </c>
      <c r="B511" s="174" t="s">
        <v>4378</v>
      </c>
      <c r="C511" s="174" t="s">
        <v>144</v>
      </c>
      <c r="D511" s="174" t="s">
        <v>770</v>
      </c>
      <c r="E511" s="175" t="s">
        <v>4368</v>
      </c>
      <c r="F511" s="175" t="s">
        <v>4369</v>
      </c>
      <c r="G511" s="178" t="s">
        <v>3546</v>
      </c>
      <c r="H511" s="174" t="s">
        <v>3430</v>
      </c>
      <c r="I511" s="179">
        <v>574.75</v>
      </c>
    </row>
    <row r="512" spans="1:9" x14ac:dyDescent="0.25">
      <c r="A512" s="173" t="s">
        <v>3431</v>
      </c>
      <c r="B512" s="174" t="s">
        <v>4379</v>
      </c>
      <c r="C512" s="174" t="s">
        <v>4380</v>
      </c>
      <c r="D512" s="174" t="s">
        <v>3156</v>
      </c>
      <c r="E512" s="175" t="s">
        <v>3953</v>
      </c>
      <c r="F512" s="175" t="s">
        <v>3954</v>
      </c>
      <c r="G512" s="178" t="s">
        <v>3546</v>
      </c>
      <c r="H512" s="174" t="s">
        <v>3430</v>
      </c>
      <c r="I512" s="179">
        <v>417.83</v>
      </c>
    </row>
    <row r="513" spans="1:9" x14ac:dyDescent="0.25">
      <c r="A513" s="173" t="s">
        <v>3431</v>
      </c>
      <c r="B513" s="174" t="s">
        <v>4381</v>
      </c>
      <c r="C513" s="174" t="s">
        <v>76</v>
      </c>
      <c r="D513" s="174" t="s">
        <v>1071</v>
      </c>
      <c r="E513" s="175" t="s">
        <v>3725</v>
      </c>
      <c r="F513" s="175" t="s">
        <v>3726</v>
      </c>
      <c r="G513" s="178" t="s">
        <v>3546</v>
      </c>
      <c r="H513" s="174" t="s">
        <v>3430</v>
      </c>
      <c r="I513" s="179">
        <v>747.27</v>
      </c>
    </row>
    <row r="514" spans="1:9" x14ac:dyDescent="0.25">
      <c r="A514" s="173" t="s">
        <v>3431</v>
      </c>
      <c r="B514" s="174" t="s">
        <v>4382</v>
      </c>
      <c r="C514" s="174" t="s">
        <v>4383</v>
      </c>
      <c r="D514" s="174" t="s">
        <v>4384</v>
      </c>
      <c r="E514" s="175" t="s">
        <v>3953</v>
      </c>
      <c r="F514" s="175" t="s">
        <v>3954</v>
      </c>
      <c r="G514" s="178" t="s">
        <v>3546</v>
      </c>
      <c r="H514" s="174" t="s">
        <v>3430</v>
      </c>
      <c r="I514" s="179">
        <v>466.49</v>
      </c>
    </row>
    <row r="515" spans="1:9" x14ac:dyDescent="0.25">
      <c r="A515" s="173" t="s">
        <v>3431</v>
      </c>
      <c r="B515" s="174" t="s">
        <v>4385</v>
      </c>
      <c r="C515" s="174" t="s">
        <v>4386</v>
      </c>
      <c r="D515" s="174" t="s">
        <v>4387</v>
      </c>
      <c r="E515" s="175" t="s">
        <v>4388</v>
      </c>
      <c r="F515" s="175" t="s">
        <v>4389</v>
      </c>
      <c r="G515" s="178" t="s">
        <v>3546</v>
      </c>
      <c r="H515" s="174" t="s">
        <v>3430</v>
      </c>
      <c r="I515" s="179">
        <v>307.23</v>
      </c>
    </row>
    <row r="516" spans="1:9" x14ac:dyDescent="0.25">
      <c r="A516" s="173" t="s">
        <v>3431</v>
      </c>
      <c r="B516" s="174" t="s">
        <v>4390</v>
      </c>
      <c r="C516" s="174" t="s">
        <v>4391</v>
      </c>
      <c r="D516" s="174" t="s">
        <v>3015</v>
      </c>
      <c r="E516" s="175" t="s">
        <v>4005</v>
      </c>
      <c r="F516" s="175" t="s">
        <v>4006</v>
      </c>
      <c r="G516" s="178" t="s">
        <v>3546</v>
      </c>
      <c r="H516" s="174" t="s">
        <v>3430</v>
      </c>
      <c r="I516" s="179">
        <v>603.59</v>
      </c>
    </row>
    <row r="517" spans="1:9" x14ac:dyDescent="0.25">
      <c r="A517" s="173" t="s">
        <v>3431</v>
      </c>
      <c r="B517" s="174" t="s">
        <v>4392</v>
      </c>
      <c r="C517" s="174" t="s">
        <v>4393</v>
      </c>
      <c r="D517" s="174" t="s">
        <v>4394</v>
      </c>
      <c r="E517" s="175" t="s">
        <v>4005</v>
      </c>
      <c r="F517" s="175" t="s">
        <v>4006</v>
      </c>
      <c r="G517" s="178" t="s">
        <v>3546</v>
      </c>
      <c r="H517" s="174" t="s">
        <v>3430</v>
      </c>
      <c r="I517" s="179">
        <v>457.95</v>
      </c>
    </row>
    <row r="518" spans="1:9" x14ac:dyDescent="0.25">
      <c r="A518" s="173" t="s">
        <v>3431</v>
      </c>
      <c r="B518" s="174" t="s">
        <v>4395</v>
      </c>
      <c r="C518" s="174" t="s">
        <v>4396</v>
      </c>
      <c r="D518" s="174" t="s">
        <v>3283</v>
      </c>
      <c r="E518" s="175" t="s">
        <v>4005</v>
      </c>
      <c r="F518" s="175" t="s">
        <v>4006</v>
      </c>
      <c r="G518" s="178" t="s">
        <v>3546</v>
      </c>
      <c r="H518" s="174" t="s">
        <v>3430</v>
      </c>
      <c r="I518" s="179">
        <v>662.11</v>
      </c>
    </row>
    <row r="519" spans="1:9" x14ac:dyDescent="0.25">
      <c r="A519" s="173" t="s">
        <v>3431</v>
      </c>
      <c r="B519" s="174" t="s">
        <v>4397</v>
      </c>
      <c r="C519" s="174" t="s">
        <v>4398</v>
      </c>
      <c r="D519" s="174" t="s">
        <v>3243</v>
      </c>
      <c r="E519" s="180" t="s">
        <v>3938</v>
      </c>
      <c r="F519" s="175" t="s">
        <v>3939</v>
      </c>
      <c r="G519" s="178" t="s">
        <v>3546</v>
      </c>
      <c r="H519" s="174" t="s">
        <v>3430</v>
      </c>
      <c r="I519" s="179">
        <v>651.24</v>
      </c>
    </row>
    <row r="520" spans="1:9" x14ac:dyDescent="0.25">
      <c r="A520" s="173" t="s">
        <v>3431</v>
      </c>
      <c r="B520" s="174" t="s">
        <v>4399</v>
      </c>
      <c r="C520" s="174" t="s">
        <v>2239</v>
      </c>
      <c r="D520" s="174" t="s">
        <v>2240</v>
      </c>
      <c r="E520" s="175" t="s">
        <v>4204</v>
      </c>
      <c r="F520" s="175" t="s">
        <v>4205</v>
      </c>
      <c r="G520" s="178" t="s">
        <v>3546</v>
      </c>
      <c r="H520" s="174" t="s">
        <v>3430</v>
      </c>
      <c r="I520" s="179">
        <v>655.21</v>
      </c>
    </row>
    <row r="521" spans="1:9" x14ac:dyDescent="0.25">
      <c r="A521" s="173" t="s">
        <v>3431</v>
      </c>
      <c r="B521" s="174" t="s">
        <v>4400</v>
      </c>
      <c r="C521" s="174" t="s">
        <v>2860</v>
      </c>
      <c r="D521" s="174" t="s">
        <v>2861</v>
      </c>
      <c r="E521" s="175" t="s">
        <v>3950</v>
      </c>
      <c r="F521" s="175" t="s">
        <v>3951</v>
      </c>
      <c r="G521" s="178" t="s">
        <v>3546</v>
      </c>
      <c r="H521" s="174" t="s">
        <v>3430</v>
      </c>
      <c r="I521" s="179">
        <v>530.13</v>
      </c>
    </row>
    <row r="522" spans="1:9" x14ac:dyDescent="0.25">
      <c r="A522" s="173" t="s">
        <v>3431</v>
      </c>
      <c r="B522" s="174" t="s">
        <v>4401</v>
      </c>
      <c r="C522" s="174" t="s">
        <v>2151</v>
      </c>
      <c r="D522" s="174" t="s">
        <v>2152</v>
      </c>
      <c r="E522" s="175" t="s">
        <v>4402</v>
      </c>
      <c r="F522" s="175" t="s">
        <v>4403</v>
      </c>
      <c r="G522" s="178" t="s">
        <v>3546</v>
      </c>
      <c r="H522" s="174" t="s">
        <v>3430</v>
      </c>
      <c r="I522" s="179">
        <v>1287.8599999999999</v>
      </c>
    </row>
    <row r="523" spans="1:9" x14ac:dyDescent="0.25">
      <c r="A523" s="173" t="s">
        <v>3431</v>
      </c>
      <c r="B523" s="174" t="s">
        <v>4404</v>
      </c>
      <c r="C523" s="174" t="s">
        <v>4405</v>
      </c>
      <c r="D523" s="174" t="s">
        <v>2234</v>
      </c>
      <c r="E523" s="175" t="s">
        <v>4204</v>
      </c>
      <c r="F523" s="175" t="s">
        <v>4205</v>
      </c>
      <c r="G523" s="178" t="s">
        <v>3546</v>
      </c>
      <c r="H523" s="174" t="s">
        <v>3430</v>
      </c>
      <c r="I523" s="179">
        <v>784.17</v>
      </c>
    </row>
    <row r="524" spans="1:9" x14ac:dyDescent="0.25">
      <c r="A524" s="173" t="s">
        <v>3431</v>
      </c>
      <c r="B524" s="174" t="s">
        <v>4406</v>
      </c>
      <c r="C524" s="174" t="s">
        <v>76</v>
      </c>
      <c r="D524" s="174" t="s">
        <v>1071</v>
      </c>
      <c r="E524" s="175" t="s">
        <v>4407</v>
      </c>
      <c r="F524" s="175" t="s">
        <v>4408</v>
      </c>
      <c r="G524" s="178" t="s">
        <v>3546</v>
      </c>
      <c r="H524" s="174" t="s">
        <v>3430</v>
      </c>
      <c r="I524" s="179">
        <v>1153.26</v>
      </c>
    </row>
    <row r="525" spans="1:9" x14ac:dyDescent="0.25">
      <c r="A525" s="173" t="s">
        <v>3431</v>
      </c>
      <c r="B525" s="174" t="s">
        <v>4409</v>
      </c>
      <c r="C525" s="174" t="s">
        <v>144</v>
      </c>
      <c r="D525" s="174" t="s">
        <v>770</v>
      </c>
      <c r="E525" s="175" t="s">
        <v>3729</v>
      </c>
      <c r="F525" s="175" t="s">
        <v>3730</v>
      </c>
      <c r="G525" s="178" t="s">
        <v>3546</v>
      </c>
      <c r="H525" s="174" t="s">
        <v>3430</v>
      </c>
      <c r="I525" s="179">
        <v>1003.2</v>
      </c>
    </row>
    <row r="526" spans="1:9" x14ac:dyDescent="0.25">
      <c r="A526" s="173" t="s">
        <v>3431</v>
      </c>
      <c r="B526" s="174" t="s">
        <v>4410</v>
      </c>
      <c r="C526" s="174" t="s">
        <v>4411</v>
      </c>
      <c r="D526" s="174" t="s">
        <v>1854</v>
      </c>
      <c r="E526" s="175" t="s">
        <v>3729</v>
      </c>
      <c r="F526" s="175" t="s">
        <v>3730</v>
      </c>
      <c r="G526" s="178" t="s">
        <v>3546</v>
      </c>
      <c r="H526" s="174" t="s">
        <v>3430</v>
      </c>
      <c r="I526" s="179">
        <v>1619.75</v>
      </c>
    </row>
    <row r="527" spans="1:9" x14ac:dyDescent="0.25">
      <c r="A527" s="173" t="s">
        <v>3431</v>
      </c>
      <c r="B527" s="174" t="s">
        <v>4412</v>
      </c>
      <c r="C527" s="174" t="s">
        <v>4413</v>
      </c>
      <c r="D527" s="174" t="s">
        <v>2912</v>
      </c>
      <c r="E527" s="175" t="s">
        <v>3938</v>
      </c>
      <c r="F527" s="175" t="s">
        <v>3939</v>
      </c>
      <c r="G527" s="178" t="s">
        <v>3546</v>
      </c>
      <c r="H527" s="174" t="s">
        <v>3430</v>
      </c>
      <c r="I527" s="179">
        <v>508.29</v>
      </c>
    </row>
    <row r="528" spans="1:9" x14ac:dyDescent="0.25">
      <c r="A528" s="173" t="s">
        <v>3431</v>
      </c>
      <c r="B528" s="174" t="s">
        <v>4414</v>
      </c>
      <c r="C528" s="174" t="s">
        <v>4415</v>
      </c>
      <c r="D528" s="174" t="s">
        <v>4416</v>
      </c>
      <c r="E528" s="175" t="s">
        <v>4136</v>
      </c>
      <c r="F528" s="175" t="s">
        <v>4137</v>
      </c>
      <c r="G528" s="178" t="s">
        <v>3546</v>
      </c>
      <c r="H528" s="174" t="s">
        <v>3430</v>
      </c>
      <c r="I528" s="179">
        <v>1080.53</v>
      </c>
    </row>
    <row r="529" spans="1:9" x14ac:dyDescent="0.25">
      <c r="A529" s="173" t="s">
        <v>3431</v>
      </c>
      <c r="B529" s="174" t="s">
        <v>4417</v>
      </c>
      <c r="C529" s="174" t="s">
        <v>74</v>
      </c>
      <c r="D529" s="174" t="s">
        <v>880</v>
      </c>
      <c r="E529" s="175" t="s">
        <v>3729</v>
      </c>
      <c r="F529" s="175" t="s">
        <v>3730</v>
      </c>
      <c r="G529" s="178" t="s">
        <v>3546</v>
      </c>
      <c r="H529" s="174" t="s">
        <v>3430</v>
      </c>
      <c r="I529" s="179">
        <v>1178.76</v>
      </c>
    </row>
    <row r="530" spans="1:9" x14ac:dyDescent="0.25">
      <c r="A530" s="173" t="s">
        <v>3431</v>
      </c>
      <c r="B530" s="174" t="s">
        <v>4418</v>
      </c>
      <c r="C530" s="174" t="s">
        <v>4419</v>
      </c>
      <c r="D530" s="174" t="s">
        <v>4420</v>
      </c>
      <c r="E530" s="175" t="s">
        <v>3888</v>
      </c>
      <c r="F530" s="175" t="s">
        <v>3889</v>
      </c>
      <c r="G530" s="178" t="s">
        <v>3546</v>
      </c>
      <c r="H530" s="174" t="s">
        <v>3430</v>
      </c>
      <c r="I530" s="179">
        <v>476.52</v>
      </c>
    </row>
    <row r="531" spans="1:9" x14ac:dyDescent="0.25">
      <c r="A531" s="173" t="s">
        <v>3431</v>
      </c>
      <c r="B531" s="174" t="s">
        <v>4421</v>
      </c>
      <c r="C531" s="174" t="s">
        <v>4422</v>
      </c>
      <c r="D531" s="174" t="s">
        <v>4423</v>
      </c>
      <c r="E531" s="175" t="s">
        <v>4088</v>
      </c>
      <c r="F531" s="175" t="s">
        <v>4089</v>
      </c>
      <c r="G531" s="178" t="s">
        <v>3546</v>
      </c>
      <c r="H531" s="174" t="s">
        <v>3430</v>
      </c>
      <c r="I531" s="179">
        <v>760.76</v>
      </c>
    </row>
    <row r="532" spans="1:9" x14ac:dyDescent="0.25">
      <c r="A532" s="173" t="s">
        <v>3431</v>
      </c>
      <c r="B532" s="174" t="s">
        <v>4424</v>
      </c>
      <c r="C532" s="174" t="s">
        <v>2976</v>
      </c>
      <c r="D532" s="174" t="s">
        <v>4425</v>
      </c>
      <c r="E532" s="175" t="s">
        <v>3938</v>
      </c>
      <c r="F532" s="175" t="s">
        <v>3939</v>
      </c>
      <c r="G532" s="178" t="s">
        <v>3546</v>
      </c>
      <c r="H532" s="174" t="s">
        <v>3430</v>
      </c>
      <c r="I532" s="179">
        <v>633.08000000000004</v>
      </c>
    </row>
    <row r="533" spans="1:9" x14ac:dyDescent="0.25">
      <c r="A533" s="173" t="s">
        <v>3431</v>
      </c>
      <c r="B533" s="174" t="s">
        <v>4426</v>
      </c>
      <c r="C533" s="174" t="s">
        <v>4427</v>
      </c>
      <c r="D533" s="174" t="s">
        <v>2989</v>
      </c>
      <c r="E533" s="175" t="s">
        <v>3938</v>
      </c>
      <c r="F533" s="175" t="s">
        <v>3939</v>
      </c>
      <c r="G533" s="178" t="s">
        <v>3546</v>
      </c>
      <c r="H533" s="174" t="s">
        <v>3430</v>
      </c>
      <c r="I533" s="179">
        <v>545.49</v>
      </c>
    </row>
    <row r="534" spans="1:9" x14ac:dyDescent="0.25">
      <c r="A534" s="173" t="s">
        <v>3431</v>
      </c>
      <c r="B534" s="174" t="s">
        <v>4428</v>
      </c>
      <c r="C534" s="174" t="s">
        <v>4429</v>
      </c>
      <c r="D534" s="174" t="s">
        <v>2969</v>
      </c>
      <c r="E534" s="175" t="s">
        <v>3869</v>
      </c>
      <c r="F534" s="175" t="s">
        <v>3870</v>
      </c>
      <c r="G534" s="178" t="s">
        <v>3546</v>
      </c>
      <c r="H534" s="174" t="s">
        <v>3430</v>
      </c>
      <c r="I534" s="179">
        <v>530.44000000000005</v>
      </c>
    </row>
    <row r="535" spans="1:9" x14ac:dyDescent="0.25">
      <c r="A535" s="173" t="s">
        <v>3431</v>
      </c>
      <c r="B535" s="174" t="s">
        <v>4430</v>
      </c>
      <c r="C535" s="174" t="s">
        <v>2073</v>
      </c>
      <c r="D535" s="174" t="s">
        <v>2074</v>
      </c>
      <c r="E535" s="175" t="s">
        <v>3616</v>
      </c>
      <c r="F535" s="175" t="s">
        <v>3617</v>
      </c>
      <c r="G535" s="178" t="s">
        <v>3546</v>
      </c>
      <c r="H535" s="174" t="s">
        <v>3430</v>
      </c>
      <c r="I535" s="179">
        <v>250.8</v>
      </c>
    </row>
    <row r="536" spans="1:9" x14ac:dyDescent="0.25">
      <c r="A536" s="173" t="s">
        <v>3431</v>
      </c>
      <c r="B536" s="174" t="s">
        <v>4431</v>
      </c>
      <c r="C536" s="174" t="s">
        <v>4432</v>
      </c>
      <c r="D536" s="174" t="s">
        <v>2754</v>
      </c>
      <c r="E536" s="175" t="s">
        <v>4088</v>
      </c>
      <c r="F536" s="175" t="s">
        <v>4089</v>
      </c>
      <c r="G536" s="178" t="s">
        <v>3546</v>
      </c>
      <c r="H536" s="174" t="s">
        <v>3430</v>
      </c>
      <c r="I536" s="179">
        <v>451.86</v>
      </c>
    </row>
    <row r="537" spans="1:9" x14ac:dyDescent="0.25">
      <c r="A537" s="173" t="s">
        <v>3431</v>
      </c>
      <c r="B537" s="174" t="s">
        <v>4433</v>
      </c>
      <c r="C537" s="174" t="s">
        <v>2739</v>
      </c>
      <c r="D537" s="174" t="s">
        <v>2740</v>
      </c>
      <c r="E537" s="175" t="s">
        <v>4088</v>
      </c>
      <c r="F537" s="175" t="s">
        <v>4089</v>
      </c>
      <c r="G537" s="178" t="s">
        <v>3546</v>
      </c>
      <c r="H537" s="174" t="s">
        <v>3430</v>
      </c>
      <c r="I537" s="179">
        <v>539.85</v>
      </c>
    </row>
    <row r="538" spans="1:9" x14ac:dyDescent="0.25">
      <c r="A538" s="173" t="s">
        <v>3431</v>
      </c>
      <c r="B538" s="174" t="s">
        <v>4434</v>
      </c>
      <c r="C538" s="174" t="s">
        <v>4435</v>
      </c>
      <c r="D538" s="174" t="s">
        <v>2985</v>
      </c>
      <c r="E538" s="175" t="s">
        <v>3869</v>
      </c>
      <c r="F538" s="175" t="s">
        <v>3870</v>
      </c>
      <c r="G538" s="178" t="s">
        <v>3546</v>
      </c>
      <c r="H538" s="174" t="s">
        <v>3430</v>
      </c>
      <c r="I538" s="179">
        <v>481.54</v>
      </c>
    </row>
    <row r="539" spans="1:9" x14ac:dyDescent="0.25">
      <c r="A539" s="173" t="s">
        <v>3431</v>
      </c>
      <c r="B539" s="174" t="s">
        <v>4436</v>
      </c>
      <c r="C539" s="174" t="s">
        <v>4437</v>
      </c>
      <c r="D539" s="174" t="s">
        <v>3291</v>
      </c>
      <c r="E539" s="175" t="s">
        <v>3984</v>
      </c>
      <c r="F539" s="175" t="s">
        <v>3985</v>
      </c>
      <c r="G539" s="178" t="s">
        <v>3546</v>
      </c>
      <c r="H539" s="174" t="s">
        <v>3430</v>
      </c>
      <c r="I539" s="179">
        <v>491.15</v>
      </c>
    </row>
    <row r="540" spans="1:9" x14ac:dyDescent="0.25">
      <c r="A540" s="173" t="s">
        <v>3431</v>
      </c>
      <c r="B540" s="174" t="s">
        <v>4438</v>
      </c>
      <c r="C540" s="174" t="s">
        <v>4439</v>
      </c>
      <c r="D540" s="174" t="s">
        <v>4440</v>
      </c>
      <c r="E540" s="175" t="s">
        <v>3869</v>
      </c>
      <c r="F540" s="175" t="s">
        <v>3870</v>
      </c>
      <c r="G540" s="178" t="s">
        <v>3546</v>
      </c>
      <c r="H540" s="174" t="s">
        <v>3430</v>
      </c>
      <c r="I540" s="179">
        <v>556.78</v>
      </c>
    </row>
    <row r="541" spans="1:9" x14ac:dyDescent="0.25">
      <c r="A541" s="173" t="s">
        <v>3431</v>
      </c>
      <c r="B541" s="174" t="s">
        <v>4441</v>
      </c>
      <c r="C541" s="174" t="s">
        <v>2731</v>
      </c>
      <c r="D541" s="174" t="s">
        <v>2732</v>
      </c>
      <c r="E541" s="175" t="s">
        <v>3938</v>
      </c>
      <c r="F541" s="175" t="s">
        <v>3939</v>
      </c>
      <c r="G541" s="178" t="s">
        <v>3546</v>
      </c>
      <c r="H541" s="174" t="s">
        <v>3430</v>
      </c>
      <c r="I541" s="179">
        <v>587.71</v>
      </c>
    </row>
    <row r="542" spans="1:9" x14ac:dyDescent="0.25">
      <c r="A542" s="173" t="s">
        <v>3431</v>
      </c>
      <c r="B542" s="174" t="s">
        <v>4442</v>
      </c>
      <c r="C542" s="174" t="s">
        <v>3292</v>
      </c>
      <c r="D542" s="174" t="s">
        <v>3293</v>
      </c>
      <c r="E542" s="175" t="s">
        <v>3962</v>
      </c>
      <c r="F542" s="175" t="s">
        <v>3963</v>
      </c>
      <c r="G542" s="178" t="s">
        <v>3546</v>
      </c>
      <c r="H542" s="174" t="s">
        <v>3430</v>
      </c>
      <c r="I542" s="179">
        <v>522.5</v>
      </c>
    </row>
    <row r="543" spans="1:9" x14ac:dyDescent="0.25">
      <c r="A543" s="173" t="s">
        <v>3431</v>
      </c>
      <c r="B543" s="174" t="s">
        <v>4443</v>
      </c>
      <c r="C543" s="174" t="s">
        <v>4444</v>
      </c>
      <c r="D543" s="174" t="s">
        <v>4445</v>
      </c>
      <c r="E543" s="175" t="s">
        <v>3575</v>
      </c>
      <c r="F543" s="175" t="s">
        <v>3576</v>
      </c>
      <c r="G543" s="178" t="s">
        <v>3546</v>
      </c>
      <c r="H543" s="174" t="s">
        <v>3430</v>
      </c>
      <c r="I543" s="179">
        <v>424.27</v>
      </c>
    </row>
    <row r="544" spans="1:9" x14ac:dyDescent="0.25">
      <c r="A544" s="173" t="s">
        <v>3431</v>
      </c>
      <c r="B544" s="174" t="s">
        <v>4446</v>
      </c>
      <c r="C544" s="174" t="s">
        <v>2718</v>
      </c>
      <c r="D544" s="174" t="s">
        <v>2719</v>
      </c>
      <c r="E544" s="175" t="s">
        <v>4088</v>
      </c>
      <c r="F544" s="175" t="s">
        <v>4089</v>
      </c>
      <c r="G544" s="178" t="s">
        <v>3546</v>
      </c>
      <c r="H544" s="174" t="s">
        <v>3430</v>
      </c>
      <c r="I544" s="179">
        <v>785.84</v>
      </c>
    </row>
    <row r="545" spans="1:9" x14ac:dyDescent="0.25">
      <c r="A545" s="173" t="s">
        <v>3431</v>
      </c>
      <c r="B545" s="174" t="s">
        <v>4447</v>
      </c>
      <c r="C545" s="174" t="s">
        <v>4448</v>
      </c>
      <c r="D545" s="174" t="s">
        <v>3020</v>
      </c>
      <c r="E545" s="175" t="s">
        <v>3938</v>
      </c>
      <c r="F545" s="175" t="s">
        <v>3939</v>
      </c>
      <c r="G545" s="178" t="s">
        <v>3546</v>
      </c>
      <c r="H545" s="174" t="s">
        <v>3430</v>
      </c>
      <c r="I545" s="179">
        <v>524.16999999999996</v>
      </c>
    </row>
    <row r="546" spans="1:9" x14ac:dyDescent="0.25">
      <c r="A546" s="173" t="s">
        <v>3431</v>
      </c>
      <c r="B546" s="174" t="s">
        <v>4449</v>
      </c>
      <c r="C546" s="174" t="s">
        <v>4450</v>
      </c>
      <c r="D546" s="174" t="s">
        <v>4451</v>
      </c>
      <c r="E546" s="175" t="s">
        <v>4291</v>
      </c>
      <c r="F546" s="175" t="s">
        <v>4292</v>
      </c>
      <c r="G546" s="178" t="s">
        <v>3546</v>
      </c>
      <c r="H546" s="174" t="s">
        <v>3430</v>
      </c>
      <c r="I546" s="179">
        <v>424.8</v>
      </c>
    </row>
    <row r="547" spans="1:9" x14ac:dyDescent="0.25">
      <c r="A547" s="173" t="s">
        <v>3431</v>
      </c>
      <c r="B547" s="174" t="s">
        <v>4452</v>
      </c>
      <c r="C547" s="174" t="s">
        <v>3678</v>
      </c>
      <c r="D547" s="174" t="s">
        <v>2002</v>
      </c>
      <c r="E547" s="175" t="s">
        <v>3934</v>
      </c>
      <c r="F547" s="175" t="s">
        <v>3935</v>
      </c>
      <c r="G547" s="178" t="s">
        <v>3546</v>
      </c>
      <c r="H547" s="174" t="s">
        <v>3430</v>
      </c>
      <c r="I547" s="179">
        <v>415.18</v>
      </c>
    </row>
    <row r="548" spans="1:9" x14ac:dyDescent="0.25">
      <c r="A548" s="173" t="s">
        <v>3431</v>
      </c>
      <c r="B548" s="174" t="s">
        <v>4453</v>
      </c>
      <c r="C548" s="174" t="s">
        <v>2001</v>
      </c>
      <c r="D548" s="174" t="s">
        <v>2002</v>
      </c>
      <c r="E548" s="175" t="s">
        <v>3934</v>
      </c>
      <c r="F548" s="175" t="s">
        <v>3935</v>
      </c>
      <c r="G548" s="178" t="s">
        <v>3546</v>
      </c>
      <c r="H548" s="174" t="s">
        <v>3430</v>
      </c>
      <c r="I548" s="179">
        <v>498.22</v>
      </c>
    </row>
    <row r="549" spans="1:9" x14ac:dyDescent="0.25">
      <c r="A549" s="173" t="s">
        <v>3431</v>
      </c>
      <c r="B549" s="174" t="s">
        <v>4454</v>
      </c>
      <c r="C549" s="174" t="s">
        <v>4455</v>
      </c>
      <c r="D549" s="174" t="s">
        <v>3177</v>
      </c>
      <c r="E549" s="175" t="s">
        <v>4291</v>
      </c>
      <c r="F549" s="175" t="s">
        <v>4292</v>
      </c>
      <c r="G549" s="178" t="s">
        <v>3546</v>
      </c>
      <c r="H549" s="174" t="s">
        <v>3430</v>
      </c>
      <c r="I549" s="179">
        <v>517.23</v>
      </c>
    </row>
    <row r="550" spans="1:9" x14ac:dyDescent="0.25">
      <c r="A550" s="173" t="s">
        <v>3431</v>
      </c>
      <c r="B550" s="174" t="s">
        <v>4456</v>
      </c>
      <c r="C550" s="174" t="s">
        <v>3678</v>
      </c>
      <c r="D550" s="174" t="s">
        <v>2002</v>
      </c>
      <c r="E550" s="175" t="s">
        <v>3934</v>
      </c>
      <c r="F550" s="175" t="s">
        <v>3935</v>
      </c>
      <c r="G550" s="178" t="s">
        <v>3546</v>
      </c>
      <c r="H550" s="174" t="s">
        <v>3430</v>
      </c>
      <c r="I550" s="179">
        <v>498.22</v>
      </c>
    </row>
    <row r="551" spans="1:9" x14ac:dyDescent="0.25">
      <c r="A551" s="173" t="s">
        <v>3431</v>
      </c>
      <c r="B551" s="174" t="s">
        <v>4457</v>
      </c>
      <c r="C551" s="174" t="s">
        <v>4458</v>
      </c>
      <c r="D551" s="174" t="s">
        <v>4459</v>
      </c>
      <c r="E551" s="175" t="s">
        <v>4460</v>
      </c>
      <c r="F551" s="175" t="s">
        <v>4461</v>
      </c>
      <c r="G551" s="178" t="s">
        <v>3546</v>
      </c>
      <c r="H551" s="174" t="s">
        <v>3430</v>
      </c>
      <c r="I551" s="179">
        <v>433.13</v>
      </c>
    </row>
    <row r="552" spans="1:9" x14ac:dyDescent="0.25">
      <c r="A552" s="173" t="s">
        <v>3431</v>
      </c>
      <c r="B552" s="174" t="s">
        <v>4462</v>
      </c>
      <c r="C552" s="174" t="s">
        <v>3678</v>
      </c>
      <c r="D552" s="174" t="s">
        <v>2002</v>
      </c>
      <c r="E552" s="175" t="s">
        <v>4044</v>
      </c>
      <c r="F552" s="175" t="s">
        <v>4045</v>
      </c>
      <c r="G552" s="178" t="s">
        <v>3546</v>
      </c>
      <c r="H552" s="174" t="s">
        <v>3430</v>
      </c>
      <c r="I552" s="179">
        <v>398.57</v>
      </c>
    </row>
    <row r="553" spans="1:9" x14ac:dyDescent="0.25">
      <c r="A553" s="173" t="s">
        <v>3431</v>
      </c>
      <c r="B553" s="174" t="s">
        <v>4463</v>
      </c>
      <c r="C553" s="174" t="s">
        <v>4464</v>
      </c>
      <c r="D553" s="174" t="s">
        <v>4465</v>
      </c>
      <c r="E553" s="175" t="s">
        <v>3575</v>
      </c>
      <c r="F553" s="175" t="s">
        <v>3576</v>
      </c>
      <c r="G553" s="178" t="s">
        <v>3546</v>
      </c>
      <c r="H553" s="174" t="s">
        <v>3430</v>
      </c>
      <c r="I553" s="179">
        <v>365.75</v>
      </c>
    </row>
    <row r="554" spans="1:9" x14ac:dyDescent="0.25">
      <c r="A554" s="173" t="s">
        <v>3431</v>
      </c>
      <c r="B554" s="174" t="s">
        <v>4466</v>
      </c>
      <c r="C554" s="174" t="s">
        <v>3678</v>
      </c>
      <c r="D554" s="174" t="s">
        <v>2002</v>
      </c>
      <c r="E554" s="175" t="s">
        <v>4044</v>
      </c>
      <c r="F554" s="175" t="s">
        <v>4045</v>
      </c>
      <c r="G554" s="178" t="s">
        <v>3546</v>
      </c>
      <c r="H554" s="174" t="s">
        <v>3430</v>
      </c>
      <c r="I554" s="179">
        <v>348.75</v>
      </c>
    </row>
    <row r="555" spans="1:9" x14ac:dyDescent="0.25">
      <c r="A555" s="173" t="s">
        <v>3431</v>
      </c>
      <c r="B555" s="174" t="s">
        <v>4467</v>
      </c>
      <c r="C555" s="174" t="s">
        <v>4468</v>
      </c>
      <c r="D555" s="174" t="s">
        <v>4469</v>
      </c>
      <c r="E555" s="175" t="s">
        <v>4460</v>
      </c>
      <c r="F555" s="175" t="s">
        <v>4461</v>
      </c>
      <c r="G555" s="178" t="s">
        <v>3546</v>
      </c>
      <c r="H555" s="174" t="s">
        <v>3430</v>
      </c>
      <c r="I555" s="179">
        <v>430.12</v>
      </c>
    </row>
    <row r="556" spans="1:9" x14ac:dyDescent="0.25">
      <c r="A556" s="173" t="s">
        <v>3431</v>
      </c>
      <c r="B556" s="174" t="s">
        <v>4470</v>
      </c>
      <c r="C556" s="174" t="s">
        <v>3678</v>
      </c>
      <c r="D556" s="174" t="s">
        <v>2002</v>
      </c>
      <c r="E556" s="175" t="s">
        <v>4471</v>
      </c>
      <c r="F556" s="175" t="s">
        <v>4472</v>
      </c>
      <c r="G556" s="178" t="s">
        <v>3546</v>
      </c>
      <c r="H556" s="174" t="s">
        <v>3430</v>
      </c>
      <c r="I556" s="179">
        <v>498.22</v>
      </c>
    </row>
    <row r="557" spans="1:9" x14ac:dyDescent="0.25">
      <c r="A557" s="173" t="s">
        <v>3431</v>
      </c>
      <c r="B557" s="174" t="s">
        <v>4473</v>
      </c>
      <c r="C557" s="174" t="s">
        <v>568</v>
      </c>
      <c r="D557" s="174" t="s">
        <v>857</v>
      </c>
      <c r="E557" s="175" t="s">
        <v>3548</v>
      </c>
      <c r="F557" s="175" t="s">
        <v>3549</v>
      </c>
      <c r="G557" s="178" t="s">
        <v>3546</v>
      </c>
      <c r="H557" s="174" t="s">
        <v>3430</v>
      </c>
      <c r="I557" s="179">
        <v>1034.44</v>
      </c>
    </row>
    <row r="558" spans="1:9" x14ac:dyDescent="0.25">
      <c r="A558" s="173" t="s">
        <v>3431</v>
      </c>
      <c r="B558" s="174" t="s">
        <v>4474</v>
      </c>
      <c r="C558" s="174" t="s">
        <v>652</v>
      </c>
      <c r="D558" s="174" t="s">
        <v>3087</v>
      </c>
      <c r="E558" s="175" t="s">
        <v>3621</v>
      </c>
      <c r="F558" s="175" t="s">
        <v>3622</v>
      </c>
      <c r="G558" s="178" t="s">
        <v>3546</v>
      </c>
      <c r="H558" s="174" t="s">
        <v>3430</v>
      </c>
      <c r="I558" s="179">
        <v>978.12</v>
      </c>
    </row>
    <row r="559" spans="1:9" x14ac:dyDescent="0.25">
      <c r="A559" s="173" t="s">
        <v>3431</v>
      </c>
      <c r="B559" s="174" t="s">
        <v>4475</v>
      </c>
      <c r="C559" s="174" t="s">
        <v>651</v>
      </c>
      <c r="D559" s="174" t="s">
        <v>852</v>
      </c>
      <c r="E559" s="175" t="s">
        <v>3972</v>
      </c>
      <c r="F559" s="175" t="s">
        <v>3973</v>
      </c>
      <c r="G559" s="178" t="s">
        <v>3546</v>
      </c>
      <c r="H559" s="174" t="s">
        <v>3430</v>
      </c>
      <c r="I559" s="179">
        <v>971.85</v>
      </c>
    </row>
    <row r="560" spans="1:9" x14ac:dyDescent="0.25">
      <c r="A560" s="173" t="s">
        <v>3431</v>
      </c>
      <c r="B560" s="174" t="s">
        <v>4476</v>
      </c>
      <c r="C560" s="174" t="s">
        <v>4477</v>
      </c>
      <c r="D560" s="174" t="s">
        <v>2455</v>
      </c>
      <c r="E560" s="175" t="s">
        <v>4277</v>
      </c>
      <c r="F560" s="175" t="s">
        <v>4278</v>
      </c>
      <c r="G560" s="178" t="s">
        <v>3546</v>
      </c>
      <c r="H560" s="174" t="s">
        <v>3430</v>
      </c>
      <c r="I560" s="179">
        <v>1502.44</v>
      </c>
    </row>
    <row r="561" spans="1:9" x14ac:dyDescent="0.25">
      <c r="A561" s="173" t="s">
        <v>3431</v>
      </c>
      <c r="B561" s="174" t="s">
        <v>4478</v>
      </c>
      <c r="C561" s="174" t="s">
        <v>3678</v>
      </c>
      <c r="D561" s="174" t="s">
        <v>2002</v>
      </c>
      <c r="E561" s="175" t="s">
        <v>4471</v>
      </c>
      <c r="F561" s="175" t="s">
        <v>4472</v>
      </c>
      <c r="G561" s="178" t="s">
        <v>3546</v>
      </c>
      <c r="H561" s="174" t="s">
        <v>3430</v>
      </c>
      <c r="I561" s="179">
        <v>1208.98</v>
      </c>
    </row>
    <row r="562" spans="1:9" x14ac:dyDescent="0.25">
      <c r="A562" s="173" t="s">
        <v>3431</v>
      </c>
      <c r="B562" s="174" t="s">
        <v>4479</v>
      </c>
      <c r="C562" s="174" t="s">
        <v>3678</v>
      </c>
      <c r="D562" s="174" t="s">
        <v>2002</v>
      </c>
      <c r="E562" s="175" t="s">
        <v>4471</v>
      </c>
      <c r="F562" s="175" t="s">
        <v>4472</v>
      </c>
      <c r="G562" s="178" t="s">
        <v>3546</v>
      </c>
      <c r="H562" s="174" t="s">
        <v>3430</v>
      </c>
      <c r="I562" s="179">
        <v>498.22</v>
      </c>
    </row>
    <row r="563" spans="1:9" x14ac:dyDescent="0.25">
      <c r="A563" s="173" t="s">
        <v>3431</v>
      </c>
      <c r="B563" s="174" t="s">
        <v>4480</v>
      </c>
      <c r="C563" s="174" t="s">
        <v>4481</v>
      </c>
      <c r="D563" s="174" t="s">
        <v>3241</v>
      </c>
      <c r="E563" s="175" t="s">
        <v>4460</v>
      </c>
      <c r="F563" s="175" t="s">
        <v>4461</v>
      </c>
      <c r="G563" s="178" t="s">
        <v>3546</v>
      </c>
      <c r="H563" s="174" t="s">
        <v>3430</v>
      </c>
      <c r="I563" s="179">
        <v>438.65</v>
      </c>
    </row>
    <row r="564" spans="1:9" x14ac:dyDescent="0.25">
      <c r="A564" s="173" t="s">
        <v>3431</v>
      </c>
      <c r="B564" s="174" t="s">
        <v>4482</v>
      </c>
      <c r="C564" s="174" t="s">
        <v>3678</v>
      </c>
      <c r="D564" s="174" t="s">
        <v>2002</v>
      </c>
      <c r="E564" s="175" t="s">
        <v>4471</v>
      </c>
      <c r="F564" s="175" t="s">
        <v>4472</v>
      </c>
      <c r="G564" s="178" t="s">
        <v>3546</v>
      </c>
      <c r="H564" s="174" t="s">
        <v>3430</v>
      </c>
      <c r="I564" s="179">
        <v>398.57</v>
      </c>
    </row>
    <row r="565" spans="1:9" x14ac:dyDescent="0.25">
      <c r="A565" s="173" t="s">
        <v>3431</v>
      </c>
      <c r="B565" s="174" t="s">
        <v>4483</v>
      </c>
      <c r="C565" s="174" t="s">
        <v>652</v>
      </c>
      <c r="D565" s="174" t="s">
        <v>2456</v>
      </c>
      <c r="E565" s="175" t="s">
        <v>3803</v>
      </c>
      <c r="F565" s="175" t="s">
        <v>3804</v>
      </c>
      <c r="G565" s="178" t="s">
        <v>3546</v>
      </c>
      <c r="H565" s="174" t="s">
        <v>3430</v>
      </c>
      <c r="I565" s="179">
        <v>551.76</v>
      </c>
    </row>
    <row r="566" spans="1:9" x14ac:dyDescent="0.25">
      <c r="A566" s="173" t="s">
        <v>3431</v>
      </c>
      <c r="B566" s="174" t="s">
        <v>4484</v>
      </c>
      <c r="C566" s="174" t="s">
        <v>144</v>
      </c>
      <c r="D566" s="174" t="s">
        <v>770</v>
      </c>
      <c r="E566" s="175" t="s">
        <v>4039</v>
      </c>
      <c r="F566" s="175" t="s">
        <v>4040</v>
      </c>
      <c r="G566" s="178" t="s">
        <v>3546</v>
      </c>
      <c r="H566" s="174" t="s">
        <v>3430</v>
      </c>
      <c r="I566" s="179">
        <v>418</v>
      </c>
    </row>
    <row r="567" spans="1:9" x14ac:dyDescent="0.25">
      <c r="A567" s="173" t="s">
        <v>3431</v>
      </c>
      <c r="B567" s="174" t="s">
        <v>4485</v>
      </c>
      <c r="C567" s="174" t="s">
        <v>3678</v>
      </c>
      <c r="D567" s="174" t="s">
        <v>2002</v>
      </c>
      <c r="E567" s="175" t="s">
        <v>4471</v>
      </c>
      <c r="F567" s="175" t="s">
        <v>4472</v>
      </c>
      <c r="G567" s="178" t="s">
        <v>3546</v>
      </c>
      <c r="H567" s="174" t="s">
        <v>3430</v>
      </c>
      <c r="I567" s="179">
        <v>503.75</v>
      </c>
    </row>
    <row r="568" spans="1:9" x14ac:dyDescent="0.25">
      <c r="A568" s="173" t="s">
        <v>3431</v>
      </c>
      <c r="B568" s="174" t="s">
        <v>4486</v>
      </c>
      <c r="C568" s="174" t="s">
        <v>4487</v>
      </c>
      <c r="D568" s="174" t="s">
        <v>4488</v>
      </c>
      <c r="E568" s="175" t="s">
        <v>3792</v>
      </c>
      <c r="F568" s="175" t="s">
        <v>3793</v>
      </c>
      <c r="G568" s="178" t="s">
        <v>3546</v>
      </c>
      <c r="H568" s="174" t="s">
        <v>3430</v>
      </c>
      <c r="I568" s="179">
        <v>482.56</v>
      </c>
    </row>
    <row r="569" spans="1:9" x14ac:dyDescent="0.25">
      <c r="A569" s="173" t="s">
        <v>3431</v>
      </c>
      <c r="B569" s="174" t="s">
        <v>4489</v>
      </c>
      <c r="C569" s="174" t="s">
        <v>3678</v>
      </c>
      <c r="D569" s="174" t="s">
        <v>2002</v>
      </c>
      <c r="E569" s="175" t="s">
        <v>4490</v>
      </c>
      <c r="F569" s="175" t="s">
        <v>4491</v>
      </c>
      <c r="G569" s="178" t="s">
        <v>3546</v>
      </c>
      <c r="H569" s="174" t="s">
        <v>3430</v>
      </c>
      <c r="I569" s="179">
        <v>524.87</v>
      </c>
    </row>
    <row r="570" spans="1:9" x14ac:dyDescent="0.25">
      <c r="A570" s="173" t="s">
        <v>3431</v>
      </c>
      <c r="B570" s="174" t="s">
        <v>4492</v>
      </c>
      <c r="C570" s="174" t="s">
        <v>4493</v>
      </c>
      <c r="D570" s="174" t="s">
        <v>4494</v>
      </c>
      <c r="E570" s="175" t="s">
        <v>4460</v>
      </c>
      <c r="F570" s="175" t="s">
        <v>4461</v>
      </c>
      <c r="G570" s="178" t="s">
        <v>3546</v>
      </c>
      <c r="H570" s="174" t="s">
        <v>3430</v>
      </c>
      <c r="I570" s="179">
        <v>598.6</v>
      </c>
    </row>
    <row r="571" spans="1:9" x14ac:dyDescent="0.25">
      <c r="A571" s="173" t="s">
        <v>3431</v>
      </c>
      <c r="B571" s="174" t="s">
        <v>4495</v>
      </c>
      <c r="C571" s="174" t="s">
        <v>4341</v>
      </c>
      <c r="D571" s="174" t="s">
        <v>797</v>
      </c>
      <c r="E571" s="175" t="s">
        <v>4039</v>
      </c>
      <c r="F571" s="175" t="s">
        <v>4040</v>
      </c>
      <c r="G571" s="178" t="s">
        <v>3546</v>
      </c>
      <c r="H571" s="174" t="s">
        <v>3430</v>
      </c>
      <c r="I571" s="179">
        <v>333.98</v>
      </c>
    </row>
    <row r="572" spans="1:9" x14ac:dyDescent="0.25">
      <c r="A572" s="173" t="s">
        <v>3431</v>
      </c>
      <c r="B572" s="174" t="s">
        <v>4496</v>
      </c>
      <c r="C572" s="174" t="s">
        <v>2001</v>
      </c>
      <c r="D572" s="174" t="s">
        <v>2002</v>
      </c>
      <c r="E572" s="175" t="s">
        <v>4490</v>
      </c>
      <c r="F572" s="175" t="s">
        <v>4491</v>
      </c>
      <c r="G572" s="178" t="s">
        <v>3546</v>
      </c>
      <c r="H572" s="174" t="s">
        <v>3430</v>
      </c>
      <c r="I572" s="179">
        <v>474.07</v>
      </c>
    </row>
    <row r="573" spans="1:9" x14ac:dyDescent="0.25">
      <c r="A573" s="173" t="s">
        <v>3431</v>
      </c>
      <c r="B573" s="174" t="s">
        <v>4497</v>
      </c>
      <c r="C573" s="174" t="s">
        <v>4498</v>
      </c>
      <c r="D573" s="174" t="s">
        <v>4499</v>
      </c>
      <c r="E573" s="175" t="s">
        <v>4039</v>
      </c>
      <c r="F573" s="175" t="s">
        <v>4040</v>
      </c>
      <c r="G573" s="178" t="s">
        <v>3546</v>
      </c>
      <c r="H573" s="174" t="s">
        <v>3430</v>
      </c>
      <c r="I573" s="179">
        <v>409.45</v>
      </c>
    </row>
    <row r="574" spans="1:9" x14ac:dyDescent="0.25">
      <c r="A574" s="173" t="s">
        <v>3431</v>
      </c>
      <c r="B574" s="174" t="s">
        <v>4500</v>
      </c>
      <c r="C574" s="174" t="s">
        <v>3343</v>
      </c>
      <c r="D574" s="174" t="s">
        <v>3344</v>
      </c>
      <c r="E574" s="175" t="s">
        <v>4291</v>
      </c>
      <c r="F574" s="175" t="s">
        <v>4292</v>
      </c>
      <c r="G574" s="178" t="s">
        <v>3546</v>
      </c>
      <c r="H574" s="174" t="s">
        <v>3430</v>
      </c>
      <c r="I574" s="179">
        <v>551.76</v>
      </c>
    </row>
    <row r="575" spans="1:9" x14ac:dyDescent="0.25">
      <c r="A575" s="173" t="s">
        <v>3431</v>
      </c>
      <c r="B575" s="174" t="s">
        <v>4501</v>
      </c>
      <c r="C575" s="174" t="s">
        <v>3678</v>
      </c>
      <c r="D575" s="174" t="s">
        <v>2002</v>
      </c>
      <c r="E575" s="175" t="s">
        <v>4490</v>
      </c>
      <c r="F575" s="175" t="s">
        <v>4491</v>
      </c>
      <c r="G575" s="178" t="s">
        <v>3546</v>
      </c>
      <c r="H575" s="174" t="s">
        <v>3430</v>
      </c>
      <c r="I575" s="179">
        <v>332.14</v>
      </c>
    </row>
    <row r="576" spans="1:9" x14ac:dyDescent="0.25">
      <c r="A576" s="173" t="s">
        <v>3431</v>
      </c>
      <c r="B576" s="174" t="s">
        <v>4502</v>
      </c>
      <c r="C576" s="174" t="s">
        <v>4503</v>
      </c>
      <c r="D576" s="174" t="s">
        <v>4504</v>
      </c>
      <c r="E576" s="175" t="s">
        <v>4460</v>
      </c>
      <c r="F576" s="175" t="s">
        <v>4461</v>
      </c>
      <c r="G576" s="178" t="s">
        <v>3546</v>
      </c>
      <c r="H576" s="174" t="s">
        <v>3430</v>
      </c>
      <c r="I576" s="179">
        <v>482.67</v>
      </c>
    </row>
    <row r="577" spans="1:9" x14ac:dyDescent="0.25">
      <c r="A577" s="173" t="s">
        <v>3431</v>
      </c>
      <c r="B577" s="174" t="s">
        <v>4505</v>
      </c>
      <c r="C577" s="174" t="s">
        <v>2001</v>
      </c>
      <c r="D577" s="174" t="s">
        <v>2002</v>
      </c>
      <c r="E577" s="175" t="s">
        <v>4490</v>
      </c>
      <c r="F577" s="175" t="s">
        <v>4491</v>
      </c>
      <c r="G577" s="178" t="s">
        <v>3546</v>
      </c>
      <c r="H577" s="174" t="s">
        <v>3430</v>
      </c>
      <c r="I577" s="179">
        <v>398.57</v>
      </c>
    </row>
    <row r="578" spans="1:9" x14ac:dyDescent="0.25">
      <c r="A578" s="173" t="s">
        <v>3431</v>
      </c>
      <c r="B578" s="174" t="s">
        <v>4506</v>
      </c>
      <c r="C578" s="174" t="s">
        <v>3678</v>
      </c>
      <c r="D578" s="174" t="s">
        <v>2002</v>
      </c>
      <c r="E578" s="175" t="s">
        <v>4490</v>
      </c>
      <c r="F578" s="175" t="s">
        <v>4491</v>
      </c>
      <c r="G578" s="178" t="s">
        <v>3546</v>
      </c>
      <c r="H578" s="174" t="s">
        <v>3430</v>
      </c>
      <c r="I578" s="179">
        <v>398.57</v>
      </c>
    </row>
    <row r="579" spans="1:9" x14ac:dyDescent="0.25">
      <c r="A579" s="173" t="s">
        <v>3431</v>
      </c>
      <c r="B579" s="174" t="s">
        <v>4507</v>
      </c>
      <c r="C579" s="174" t="s">
        <v>4508</v>
      </c>
      <c r="D579" s="174" t="s">
        <v>4509</v>
      </c>
      <c r="E579" s="175" t="s">
        <v>4277</v>
      </c>
      <c r="F579" s="175" t="s">
        <v>4278</v>
      </c>
      <c r="G579" s="178" t="s">
        <v>3546</v>
      </c>
      <c r="H579" s="174" t="s">
        <v>3430</v>
      </c>
      <c r="I579" s="179">
        <v>428.45</v>
      </c>
    </row>
    <row r="580" spans="1:9" x14ac:dyDescent="0.25">
      <c r="A580" s="173" t="s">
        <v>3431</v>
      </c>
      <c r="B580" s="174" t="s">
        <v>4510</v>
      </c>
      <c r="C580" s="174" t="s">
        <v>4511</v>
      </c>
      <c r="D580" s="174" t="s">
        <v>4512</v>
      </c>
      <c r="E580" s="175" t="s">
        <v>3553</v>
      </c>
      <c r="F580" s="175" t="s">
        <v>3554</v>
      </c>
      <c r="G580" s="178" t="s">
        <v>3546</v>
      </c>
      <c r="H580" s="174" t="s">
        <v>3430</v>
      </c>
      <c r="I580" s="179">
        <v>510.69</v>
      </c>
    </row>
    <row r="581" spans="1:9" x14ac:dyDescent="0.25">
      <c r="A581" s="173" t="s">
        <v>3431</v>
      </c>
      <c r="B581" s="174" t="s">
        <v>4513</v>
      </c>
      <c r="C581" s="174" t="s">
        <v>4514</v>
      </c>
      <c r="D581" s="174" t="s">
        <v>3055</v>
      </c>
      <c r="E581" s="175" t="s">
        <v>3553</v>
      </c>
      <c r="F581" s="175" t="s">
        <v>3554</v>
      </c>
      <c r="G581" s="178" t="s">
        <v>3546</v>
      </c>
      <c r="H581" s="174" t="s">
        <v>3430</v>
      </c>
      <c r="I581" s="179">
        <v>547.04999999999995</v>
      </c>
    </row>
    <row r="582" spans="1:9" x14ac:dyDescent="0.25">
      <c r="A582" s="173" t="s">
        <v>3431</v>
      </c>
      <c r="B582" s="174" t="s">
        <v>4515</v>
      </c>
      <c r="C582" s="174" t="s">
        <v>3678</v>
      </c>
      <c r="D582" s="174" t="s">
        <v>2002</v>
      </c>
      <c r="E582" s="175" t="s">
        <v>4490</v>
      </c>
      <c r="F582" s="175" t="s">
        <v>4491</v>
      </c>
      <c r="G582" s="178" t="s">
        <v>3546</v>
      </c>
      <c r="H582" s="174" t="s">
        <v>3430</v>
      </c>
      <c r="I582" s="179">
        <v>415.18</v>
      </c>
    </row>
    <row r="583" spans="1:9" x14ac:dyDescent="0.25">
      <c r="A583" s="173" t="s">
        <v>3431</v>
      </c>
      <c r="B583" s="174" t="s">
        <v>4516</v>
      </c>
      <c r="C583" s="174" t="s">
        <v>3343</v>
      </c>
      <c r="D583" s="174" t="s">
        <v>4517</v>
      </c>
      <c r="E583" s="175" t="s">
        <v>4291</v>
      </c>
      <c r="F583" s="175" t="s">
        <v>4292</v>
      </c>
      <c r="G583" s="178" t="s">
        <v>3546</v>
      </c>
      <c r="H583" s="174" t="s">
        <v>3430</v>
      </c>
      <c r="I583" s="179">
        <v>424.86</v>
      </c>
    </row>
    <row r="584" spans="1:9" x14ac:dyDescent="0.25">
      <c r="A584" s="173" t="s">
        <v>3431</v>
      </c>
      <c r="B584" s="174" t="s">
        <v>4518</v>
      </c>
      <c r="C584" s="174" t="s">
        <v>3678</v>
      </c>
      <c r="D584" s="174" t="s">
        <v>2002</v>
      </c>
      <c r="E584" s="175" t="s">
        <v>4490</v>
      </c>
      <c r="F584" s="175" t="s">
        <v>4491</v>
      </c>
      <c r="G584" s="178" t="s">
        <v>3546</v>
      </c>
      <c r="H584" s="174" t="s">
        <v>3430</v>
      </c>
      <c r="I584" s="179">
        <v>398.57</v>
      </c>
    </row>
    <row r="585" spans="1:9" x14ac:dyDescent="0.25">
      <c r="A585" s="173" t="s">
        <v>3431</v>
      </c>
      <c r="B585" s="174" t="s">
        <v>4519</v>
      </c>
      <c r="C585" s="174" t="s">
        <v>652</v>
      </c>
      <c r="D585" s="174" t="s">
        <v>4520</v>
      </c>
      <c r="E585" s="175" t="s">
        <v>4291</v>
      </c>
      <c r="F585" s="175" t="s">
        <v>4292</v>
      </c>
      <c r="G585" s="178" t="s">
        <v>3546</v>
      </c>
      <c r="H585" s="174" t="s">
        <v>3430</v>
      </c>
      <c r="I585" s="179">
        <v>554.27</v>
      </c>
    </row>
    <row r="586" spans="1:9" x14ac:dyDescent="0.25">
      <c r="A586" s="173" t="s">
        <v>3431</v>
      </c>
      <c r="B586" s="174" t="s">
        <v>4521</v>
      </c>
      <c r="C586" s="174" t="s">
        <v>2324</v>
      </c>
      <c r="D586" s="174" t="s">
        <v>2463</v>
      </c>
      <c r="E586" s="175" t="s">
        <v>4039</v>
      </c>
      <c r="F586" s="175" t="s">
        <v>4040</v>
      </c>
      <c r="G586" s="178" t="s">
        <v>3546</v>
      </c>
      <c r="H586" s="174" t="s">
        <v>3430</v>
      </c>
      <c r="I586" s="179">
        <v>1003.2</v>
      </c>
    </row>
    <row r="587" spans="1:9" x14ac:dyDescent="0.25">
      <c r="A587" s="173" t="s">
        <v>3431</v>
      </c>
      <c r="B587" s="174" t="s">
        <v>4522</v>
      </c>
      <c r="C587" s="174" t="s">
        <v>3678</v>
      </c>
      <c r="D587" s="174" t="s">
        <v>2002</v>
      </c>
      <c r="E587" s="175" t="s">
        <v>4523</v>
      </c>
      <c r="F587" s="175" t="s">
        <v>4524</v>
      </c>
      <c r="G587" s="178" t="s">
        <v>3546</v>
      </c>
      <c r="H587" s="174" t="s">
        <v>3430</v>
      </c>
      <c r="I587" s="179">
        <v>443.29</v>
      </c>
    </row>
    <row r="588" spans="1:9" x14ac:dyDescent="0.25">
      <c r="A588" s="173" t="s">
        <v>3431</v>
      </c>
      <c r="B588" s="174" t="s">
        <v>4525</v>
      </c>
      <c r="C588" s="174" t="s">
        <v>4526</v>
      </c>
      <c r="D588" s="174" t="s">
        <v>2325</v>
      </c>
      <c r="E588" s="175" t="s">
        <v>3630</v>
      </c>
      <c r="F588" s="175" t="s">
        <v>3631</v>
      </c>
      <c r="G588" s="178" t="s">
        <v>3546</v>
      </c>
      <c r="H588" s="174" t="s">
        <v>3430</v>
      </c>
      <c r="I588" s="179">
        <v>412.77</v>
      </c>
    </row>
    <row r="589" spans="1:9" x14ac:dyDescent="0.25">
      <c r="A589" s="173" t="s">
        <v>3431</v>
      </c>
      <c r="B589" s="174" t="s">
        <v>4527</v>
      </c>
      <c r="C589" s="174" t="s">
        <v>4528</v>
      </c>
      <c r="D589" s="174" t="s">
        <v>4529</v>
      </c>
      <c r="E589" s="175" t="s">
        <v>3553</v>
      </c>
      <c r="F589" s="175" t="s">
        <v>3554</v>
      </c>
      <c r="G589" s="178" t="s">
        <v>3546</v>
      </c>
      <c r="H589" s="174" t="s">
        <v>3430</v>
      </c>
      <c r="I589" s="179">
        <v>424.86</v>
      </c>
    </row>
    <row r="590" spans="1:9" x14ac:dyDescent="0.25">
      <c r="A590" s="173" t="s">
        <v>3431</v>
      </c>
      <c r="B590" s="174" t="s">
        <v>4530</v>
      </c>
      <c r="C590" s="174" t="s">
        <v>4531</v>
      </c>
      <c r="D590" s="174" t="s">
        <v>4532</v>
      </c>
      <c r="E590" s="175" t="s">
        <v>4460</v>
      </c>
      <c r="F590" s="175" t="s">
        <v>4461</v>
      </c>
      <c r="G590" s="178" t="s">
        <v>3546</v>
      </c>
      <c r="H590" s="174" t="s">
        <v>3430</v>
      </c>
      <c r="I590" s="179">
        <v>552.35</v>
      </c>
    </row>
    <row r="591" spans="1:9" x14ac:dyDescent="0.25">
      <c r="A591" s="173" t="s">
        <v>3431</v>
      </c>
      <c r="B591" s="174" t="s">
        <v>4533</v>
      </c>
      <c r="C591" s="174" t="s">
        <v>4534</v>
      </c>
      <c r="D591" s="174" t="s">
        <v>4535</v>
      </c>
      <c r="E591" s="175" t="s">
        <v>4460</v>
      </c>
      <c r="F591" s="175" t="s">
        <v>4461</v>
      </c>
      <c r="G591" s="178" t="s">
        <v>3546</v>
      </c>
      <c r="H591" s="174" t="s">
        <v>3430</v>
      </c>
      <c r="I591" s="179">
        <v>446.4</v>
      </c>
    </row>
    <row r="592" spans="1:9" x14ac:dyDescent="0.25">
      <c r="A592" s="173" t="s">
        <v>3431</v>
      </c>
      <c r="B592" s="174" t="s">
        <v>4536</v>
      </c>
      <c r="C592" s="174" t="s">
        <v>4537</v>
      </c>
      <c r="D592" s="174" t="s">
        <v>4538</v>
      </c>
      <c r="E592" s="175" t="s">
        <v>4388</v>
      </c>
      <c r="F592" s="175" t="s">
        <v>4389</v>
      </c>
      <c r="G592" s="178" t="s">
        <v>3546</v>
      </c>
      <c r="H592" s="174" t="s">
        <v>3430</v>
      </c>
      <c r="I592" s="179">
        <v>334.36</v>
      </c>
    </row>
    <row r="593" spans="1:9" x14ac:dyDescent="0.25">
      <c r="A593" s="173" t="s">
        <v>3431</v>
      </c>
      <c r="B593" s="174" t="s">
        <v>4539</v>
      </c>
      <c r="C593" s="174" t="s">
        <v>553</v>
      </c>
      <c r="D593" s="174" t="s">
        <v>924</v>
      </c>
      <c r="E593" s="175" t="s">
        <v>4072</v>
      </c>
      <c r="F593" s="175" t="s">
        <v>4073</v>
      </c>
      <c r="G593" s="178" t="s">
        <v>3546</v>
      </c>
      <c r="H593" s="174" t="s">
        <v>3430</v>
      </c>
      <c r="I593" s="179">
        <v>109.01</v>
      </c>
    </row>
    <row r="594" spans="1:9" x14ac:dyDescent="0.25">
      <c r="A594" s="173" t="s">
        <v>3431</v>
      </c>
      <c r="B594" s="174" t="s">
        <v>4540</v>
      </c>
      <c r="C594" s="174" t="s">
        <v>4541</v>
      </c>
      <c r="D594" s="174" t="s">
        <v>2759</v>
      </c>
      <c r="E594" s="175" t="s">
        <v>3888</v>
      </c>
      <c r="F594" s="175" t="s">
        <v>3889</v>
      </c>
      <c r="G594" s="178" t="s">
        <v>3546</v>
      </c>
      <c r="H594" s="174" t="s">
        <v>3430</v>
      </c>
      <c r="I594" s="179">
        <v>345.28</v>
      </c>
    </row>
    <row r="595" spans="1:9" x14ac:dyDescent="0.25">
      <c r="A595" s="173" t="s">
        <v>3431</v>
      </c>
      <c r="B595" s="174" t="s">
        <v>4542</v>
      </c>
      <c r="C595" s="174" t="s">
        <v>2670</v>
      </c>
      <c r="D595" s="174" t="s">
        <v>2671</v>
      </c>
      <c r="E595" s="175" t="s">
        <v>3553</v>
      </c>
      <c r="F595" s="175" t="s">
        <v>3554</v>
      </c>
      <c r="G595" s="178" t="s">
        <v>3546</v>
      </c>
      <c r="H595" s="174" t="s">
        <v>3430</v>
      </c>
      <c r="I595" s="179">
        <v>401.59</v>
      </c>
    </row>
    <row r="596" spans="1:9" x14ac:dyDescent="0.25">
      <c r="A596" s="173" t="s">
        <v>3431</v>
      </c>
      <c r="B596" s="174" t="s">
        <v>4543</v>
      </c>
      <c r="C596" s="174" t="s">
        <v>4544</v>
      </c>
      <c r="D596" s="174" t="s">
        <v>4545</v>
      </c>
      <c r="E596" s="175" t="s">
        <v>4388</v>
      </c>
      <c r="F596" s="175" t="s">
        <v>4389</v>
      </c>
      <c r="G596" s="178" t="s">
        <v>3546</v>
      </c>
      <c r="H596" s="174" t="s">
        <v>3430</v>
      </c>
      <c r="I596" s="179">
        <v>548</v>
      </c>
    </row>
    <row r="597" spans="1:9" x14ac:dyDescent="0.25">
      <c r="A597" s="173" t="s">
        <v>3431</v>
      </c>
      <c r="B597" s="174" t="s">
        <v>4546</v>
      </c>
      <c r="C597" s="174" t="s">
        <v>4547</v>
      </c>
      <c r="D597" s="174" t="s">
        <v>2886</v>
      </c>
      <c r="E597" s="175" t="s">
        <v>4000</v>
      </c>
      <c r="F597" s="175" t="s">
        <v>4001</v>
      </c>
      <c r="G597" s="178" t="s">
        <v>3546</v>
      </c>
      <c r="H597" s="174" t="s">
        <v>3430</v>
      </c>
      <c r="I597" s="179">
        <v>1058</v>
      </c>
    </row>
    <row r="598" spans="1:9" x14ac:dyDescent="0.25">
      <c r="A598" s="173" t="s">
        <v>3431</v>
      </c>
      <c r="B598" s="174" t="s">
        <v>4548</v>
      </c>
      <c r="C598" s="174" t="s">
        <v>3112</v>
      </c>
      <c r="D598" s="174" t="s">
        <v>3113</v>
      </c>
      <c r="E598" s="175" t="s">
        <v>4000</v>
      </c>
      <c r="F598" s="175" t="s">
        <v>4001</v>
      </c>
      <c r="G598" s="178" t="s">
        <v>3546</v>
      </c>
      <c r="H598" s="174" t="s">
        <v>3430</v>
      </c>
      <c r="I598" s="179">
        <v>672.41</v>
      </c>
    </row>
    <row r="599" spans="1:9" x14ac:dyDescent="0.25">
      <c r="A599" s="173" t="s">
        <v>3431</v>
      </c>
      <c r="B599" s="174" t="s">
        <v>4549</v>
      </c>
      <c r="C599" s="174" t="s">
        <v>3112</v>
      </c>
      <c r="D599" s="174" t="s">
        <v>3113</v>
      </c>
      <c r="E599" s="175" t="s">
        <v>4000</v>
      </c>
      <c r="F599" s="175" t="s">
        <v>4001</v>
      </c>
      <c r="G599" s="178" t="s">
        <v>3546</v>
      </c>
      <c r="H599" s="174" t="s">
        <v>3430</v>
      </c>
      <c r="I599" s="179">
        <v>696.99</v>
      </c>
    </row>
    <row r="600" spans="1:9" x14ac:dyDescent="0.25">
      <c r="A600" s="173" t="s">
        <v>3431</v>
      </c>
      <c r="B600" s="174" t="s">
        <v>4550</v>
      </c>
      <c r="C600" s="174" t="s">
        <v>2697</v>
      </c>
      <c r="D600" s="174" t="s">
        <v>2698</v>
      </c>
      <c r="E600" s="175" t="s">
        <v>4277</v>
      </c>
      <c r="F600" s="175" t="s">
        <v>4278</v>
      </c>
      <c r="G600" s="178" t="s">
        <v>3546</v>
      </c>
      <c r="H600" s="174" t="s">
        <v>3430</v>
      </c>
      <c r="I600" s="179">
        <v>1151.5899999999999</v>
      </c>
    </row>
    <row r="601" spans="1:9" x14ac:dyDescent="0.25">
      <c r="A601" s="173" t="s">
        <v>3431</v>
      </c>
      <c r="B601" s="174" t="s">
        <v>4551</v>
      </c>
      <c r="C601" s="174" t="s">
        <v>4552</v>
      </c>
      <c r="D601" s="174" t="s">
        <v>4553</v>
      </c>
      <c r="E601" s="175" t="s">
        <v>4204</v>
      </c>
      <c r="F601" s="175" t="s">
        <v>4205</v>
      </c>
      <c r="G601" s="178" t="s">
        <v>3546</v>
      </c>
      <c r="H601" s="174" t="s">
        <v>3430</v>
      </c>
      <c r="I601" s="179">
        <v>1476.58</v>
      </c>
    </row>
    <row r="602" spans="1:9" x14ac:dyDescent="0.25">
      <c r="A602" s="173" t="s">
        <v>3431</v>
      </c>
      <c r="B602" s="174" t="s">
        <v>4554</v>
      </c>
      <c r="C602" s="174" t="s">
        <v>4555</v>
      </c>
      <c r="D602" s="174" t="s">
        <v>3322</v>
      </c>
      <c r="E602" s="175" t="s">
        <v>4277</v>
      </c>
      <c r="F602" s="175" t="s">
        <v>4278</v>
      </c>
      <c r="G602" s="178" t="s">
        <v>3546</v>
      </c>
      <c r="H602" s="174" t="s">
        <v>3430</v>
      </c>
      <c r="I602" s="179">
        <v>1534.9</v>
      </c>
    </row>
    <row r="603" spans="1:9" x14ac:dyDescent="0.25">
      <c r="A603" s="173" t="s">
        <v>3431</v>
      </c>
      <c r="B603" s="174" t="s">
        <v>4556</v>
      </c>
      <c r="C603" s="174" t="s">
        <v>568</v>
      </c>
      <c r="D603" s="174" t="s">
        <v>857</v>
      </c>
      <c r="E603" s="175" t="s">
        <v>3972</v>
      </c>
      <c r="F603" s="175" t="s">
        <v>3973</v>
      </c>
      <c r="G603" s="178" t="s">
        <v>3546</v>
      </c>
      <c r="H603" s="174" t="s">
        <v>3430</v>
      </c>
      <c r="I603" s="179">
        <v>1391.94</v>
      </c>
    </row>
    <row r="604" spans="1:9" x14ac:dyDescent="0.25">
      <c r="A604" s="173" t="s">
        <v>3431</v>
      </c>
      <c r="B604" s="174" t="s">
        <v>4557</v>
      </c>
      <c r="C604" s="174" t="s">
        <v>144</v>
      </c>
      <c r="D604" s="174" t="s">
        <v>770</v>
      </c>
      <c r="E604" s="175" t="s">
        <v>3972</v>
      </c>
      <c r="F604" s="175" t="s">
        <v>3973</v>
      </c>
      <c r="G604" s="178" t="s">
        <v>3546</v>
      </c>
      <c r="H604" s="174" t="s">
        <v>3430</v>
      </c>
      <c r="I604" s="179">
        <v>1149.5</v>
      </c>
    </row>
    <row r="605" spans="1:9" x14ac:dyDescent="0.25">
      <c r="A605" s="173" t="s">
        <v>3431</v>
      </c>
      <c r="B605" s="174" t="s">
        <v>4558</v>
      </c>
      <c r="C605" s="174" t="s">
        <v>501</v>
      </c>
      <c r="D605" s="174" t="s">
        <v>773</v>
      </c>
      <c r="E605" s="175" t="s">
        <v>3972</v>
      </c>
      <c r="F605" s="175" t="s">
        <v>3973</v>
      </c>
      <c r="G605" s="178" t="s">
        <v>3546</v>
      </c>
      <c r="H605" s="174" t="s">
        <v>3430</v>
      </c>
      <c r="I605" s="179">
        <v>564.29999999999995</v>
      </c>
    </row>
    <row r="606" spans="1:9" x14ac:dyDescent="0.25">
      <c r="A606" s="173" t="s">
        <v>3431</v>
      </c>
      <c r="B606" s="174" t="s">
        <v>4559</v>
      </c>
      <c r="C606" s="174" t="s">
        <v>501</v>
      </c>
      <c r="D606" s="174" t="s">
        <v>773</v>
      </c>
      <c r="E606" s="175" t="s">
        <v>4217</v>
      </c>
      <c r="F606" s="175" t="s">
        <v>4218</v>
      </c>
      <c r="G606" s="178" t="s">
        <v>3546</v>
      </c>
      <c r="H606" s="174" t="s">
        <v>3430</v>
      </c>
      <c r="I606" s="179">
        <v>1168.31</v>
      </c>
    </row>
    <row r="607" spans="1:9" x14ac:dyDescent="0.25">
      <c r="A607" s="173" t="s">
        <v>3431</v>
      </c>
      <c r="B607" s="174" t="s">
        <v>4560</v>
      </c>
      <c r="C607" s="174" t="s">
        <v>4561</v>
      </c>
      <c r="D607" s="174" t="s">
        <v>4562</v>
      </c>
      <c r="E607" s="175" t="s">
        <v>4088</v>
      </c>
      <c r="F607" s="175" t="s">
        <v>4089</v>
      </c>
      <c r="G607" s="178" t="s">
        <v>3546</v>
      </c>
      <c r="H607" s="174" t="s">
        <v>3430</v>
      </c>
      <c r="I607" s="179">
        <v>1053.8800000000001</v>
      </c>
    </row>
    <row r="608" spans="1:9" x14ac:dyDescent="0.25">
      <c r="A608" s="173" t="s">
        <v>3431</v>
      </c>
      <c r="B608" s="174" t="s">
        <v>4563</v>
      </c>
      <c r="C608" s="174" t="s">
        <v>4564</v>
      </c>
      <c r="D608" s="174" t="s">
        <v>2574</v>
      </c>
      <c r="E608" s="175" t="s">
        <v>4188</v>
      </c>
      <c r="F608" s="175" t="s">
        <v>4189</v>
      </c>
      <c r="G608" s="178" t="s">
        <v>3546</v>
      </c>
      <c r="H608" s="174" t="s">
        <v>3430</v>
      </c>
      <c r="I608" s="179">
        <v>1177.71</v>
      </c>
    </row>
    <row r="609" spans="1:9" x14ac:dyDescent="0.25">
      <c r="A609" s="173" t="s">
        <v>3431</v>
      </c>
      <c r="B609" s="174" t="s">
        <v>4565</v>
      </c>
      <c r="C609" s="174" t="s">
        <v>4566</v>
      </c>
      <c r="D609" s="174" t="s">
        <v>4567</v>
      </c>
      <c r="E609" s="175" t="s">
        <v>4217</v>
      </c>
      <c r="F609" s="175" t="s">
        <v>4218</v>
      </c>
      <c r="G609" s="178" t="s">
        <v>3546</v>
      </c>
      <c r="H609" s="174" t="s">
        <v>3430</v>
      </c>
      <c r="I609" s="179">
        <v>1380.76</v>
      </c>
    </row>
    <row r="610" spans="1:9" x14ac:dyDescent="0.25">
      <c r="A610" s="173" t="s">
        <v>3431</v>
      </c>
      <c r="B610" s="174" t="s">
        <v>4568</v>
      </c>
      <c r="C610" s="174" t="s">
        <v>144</v>
      </c>
      <c r="D610" s="174" t="s">
        <v>770</v>
      </c>
      <c r="E610" s="175" t="s">
        <v>4217</v>
      </c>
      <c r="F610" s="175" t="s">
        <v>4218</v>
      </c>
      <c r="G610" s="178" t="s">
        <v>3546</v>
      </c>
      <c r="H610" s="174" t="s">
        <v>3430</v>
      </c>
      <c r="I610" s="179">
        <v>836</v>
      </c>
    </row>
    <row r="611" spans="1:9" x14ac:dyDescent="0.25">
      <c r="A611" s="173" t="s">
        <v>3431</v>
      </c>
      <c r="B611" s="174" t="s">
        <v>4569</v>
      </c>
      <c r="C611" s="174" t="s">
        <v>4570</v>
      </c>
      <c r="D611" s="174" t="s">
        <v>3077</v>
      </c>
      <c r="E611" s="175" t="s">
        <v>3965</v>
      </c>
      <c r="F611" s="175" t="s">
        <v>3966</v>
      </c>
      <c r="G611" s="178" t="s">
        <v>3546</v>
      </c>
      <c r="H611" s="174" t="s">
        <v>3430</v>
      </c>
      <c r="I611" s="179">
        <v>1051.69</v>
      </c>
    </row>
    <row r="612" spans="1:9" x14ac:dyDescent="0.25">
      <c r="A612" s="173" t="s">
        <v>3431</v>
      </c>
      <c r="B612" s="174" t="s">
        <v>4571</v>
      </c>
      <c r="C612" s="174" t="s">
        <v>4572</v>
      </c>
      <c r="D612" s="174" t="s">
        <v>2828</v>
      </c>
      <c r="E612" s="175" t="s">
        <v>3888</v>
      </c>
      <c r="F612" s="175" t="s">
        <v>4573</v>
      </c>
      <c r="G612" s="178" t="s">
        <v>3546</v>
      </c>
      <c r="H612" s="174" t="s">
        <v>3430</v>
      </c>
      <c r="I612" s="179">
        <v>891.59</v>
      </c>
    </row>
    <row r="613" spans="1:9" x14ac:dyDescent="0.25">
      <c r="A613" s="173" t="s">
        <v>3431</v>
      </c>
      <c r="B613" s="174" t="s">
        <v>4574</v>
      </c>
      <c r="C613" s="174" t="s">
        <v>4575</v>
      </c>
      <c r="D613" s="174" t="s">
        <v>2539</v>
      </c>
      <c r="E613" s="175" t="s">
        <v>4217</v>
      </c>
      <c r="F613" s="175" t="s">
        <v>4218</v>
      </c>
      <c r="G613" s="178" t="s">
        <v>3546</v>
      </c>
      <c r="H613" s="174" t="s">
        <v>3430</v>
      </c>
      <c r="I613" s="179">
        <v>1535.73</v>
      </c>
    </row>
    <row r="614" spans="1:9" x14ac:dyDescent="0.25">
      <c r="A614" s="173" t="s">
        <v>3431</v>
      </c>
      <c r="B614" s="174" t="s">
        <v>4576</v>
      </c>
      <c r="C614" s="174" t="s">
        <v>4577</v>
      </c>
      <c r="D614" s="174" t="s">
        <v>4578</v>
      </c>
      <c r="E614" s="175" t="s">
        <v>3647</v>
      </c>
      <c r="F614" s="175" t="s">
        <v>3648</v>
      </c>
      <c r="G614" s="178" t="s">
        <v>3546</v>
      </c>
      <c r="H614" s="174" t="s">
        <v>3430</v>
      </c>
      <c r="I614" s="179">
        <v>940.5</v>
      </c>
    </row>
    <row r="615" spans="1:9" x14ac:dyDescent="0.25">
      <c r="A615" s="173" t="s">
        <v>3431</v>
      </c>
      <c r="B615" s="174" t="s">
        <v>4579</v>
      </c>
      <c r="C615" s="174" t="s">
        <v>4580</v>
      </c>
      <c r="D615" s="174" t="s">
        <v>2004</v>
      </c>
      <c r="E615" s="175" t="s">
        <v>4523</v>
      </c>
      <c r="F615" s="175" t="s">
        <v>4524</v>
      </c>
      <c r="G615" s="178" t="s">
        <v>3546</v>
      </c>
      <c r="H615" s="174" t="s">
        <v>3430</v>
      </c>
      <c r="I615" s="179">
        <v>885.53</v>
      </c>
    </row>
    <row r="616" spans="1:9" x14ac:dyDescent="0.25">
      <c r="A616" s="173" t="s">
        <v>3431</v>
      </c>
      <c r="B616" s="174" t="s">
        <v>4581</v>
      </c>
      <c r="C616" s="174" t="s">
        <v>144</v>
      </c>
      <c r="D616" s="174" t="s">
        <v>770</v>
      </c>
      <c r="E616" s="175" t="s">
        <v>4217</v>
      </c>
      <c r="F616" s="175" t="s">
        <v>4218</v>
      </c>
      <c r="G616" s="178" t="s">
        <v>3546</v>
      </c>
      <c r="H616" s="174" t="s">
        <v>3430</v>
      </c>
      <c r="I616" s="179">
        <v>836</v>
      </c>
    </row>
    <row r="617" spans="1:9" x14ac:dyDescent="0.25">
      <c r="A617" s="173" t="s">
        <v>3431</v>
      </c>
      <c r="B617" s="174" t="s">
        <v>4582</v>
      </c>
      <c r="C617" s="174" t="s">
        <v>4583</v>
      </c>
      <c r="D617" s="174" t="s">
        <v>3013</v>
      </c>
      <c r="E617" s="175" t="s">
        <v>3946</v>
      </c>
      <c r="F617" s="175" t="s">
        <v>3947</v>
      </c>
      <c r="G617" s="178" t="s">
        <v>3546</v>
      </c>
      <c r="H617" s="174" t="s">
        <v>3430</v>
      </c>
      <c r="I617" s="179">
        <v>1322.97</v>
      </c>
    </row>
    <row r="618" spans="1:9" x14ac:dyDescent="0.25">
      <c r="A618" s="173" t="s">
        <v>3431</v>
      </c>
      <c r="B618" s="174" t="s">
        <v>4584</v>
      </c>
      <c r="C618" s="174" t="s">
        <v>501</v>
      </c>
      <c r="D618" s="174" t="s">
        <v>773</v>
      </c>
      <c r="E618" s="175" t="s">
        <v>3946</v>
      </c>
      <c r="F618" s="175" t="s">
        <v>3947</v>
      </c>
      <c r="G618" s="178" t="s">
        <v>3546</v>
      </c>
      <c r="H618" s="174" t="s">
        <v>3430</v>
      </c>
      <c r="I618" s="179">
        <v>836</v>
      </c>
    </row>
    <row r="619" spans="1:9" x14ac:dyDescent="0.25">
      <c r="A619" s="173" t="s">
        <v>3431</v>
      </c>
      <c r="B619" s="174" t="s">
        <v>4585</v>
      </c>
      <c r="C619" s="174" t="s">
        <v>4586</v>
      </c>
      <c r="D619" s="174" t="s">
        <v>4587</v>
      </c>
      <c r="E619" s="175" t="s">
        <v>3965</v>
      </c>
      <c r="F619" s="175" t="s">
        <v>3966</v>
      </c>
      <c r="G619" s="178" t="s">
        <v>3546</v>
      </c>
      <c r="H619" s="174" t="s">
        <v>3430</v>
      </c>
      <c r="I619" s="179">
        <v>485.73</v>
      </c>
    </row>
    <row r="620" spans="1:9" x14ac:dyDescent="0.25">
      <c r="A620" s="173" t="s">
        <v>3431</v>
      </c>
      <c r="B620" s="174" t="s">
        <v>4588</v>
      </c>
      <c r="C620" s="174" t="s">
        <v>4589</v>
      </c>
      <c r="D620" s="174" t="s">
        <v>4590</v>
      </c>
      <c r="E620" s="175" t="s">
        <v>4388</v>
      </c>
      <c r="F620" s="175" t="s">
        <v>4389</v>
      </c>
      <c r="G620" s="178" t="s">
        <v>3546</v>
      </c>
      <c r="H620" s="174" t="s">
        <v>3430</v>
      </c>
      <c r="I620" s="179">
        <v>351.12</v>
      </c>
    </row>
    <row r="621" spans="1:9" x14ac:dyDescent="0.25">
      <c r="A621" s="173" t="s">
        <v>3431</v>
      </c>
      <c r="B621" s="174" t="s">
        <v>4591</v>
      </c>
      <c r="C621" s="174" t="s">
        <v>4592</v>
      </c>
      <c r="D621" s="174" t="s">
        <v>2274</v>
      </c>
      <c r="E621" s="175" t="s">
        <v>3865</v>
      </c>
      <c r="F621" s="175" t="s">
        <v>3866</v>
      </c>
      <c r="G621" s="178" t="s">
        <v>3546</v>
      </c>
      <c r="H621" s="174" t="s">
        <v>3430</v>
      </c>
      <c r="I621" s="179">
        <v>346.94</v>
      </c>
    </row>
    <row r="622" spans="1:9" x14ac:dyDescent="0.25">
      <c r="A622" s="173" t="s">
        <v>3431</v>
      </c>
      <c r="B622" s="174" t="s">
        <v>4593</v>
      </c>
      <c r="C622" s="174" t="s">
        <v>4592</v>
      </c>
      <c r="D622" s="174" t="s">
        <v>2274</v>
      </c>
      <c r="E622" s="175" t="s">
        <v>3865</v>
      </c>
      <c r="F622" s="175" t="s">
        <v>3866</v>
      </c>
      <c r="G622" s="178" t="s">
        <v>3546</v>
      </c>
      <c r="H622" s="174" t="s">
        <v>3430</v>
      </c>
      <c r="I622" s="179">
        <v>463.98</v>
      </c>
    </row>
    <row r="623" spans="1:9" x14ac:dyDescent="0.25">
      <c r="A623" s="173" t="s">
        <v>3431</v>
      </c>
      <c r="B623" s="174" t="s">
        <v>4594</v>
      </c>
      <c r="C623" s="174" t="s">
        <v>4595</v>
      </c>
      <c r="D623" s="174" t="s">
        <v>4596</v>
      </c>
      <c r="E623" s="175" t="s">
        <v>3962</v>
      </c>
      <c r="F623" s="175" t="s">
        <v>3963</v>
      </c>
      <c r="G623" s="178" t="s">
        <v>3546</v>
      </c>
      <c r="H623" s="174" t="s">
        <v>3430</v>
      </c>
      <c r="I623" s="179">
        <v>459.8</v>
      </c>
    </row>
    <row r="624" spans="1:9" x14ac:dyDescent="0.25">
      <c r="A624" s="173" t="s">
        <v>3431</v>
      </c>
      <c r="B624" s="174" t="s">
        <v>4597</v>
      </c>
      <c r="C624" s="174" t="s">
        <v>4598</v>
      </c>
      <c r="D624" s="174" t="s">
        <v>4599</v>
      </c>
      <c r="E624" s="175" t="s">
        <v>4195</v>
      </c>
      <c r="F624" s="175" t="s">
        <v>4196</v>
      </c>
      <c r="G624" s="178" t="s">
        <v>3546</v>
      </c>
      <c r="H624" s="174" t="s">
        <v>3430</v>
      </c>
      <c r="I624" s="179">
        <v>313.5</v>
      </c>
    </row>
    <row r="625" spans="1:9" x14ac:dyDescent="0.25">
      <c r="A625" s="173" t="s">
        <v>3431</v>
      </c>
      <c r="B625" s="174" t="s">
        <v>4600</v>
      </c>
      <c r="C625" s="174" t="s">
        <v>4601</v>
      </c>
      <c r="D625" s="174" t="s">
        <v>4602</v>
      </c>
      <c r="E625" s="175" t="s">
        <v>4460</v>
      </c>
      <c r="F625" s="175" t="s">
        <v>4461</v>
      </c>
      <c r="G625" s="178" t="s">
        <v>3546</v>
      </c>
      <c r="H625" s="174" t="s">
        <v>3430</v>
      </c>
      <c r="I625" s="179">
        <v>968.71</v>
      </c>
    </row>
    <row r="626" spans="1:9" x14ac:dyDescent="0.25">
      <c r="A626" s="173" t="s">
        <v>3431</v>
      </c>
      <c r="B626" s="174" t="s">
        <v>4603</v>
      </c>
      <c r="C626" s="174" t="s">
        <v>4604</v>
      </c>
      <c r="D626" s="174" t="s">
        <v>4605</v>
      </c>
      <c r="E626" s="175" t="s">
        <v>3666</v>
      </c>
      <c r="F626" s="175" t="s">
        <v>3667</v>
      </c>
      <c r="G626" s="178" t="s">
        <v>3546</v>
      </c>
      <c r="H626" s="174" t="s">
        <v>3430</v>
      </c>
      <c r="I626" s="179">
        <v>282.14999999999998</v>
      </c>
    </row>
    <row r="627" spans="1:9" x14ac:dyDescent="0.25">
      <c r="A627" s="173" t="s">
        <v>3431</v>
      </c>
      <c r="B627" s="174" t="s">
        <v>4606</v>
      </c>
      <c r="C627" s="174" t="s">
        <v>4607</v>
      </c>
      <c r="D627" s="174" t="s">
        <v>4608</v>
      </c>
      <c r="E627" s="175" t="s">
        <v>3965</v>
      </c>
      <c r="F627" s="175" t="s">
        <v>3966</v>
      </c>
      <c r="G627" s="178" t="s">
        <v>3546</v>
      </c>
      <c r="H627" s="174" t="s">
        <v>3430</v>
      </c>
      <c r="I627" s="179">
        <v>713.9</v>
      </c>
    </row>
    <row r="628" spans="1:9" x14ac:dyDescent="0.25">
      <c r="A628" s="173" t="s">
        <v>3431</v>
      </c>
      <c r="B628" s="174" t="s">
        <v>4609</v>
      </c>
      <c r="C628" s="174" t="s">
        <v>2273</v>
      </c>
      <c r="D628" s="174" t="s">
        <v>2274</v>
      </c>
      <c r="E628" s="175" t="s">
        <v>3865</v>
      </c>
      <c r="F628" s="175" t="s">
        <v>3866</v>
      </c>
      <c r="G628" s="178" t="s">
        <v>3546</v>
      </c>
      <c r="H628" s="174" t="s">
        <v>3430</v>
      </c>
      <c r="I628" s="179">
        <v>284.24</v>
      </c>
    </row>
    <row r="629" spans="1:9" x14ac:dyDescent="0.25">
      <c r="A629" s="173" t="s">
        <v>3431</v>
      </c>
      <c r="B629" s="174" t="s">
        <v>4610</v>
      </c>
      <c r="C629" s="174" t="s">
        <v>4611</v>
      </c>
      <c r="D629" s="174" t="s">
        <v>4612</v>
      </c>
      <c r="E629" s="175" t="s">
        <v>3575</v>
      </c>
      <c r="F629" s="175" t="s">
        <v>3576</v>
      </c>
      <c r="G629" s="178" t="s">
        <v>3546</v>
      </c>
      <c r="H629" s="174" t="s">
        <v>3430</v>
      </c>
      <c r="I629" s="179">
        <v>303.68</v>
      </c>
    </row>
    <row r="630" spans="1:9" x14ac:dyDescent="0.25">
      <c r="A630" s="173" t="s">
        <v>3431</v>
      </c>
      <c r="B630" s="174" t="s">
        <v>4613</v>
      </c>
      <c r="C630" s="174" t="s">
        <v>4614</v>
      </c>
      <c r="D630" s="174" t="s">
        <v>2465</v>
      </c>
      <c r="E630" s="175" t="s">
        <v>3906</v>
      </c>
      <c r="F630" s="175" t="s">
        <v>4292</v>
      </c>
      <c r="G630" s="178" t="s">
        <v>3546</v>
      </c>
      <c r="H630" s="174" t="s">
        <v>3430</v>
      </c>
      <c r="I630" s="179">
        <v>198.13</v>
      </c>
    </row>
    <row r="631" spans="1:9" x14ac:dyDescent="0.25">
      <c r="A631" s="173" t="s">
        <v>3431</v>
      </c>
      <c r="B631" s="174" t="s">
        <v>4615</v>
      </c>
      <c r="C631" s="174" t="s">
        <v>74</v>
      </c>
      <c r="D631" s="174" t="s">
        <v>880</v>
      </c>
      <c r="E631" s="175" t="s">
        <v>3874</v>
      </c>
      <c r="F631" s="175" t="s">
        <v>3875</v>
      </c>
      <c r="G631" s="178" t="s">
        <v>3546</v>
      </c>
      <c r="H631" s="174" t="s">
        <v>3430</v>
      </c>
      <c r="I631" s="179">
        <v>62.7</v>
      </c>
    </row>
    <row r="632" spans="1:9" x14ac:dyDescent="0.25">
      <c r="A632" s="173" t="s">
        <v>3431</v>
      </c>
      <c r="B632" s="174" t="s">
        <v>4616</v>
      </c>
      <c r="C632" s="174" t="s">
        <v>76</v>
      </c>
      <c r="D632" s="174" t="s">
        <v>1071</v>
      </c>
      <c r="E632" s="175" t="s">
        <v>3865</v>
      </c>
      <c r="F632" s="175" t="s">
        <v>3866</v>
      </c>
      <c r="G632" s="178" t="s">
        <v>3546</v>
      </c>
      <c r="H632" s="174" t="s">
        <v>3430</v>
      </c>
      <c r="I632" s="179">
        <v>368.68</v>
      </c>
    </row>
    <row r="633" spans="1:9" x14ac:dyDescent="0.25">
      <c r="A633" s="173" t="s">
        <v>3431</v>
      </c>
      <c r="B633" s="174" t="s">
        <v>4617</v>
      </c>
      <c r="C633" s="174" t="s">
        <v>4618</v>
      </c>
      <c r="D633" s="174" t="s">
        <v>1760</v>
      </c>
      <c r="E633" s="175" t="s">
        <v>4523</v>
      </c>
      <c r="F633" s="175" t="s">
        <v>4524</v>
      </c>
      <c r="G633" s="178" t="s">
        <v>3546</v>
      </c>
      <c r="H633" s="174" t="s">
        <v>3430</v>
      </c>
      <c r="I633" s="179">
        <v>224.16</v>
      </c>
    </row>
    <row r="634" spans="1:9" x14ac:dyDescent="0.25">
      <c r="A634" s="173" t="s">
        <v>3431</v>
      </c>
      <c r="B634" s="174" t="s">
        <v>4619</v>
      </c>
      <c r="C634" s="174" t="s">
        <v>74</v>
      </c>
      <c r="D634" s="174" t="s">
        <v>880</v>
      </c>
      <c r="E634" s="175" t="s">
        <v>3874</v>
      </c>
      <c r="F634" s="175" t="s">
        <v>3875</v>
      </c>
      <c r="G634" s="178" t="s">
        <v>3546</v>
      </c>
      <c r="H634" s="174" t="s">
        <v>3430</v>
      </c>
      <c r="I634" s="179">
        <v>245.16</v>
      </c>
    </row>
    <row r="635" spans="1:9" x14ac:dyDescent="0.25">
      <c r="A635" s="173" t="s">
        <v>3431</v>
      </c>
      <c r="B635" s="174" t="s">
        <v>4620</v>
      </c>
      <c r="C635" s="174" t="s">
        <v>74</v>
      </c>
      <c r="D635" s="174" t="s">
        <v>880</v>
      </c>
      <c r="E635" s="175" t="s">
        <v>3874</v>
      </c>
      <c r="F635" s="175" t="s">
        <v>3875</v>
      </c>
      <c r="G635" s="178" t="s">
        <v>3546</v>
      </c>
      <c r="H635" s="174" t="s">
        <v>3430</v>
      </c>
      <c r="I635" s="179">
        <v>374.95</v>
      </c>
    </row>
    <row r="636" spans="1:9" x14ac:dyDescent="0.25">
      <c r="A636" s="173" t="s">
        <v>3431</v>
      </c>
      <c r="B636" s="174" t="s">
        <v>4621</v>
      </c>
      <c r="C636" s="174" t="s">
        <v>4622</v>
      </c>
      <c r="D636" s="174" t="s">
        <v>4623</v>
      </c>
      <c r="E636" s="175" t="s">
        <v>3865</v>
      </c>
      <c r="F636" s="175" t="s">
        <v>3866</v>
      </c>
      <c r="G636" s="178" t="s">
        <v>3546</v>
      </c>
      <c r="H636" s="174" t="s">
        <v>3430</v>
      </c>
      <c r="I636" s="179">
        <v>383.72</v>
      </c>
    </row>
    <row r="637" spans="1:9" x14ac:dyDescent="0.25">
      <c r="A637" s="173" t="s">
        <v>3431</v>
      </c>
      <c r="B637" s="174" t="s">
        <v>4624</v>
      </c>
      <c r="C637" s="174" t="s">
        <v>4625</v>
      </c>
      <c r="D637" s="174" t="s">
        <v>1876</v>
      </c>
      <c r="E637" s="175" t="s">
        <v>3953</v>
      </c>
      <c r="F637" s="175" t="s">
        <v>3954</v>
      </c>
      <c r="G637" s="178" t="s">
        <v>3546</v>
      </c>
      <c r="H637" s="174" t="s">
        <v>3430</v>
      </c>
      <c r="I637" s="179">
        <v>381.22</v>
      </c>
    </row>
    <row r="638" spans="1:9" x14ac:dyDescent="0.25">
      <c r="A638" s="173" t="s">
        <v>3431</v>
      </c>
      <c r="B638" s="174" t="s">
        <v>4626</v>
      </c>
      <c r="C638" s="174" t="s">
        <v>4627</v>
      </c>
      <c r="D638" s="174" t="s">
        <v>4628</v>
      </c>
      <c r="E638" s="175" t="s">
        <v>4523</v>
      </c>
      <c r="F638" s="175" t="s">
        <v>4524</v>
      </c>
      <c r="G638" s="178" t="s">
        <v>3546</v>
      </c>
      <c r="H638" s="174" t="s">
        <v>3430</v>
      </c>
      <c r="I638" s="179">
        <v>312.25</v>
      </c>
    </row>
    <row r="639" spans="1:9" x14ac:dyDescent="0.25">
      <c r="A639" s="173" t="s">
        <v>3431</v>
      </c>
      <c r="B639" s="174" t="s">
        <v>4629</v>
      </c>
      <c r="C639" s="174" t="s">
        <v>4630</v>
      </c>
      <c r="D639" s="174" t="s">
        <v>2465</v>
      </c>
      <c r="E639" s="175" t="s">
        <v>4523</v>
      </c>
      <c r="F639" s="175" t="s">
        <v>4524</v>
      </c>
      <c r="G639" s="178" t="s">
        <v>3546</v>
      </c>
      <c r="H639" s="174" t="s">
        <v>3430</v>
      </c>
      <c r="I639" s="179">
        <v>323.62</v>
      </c>
    </row>
    <row r="640" spans="1:9" x14ac:dyDescent="0.25">
      <c r="A640" s="173" t="s">
        <v>3431</v>
      </c>
      <c r="B640" s="174" t="s">
        <v>4631</v>
      </c>
      <c r="C640" s="174" t="s">
        <v>74</v>
      </c>
      <c r="D640" s="174" t="s">
        <v>880</v>
      </c>
      <c r="E640" s="175" t="s">
        <v>3874</v>
      </c>
      <c r="F640" s="175" t="s">
        <v>3875</v>
      </c>
      <c r="G640" s="178" t="s">
        <v>3546</v>
      </c>
      <c r="H640" s="174" t="s">
        <v>3430</v>
      </c>
      <c r="I640" s="179">
        <v>198.55</v>
      </c>
    </row>
    <row r="641" spans="1:9" x14ac:dyDescent="0.25">
      <c r="A641" s="173" t="s">
        <v>3431</v>
      </c>
      <c r="B641" s="174" t="s">
        <v>4632</v>
      </c>
      <c r="C641" s="174" t="s">
        <v>4614</v>
      </c>
      <c r="D641" s="174" t="s">
        <v>2465</v>
      </c>
      <c r="E641" s="175" t="s">
        <v>4044</v>
      </c>
      <c r="F641" s="175" t="s">
        <v>4045</v>
      </c>
      <c r="G641" s="178" t="s">
        <v>3546</v>
      </c>
      <c r="H641" s="174" t="s">
        <v>3430</v>
      </c>
      <c r="I641" s="179">
        <v>376.45</v>
      </c>
    </row>
    <row r="642" spans="1:9" x14ac:dyDescent="0.25">
      <c r="A642" s="173" t="s">
        <v>3431</v>
      </c>
      <c r="B642" s="174" t="s">
        <v>4633</v>
      </c>
      <c r="C642" s="174" t="s">
        <v>4614</v>
      </c>
      <c r="D642" s="174" t="s">
        <v>2465</v>
      </c>
      <c r="E642" s="175" t="s">
        <v>4044</v>
      </c>
      <c r="F642" s="175" t="s">
        <v>4045</v>
      </c>
      <c r="G642" s="178" t="s">
        <v>3546</v>
      </c>
      <c r="H642" s="174" t="s">
        <v>3430</v>
      </c>
      <c r="I642" s="179">
        <v>363.24</v>
      </c>
    </row>
    <row r="643" spans="1:9" x14ac:dyDescent="0.25">
      <c r="A643" s="173" t="s">
        <v>3431</v>
      </c>
      <c r="B643" s="174" t="s">
        <v>4634</v>
      </c>
      <c r="C643" s="174" t="s">
        <v>74</v>
      </c>
      <c r="D643" s="174" t="s">
        <v>880</v>
      </c>
      <c r="E643" s="175" t="s">
        <v>3621</v>
      </c>
      <c r="F643" s="175" t="s">
        <v>3622</v>
      </c>
      <c r="G643" s="178" t="s">
        <v>3546</v>
      </c>
      <c r="H643" s="174" t="s">
        <v>3430</v>
      </c>
      <c r="I643" s="179">
        <v>283.61</v>
      </c>
    </row>
    <row r="644" spans="1:9" x14ac:dyDescent="0.25">
      <c r="A644" s="173" t="s">
        <v>3431</v>
      </c>
      <c r="B644" s="174" t="s">
        <v>4635</v>
      </c>
      <c r="C644" s="174" t="s">
        <v>4636</v>
      </c>
      <c r="D644" s="174" t="s">
        <v>4637</v>
      </c>
      <c r="E644" s="175" t="s">
        <v>4088</v>
      </c>
      <c r="F644" s="175" t="s">
        <v>4089</v>
      </c>
      <c r="G644" s="178" t="s">
        <v>3546</v>
      </c>
      <c r="H644" s="174" t="s">
        <v>3430</v>
      </c>
      <c r="I644" s="179">
        <v>340.06</v>
      </c>
    </row>
    <row r="645" spans="1:9" x14ac:dyDescent="0.25">
      <c r="A645" s="173" t="s">
        <v>3431</v>
      </c>
      <c r="B645" s="174" t="s">
        <v>4638</v>
      </c>
      <c r="C645" s="174" t="s">
        <v>4637</v>
      </c>
      <c r="D645" s="174"/>
      <c r="E645" s="175"/>
      <c r="F645" s="175"/>
      <c r="G645" s="178"/>
      <c r="H645" s="174" t="s">
        <v>3430</v>
      </c>
      <c r="I645" s="179"/>
    </row>
    <row r="646" spans="1:9" x14ac:dyDescent="0.25">
      <c r="A646" s="173" t="s">
        <v>3431</v>
      </c>
      <c r="B646" s="174" t="s">
        <v>4639</v>
      </c>
      <c r="C646" s="174" t="s">
        <v>4640</v>
      </c>
      <c r="D646" s="174" t="s">
        <v>1858</v>
      </c>
      <c r="E646" s="175" t="s">
        <v>4641</v>
      </c>
      <c r="F646" s="175" t="s">
        <v>4642</v>
      </c>
      <c r="G646" s="178" t="s">
        <v>3546</v>
      </c>
      <c r="H646" s="174" t="s">
        <v>3430</v>
      </c>
      <c r="I646" s="179">
        <v>449.35</v>
      </c>
    </row>
    <row r="647" spans="1:9" x14ac:dyDescent="0.25">
      <c r="A647" s="173" t="s">
        <v>3431</v>
      </c>
      <c r="B647" s="174" t="s">
        <v>4643</v>
      </c>
      <c r="C647" s="174" t="s">
        <v>144</v>
      </c>
      <c r="D647" s="174" t="s">
        <v>770</v>
      </c>
      <c r="E647" s="175" t="s">
        <v>4641</v>
      </c>
      <c r="F647" s="175" t="s">
        <v>4642</v>
      </c>
      <c r="G647" s="178" t="s">
        <v>3546</v>
      </c>
      <c r="H647" s="174" t="s">
        <v>3430</v>
      </c>
      <c r="I647" s="179">
        <v>1463</v>
      </c>
    </row>
    <row r="648" spans="1:9" x14ac:dyDescent="0.25">
      <c r="A648" s="173" t="s">
        <v>3431</v>
      </c>
      <c r="B648" s="174" t="s">
        <v>4644</v>
      </c>
      <c r="C648" s="174" t="s">
        <v>4645</v>
      </c>
      <c r="D648" s="174" t="s">
        <v>2839</v>
      </c>
      <c r="E648" s="175" t="s">
        <v>3748</v>
      </c>
      <c r="F648" s="175" t="s">
        <v>3749</v>
      </c>
      <c r="G648" s="178" t="s">
        <v>3546</v>
      </c>
      <c r="H648" s="174" t="s">
        <v>3430</v>
      </c>
      <c r="I648" s="179">
        <v>1035.6099999999999</v>
      </c>
    </row>
    <row r="649" spans="1:9" x14ac:dyDescent="0.25">
      <c r="A649" s="173" t="s">
        <v>3431</v>
      </c>
      <c r="B649" s="174" t="s">
        <v>4644</v>
      </c>
      <c r="C649" s="174" t="s">
        <v>1866</v>
      </c>
      <c r="D649" s="174" t="s">
        <v>1867</v>
      </c>
      <c r="E649" s="175" t="s">
        <v>4407</v>
      </c>
      <c r="F649" s="175" t="s">
        <v>4408</v>
      </c>
      <c r="G649" s="178" t="s">
        <v>3546</v>
      </c>
      <c r="H649" s="174" t="s">
        <v>3430</v>
      </c>
      <c r="I649" s="179">
        <v>1339.71</v>
      </c>
    </row>
    <row r="650" spans="1:9" x14ac:dyDescent="0.25">
      <c r="A650" s="173" t="s">
        <v>3431</v>
      </c>
      <c r="B650" s="174" t="s">
        <v>4646</v>
      </c>
      <c r="C650" s="174" t="s">
        <v>4647</v>
      </c>
      <c r="D650" s="174" t="s">
        <v>1869</v>
      </c>
      <c r="E650" s="175" t="s">
        <v>4641</v>
      </c>
      <c r="F650" s="175" t="s">
        <v>4642</v>
      </c>
      <c r="G650" s="178" t="s">
        <v>3546</v>
      </c>
      <c r="H650" s="174" t="s">
        <v>3430</v>
      </c>
      <c r="I650" s="179">
        <v>1693.77</v>
      </c>
    </row>
    <row r="651" spans="1:9" x14ac:dyDescent="0.25">
      <c r="A651" s="173" t="s">
        <v>3431</v>
      </c>
      <c r="B651" s="174" t="s">
        <v>4648</v>
      </c>
      <c r="C651" s="174" t="s">
        <v>2672</v>
      </c>
      <c r="D651" s="174" t="s">
        <v>2673</v>
      </c>
      <c r="E651" s="175" t="s">
        <v>3575</v>
      </c>
      <c r="F651" s="175" t="s">
        <v>3576</v>
      </c>
      <c r="G651" s="178" t="s">
        <v>3546</v>
      </c>
      <c r="H651" s="174" t="s">
        <v>3430</v>
      </c>
      <c r="I651" s="179">
        <v>401.28</v>
      </c>
    </row>
    <row r="652" spans="1:9" x14ac:dyDescent="0.25">
      <c r="A652" s="173" t="s">
        <v>3431</v>
      </c>
      <c r="B652" s="174" t="s">
        <v>4649</v>
      </c>
      <c r="C652" s="174" t="s">
        <v>4650</v>
      </c>
      <c r="D652" s="174" t="s">
        <v>2700</v>
      </c>
      <c r="E652" s="175" t="s">
        <v>4641</v>
      </c>
      <c r="F652" s="175" t="s">
        <v>4642</v>
      </c>
      <c r="G652" s="178" t="s">
        <v>3546</v>
      </c>
      <c r="H652" s="174" t="s">
        <v>3430</v>
      </c>
      <c r="I652" s="179">
        <v>1103.52</v>
      </c>
    </row>
    <row r="653" spans="1:9" x14ac:dyDescent="0.25">
      <c r="A653" s="173" t="s">
        <v>3431</v>
      </c>
      <c r="B653" s="174" t="s">
        <v>4651</v>
      </c>
      <c r="C653" s="174" t="s">
        <v>76</v>
      </c>
      <c r="D653" s="174" t="s">
        <v>1071</v>
      </c>
      <c r="E653" s="175" t="s">
        <v>4652</v>
      </c>
      <c r="F653" s="175" t="s">
        <v>4653</v>
      </c>
      <c r="G653" s="178" t="s">
        <v>3546</v>
      </c>
      <c r="H653" s="174" t="s">
        <v>3430</v>
      </c>
      <c r="I653" s="179">
        <v>1802.82</v>
      </c>
    </row>
    <row r="654" spans="1:9" x14ac:dyDescent="0.25">
      <c r="A654" s="173" t="s">
        <v>3431</v>
      </c>
      <c r="B654" s="174" t="s">
        <v>4654</v>
      </c>
      <c r="C654" s="174" t="s">
        <v>4655</v>
      </c>
      <c r="D654" s="174" t="s">
        <v>4656</v>
      </c>
      <c r="E654" s="175" t="s">
        <v>3612</v>
      </c>
      <c r="F654" s="175" t="s">
        <v>3613</v>
      </c>
      <c r="G654" s="178" t="s">
        <v>3546</v>
      </c>
      <c r="H654" s="174" t="s">
        <v>3430</v>
      </c>
      <c r="I654" s="179">
        <v>1016.76</v>
      </c>
    </row>
    <row r="655" spans="1:9" x14ac:dyDescent="0.25">
      <c r="A655" s="173" t="s">
        <v>3431</v>
      </c>
      <c r="B655" s="174" t="s">
        <v>4657</v>
      </c>
      <c r="C655" s="174" t="s">
        <v>4658</v>
      </c>
      <c r="D655" s="174" t="s">
        <v>1530</v>
      </c>
      <c r="E655" s="175" t="s">
        <v>3984</v>
      </c>
      <c r="F655" s="175" t="s">
        <v>3985</v>
      </c>
      <c r="G655" s="178" t="s">
        <v>3546</v>
      </c>
      <c r="H655" s="174" t="s">
        <v>3430</v>
      </c>
      <c r="I655" s="179">
        <v>1472.95</v>
      </c>
    </row>
    <row r="656" spans="1:9" x14ac:dyDescent="0.25">
      <c r="A656" s="173" t="s">
        <v>3431</v>
      </c>
      <c r="B656" s="174" t="s">
        <v>4659</v>
      </c>
      <c r="C656" s="174" t="s">
        <v>144</v>
      </c>
      <c r="D656" s="174" t="s">
        <v>770</v>
      </c>
      <c r="E656" s="175" t="s">
        <v>4641</v>
      </c>
      <c r="F656" s="175" t="s">
        <v>4642</v>
      </c>
      <c r="G656" s="178" t="s">
        <v>3546</v>
      </c>
      <c r="H656" s="174" t="s">
        <v>3430</v>
      </c>
      <c r="I656" s="179">
        <v>658.35</v>
      </c>
    </row>
    <row r="657" spans="1:9" x14ac:dyDescent="0.25">
      <c r="A657" s="173" t="s">
        <v>3431</v>
      </c>
      <c r="B657" s="174" t="s">
        <v>4660</v>
      </c>
      <c r="C657" s="174" t="s">
        <v>4661</v>
      </c>
      <c r="D657" s="174" t="s">
        <v>2150</v>
      </c>
      <c r="E657" s="175" t="s">
        <v>4641</v>
      </c>
      <c r="F657" s="175" t="s">
        <v>4642</v>
      </c>
      <c r="G657" s="178" t="s">
        <v>3546</v>
      </c>
      <c r="H657" s="174" t="s">
        <v>3430</v>
      </c>
      <c r="I657" s="179">
        <v>1223.9000000000001</v>
      </c>
    </row>
    <row r="658" spans="1:9" x14ac:dyDescent="0.25">
      <c r="A658" s="173" t="s">
        <v>3431</v>
      </c>
      <c r="B658" s="174" t="s">
        <v>4662</v>
      </c>
      <c r="C658" s="174" t="s">
        <v>74</v>
      </c>
      <c r="D658" s="174" t="s">
        <v>880</v>
      </c>
      <c r="E658" s="175" t="s">
        <v>4652</v>
      </c>
      <c r="F658" s="175" t="s">
        <v>4653</v>
      </c>
      <c r="G658" s="178" t="s">
        <v>3546</v>
      </c>
      <c r="H658" s="174" t="s">
        <v>3430</v>
      </c>
      <c r="I658" s="179">
        <v>1715.7</v>
      </c>
    </row>
    <row r="659" spans="1:9" x14ac:dyDescent="0.25">
      <c r="A659" s="173" t="s">
        <v>3431</v>
      </c>
      <c r="B659" s="174" t="s">
        <v>4663</v>
      </c>
      <c r="C659" s="174" t="s">
        <v>4664</v>
      </c>
      <c r="D659" s="174" t="s">
        <v>859</v>
      </c>
      <c r="E659" s="175" t="s">
        <v>4652</v>
      </c>
      <c r="F659" s="175" t="s">
        <v>4653</v>
      </c>
      <c r="G659" s="178" t="s">
        <v>3546</v>
      </c>
      <c r="H659" s="174" t="s">
        <v>3430</v>
      </c>
      <c r="I659" s="179">
        <v>1270.72</v>
      </c>
    </row>
    <row r="660" spans="1:9" x14ac:dyDescent="0.25">
      <c r="A660" s="173" t="s">
        <v>3431</v>
      </c>
      <c r="B660" s="174" t="s">
        <v>4665</v>
      </c>
      <c r="C660" s="174" t="s">
        <v>4666</v>
      </c>
      <c r="D660" s="174" t="s">
        <v>2924</v>
      </c>
      <c r="E660" s="175" t="s">
        <v>4667</v>
      </c>
      <c r="F660" s="175" t="s">
        <v>4668</v>
      </c>
      <c r="G660" s="178" t="s">
        <v>3546</v>
      </c>
      <c r="H660" s="174" t="s">
        <v>3430</v>
      </c>
      <c r="I660" s="179">
        <v>1440.34</v>
      </c>
    </row>
    <row r="661" spans="1:9" x14ac:dyDescent="0.25">
      <c r="A661" s="173" t="s">
        <v>3431</v>
      </c>
      <c r="B661" s="174" t="s">
        <v>4669</v>
      </c>
      <c r="C661" s="174" t="s">
        <v>3327</v>
      </c>
      <c r="D661" s="174" t="s">
        <v>3328</v>
      </c>
      <c r="E661" s="175" t="s">
        <v>3637</v>
      </c>
      <c r="F661" s="175" t="s">
        <v>3638</v>
      </c>
      <c r="G661" s="178" t="s">
        <v>3546</v>
      </c>
      <c r="H661" s="174" t="s">
        <v>3430</v>
      </c>
      <c r="I661" s="179">
        <v>1254</v>
      </c>
    </row>
    <row r="662" spans="1:9" x14ac:dyDescent="0.25">
      <c r="A662" s="173" t="s">
        <v>3431</v>
      </c>
      <c r="B662" s="174" t="s">
        <v>4670</v>
      </c>
      <c r="C662" s="174" t="s">
        <v>4671</v>
      </c>
      <c r="D662" s="174" t="s">
        <v>2693</v>
      </c>
      <c r="E662" s="175" t="s">
        <v>3953</v>
      </c>
      <c r="F662" s="175" t="s">
        <v>3954</v>
      </c>
      <c r="G662" s="178" t="s">
        <v>3546</v>
      </c>
      <c r="H662" s="174" t="s">
        <v>3430</v>
      </c>
      <c r="I662" s="179">
        <v>1523.73</v>
      </c>
    </row>
    <row r="663" spans="1:9" x14ac:dyDescent="0.25">
      <c r="A663" s="173" t="s">
        <v>3431</v>
      </c>
      <c r="B663" s="174" t="s">
        <v>4672</v>
      </c>
      <c r="C663" s="174" t="s">
        <v>4673</v>
      </c>
      <c r="D663" s="174" t="s">
        <v>1654</v>
      </c>
      <c r="E663" s="175" t="s">
        <v>4652</v>
      </c>
      <c r="F663" s="175" t="s">
        <v>4653</v>
      </c>
      <c r="G663" s="178" t="s">
        <v>3546</v>
      </c>
      <c r="H663" s="174" t="s">
        <v>3430</v>
      </c>
      <c r="I663" s="179">
        <v>401.28</v>
      </c>
    </row>
    <row r="664" spans="1:9" x14ac:dyDescent="0.25">
      <c r="A664" s="173" t="s">
        <v>3431</v>
      </c>
      <c r="B664" s="174" t="s">
        <v>4674</v>
      </c>
      <c r="C664" s="174" t="s">
        <v>76</v>
      </c>
      <c r="D664" s="174" t="s">
        <v>1071</v>
      </c>
      <c r="E664" s="175" t="s">
        <v>4675</v>
      </c>
      <c r="F664" s="175" t="s">
        <v>4676</v>
      </c>
      <c r="G664" s="178" t="s">
        <v>3546</v>
      </c>
      <c r="H664" s="174" t="s">
        <v>3430</v>
      </c>
      <c r="I664" s="179">
        <v>1722.24</v>
      </c>
    </row>
    <row r="665" spans="1:9" x14ac:dyDescent="0.25">
      <c r="A665" s="173" t="s">
        <v>3431</v>
      </c>
      <c r="B665" s="174" t="s">
        <v>4677</v>
      </c>
      <c r="C665" s="174" t="s">
        <v>144</v>
      </c>
      <c r="D665" s="174" t="s">
        <v>770</v>
      </c>
      <c r="E665" s="175" t="s">
        <v>4675</v>
      </c>
      <c r="F665" s="175" t="s">
        <v>4676</v>
      </c>
      <c r="G665" s="178" t="s">
        <v>3546</v>
      </c>
      <c r="H665" s="174" t="s">
        <v>3430</v>
      </c>
      <c r="I665" s="179">
        <v>798</v>
      </c>
    </row>
    <row r="666" spans="1:9" x14ac:dyDescent="0.25">
      <c r="A666" s="173" t="s">
        <v>3431</v>
      </c>
      <c r="B666" s="174" t="s">
        <v>4678</v>
      </c>
      <c r="C666" s="174" t="s">
        <v>4679</v>
      </c>
      <c r="D666" s="174" t="s">
        <v>3338</v>
      </c>
      <c r="E666" s="175" t="s">
        <v>4675</v>
      </c>
      <c r="F666" s="175" t="s">
        <v>4676</v>
      </c>
      <c r="G666" s="178" t="s">
        <v>3546</v>
      </c>
      <c r="H666" s="174" t="s">
        <v>3430</v>
      </c>
      <c r="I666" s="179">
        <v>1115.77</v>
      </c>
    </row>
    <row r="667" spans="1:9" x14ac:dyDescent="0.25">
      <c r="A667" s="173" t="s">
        <v>3431</v>
      </c>
      <c r="B667" s="174" t="s">
        <v>4680</v>
      </c>
      <c r="C667" s="174" t="s">
        <v>4681</v>
      </c>
      <c r="D667" s="174" t="s">
        <v>1724</v>
      </c>
      <c r="E667" s="175" t="s">
        <v>3570</v>
      </c>
      <c r="F667" s="175" t="s">
        <v>3571</v>
      </c>
      <c r="G667" s="178" t="s">
        <v>3546</v>
      </c>
      <c r="H667" s="174" t="s">
        <v>3430</v>
      </c>
      <c r="I667" s="179">
        <v>932.27</v>
      </c>
    </row>
    <row r="668" spans="1:9" x14ac:dyDescent="0.25">
      <c r="A668" s="173" t="s">
        <v>3431</v>
      </c>
      <c r="B668" s="174" t="s">
        <v>4682</v>
      </c>
      <c r="C668" s="174" t="s">
        <v>74</v>
      </c>
      <c r="D668" s="174" t="s">
        <v>880</v>
      </c>
      <c r="E668" s="175" t="s">
        <v>4675</v>
      </c>
      <c r="F668" s="175" t="s">
        <v>4676</v>
      </c>
      <c r="G668" s="178" t="s">
        <v>3546</v>
      </c>
      <c r="H668" s="174" t="s">
        <v>3430</v>
      </c>
      <c r="I668" s="179">
        <v>1955.1</v>
      </c>
    </row>
    <row r="669" spans="1:9" x14ac:dyDescent="0.25">
      <c r="A669" s="173" t="s">
        <v>3431</v>
      </c>
      <c r="B669" s="174" t="s">
        <v>4683</v>
      </c>
      <c r="C669" s="174" t="s">
        <v>553</v>
      </c>
      <c r="D669" s="174" t="s">
        <v>924</v>
      </c>
      <c r="E669" s="175" t="s">
        <v>4675</v>
      </c>
      <c r="F669" s="175" t="s">
        <v>4676</v>
      </c>
      <c r="G669" s="178" t="s">
        <v>3546</v>
      </c>
      <c r="H669" s="174" t="s">
        <v>3430</v>
      </c>
      <c r="I669" s="179">
        <v>1599.28</v>
      </c>
    </row>
    <row r="670" spans="1:9" x14ac:dyDescent="0.25">
      <c r="A670" s="173" t="s">
        <v>3431</v>
      </c>
      <c r="B670" s="174" t="s">
        <v>4684</v>
      </c>
      <c r="C670" s="174" t="s">
        <v>2171</v>
      </c>
      <c r="D670" s="174" t="s">
        <v>2172</v>
      </c>
      <c r="E670" s="175" t="s">
        <v>4675</v>
      </c>
      <c r="F670" s="175" t="s">
        <v>4676</v>
      </c>
      <c r="G670" s="178" t="s">
        <v>3546</v>
      </c>
      <c r="H670" s="174" t="s">
        <v>3430</v>
      </c>
      <c r="I670" s="179">
        <v>1355.74</v>
      </c>
    </row>
    <row r="671" spans="1:9" x14ac:dyDescent="0.25">
      <c r="A671" s="173" t="s">
        <v>3431</v>
      </c>
      <c r="B671" s="174" t="s">
        <v>4685</v>
      </c>
      <c r="C671" s="174" t="s">
        <v>4686</v>
      </c>
      <c r="D671" s="174" t="s">
        <v>1725</v>
      </c>
      <c r="E671" s="175" t="s">
        <v>4675</v>
      </c>
      <c r="F671" s="175" t="s">
        <v>4676</v>
      </c>
      <c r="G671" s="178" t="s">
        <v>3546</v>
      </c>
      <c r="H671" s="174" t="s">
        <v>3430</v>
      </c>
      <c r="I671" s="179">
        <v>1255.23</v>
      </c>
    </row>
    <row r="672" spans="1:9" x14ac:dyDescent="0.25">
      <c r="A672" s="173" t="s">
        <v>3431</v>
      </c>
      <c r="B672" s="174" t="s">
        <v>4687</v>
      </c>
      <c r="C672" s="174" t="s">
        <v>611</v>
      </c>
      <c r="D672" s="174" t="s">
        <v>803</v>
      </c>
      <c r="E672" s="175" t="s">
        <v>3819</v>
      </c>
      <c r="F672" s="175" t="s">
        <v>3820</v>
      </c>
      <c r="G672" s="178" t="s">
        <v>3546</v>
      </c>
      <c r="H672" s="174" t="s">
        <v>3430</v>
      </c>
      <c r="I672" s="179">
        <v>1356.84</v>
      </c>
    </row>
    <row r="673" spans="1:9" x14ac:dyDescent="0.25">
      <c r="A673" s="173" t="s">
        <v>3431</v>
      </c>
      <c r="B673" s="174" t="s">
        <v>4688</v>
      </c>
      <c r="C673" s="174" t="s">
        <v>4689</v>
      </c>
      <c r="D673" s="174" t="s">
        <v>4690</v>
      </c>
      <c r="E673" s="175" t="s">
        <v>4402</v>
      </c>
      <c r="F673" s="175" t="s">
        <v>4403</v>
      </c>
      <c r="G673" s="178" t="s">
        <v>3546</v>
      </c>
      <c r="H673" s="174" t="s">
        <v>3430</v>
      </c>
      <c r="I673" s="179">
        <v>246.05</v>
      </c>
    </row>
    <row r="674" spans="1:9" x14ac:dyDescent="0.25">
      <c r="A674" s="173" t="s">
        <v>3431</v>
      </c>
      <c r="B674" s="174" t="s">
        <v>4691</v>
      </c>
      <c r="C674" s="174" t="s">
        <v>2581</v>
      </c>
      <c r="D674" s="174" t="s">
        <v>2582</v>
      </c>
      <c r="E674" s="175" t="s">
        <v>3692</v>
      </c>
      <c r="F674" s="175" t="s">
        <v>3693</v>
      </c>
      <c r="G674" s="178" t="s">
        <v>3546</v>
      </c>
      <c r="H674" s="174" t="s">
        <v>3430</v>
      </c>
      <c r="I674" s="179">
        <v>1409.18</v>
      </c>
    </row>
    <row r="675" spans="1:9" x14ac:dyDescent="0.25">
      <c r="A675" s="173" t="s">
        <v>3431</v>
      </c>
      <c r="B675" s="174" t="s">
        <v>4692</v>
      </c>
      <c r="C675" s="174" t="s">
        <v>2597</v>
      </c>
      <c r="D675" s="174" t="s">
        <v>2598</v>
      </c>
      <c r="E675" s="175" t="s">
        <v>3792</v>
      </c>
      <c r="F675" s="175" t="s">
        <v>3793</v>
      </c>
      <c r="G675" s="178" t="s">
        <v>3546</v>
      </c>
      <c r="H675" s="174" t="s">
        <v>3430</v>
      </c>
      <c r="I675" s="179">
        <v>846.45</v>
      </c>
    </row>
    <row r="676" spans="1:9" x14ac:dyDescent="0.25">
      <c r="A676" s="173" t="s">
        <v>3431</v>
      </c>
      <c r="B676" s="174" t="s">
        <v>4693</v>
      </c>
      <c r="C676" s="174" t="s">
        <v>76</v>
      </c>
      <c r="D676" s="174" t="s">
        <v>1071</v>
      </c>
      <c r="E676" s="175" t="s">
        <v>4402</v>
      </c>
      <c r="F676" s="175" t="s">
        <v>4403</v>
      </c>
      <c r="G676" s="178" t="s">
        <v>3546</v>
      </c>
      <c r="H676" s="174" t="s">
        <v>3430</v>
      </c>
      <c r="I676" s="179">
        <v>829.31</v>
      </c>
    </row>
    <row r="677" spans="1:9" x14ac:dyDescent="0.25">
      <c r="A677" s="173" t="s">
        <v>3431</v>
      </c>
      <c r="B677" s="174" t="s">
        <v>4694</v>
      </c>
      <c r="C677" s="174" t="s">
        <v>4695</v>
      </c>
      <c r="D677" s="174" t="s">
        <v>4696</v>
      </c>
      <c r="E677" s="175" t="s">
        <v>4402</v>
      </c>
      <c r="F677" s="175" t="s">
        <v>4403</v>
      </c>
      <c r="G677" s="178" t="s">
        <v>3546</v>
      </c>
      <c r="H677" s="174" t="s">
        <v>3430</v>
      </c>
      <c r="I677" s="179">
        <v>790.02</v>
      </c>
    </row>
    <row r="678" spans="1:9" x14ac:dyDescent="0.25">
      <c r="A678" s="173" t="s">
        <v>3431</v>
      </c>
      <c r="B678" s="174" t="s">
        <v>4697</v>
      </c>
      <c r="C678" s="174" t="s">
        <v>3333</v>
      </c>
      <c r="D678" s="174" t="s">
        <v>3334</v>
      </c>
      <c r="E678" s="175" t="s">
        <v>4136</v>
      </c>
      <c r="F678" s="175" t="s">
        <v>4137</v>
      </c>
      <c r="G678" s="178" t="s">
        <v>3546</v>
      </c>
      <c r="H678" s="174" t="s">
        <v>3430</v>
      </c>
      <c r="I678" s="179">
        <v>931.09</v>
      </c>
    </row>
    <row r="679" spans="1:9" x14ac:dyDescent="0.25">
      <c r="A679" s="173" t="s">
        <v>3431</v>
      </c>
      <c r="B679" s="174" t="s">
        <v>4698</v>
      </c>
      <c r="C679" s="174" t="s">
        <v>74</v>
      </c>
      <c r="D679" s="174" t="s">
        <v>880</v>
      </c>
      <c r="E679" s="175" t="s">
        <v>4402</v>
      </c>
      <c r="F679" s="175" t="s">
        <v>4403</v>
      </c>
      <c r="G679" s="178" t="s">
        <v>3546</v>
      </c>
      <c r="H679" s="174" t="s">
        <v>3430</v>
      </c>
      <c r="I679" s="179">
        <v>1123.3699999999999</v>
      </c>
    </row>
    <row r="680" spans="1:9" x14ac:dyDescent="0.25">
      <c r="A680" s="173" t="s">
        <v>3431</v>
      </c>
      <c r="B680" s="174" t="s">
        <v>4699</v>
      </c>
      <c r="C680" s="174" t="s">
        <v>4700</v>
      </c>
      <c r="D680" s="174" t="s">
        <v>4701</v>
      </c>
      <c r="E680" s="175" t="s">
        <v>4407</v>
      </c>
      <c r="F680" s="175" t="s">
        <v>4408</v>
      </c>
      <c r="G680" s="178" t="s">
        <v>3546</v>
      </c>
      <c r="H680" s="174" t="s">
        <v>3430</v>
      </c>
      <c r="I680" s="179">
        <v>1097.25</v>
      </c>
    </row>
    <row r="681" spans="1:9" x14ac:dyDescent="0.25">
      <c r="A681" s="173" t="s">
        <v>3431</v>
      </c>
      <c r="B681" s="174" t="s">
        <v>4702</v>
      </c>
      <c r="C681" s="174" t="s">
        <v>4703</v>
      </c>
      <c r="D681" s="174" t="s">
        <v>4704</v>
      </c>
      <c r="E681" s="175" t="s">
        <v>3692</v>
      </c>
      <c r="F681" s="175" t="s">
        <v>3693</v>
      </c>
      <c r="G681" s="178" t="s">
        <v>3546</v>
      </c>
      <c r="H681" s="174" t="s">
        <v>3430</v>
      </c>
      <c r="I681" s="179">
        <v>702.24</v>
      </c>
    </row>
    <row r="682" spans="1:9" x14ac:dyDescent="0.25">
      <c r="A682" s="173" t="s">
        <v>3431</v>
      </c>
      <c r="B682" s="174" t="s">
        <v>4705</v>
      </c>
      <c r="C682" s="174" t="s">
        <v>4706</v>
      </c>
      <c r="D682" s="174" t="s">
        <v>1902</v>
      </c>
      <c r="E682" s="175" t="s">
        <v>3692</v>
      </c>
      <c r="F682" s="175" t="s">
        <v>3693</v>
      </c>
      <c r="G682" s="178" t="s">
        <v>3546</v>
      </c>
      <c r="H682" s="174" t="s">
        <v>3430</v>
      </c>
      <c r="I682" s="179">
        <v>1272.81</v>
      </c>
    </row>
    <row r="683" spans="1:9" x14ac:dyDescent="0.25">
      <c r="A683" s="173" t="s">
        <v>3431</v>
      </c>
      <c r="B683" s="174" t="s">
        <v>4707</v>
      </c>
      <c r="C683" s="174" t="s">
        <v>144</v>
      </c>
      <c r="D683" s="174" t="s">
        <v>770</v>
      </c>
      <c r="E683" s="175" t="s">
        <v>4402</v>
      </c>
      <c r="F683" s="175" t="s">
        <v>4403</v>
      </c>
      <c r="G683" s="178" t="s">
        <v>3546</v>
      </c>
      <c r="H683" s="174" t="s">
        <v>3430</v>
      </c>
      <c r="I683" s="179">
        <v>585.20000000000005</v>
      </c>
    </row>
    <row r="684" spans="1:9" x14ac:dyDescent="0.25">
      <c r="A684" s="173" t="s">
        <v>3431</v>
      </c>
      <c r="B684" s="174" t="s">
        <v>4708</v>
      </c>
      <c r="C684" s="174" t="s">
        <v>2687</v>
      </c>
      <c r="D684" s="174" t="s">
        <v>2688</v>
      </c>
      <c r="E684" s="175" t="s">
        <v>3692</v>
      </c>
      <c r="F684" s="175" t="s">
        <v>3693</v>
      </c>
      <c r="G684" s="178" t="s">
        <v>3546</v>
      </c>
      <c r="H684" s="174" t="s">
        <v>3430</v>
      </c>
      <c r="I684" s="179">
        <v>1782.37</v>
      </c>
    </row>
    <row r="685" spans="1:9" x14ac:dyDescent="0.25">
      <c r="A685" s="173" t="s">
        <v>3431</v>
      </c>
      <c r="B685" s="174" t="s">
        <v>4709</v>
      </c>
      <c r="C685" s="174" t="s">
        <v>4710</v>
      </c>
      <c r="D685" s="174" t="s">
        <v>1564</v>
      </c>
      <c r="E685" s="175" t="s">
        <v>4402</v>
      </c>
      <c r="F685" s="175" t="s">
        <v>4403</v>
      </c>
      <c r="G685" s="178" t="s">
        <v>3546</v>
      </c>
      <c r="H685" s="174" t="s">
        <v>3430</v>
      </c>
      <c r="I685" s="179">
        <v>2223.7600000000002</v>
      </c>
    </row>
    <row r="686" spans="1:9" x14ac:dyDescent="0.25">
      <c r="A686" s="173" t="s">
        <v>3431</v>
      </c>
      <c r="B686" s="174" t="s">
        <v>4711</v>
      </c>
      <c r="C686" s="174" t="s">
        <v>4712</v>
      </c>
      <c r="D686" s="174" t="s">
        <v>2689</v>
      </c>
      <c r="E686" s="175" t="s">
        <v>3557</v>
      </c>
      <c r="F686" s="175" t="s">
        <v>3558</v>
      </c>
      <c r="G686" s="178" t="s">
        <v>3546</v>
      </c>
      <c r="H686" s="174" t="s">
        <v>3430</v>
      </c>
      <c r="I686" s="179">
        <v>1529.92</v>
      </c>
    </row>
    <row r="687" spans="1:9" x14ac:dyDescent="0.25">
      <c r="A687" s="173" t="s">
        <v>3431</v>
      </c>
      <c r="B687" s="174" t="s">
        <v>4713</v>
      </c>
      <c r="C687" s="174" t="s">
        <v>4714</v>
      </c>
      <c r="D687" s="174" t="s">
        <v>4715</v>
      </c>
      <c r="E687" s="175" t="s">
        <v>4716</v>
      </c>
      <c r="F687" s="175" t="s">
        <v>3749</v>
      </c>
      <c r="G687" s="178" t="s">
        <v>3546</v>
      </c>
      <c r="H687" s="174" t="s">
        <v>3430</v>
      </c>
      <c r="I687" s="179">
        <v>666.9</v>
      </c>
    </row>
    <row r="688" spans="1:9" x14ac:dyDescent="0.25">
      <c r="A688" s="173" t="s">
        <v>3431</v>
      </c>
      <c r="B688" s="174" t="s">
        <v>4717</v>
      </c>
      <c r="C688" s="174" t="s">
        <v>4718</v>
      </c>
      <c r="D688" s="174" t="s">
        <v>1856</v>
      </c>
      <c r="E688" s="175" t="s">
        <v>3950</v>
      </c>
      <c r="F688" s="175" t="s">
        <v>3951</v>
      </c>
      <c r="G688" s="178" t="s">
        <v>3546</v>
      </c>
      <c r="H688" s="174" t="s">
        <v>3430</v>
      </c>
      <c r="I688" s="179">
        <v>1435.07</v>
      </c>
    </row>
    <row r="689" spans="1:9" x14ac:dyDescent="0.25">
      <c r="A689" s="173" t="s">
        <v>3431</v>
      </c>
      <c r="B689" s="174" t="s">
        <v>4719</v>
      </c>
      <c r="C689" s="174" t="s">
        <v>156</v>
      </c>
      <c r="D689" s="174" t="s">
        <v>1037</v>
      </c>
      <c r="E689" s="175" t="s">
        <v>3560</v>
      </c>
      <c r="F689" s="175" t="s">
        <v>3561</v>
      </c>
      <c r="G689" s="178" t="s">
        <v>3546</v>
      </c>
      <c r="H689" s="174" t="s">
        <v>3430</v>
      </c>
      <c r="I689" s="179">
        <v>1566.97</v>
      </c>
    </row>
    <row r="690" spans="1:9" x14ac:dyDescent="0.25">
      <c r="A690" s="173" t="s">
        <v>3431</v>
      </c>
      <c r="B690" s="174" t="s">
        <v>4720</v>
      </c>
      <c r="C690" s="174" t="s">
        <v>4721</v>
      </c>
      <c r="D690" s="174" t="s">
        <v>1022</v>
      </c>
      <c r="E690" s="175" t="s">
        <v>3612</v>
      </c>
      <c r="F690" s="175" t="s">
        <v>3613</v>
      </c>
      <c r="G690" s="178" t="s">
        <v>3546</v>
      </c>
      <c r="H690" s="174" t="s">
        <v>3430</v>
      </c>
      <c r="I690" s="179">
        <v>1097.25</v>
      </c>
    </row>
    <row r="691" spans="1:9" x14ac:dyDescent="0.25">
      <c r="A691" s="173" t="s">
        <v>3431</v>
      </c>
      <c r="B691" s="174" t="s">
        <v>4722</v>
      </c>
      <c r="C691" s="174" t="s">
        <v>4723</v>
      </c>
      <c r="D691" s="174" t="s">
        <v>1020</v>
      </c>
      <c r="E691" s="175" t="s">
        <v>3612</v>
      </c>
      <c r="F691" s="175" t="s">
        <v>3613</v>
      </c>
      <c r="G691" s="178" t="s">
        <v>3546</v>
      </c>
      <c r="H691" s="174" t="s">
        <v>3430</v>
      </c>
      <c r="I691" s="179">
        <v>1080.1099999999999</v>
      </c>
    </row>
    <row r="692" spans="1:9" x14ac:dyDescent="0.25">
      <c r="A692" s="173" t="s">
        <v>3431</v>
      </c>
      <c r="B692" s="174" t="s">
        <v>4724</v>
      </c>
      <c r="C692" s="174" t="s">
        <v>4721</v>
      </c>
      <c r="D692" s="174" t="s">
        <v>1022</v>
      </c>
      <c r="E692" s="175" t="s">
        <v>3612</v>
      </c>
      <c r="F692" s="175" t="s">
        <v>3613</v>
      </c>
      <c r="G692" s="178" t="s">
        <v>3546</v>
      </c>
      <c r="H692" s="174" t="s">
        <v>3430</v>
      </c>
      <c r="I692" s="179">
        <v>825.97</v>
      </c>
    </row>
    <row r="693" spans="1:9" x14ac:dyDescent="0.25">
      <c r="A693" s="173" t="s">
        <v>3431</v>
      </c>
      <c r="B693" s="174" t="s">
        <v>4725</v>
      </c>
      <c r="C693" s="174" t="s">
        <v>4726</v>
      </c>
      <c r="D693" s="174" t="s">
        <v>1384</v>
      </c>
      <c r="E693" s="175" t="s">
        <v>3557</v>
      </c>
      <c r="F693" s="175" t="s">
        <v>3558</v>
      </c>
      <c r="G693" s="178" t="s">
        <v>3546</v>
      </c>
      <c r="H693" s="174" t="s">
        <v>3430</v>
      </c>
      <c r="I693" s="179">
        <v>1147.4100000000001</v>
      </c>
    </row>
    <row r="694" spans="1:9" x14ac:dyDescent="0.25">
      <c r="A694" s="173" t="s">
        <v>3431</v>
      </c>
      <c r="B694" s="174" t="s">
        <v>4727</v>
      </c>
      <c r="C694" s="174" t="s">
        <v>1036</v>
      </c>
      <c r="D694" s="174" t="s">
        <v>1037</v>
      </c>
      <c r="E694" s="175" t="s">
        <v>3888</v>
      </c>
      <c r="F694" s="175" t="s">
        <v>3889</v>
      </c>
      <c r="G694" s="178" t="s">
        <v>3546</v>
      </c>
      <c r="H694" s="174" t="s">
        <v>3430</v>
      </c>
      <c r="I694" s="179">
        <v>1238.95</v>
      </c>
    </row>
    <row r="695" spans="1:9" x14ac:dyDescent="0.25">
      <c r="A695" s="173" t="s">
        <v>3431</v>
      </c>
      <c r="B695" s="174" t="s">
        <v>4728</v>
      </c>
      <c r="C695" s="174" t="s">
        <v>4729</v>
      </c>
      <c r="D695" s="174" t="s">
        <v>1034</v>
      </c>
      <c r="E695" s="175" t="s">
        <v>3637</v>
      </c>
      <c r="F695" s="175" t="s">
        <v>3638</v>
      </c>
      <c r="G695" s="178" t="s">
        <v>3546</v>
      </c>
      <c r="H695" s="174" t="s">
        <v>3430</v>
      </c>
      <c r="I695" s="179">
        <v>600.21</v>
      </c>
    </row>
    <row r="696" spans="1:9" x14ac:dyDescent="0.25">
      <c r="A696" s="173" t="s">
        <v>3431</v>
      </c>
      <c r="B696" s="174" t="s">
        <v>4730</v>
      </c>
      <c r="C696" s="174" t="s">
        <v>4731</v>
      </c>
      <c r="D696" s="174" t="s">
        <v>1385</v>
      </c>
      <c r="E696" s="175" t="s">
        <v>3950</v>
      </c>
      <c r="F696" s="175" t="s">
        <v>3951</v>
      </c>
      <c r="G696" s="178" t="s">
        <v>3546</v>
      </c>
      <c r="H696" s="174" t="s">
        <v>3430</v>
      </c>
      <c r="I696" s="179">
        <v>964.53</v>
      </c>
    </row>
    <row r="697" spans="1:9" x14ac:dyDescent="0.25">
      <c r="A697" s="173" t="s">
        <v>3431</v>
      </c>
      <c r="B697" s="174" t="s">
        <v>4732</v>
      </c>
      <c r="C697" s="174" t="s">
        <v>4733</v>
      </c>
      <c r="D697" s="174" t="s">
        <v>1050</v>
      </c>
      <c r="E697" s="175" t="s">
        <v>3658</v>
      </c>
      <c r="F697" s="175" t="s">
        <v>3659</v>
      </c>
      <c r="G697" s="178" t="s">
        <v>3546</v>
      </c>
      <c r="H697" s="174" t="s">
        <v>3430</v>
      </c>
      <c r="I697" s="179">
        <v>980.63</v>
      </c>
    </row>
    <row r="698" spans="1:9" x14ac:dyDescent="0.25">
      <c r="A698" s="173" t="s">
        <v>3431</v>
      </c>
      <c r="B698" s="174" t="s">
        <v>4734</v>
      </c>
      <c r="C698" s="174" t="s">
        <v>4735</v>
      </c>
      <c r="D698" s="174" t="s">
        <v>2878</v>
      </c>
      <c r="E698" s="175" t="s">
        <v>4407</v>
      </c>
      <c r="F698" s="175" t="s">
        <v>4408</v>
      </c>
      <c r="G698" s="178" t="s">
        <v>3546</v>
      </c>
      <c r="H698" s="174" t="s">
        <v>3430</v>
      </c>
      <c r="I698" s="179">
        <v>963.07</v>
      </c>
    </row>
    <row r="699" spans="1:9" x14ac:dyDescent="0.25">
      <c r="A699" s="173" t="s">
        <v>3431</v>
      </c>
      <c r="B699" s="174" t="s">
        <v>4736</v>
      </c>
      <c r="C699" s="174" t="s">
        <v>1503</v>
      </c>
      <c r="D699" s="174" t="s">
        <v>1504</v>
      </c>
      <c r="E699" s="175" t="s">
        <v>3819</v>
      </c>
      <c r="F699" s="175" t="s">
        <v>3820</v>
      </c>
      <c r="G699" s="178" t="s">
        <v>3546</v>
      </c>
      <c r="H699" s="174" t="s">
        <v>3430</v>
      </c>
      <c r="I699" s="179">
        <v>1139.47</v>
      </c>
    </row>
    <row r="700" spans="1:9" x14ac:dyDescent="0.25">
      <c r="A700" s="173" t="s">
        <v>3431</v>
      </c>
      <c r="B700" s="174" t="s">
        <v>4737</v>
      </c>
      <c r="C700" s="174" t="s">
        <v>144</v>
      </c>
      <c r="D700" s="174" t="s">
        <v>770</v>
      </c>
      <c r="E700" s="175" t="s">
        <v>3557</v>
      </c>
      <c r="F700" s="175" t="s">
        <v>3558</v>
      </c>
      <c r="G700" s="178" t="s">
        <v>3546</v>
      </c>
      <c r="H700" s="174" t="s">
        <v>3430</v>
      </c>
      <c r="I700" s="179">
        <v>783.75</v>
      </c>
    </row>
    <row r="701" spans="1:9" x14ac:dyDescent="0.25">
      <c r="A701" s="173" t="s">
        <v>3431</v>
      </c>
      <c r="B701" s="174" t="s">
        <v>4738</v>
      </c>
      <c r="C701" s="174" t="s">
        <v>1311</v>
      </c>
      <c r="D701" s="174" t="s">
        <v>1312</v>
      </c>
      <c r="E701" s="175" t="s">
        <v>3666</v>
      </c>
      <c r="F701" s="175" t="s">
        <v>3667</v>
      </c>
      <c r="G701" s="178" t="s">
        <v>3546</v>
      </c>
      <c r="H701" s="174" t="s">
        <v>3430</v>
      </c>
      <c r="I701" s="179">
        <v>1158.7</v>
      </c>
    </row>
    <row r="702" spans="1:9" x14ac:dyDescent="0.25">
      <c r="A702" s="173" t="s">
        <v>3431</v>
      </c>
      <c r="B702" s="174" t="s">
        <v>4739</v>
      </c>
      <c r="C702" s="174" t="s">
        <v>4740</v>
      </c>
      <c r="D702" s="174" t="s">
        <v>1706</v>
      </c>
      <c r="E702" s="175" t="s">
        <v>3630</v>
      </c>
      <c r="F702" s="175" t="s">
        <v>3631</v>
      </c>
      <c r="G702" s="178" t="s">
        <v>3546</v>
      </c>
      <c r="H702" s="174" t="s">
        <v>3430</v>
      </c>
      <c r="I702" s="179">
        <v>1154.72</v>
      </c>
    </row>
    <row r="703" spans="1:9" x14ac:dyDescent="0.25">
      <c r="A703" s="173" t="s">
        <v>3431</v>
      </c>
      <c r="B703" s="174" t="s">
        <v>4741</v>
      </c>
      <c r="C703" s="174" t="s">
        <v>1313</v>
      </c>
      <c r="D703" s="174" t="s">
        <v>1314</v>
      </c>
      <c r="E703" s="175" t="s">
        <v>3882</v>
      </c>
      <c r="F703" s="175" t="s">
        <v>3883</v>
      </c>
      <c r="G703" s="178" t="s">
        <v>3546</v>
      </c>
      <c r="H703" s="174" t="s">
        <v>3430</v>
      </c>
      <c r="I703" s="179">
        <v>978.12</v>
      </c>
    </row>
    <row r="704" spans="1:9" x14ac:dyDescent="0.25">
      <c r="A704" s="173" t="s">
        <v>3431</v>
      </c>
      <c r="B704" s="174" t="s">
        <v>4742</v>
      </c>
      <c r="C704" s="174" t="s">
        <v>2496</v>
      </c>
      <c r="D704" s="174" t="s">
        <v>2332</v>
      </c>
      <c r="E704" s="175" t="s">
        <v>4407</v>
      </c>
      <c r="F704" s="175" t="s">
        <v>4408</v>
      </c>
      <c r="G704" s="178" t="s">
        <v>3546</v>
      </c>
      <c r="H704" s="174" t="s">
        <v>3430</v>
      </c>
      <c r="I704" s="179">
        <v>1128.5999999999999</v>
      </c>
    </row>
    <row r="705" spans="1:9" x14ac:dyDescent="0.25">
      <c r="A705" s="173" t="s">
        <v>3431</v>
      </c>
      <c r="B705" s="174" t="s">
        <v>4743</v>
      </c>
      <c r="C705" s="174" t="s">
        <v>1065</v>
      </c>
      <c r="D705" s="174" t="s">
        <v>1066</v>
      </c>
      <c r="E705" s="175" t="s">
        <v>4407</v>
      </c>
      <c r="F705" s="175" t="s">
        <v>4408</v>
      </c>
      <c r="G705" s="178" t="s">
        <v>3546</v>
      </c>
      <c r="H705" s="174" t="s">
        <v>3430</v>
      </c>
      <c r="I705" s="179">
        <v>501.6</v>
      </c>
    </row>
    <row r="706" spans="1:9" x14ac:dyDescent="0.25">
      <c r="A706" s="173" t="s">
        <v>3431</v>
      </c>
      <c r="B706" s="174" t="s">
        <v>4744</v>
      </c>
      <c r="C706" s="174" t="s">
        <v>4745</v>
      </c>
      <c r="D706" s="174" t="s">
        <v>1369</v>
      </c>
      <c r="E706" s="175" t="s">
        <v>4652</v>
      </c>
      <c r="F706" s="175" t="s">
        <v>4653</v>
      </c>
      <c r="G706" s="178" t="s">
        <v>3546</v>
      </c>
      <c r="H706" s="174" t="s">
        <v>3430</v>
      </c>
      <c r="I706" s="179">
        <v>589.38</v>
      </c>
    </row>
    <row r="707" spans="1:9" x14ac:dyDescent="0.25">
      <c r="A707" s="173" t="s">
        <v>3431</v>
      </c>
      <c r="B707" s="174" t="s">
        <v>4746</v>
      </c>
      <c r="C707" s="174" t="s">
        <v>586</v>
      </c>
      <c r="D707" s="174" t="s">
        <v>772</v>
      </c>
      <c r="E707" s="175" t="s">
        <v>3599</v>
      </c>
      <c r="F707" s="175" t="s">
        <v>3600</v>
      </c>
      <c r="G707" s="178" t="s">
        <v>3546</v>
      </c>
      <c r="H707" s="174" t="s">
        <v>3430</v>
      </c>
      <c r="I707" s="179">
        <v>828.68</v>
      </c>
    </row>
    <row r="708" spans="1:9" x14ac:dyDescent="0.25">
      <c r="A708" s="173" t="s">
        <v>3431</v>
      </c>
      <c r="B708" s="174" t="s">
        <v>4747</v>
      </c>
      <c r="C708" s="174" t="s">
        <v>4748</v>
      </c>
      <c r="D708" s="174" t="s">
        <v>2154</v>
      </c>
      <c r="E708" s="175" t="s">
        <v>4136</v>
      </c>
      <c r="F708" s="175" t="s">
        <v>4137</v>
      </c>
      <c r="G708" s="178" t="s">
        <v>3546</v>
      </c>
      <c r="H708" s="174" t="s">
        <v>3430</v>
      </c>
      <c r="I708" s="179">
        <v>532.53</v>
      </c>
    </row>
    <row r="709" spans="1:9" x14ac:dyDescent="0.25">
      <c r="A709" s="173" t="s">
        <v>3431</v>
      </c>
      <c r="B709" s="174" t="s">
        <v>4749</v>
      </c>
      <c r="C709" s="174" t="s">
        <v>1100</v>
      </c>
      <c r="D709" s="174" t="s">
        <v>1101</v>
      </c>
      <c r="E709" s="175" t="s">
        <v>4170</v>
      </c>
      <c r="F709" s="175" t="s">
        <v>4171</v>
      </c>
      <c r="G709" s="178" t="s">
        <v>3546</v>
      </c>
      <c r="H709" s="174" t="s">
        <v>3430</v>
      </c>
      <c r="I709" s="179">
        <v>939.25</v>
      </c>
    </row>
    <row r="710" spans="1:9" x14ac:dyDescent="0.25">
      <c r="A710" s="173" t="s">
        <v>3431</v>
      </c>
      <c r="B710" s="174" t="s">
        <v>4750</v>
      </c>
      <c r="C710" s="174" t="s">
        <v>4751</v>
      </c>
      <c r="D710" s="174" t="s">
        <v>2494</v>
      </c>
      <c r="E710" s="175" t="s">
        <v>4652</v>
      </c>
      <c r="F710" s="175" t="s">
        <v>4653</v>
      </c>
      <c r="G710" s="178" t="s">
        <v>3546</v>
      </c>
      <c r="H710" s="174" t="s">
        <v>3430</v>
      </c>
      <c r="I710" s="179">
        <v>972.48</v>
      </c>
    </row>
    <row r="711" spans="1:9" x14ac:dyDescent="0.25">
      <c r="A711" s="173" t="s">
        <v>3431</v>
      </c>
      <c r="B711" s="174" t="s">
        <v>4752</v>
      </c>
      <c r="C711" s="174" t="s">
        <v>144</v>
      </c>
      <c r="D711" s="174" t="s">
        <v>770</v>
      </c>
      <c r="E711" s="175" t="s">
        <v>4170</v>
      </c>
      <c r="F711" s="175" t="s">
        <v>4171</v>
      </c>
      <c r="G711" s="178" t="s">
        <v>3546</v>
      </c>
      <c r="H711" s="174" t="s">
        <v>3430</v>
      </c>
      <c r="I711" s="179">
        <v>574.75</v>
      </c>
    </row>
    <row r="712" spans="1:9" x14ac:dyDescent="0.25">
      <c r="A712" s="173" t="s">
        <v>3431</v>
      </c>
      <c r="B712" s="174" t="s">
        <v>4753</v>
      </c>
      <c r="C712" s="174" t="s">
        <v>586</v>
      </c>
      <c r="D712" s="174" t="s">
        <v>772</v>
      </c>
      <c r="E712" s="175" t="s">
        <v>3599</v>
      </c>
      <c r="F712" s="175" t="s">
        <v>3600</v>
      </c>
      <c r="G712" s="178" t="s">
        <v>3546</v>
      </c>
      <c r="H712" s="174" t="s">
        <v>3430</v>
      </c>
      <c r="I712" s="179">
        <v>989.82</v>
      </c>
    </row>
    <row r="713" spans="1:9" x14ac:dyDescent="0.25">
      <c r="A713" s="173" t="s">
        <v>3431</v>
      </c>
      <c r="B713" s="174" t="s">
        <v>4754</v>
      </c>
      <c r="C713" s="174" t="s">
        <v>4755</v>
      </c>
      <c r="D713" s="174" t="s">
        <v>1105</v>
      </c>
      <c r="E713" s="175" t="s">
        <v>4170</v>
      </c>
      <c r="F713" s="175" t="s">
        <v>4171</v>
      </c>
      <c r="G713" s="178" t="s">
        <v>3546</v>
      </c>
      <c r="H713" s="174" t="s">
        <v>3430</v>
      </c>
      <c r="I713" s="179">
        <v>1004.45</v>
      </c>
    </row>
    <row r="714" spans="1:9" x14ac:dyDescent="0.25">
      <c r="A714" s="173" t="s">
        <v>3431</v>
      </c>
      <c r="B714" s="174" t="s">
        <v>4756</v>
      </c>
      <c r="C714" s="174" t="s">
        <v>1106</v>
      </c>
      <c r="D714" s="174" t="s">
        <v>1107</v>
      </c>
      <c r="E714" s="175" t="s">
        <v>4170</v>
      </c>
      <c r="F714" s="175" t="s">
        <v>4171</v>
      </c>
      <c r="G714" s="178" t="s">
        <v>3546</v>
      </c>
      <c r="H714" s="174" t="s">
        <v>3430</v>
      </c>
      <c r="I714" s="179">
        <v>1055.24</v>
      </c>
    </row>
    <row r="715" spans="1:9" x14ac:dyDescent="0.25">
      <c r="A715" s="173" t="s">
        <v>3431</v>
      </c>
      <c r="B715" s="174" t="s">
        <v>4757</v>
      </c>
      <c r="C715" s="174" t="s">
        <v>1370</v>
      </c>
      <c r="D715" s="174" t="s">
        <v>1371</v>
      </c>
      <c r="E715" s="175" t="s">
        <v>4170</v>
      </c>
      <c r="F715" s="175" t="s">
        <v>4171</v>
      </c>
      <c r="G715" s="178" t="s">
        <v>3546</v>
      </c>
      <c r="H715" s="174" t="s">
        <v>3430</v>
      </c>
      <c r="I715" s="179">
        <v>1009.47</v>
      </c>
    </row>
    <row r="716" spans="1:9" x14ac:dyDescent="0.25">
      <c r="A716" s="173" t="s">
        <v>3431</v>
      </c>
      <c r="B716" s="174" t="s">
        <v>4758</v>
      </c>
      <c r="C716" s="174" t="s">
        <v>4759</v>
      </c>
      <c r="D716" s="174" t="s">
        <v>1387</v>
      </c>
      <c r="E716" s="175" t="s">
        <v>4170</v>
      </c>
      <c r="F716" s="175" t="s">
        <v>4171</v>
      </c>
      <c r="G716" s="178" t="s">
        <v>3546</v>
      </c>
      <c r="H716" s="174" t="s">
        <v>3430</v>
      </c>
      <c r="I716" s="179">
        <v>916.67</v>
      </c>
    </row>
    <row r="717" spans="1:9" x14ac:dyDescent="0.25">
      <c r="A717" s="173" t="s">
        <v>3431</v>
      </c>
      <c r="B717" s="174" t="s">
        <v>4760</v>
      </c>
      <c r="C717" s="174" t="s">
        <v>144</v>
      </c>
      <c r="D717" s="174" t="s">
        <v>770</v>
      </c>
      <c r="E717" s="175" t="s">
        <v>4641</v>
      </c>
      <c r="F717" s="175" t="s">
        <v>4642</v>
      </c>
      <c r="G717" s="178" t="s">
        <v>3546</v>
      </c>
      <c r="H717" s="174" t="s">
        <v>3430</v>
      </c>
      <c r="I717" s="179">
        <v>574.75</v>
      </c>
    </row>
    <row r="718" spans="1:9" x14ac:dyDescent="0.25">
      <c r="A718" s="173" t="s">
        <v>3431</v>
      </c>
      <c r="B718" s="174" t="s">
        <v>4761</v>
      </c>
      <c r="C718" s="174" t="s">
        <v>4762</v>
      </c>
      <c r="D718" s="174" t="s">
        <v>1604</v>
      </c>
      <c r="E718" s="175" t="s">
        <v>3587</v>
      </c>
      <c r="F718" s="175" t="s">
        <v>3588</v>
      </c>
      <c r="G718" s="178" t="s">
        <v>3546</v>
      </c>
      <c r="H718" s="174" t="s">
        <v>3430</v>
      </c>
      <c r="I718" s="179">
        <v>1600.27</v>
      </c>
    </row>
    <row r="719" spans="1:9" x14ac:dyDescent="0.25">
      <c r="A719" s="173" t="s">
        <v>3431</v>
      </c>
      <c r="B719" s="174" t="s">
        <v>4763</v>
      </c>
      <c r="C719" s="174" t="s">
        <v>4764</v>
      </c>
      <c r="D719" s="174" t="s">
        <v>2694</v>
      </c>
      <c r="E719" s="175" t="s">
        <v>3710</v>
      </c>
      <c r="F719" s="175" t="s">
        <v>3711</v>
      </c>
      <c r="G719" s="178" t="s">
        <v>3546</v>
      </c>
      <c r="H719" s="174" t="s">
        <v>3430</v>
      </c>
      <c r="I719" s="179">
        <v>1474.7</v>
      </c>
    </row>
    <row r="720" spans="1:9" x14ac:dyDescent="0.25">
      <c r="A720" s="173" t="s">
        <v>3431</v>
      </c>
      <c r="B720" s="174" t="s">
        <v>4765</v>
      </c>
      <c r="C720" s="174" t="s">
        <v>76</v>
      </c>
      <c r="D720" s="174" t="s">
        <v>1071</v>
      </c>
      <c r="E720" s="175" t="s">
        <v>3710</v>
      </c>
      <c r="F720" s="175" t="s">
        <v>3711</v>
      </c>
      <c r="G720" s="178" t="s">
        <v>3546</v>
      </c>
      <c r="H720" s="174" t="s">
        <v>3430</v>
      </c>
      <c r="I720" s="179">
        <v>2100.4499999999998</v>
      </c>
    </row>
    <row r="721" spans="1:9" x14ac:dyDescent="0.25">
      <c r="A721" s="173" t="s">
        <v>3431</v>
      </c>
      <c r="B721" s="174" t="s">
        <v>4766</v>
      </c>
      <c r="C721" s="174" t="s">
        <v>74</v>
      </c>
      <c r="D721" s="174" t="s">
        <v>880</v>
      </c>
      <c r="E721" s="175" t="s">
        <v>3710</v>
      </c>
      <c r="F721" s="175" t="s">
        <v>3711</v>
      </c>
      <c r="G721" s="178" t="s">
        <v>3546</v>
      </c>
      <c r="H721" s="174" t="s">
        <v>3430</v>
      </c>
      <c r="I721" s="179">
        <v>2063.66</v>
      </c>
    </row>
    <row r="722" spans="1:9" x14ac:dyDescent="0.25">
      <c r="A722" s="173" t="s">
        <v>3431</v>
      </c>
      <c r="B722" s="174" t="s">
        <v>4767</v>
      </c>
      <c r="C722" s="174" t="s">
        <v>4768</v>
      </c>
      <c r="D722" s="174" t="s">
        <v>1319</v>
      </c>
      <c r="E722" s="175" t="s">
        <v>3792</v>
      </c>
      <c r="F722" s="175" t="s">
        <v>3793</v>
      </c>
      <c r="G722" s="178" t="s">
        <v>3546</v>
      </c>
      <c r="H722" s="174" t="s">
        <v>3430</v>
      </c>
      <c r="I722" s="179">
        <v>1054.6099999999999</v>
      </c>
    </row>
    <row r="723" spans="1:9" x14ac:dyDescent="0.25">
      <c r="A723" s="173" t="s">
        <v>3431</v>
      </c>
      <c r="B723" s="174" t="s">
        <v>4769</v>
      </c>
      <c r="C723" s="174" t="s">
        <v>4770</v>
      </c>
      <c r="D723" s="174" t="s">
        <v>1952</v>
      </c>
      <c r="E723" s="175" t="s">
        <v>3587</v>
      </c>
      <c r="F723" s="175" t="s">
        <v>3588</v>
      </c>
      <c r="G723" s="178" t="s">
        <v>3546</v>
      </c>
      <c r="H723" s="174" t="s">
        <v>3430</v>
      </c>
      <c r="I723" s="179">
        <v>1562.8</v>
      </c>
    </row>
    <row r="724" spans="1:9" x14ac:dyDescent="0.25">
      <c r="A724" s="173" t="s">
        <v>3431</v>
      </c>
      <c r="B724" s="174" t="s">
        <v>4771</v>
      </c>
      <c r="C724" s="174" t="s">
        <v>4772</v>
      </c>
      <c r="D724" s="174" t="s">
        <v>1953</v>
      </c>
      <c r="E724" s="175" t="s">
        <v>3587</v>
      </c>
      <c r="F724" s="175" t="s">
        <v>3588</v>
      </c>
      <c r="G724" s="178" t="s">
        <v>3546</v>
      </c>
      <c r="H724" s="174" t="s">
        <v>3430</v>
      </c>
      <c r="I724" s="179">
        <v>1396.26</v>
      </c>
    </row>
    <row r="725" spans="1:9" x14ac:dyDescent="0.25">
      <c r="A725" s="173" t="s">
        <v>3431</v>
      </c>
      <c r="B725" s="174" t="s">
        <v>4773</v>
      </c>
      <c r="C725" s="174" t="s">
        <v>2281</v>
      </c>
      <c r="D725" s="174" t="s">
        <v>2282</v>
      </c>
      <c r="E725" s="175" t="s">
        <v>3578</v>
      </c>
      <c r="F725" s="175" t="s">
        <v>3579</v>
      </c>
      <c r="G725" s="178" t="s">
        <v>3546</v>
      </c>
      <c r="H725" s="174" t="s">
        <v>3430</v>
      </c>
      <c r="I725" s="179">
        <v>1382.54</v>
      </c>
    </row>
    <row r="726" spans="1:9" x14ac:dyDescent="0.25">
      <c r="A726" s="173" t="s">
        <v>3431</v>
      </c>
      <c r="B726" s="174" t="s">
        <v>4774</v>
      </c>
      <c r="C726" s="174" t="s">
        <v>1605</v>
      </c>
      <c r="D726" s="174" t="s">
        <v>1606</v>
      </c>
      <c r="E726" s="175" t="s">
        <v>3587</v>
      </c>
      <c r="F726" s="175" t="s">
        <v>3588</v>
      </c>
      <c r="G726" s="178" t="s">
        <v>3546</v>
      </c>
      <c r="H726" s="174" t="s">
        <v>3430</v>
      </c>
      <c r="I726" s="179">
        <v>1722.25</v>
      </c>
    </row>
    <row r="727" spans="1:9" x14ac:dyDescent="0.25">
      <c r="A727" s="173" t="s">
        <v>3431</v>
      </c>
      <c r="B727" s="174" t="s">
        <v>4775</v>
      </c>
      <c r="C727" s="174" t="s">
        <v>4776</v>
      </c>
      <c r="D727" s="174" t="s">
        <v>1523</v>
      </c>
      <c r="E727" s="175" t="s">
        <v>3950</v>
      </c>
      <c r="F727" s="175" t="s">
        <v>3951</v>
      </c>
      <c r="G727" s="178" t="s">
        <v>3546</v>
      </c>
      <c r="H727" s="174" t="s">
        <v>3430</v>
      </c>
      <c r="I727" s="179">
        <v>1259.7</v>
      </c>
    </row>
    <row r="728" spans="1:9" x14ac:dyDescent="0.25">
      <c r="A728" s="173" t="s">
        <v>3431</v>
      </c>
      <c r="B728" s="174" t="s">
        <v>4777</v>
      </c>
      <c r="C728" s="174" t="s">
        <v>144</v>
      </c>
      <c r="D728" s="174" t="s">
        <v>770</v>
      </c>
      <c r="E728" s="175" t="s">
        <v>3578</v>
      </c>
      <c r="F728" s="175" t="s">
        <v>3579</v>
      </c>
      <c r="G728" s="178" t="s">
        <v>3546</v>
      </c>
      <c r="H728" s="174" t="s">
        <v>3430</v>
      </c>
      <c r="I728" s="179">
        <v>1296.75</v>
      </c>
    </row>
    <row r="729" spans="1:9" x14ac:dyDescent="0.25">
      <c r="A729" s="173" t="s">
        <v>3431</v>
      </c>
      <c r="B729" s="174" t="s">
        <v>4778</v>
      </c>
      <c r="C729" s="174" t="s">
        <v>4779</v>
      </c>
      <c r="D729" s="174" t="s">
        <v>4780</v>
      </c>
      <c r="E729" s="175" t="s">
        <v>3710</v>
      </c>
      <c r="F729" s="175" t="s">
        <v>3711</v>
      </c>
      <c r="G729" s="178" t="s">
        <v>3546</v>
      </c>
      <c r="H729" s="174" t="s">
        <v>3430</v>
      </c>
      <c r="I729" s="179">
        <v>912.28</v>
      </c>
    </row>
    <row r="730" spans="1:9" x14ac:dyDescent="0.25">
      <c r="A730" s="173" t="s">
        <v>3431</v>
      </c>
      <c r="B730" s="174" t="s">
        <v>4781</v>
      </c>
      <c r="C730" s="174" t="s">
        <v>4782</v>
      </c>
      <c r="D730" s="174" t="s">
        <v>4783</v>
      </c>
      <c r="E730" s="175" t="s">
        <v>3557</v>
      </c>
      <c r="F730" s="175" t="s">
        <v>3558</v>
      </c>
      <c r="G730" s="178" t="s">
        <v>3546</v>
      </c>
      <c r="H730" s="174" t="s">
        <v>3430</v>
      </c>
      <c r="I730" s="179">
        <v>941.27</v>
      </c>
    </row>
    <row r="731" spans="1:9" x14ac:dyDescent="0.25">
      <c r="A731" s="173" t="s">
        <v>3431</v>
      </c>
      <c r="B731" s="174" t="s">
        <v>4784</v>
      </c>
      <c r="C731" s="174" t="s">
        <v>4785</v>
      </c>
      <c r="D731" s="174" t="s">
        <v>4786</v>
      </c>
      <c r="E731" s="175" t="s">
        <v>3658</v>
      </c>
      <c r="F731" s="175" t="s">
        <v>3659</v>
      </c>
      <c r="G731" s="178" t="s">
        <v>3546</v>
      </c>
      <c r="H731" s="174" t="s">
        <v>3430</v>
      </c>
      <c r="I731" s="179">
        <v>747.27</v>
      </c>
    </row>
    <row r="732" spans="1:9" x14ac:dyDescent="0.25">
      <c r="A732" s="173" t="s">
        <v>3431</v>
      </c>
      <c r="B732" s="174" t="s">
        <v>4787</v>
      </c>
      <c r="C732" s="174" t="s">
        <v>1576</v>
      </c>
      <c r="D732" s="174" t="s">
        <v>1577</v>
      </c>
      <c r="E732" s="175" t="s">
        <v>3658</v>
      </c>
      <c r="F732" s="175" t="s">
        <v>3659</v>
      </c>
      <c r="G732" s="178" t="s">
        <v>3546</v>
      </c>
      <c r="H732" s="174" t="s">
        <v>3430</v>
      </c>
      <c r="I732" s="179">
        <v>944.86</v>
      </c>
    </row>
    <row r="733" spans="1:9" x14ac:dyDescent="0.25">
      <c r="A733" s="173" t="s">
        <v>3431</v>
      </c>
      <c r="B733" s="174" t="s">
        <v>4417</v>
      </c>
      <c r="C733" s="174" t="s">
        <v>74</v>
      </c>
      <c r="D733" s="174" t="s">
        <v>880</v>
      </c>
      <c r="E733" s="175" t="s">
        <v>3710</v>
      </c>
      <c r="F733" s="175" t="s">
        <v>3711</v>
      </c>
      <c r="G733" s="178" t="s">
        <v>3546</v>
      </c>
      <c r="H733" s="174" t="s">
        <v>3430</v>
      </c>
      <c r="I733" s="179">
        <v>767.45</v>
      </c>
    </row>
    <row r="734" spans="1:9" x14ac:dyDescent="0.25">
      <c r="A734" s="173" t="s">
        <v>3431</v>
      </c>
      <c r="B734" s="174" t="s">
        <v>4788</v>
      </c>
      <c r="C734" s="174" t="s">
        <v>4789</v>
      </c>
      <c r="D734" s="174" t="s">
        <v>4790</v>
      </c>
      <c r="E734" s="175" t="s">
        <v>4072</v>
      </c>
      <c r="F734" s="175" t="s">
        <v>4073</v>
      </c>
      <c r="G734" s="178" t="s">
        <v>3546</v>
      </c>
      <c r="H734" s="174" t="s">
        <v>3430</v>
      </c>
      <c r="I734" s="179">
        <v>1119.57</v>
      </c>
    </row>
    <row r="735" spans="1:9" x14ac:dyDescent="0.25">
      <c r="A735" s="173" t="s">
        <v>3431</v>
      </c>
      <c r="B735" s="174" t="s">
        <v>4791</v>
      </c>
      <c r="C735" s="174" t="s">
        <v>4792</v>
      </c>
      <c r="D735" s="174" t="s">
        <v>1299</v>
      </c>
      <c r="E735" s="175" t="s">
        <v>4793</v>
      </c>
      <c r="F735" s="175" t="s">
        <v>4794</v>
      </c>
      <c r="G735" s="178" t="s">
        <v>3546</v>
      </c>
      <c r="H735" s="174" t="s">
        <v>3430</v>
      </c>
      <c r="I735" s="179">
        <v>1059.47</v>
      </c>
    </row>
    <row r="736" spans="1:9" x14ac:dyDescent="0.25">
      <c r="A736" s="173" t="s">
        <v>3431</v>
      </c>
      <c r="B736" s="174" t="s">
        <v>4795</v>
      </c>
      <c r="C736" s="174" t="s">
        <v>4796</v>
      </c>
      <c r="D736" s="174" t="s">
        <v>2855</v>
      </c>
      <c r="E736" s="175" t="s">
        <v>3710</v>
      </c>
      <c r="F736" s="175" t="s">
        <v>3711</v>
      </c>
      <c r="G736" s="178" t="s">
        <v>3546</v>
      </c>
      <c r="H736" s="174" t="s">
        <v>3430</v>
      </c>
      <c r="I736" s="179">
        <v>987.52</v>
      </c>
    </row>
    <row r="737" spans="1:9" x14ac:dyDescent="0.25">
      <c r="A737" s="173" t="s">
        <v>3431</v>
      </c>
      <c r="B737" s="174" t="s">
        <v>4797</v>
      </c>
      <c r="C737" s="174" t="s">
        <v>1791</v>
      </c>
      <c r="D737" s="174" t="s">
        <v>1792</v>
      </c>
      <c r="E737" s="175" t="s">
        <v>4368</v>
      </c>
      <c r="F737" s="175" t="s">
        <v>4369</v>
      </c>
      <c r="G737" s="178" t="s">
        <v>3546</v>
      </c>
      <c r="H737" s="174" t="s">
        <v>3430</v>
      </c>
      <c r="I737" s="179">
        <v>614.46</v>
      </c>
    </row>
    <row r="738" spans="1:9" x14ac:dyDescent="0.25">
      <c r="A738" s="173" t="s">
        <v>3431</v>
      </c>
      <c r="B738" s="174" t="s">
        <v>4798</v>
      </c>
      <c r="C738" s="174" t="s">
        <v>4799</v>
      </c>
      <c r="D738" s="174" t="s">
        <v>1580</v>
      </c>
      <c r="E738" s="175" t="s">
        <v>4793</v>
      </c>
      <c r="F738" s="175" t="s">
        <v>4794</v>
      </c>
      <c r="G738" s="178" t="s">
        <v>3546</v>
      </c>
      <c r="H738" s="174" t="s">
        <v>3430</v>
      </c>
      <c r="I738" s="179">
        <v>1357.88</v>
      </c>
    </row>
    <row r="739" spans="1:9" x14ac:dyDescent="0.25">
      <c r="A739" s="173" t="s">
        <v>3431</v>
      </c>
      <c r="B739" s="174" t="s">
        <v>4800</v>
      </c>
      <c r="C739" s="174" t="s">
        <v>4801</v>
      </c>
      <c r="D739" s="174" t="s">
        <v>1300</v>
      </c>
      <c r="E739" s="175" t="s">
        <v>4793</v>
      </c>
      <c r="F739" s="175" t="s">
        <v>4794</v>
      </c>
      <c r="G739" s="178" t="s">
        <v>3546</v>
      </c>
      <c r="H739" s="174" t="s">
        <v>3430</v>
      </c>
      <c r="I739" s="179">
        <v>1190.6099999999999</v>
      </c>
    </row>
    <row r="740" spans="1:9" x14ac:dyDescent="0.25">
      <c r="A740" s="173" t="s">
        <v>3431</v>
      </c>
      <c r="B740" s="174" t="s">
        <v>4802</v>
      </c>
      <c r="C740" s="174" t="s">
        <v>4803</v>
      </c>
      <c r="D740" s="174" t="s">
        <v>3365</v>
      </c>
      <c r="E740" s="175" t="s">
        <v>3792</v>
      </c>
      <c r="F740" s="175" t="s">
        <v>3793</v>
      </c>
      <c r="G740" s="178" t="s">
        <v>3546</v>
      </c>
      <c r="H740" s="174" t="s">
        <v>3430</v>
      </c>
      <c r="I740" s="179">
        <v>812.7</v>
      </c>
    </row>
    <row r="741" spans="1:9" x14ac:dyDescent="0.25">
      <c r="A741" s="173" t="s">
        <v>3431</v>
      </c>
      <c r="B741" s="174" t="s">
        <v>4804</v>
      </c>
      <c r="C741" s="174" t="s">
        <v>4805</v>
      </c>
      <c r="D741" s="174" t="s">
        <v>1494</v>
      </c>
      <c r="E741" s="175" t="s">
        <v>4806</v>
      </c>
      <c r="F741" s="175" t="s">
        <v>4807</v>
      </c>
      <c r="G741" s="178" t="s">
        <v>3546</v>
      </c>
      <c r="H741" s="174" t="s">
        <v>3430</v>
      </c>
      <c r="I741" s="179">
        <v>1323.53</v>
      </c>
    </row>
    <row r="742" spans="1:9" x14ac:dyDescent="0.25">
      <c r="A742" s="173" t="s">
        <v>3431</v>
      </c>
      <c r="B742" s="174" t="s">
        <v>4808</v>
      </c>
      <c r="C742" s="174" t="s">
        <v>74</v>
      </c>
      <c r="D742" s="174" t="s">
        <v>880</v>
      </c>
      <c r="E742" s="175" t="s">
        <v>4809</v>
      </c>
      <c r="F742" s="175" t="s">
        <v>4810</v>
      </c>
      <c r="G742" s="178" t="s">
        <v>3546</v>
      </c>
      <c r="H742" s="174" t="s">
        <v>3430</v>
      </c>
      <c r="I742" s="179">
        <v>655.21</v>
      </c>
    </row>
    <row r="743" spans="1:9" x14ac:dyDescent="0.25">
      <c r="A743" s="173" t="s">
        <v>3431</v>
      </c>
      <c r="B743" s="174" t="s">
        <v>4811</v>
      </c>
      <c r="C743" s="174" t="s">
        <v>4812</v>
      </c>
      <c r="D743" s="174" t="s">
        <v>1581</v>
      </c>
      <c r="E743" s="175" t="s">
        <v>3819</v>
      </c>
      <c r="F743" s="175" t="s">
        <v>3820</v>
      </c>
      <c r="G743" s="178" t="s">
        <v>3546</v>
      </c>
      <c r="H743" s="174" t="s">
        <v>3430</v>
      </c>
      <c r="I743" s="179">
        <v>1014.57</v>
      </c>
    </row>
    <row r="744" spans="1:9" x14ac:dyDescent="0.25">
      <c r="A744" s="173" t="s">
        <v>3431</v>
      </c>
      <c r="B744" s="174" t="s">
        <v>4813</v>
      </c>
      <c r="C744" s="174" t="s">
        <v>1582</v>
      </c>
      <c r="D744" s="174" t="s">
        <v>1583</v>
      </c>
      <c r="E744" s="175" t="s">
        <v>3882</v>
      </c>
      <c r="F744" s="175" t="s">
        <v>3883</v>
      </c>
      <c r="G744" s="178" t="s">
        <v>3546</v>
      </c>
      <c r="H744" s="174" t="s">
        <v>3430</v>
      </c>
      <c r="I744" s="179">
        <v>1191.3</v>
      </c>
    </row>
    <row r="745" spans="1:9" x14ac:dyDescent="0.25">
      <c r="A745" s="173" t="s">
        <v>3431</v>
      </c>
      <c r="B745" s="174" t="s">
        <v>4814</v>
      </c>
      <c r="C745" s="174" t="s">
        <v>4815</v>
      </c>
      <c r="D745" s="174" t="s">
        <v>4816</v>
      </c>
      <c r="E745" s="175" t="s">
        <v>4053</v>
      </c>
      <c r="F745" s="175" t="s">
        <v>4054</v>
      </c>
      <c r="G745" s="178" t="s">
        <v>3546</v>
      </c>
      <c r="H745" s="174" t="s">
        <v>3430</v>
      </c>
      <c r="I745" s="179">
        <v>882.82</v>
      </c>
    </row>
    <row r="746" spans="1:9" x14ac:dyDescent="0.25">
      <c r="A746" s="173" t="s">
        <v>3431</v>
      </c>
      <c r="B746" s="174" t="s">
        <v>4817</v>
      </c>
      <c r="C746" s="174" t="s">
        <v>568</v>
      </c>
      <c r="D746" s="174" t="s">
        <v>857</v>
      </c>
      <c r="E746" s="175" t="s">
        <v>3599</v>
      </c>
      <c r="F746" s="175" t="s">
        <v>3600</v>
      </c>
      <c r="G746" s="178" t="s">
        <v>3546</v>
      </c>
      <c r="H746" s="174" t="s">
        <v>3430</v>
      </c>
      <c r="I746" s="179">
        <v>813.85</v>
      </c>
    </row>
    <row r="747" spans="1:9" x14ac:dyDescent="0.25">
      <c r="A747" s="173" t="s">
        <v>3431</v>
      </c>
      <c r="B747" s="174" t="s">
        <v>4818</v>
      </c>
      <c r="C747" s="174" t="s">
        <v>213</v>
      </c>
      <c r="D747" s="174" t="s">
        <v>1610</v>
      </c>
      <c r="E747" s="175" t="s">
        <v>4806</v>
      </c>
      <c r="F747" s="175" t="s">
        <v>4807</v>
      </c>
      <c r="G747" s="178" t="s">
        <v>3546</v>
      </c>
      <c r="H747" s="174" t="s">
        <v>3430</v>
      </c>
      <c r="I747" s="179">
        <v>814.02</v>
      </c>
    </row>
    <row r="748" spans="1:9" x14ac:dyDescent="0.25">
      <c r="A748" s="173" t="s">
        <v>3431</v>
      </c>
      <c r="B748" s="174" t="s">
        <v>4819</v>
      </c>
      <c r="C748" s="174" t="s">
        <v>4820</v>
      </c>
      <c r="D748" s="174" t="s">
        <v>4821</v>
      </c>
      <c r="E748" s="175" t="s">
        <v>4806</v>
      </c>
      <c r="F748" s="175" t="s">
        <v>4807</v>
      </c>
      <c r="G748" s="178" t="s">
        <v>3546</v>
      </c>
      <c r="H748" s="174" t="s">
        <v>3430</v>
      </c>
      <c r="I748" s="179">
        <v>677.16</v>
      </c>
    </row>
    <row r="749" spans="1:9" x14ac:dyDescent="0.25">
      <c r="A749" s="173" t="s">
        <v>3431</v>
      </c>
      <c r="B749" s="174" t="s">
        <v>4822</v>
      </c>
      <c r="C749" s="174" t="s">
        <v>2343</v>
      </c>
      <c r="D749" s="174" t="s">
        <v>2344</v>
      </c>
      <c r="E749" s="175" t="s">
        <v>3557</v>
      </c>
      <c r="F749" s="175" t="s">
        <v>3558</v>
      </c>
      <c r="G749" s="178" t="s">
        <v>3546</v>
      </c>
      <c r="H749" s="174" t="s">
        <v>3430</v>
      </c>
      <c r="I749" s="179">
        <v>717.29</v>
      </c>
    </row>
    <row r="750" spans="1:9" x14ac:dyDescent="0.25">
      <c r="A750" s="173" t="s">
        <v>3431</v>
      </c>
      <c r="B750" s="174" t="s">
        <v>4823</v>
      </c>
      <c r="C750" s="174" t="s">
        <v>4824</v>
      </c>
      <c r="D750" s="174" t="s">
        <v>1304</v>
      </c>
      <c r="E750" s="175" t="s">
        <v>3950</v>
      </c>
      <c r="F750" s="175" t="s">
        <v>3951</v>
      </c>
      <c r="G750" s="178" t="s">
        <v>3546</v>
      </c>
      <c r="H750" s="174" t="s">
        <v>3430</v>
      </c>
      <c r="I750" s="179">
        <v>1178.77</v>
      </c>
    </row>
    <row r="751" spans="1:9" x14ac:dyDescent="0.25">
      <c r="A751" s="173" t="s">
        <v>3431</v>
      </c>
      <c r="B751" s="174" t="s">
        <v>4825</v>
      </c>
      <c r="C751" s="174" t="s">
        <v>4826</v>
      </c>
      <c r="D751" s="174" t="s">
        <v>1306</v>
      </c>
      <c r="E751" s="175" t="s">
        <v>3658</v>
      </c>
      <c r="F751" s="175" t="s">
        <v>3659</v>
      </c>
      <c r="G751" s="178" t="s">
        <v>3546</v>
      </c>
      <c r="H751" s="174" t="s">
        <v>3430</v>
      </c>
      <c r="I751" s="179">
        <v>522.91999999999996</v>
      </c>
    </row>
    <row r="752" spans="1:9" x14ac:dyDescent="0.25">
      <c r="A752" s="173" t="s">
        <v>3431</v>
      </c>
      <c r="B752" s="174" t="s">
        <v>4827</v>
      </c>
      <c r="C752" s="174" t="s">
        <v>4828</v>
      </c>
      <c r="D752" s="174" t="s">
        <v>2346</v>
      </c>
      <c r="E752" s="175" t="s">
        <v>3819</v>
      </c>
      <c r="F752" s="175" t="s">
        <v>3820</v>
      </c>
      <c r="G752" s="178" t="s">
        <v>3546</v>
      </c>
      <c r="H752" s="174" t="s">
        <v>3430</v>
      </c>
      <c r="I752" s="179">
        <v>1238.1600000000001</v>
      </c>
    </row>
    <row r="753" spans="1:9" x14ac:dyDescent="0.25">
      <c r="A753" s="173" t="s">
        <v>3431</v>
      </c>
      <c r="B753" s="174" t="s">
        <v>4829</v>
      </c>
      <c r="C753" s="174" t="s">
        <v>2347</v>
      </c>
      <c r="D753" s="174" t="s">
        <v>2348</v>
      </c>
      <c r="E753" s="175" t="s">
        <v>3950</v>
      </c>
      <c r="F753" s="175" t="s">
        <v>3951</v>
      </c>
      <c r="G753" s="178" t="s">
        <v>3546</v>
      </c>
      <c r="H753" s="174" t="s">
        <v>3430</v>
      </c>
      <c r="I753" s="179">
        <v>1848.51</v>
      </c>
    </row>
    <row r="754" spans="1:9" x14ac:dyDescent="0.25">
      <c r="A754" s="173" t="s">
        <v>3431</v>
      </c>
      <c r="B754" s="174" t="s">
        <v>4830</v>
      </c>
      <c r="C754" s="174" t="s">
        <v>4831</v>
      </c>
      <c r="D754" s="174" t="s">
        <v>2158</v>
      </c>
      <c r="E754" s="175" t="s">
        <v>3666</v>
      </c>
      <c r="F754" s="175" t="s">
        <v>3667</v>
      </c>
      <c r="G754" s="178" t="s">
        <v>3546</v>
      </c>
      <c r="H754" s="174" t="s">
        <v>3430</v>
      </c>
      <c r="I754" s="179">
        <v>2430.33</v>
      </c>
    </row>
    <row r="755" spans="1:9" x14ac:dyDescent="0.25">
      <c r="A755" s="173" t="s">
        <v>3431</v>
      </c>
      <c r="B755" s="174" t="s">
        <v>4832</v>
      </c>
      <c r="C755" s="174" t="s">
        <v>4833</v>
      </c>
      <c r="D755" s="174" t="s">
        <v>1704</v>
      </c>
      <c r="E755" s="175" t="s">
        <v>3819</v>
      </c>
      <c r="F755" s="175" t="s">
        <v>3820</v>
      </c>
      <c r="G755" s="178" t="s">
        <v>3546</v>
      </c>
      <c r="H755" s="174" t="s">
        <v>3430</v>
      </c>
      <c r="I755" s="179">
        <v>1214.05</v>
      </c>
    </row>
    <row r="756" spans="1:9" x14ac:dyDescent="0.25">
      <c r="A756" s="173" t="s">
        <v>3431</v>
      </c>
      <c r="B756" s="174" t="s">
        <v>4834</v>
      </c>
      <c r="C756" s="174" t="s">
        <v>1501</v>
      </c>
      <c r="D756" s="174" t="s">
        <v>1502</v>
      </c>
      <c r="E756" s="175" t="s">
        <v>3882</v>
      </c>
      <c r="F756" s="175" t="s">
        <v>3883</v>
      </c>
      <c r="G756" s="178" t="s">
        <v>3546</v>
      </c>
      <c r="H756" s="174" t="s">
        <v>3430</v>
      </c>
      <c r="I756" s="179">
        <v>1064.92</v>
      </c>
    </row>
    <row r="757" spans="1:9" x14ac:dyDescent="0.25">
      <c r="A757" s="173" t="s">
        <v>3431</v>
      </c>
      <c r="B757" s="174" t="s">
        <v>4835</v>
      </c>
      <c r="C757" s="174" t="s">
        <v>4836</v>
      </c>
      <c r="D757" s="174" t="s">
        <v>1500</v>
      </c>
      <c r="E757" s="175" t="s">
        <v>3557</v>
      </c>
      <c r="F757" s="175" t="s">
        <v>3558</v>
      </c>
      <c r="G757" s="178" t="s">
        <v>3546</v>
      </c>
      <c r="H757" s="174" t="s">
        <v>3430</v>
      </c>
      <c r="I757" s="179">
        <v>1426.42</v>
      </c>
    </row>
    <row r="758" spans="1:9" x14ac:dyDescent="0.25">
      <c r="A758" s="173" t="s">
        <v>3431</v>
      </c>
      <c r="B758" s="174" t="s">
        <v>4837</v>
      </c>
      <c r="C758" s="174" t="s">
        <v>1499</v>
      </c>
      <c r="D758" s="174" t="s">
        <v>1500</v>
      </c>
      <c r="E758" s="175" t="s">
        <v>4809</v>
      </c>
      <c r="F758" s="175" t="s">
        <v>4810</v>
      </c>
      <c r="G758" s="178" t="s">
        <v>3546</v>
      </c>
      <c r="H758" s="174" t="s">
        <v>3430</v>
      </c>
      <c r="I758" s="179">
        <v>1512.99</v>
      </c>
    </row>
    <row r="759" spans="1:9" x14ac:dyDescent="0.25">
      <c r="A759" s="173" t="s">
        <v>3431</v>
      </c>
      <c r="B759" s="174" t="s">
        <v>4838</v>
      </c>
      <c r="C759" s="174" t="s">
        <v>4664</v>
      </c>
      <c r="D759" s="174" t="s">
        <v>859</v>
      </c>
      <c r="E759" s="175" t="s">
        <v>4652</v>
      </c>
      <c r="F759" s="175" t="s">
        <v>4653</v>
      </c>
      <c r="G759" s="178" t="s">
        <v>3546</v>
      </c>
      <c r="H759" s="174" t="s">
        <v>3430</v>
      </c>
      <c r="I759" s="179">
        <v>1504.8</v>
      </c>
    </row>
    <row r="760" spans="1:9" x14ac:dyDescent="0.25">
      <c r="A760" s="173" t="s">
        <v>3431</v>
      </c>
      <c r="B760" s="174" t="s">
        <v>4839</v>
      </c>
      <c r="C760" s="174" t="s">
        <v>4840</v>
      </c>
      <c r="D760" s="174" t="s">
        <v>1612</v>
      </c>
      <c r="E760" s="175" t="s">
        <v>4716</v>
      </c>
      <c r="F760" s="175" t="s">
        <v>3749</v>
      </c>
      <c r="G760" s="178" t="s">
        <v>3546</v>
      </c>
      <c r="H760" s="174" t="s">
        <v>3430</v>
      </c>
      <c r="I760" s="179">
        <v>1609.3</v>
      </c>
    </row>
    <row r="761" spans="1:9" x14ac:dyDescent="0.25">
      <c r="A761" s="173" t="s">
        <v>3431</v>
      </c>
      <c r="B761" s="174" t="s">
        <v>4841</v>
      </c>
      <c r="C761" s="174" t="s">
        <v>4842</v>
      </c>
      <c r="D761" s="174" t="s">
        <v>1498</v>
      </c>
      <c r="E761" s="175" t="s">
        <v>3599</v>
      </c>
      <c r="F761" s="175" t="s">
        <v>3600</v>
      </c>
      <c r="G761" s="178" t="s">
        <v>3546</v>
      </c>
      <c r="H761" s="174" t="s">
        <v>3430</v>
      </c>
      <c r="I761" s="179">
        <v>2070.35</v>
      </c>
    </row>
    <row r="762" spans="1:9" x14ac:dyDescent="0.25">
      <c r="A762" s="173" t="s">
        <v>3431</v>
      </c>
      <c r="B762" s="174" t="s">
        <v>4843</v>
      </c>
      <c r="C762" s="174" t="s">
        <v>1146</v>
      </c>
      <c r="D762" s="174" t="s">
        <v>1147</v>
      </c>
      <c r="E762" s="175" t="s">
        <v>3882</v>
      </c>
      <c r="F762" s="175" t="s">
        <v>3883</v>
      </c>
      <c r="G762" s="178" t="s">
        <v>3546</v>
      </c>
      <c r="H762" s="174" t="s">
        <v>3430</v>
      </c>
      <c r="I762" s="179">
        <v>1043.95</v>
      </c>
    </row>
    <row r="763" spans="1:9" x14ac:dyDescent="0.25">
      <c r="A763" s="173" t="s">
        <v>3431</v>
      </c>
      <c r="B763" s="174" t="s">
        <v>4844</v>
      </c>
      <c r="C763" s="174" t="s">
        <v>2429</v>
      </c>
      <c r="D763" s="174" t="s">
        <v>3072</v>
      </c>
      <c r="E763" s="175" t="s">
        <v>3548</v>
      </c>
      <c r="F763" s="175" t="s">
        <v>3549</v>
      </c>
      <c r="G763" s="178" t="s">
        <v>3546</v>
      </c>
      <c r="H763" s="174" t="s">
        <v>3430</v>
      </c>
      <c r="I763" s="179">
        <v>709.7</v>
      </c>
    </row>
    <row r="764" spans="1:9" x14ac:dyDescent="0.25">
      <c r="A764" s="173" t="s">
        <v>3431</v>
      </c>
      <c r="B764" s="174" t="s">
        <v>4845</v>
      </c>
      <c r="C764" s="174" t="s">
        <v>2483</v>
      </c>
      <c r="D764" s="174" t="s">
        <v>2484</v>
      </c>
      <c r="E764" s="175" t="s">
        <v>4368</v>
      </c>
      <c r="F764" s="175" t="s">
        <v>4369</v>
      </c>
      <c r="G764" s="178" t="s">
        <v>3546</v>
      </c>
      <c r="H764" s="174" t="s">
        <v>3430</v>
      </c>
      <c r="I764" s="179">
        <v>1481.29</v>
      </c>
    </row>
    <row r="765" spans="1:9" x14ac:dyDescent="0.25">
      <c r="A765" s="173" t="s">
        <v>3431</v>
      </c>
      <c r="B765" s="174" t="s">
        <v>4846</v>
      </c>
      <c r="C765" s="174" t="s">
        <v>4847</v>
      </c>
      <c r="D765" s="174" t="s">
        <v>839</v>
      </c>
      <c r="E765" s="175" t="s">
        <v>4848</v>
      </c>
      <c r="F765" s="175" t="s">
        <v>4849</v>
      </c>
      <c r="G765" s="178" t="s">
        <v>3546</v>
      </c>
      <c r="H765" s="174" t="s">
        <v>3430</v>
      </c>
      <c r="I765" s="179">
        <v>9183.98</v>
      </c>
    </row>
    <row r="766" spans="1:9" x14ac:dyDescent="0.25">
      <c r="A766" s="173" t="s">
        <v>3431</v>
      </c>
      <c r="B766" s="174" t="s">
        <v>4850</v>
      </c>
      <c r="C766" s="174" t="s">
        <v>144</v>
      </c>
      <c r="D766" s="174" t="s">
        <v>770</v>
      </c>
      <c r="E766" s="175" t="s">
        <v>3578</v>
      </c>
      <c r="F766" s="175" t="s">
        <v>3579</v>
      </c>
      <c r="G766" s="178" t="s">
        <v>3546</v>
      </c>
      <c r="H766" s="174" t="s">
        <v>3430</v>
      </c>
      <c r="I766" s="179">
        <v>418</v>
      </c>
    </row>
    <row r="767" spans="1:9" x14ac:dyDescent="0.25">
      <c r="A767" s="173" t="s">
        <v>3431</v>
      </c>
      <c r="B767" s="174" t="s">
        <v>4851</v>
      </c>
      <c r="C767" s="174" t="s">
        <v>76</v>
      </c>
      <c r="D767" s="174" t="s">
        <v>1071</v>
      </c>
      <c r="E767" s="175" t="s">
        <v>4852</v>
      </c>
      <c r="F767" s="175" t="s">
        <v>4853</v>
      </c>
      <c r="G767" s="178" t="s">
        <v>3546</v>
      </c>
      <c r="H767" s="174" t="s">
        <v>3430</v>
      </c>
      <c r="I767" s="179">
        <v>293.32</v>
      </c>
    </row>
    <row r="768" spans="1:9" x14ac:dyDescent="0.25">
      <c r="A768" s="173" t="s">
        <v>3431</v>
      </c>
      <c r="B768" s="174" t="s">
        <v>4854</v>
      </c>
      <c r="C768" s="174" t="s">
        <v>4855</v>
      </c>
      <c r="D768" s="174" t="s">
        <v>3046</v>
      </c>
      <c r="E768" s="175" t="s">
        <v>3578</v>
      </c>
      <c r="F768" s="175" t="s">
        <v>3579</v>
      </c>
      <c r="G768" s="178" t="s">
        <v>3546</v>
      </c>
      <c r="H768" s="174" t="s">
        <v>3430</v>
      </c>
      <c r="I768" s="179">
        <v>434.72</v>
      </c>
    </row>
    <row r="769" spans="1:9" x14ac:dyDescent="0.25">
      <c r="A769" s="173" t="s">
        <v>3431</v>
      </c>
      <c r="B769" s="174" t="s">
        <v>4856</v>
      </c>
      <c r="C769" s="174" t="s">
        <v>4857</v>
      </c>
      <c r="D769" s="174" t="s">
        <v>2590</v>
      </c>
      <c r="E769" s="175" t="s">
        <v>3721</v>
      </c>
      <c r="F769" s="175" t="s">
        <v>3722</v>
      </c>
      <c r="G769" s="178" t="s">
        <v>3546</v>
      </c>
      <c r="H769" s="174" t="s">
        <v>3430</v>
      </c>
      <c r="I769" s="179">
        <v>456.24</v>
      </c>
    </row>
    <row r="770" spans="1:9" x14ac:dyDescent="0.25">
      <c r="A770" s="173" t="s">
        <v>3431</v>
      </c>
      <c r="B770" s="174" t="s">
        <v>4858</v>
      </c>
      <c r="C770" s="174" t="s">
        <v>1715</v>
      </c>
      <c r="D770" s="174" t="s">
        <v>1716</v>
      </c>
      <c r="E770" s="175" t="s">
        <v>4852</v>
      </c>
      <c r="F770" s="175" t="s">
        <v>4853</v>
      </c>
      <c r="G770" s="178" t="s">
        <v>3546</v>
      </c>
      <c r="H770" s="174" t="s">
        <v>3430</v>
      </c>
      <c r="I770" s="179">
        <v>415.7</v>
      </c>
    </row>
    <row r="771" spans="1:9" x14ac:dyDescent="0.25">
      <c r="A771" s="173" t="s">
        <v>3431</v>
      </c>
      <c r="B771" s="174" t="s">
        <v>4859</v>
      </c>
      <c r="C771" s="174" t="s">
        <v>144</v>
      </c>
      <c r="D771" s="174" t="s">
        <v>770</v>
      </c>
      <c r="E771" s="175" t="s">
        <v>4860</v>
      </c>
      <c r="F771" s="175" t="s">
        <v>4861</v>
      </c>
      <c r="G771" s="178" t="s">
        <v>3546</v>
      </c>
      <c r="H771" s="174" t="s">
        <v>3430</v>
      </c>
      <c r="I771" s="179">
        <v>365.75</v>
      </c>
    </row>
    <row r="772" spans="1:9" x14ac:dyDescent="0.25">
      <c r="A772" s="173" t="s">
        <v>3431</v>
      </c>
      <c r="B772" s="174" t="s">
        <v>4862</v>
      </c>
      <c r="C772" s="174" t="s">
        <v>76</v>
      </c>
      <c r="D772" s="174" t="s">
        <v>1071</v>
      </c>
      <c r="E772" s="175" t="s">
        <v>4863</v>
      </c>
      <c r="F772" s="175" t="s">
        <v>4864</v>
      </c>
      <c r="G772" s="178" t="s">
        <v>3546</v>
      </c>
      <c r="H772" s="174" t="s">
        <v>3430</v>
      </c>
      <c r="I772" s="179">
        <v>254.45</v>
      </c>
    </row>
    <row r="773" spans="1:9" x14ac:dyDescent="0.25">
      <c r="A773" s="173" t="s">
        <v>3431</v>
      </c>
      <c r="B773" s="174" t="s">
        <v>4865</v>
      </c>
      <c r="C773" s="174" t="s">
        <v>4866</v>
      </c>
      <c r="D773" s="174" t="s">
        <v>4867</v>
      </c>
      <c r="E773" s="175" t="s">
        <v>4716</v>
      </c>
      <c r="F773" s="175" t="s">
        <v>3749</v>
      </c>
      <c r="G773" s="178" t="s">
        <v>3546</v>
      </c>
      <c r="H773" s="174" t="s">
        <v>3430</v>
      </c>
      <c r="I773" s="179">
        <v>367.84</v>
      </c>
    </row>
    <row r="774" spans="1:9" x14ac:dyDescent="0.25">
      <c r="A774" s="173" t="s">
        <v>3431</v>
      </c>
      <c r="B774" s="174" t="s">
        <v>4868</v>
      </c>
      <c r="C774" s="174" t="s">
        <v>3314</v>
      </c>
      <c r="D774" s="174" t="s">
        <v>3316</v>
      </c>
      <c r="E774" s="175" t="s">
        <v>4136</v>
      </c>
      <c r="F774" s="175" t="s">
        <v>4137</v>
      </c>
      <c r="G774" s="178" t="s">
        <v>3546</v>
      </c>
      <c r="H774" s="174" t="s">
        <v>3430</v>
      </c>
      <c r="I774" s="179">
        <v>356.99</v>
      </c>
    </row>
    <row r="775" spans="1:9" x14ac:dyDescent="0.25">
      <c r="A775" s="173" t="s">
        <v>3431</v>
      </c>
      <c r="B775" s="174" t="s">
        <v>4869</v>
      </c>
      <c r="C775" s="174" t="s">
        <v>2288</v>
      </c>
      <c r="D775" s="174" t="s">
        <v>2289</v>
      </c>
      <c r="E775" s="175" t="s">
        <v>4863</v>
      </c>
      <c r="F775" s="175" t="s">
        <v>4864</v>
      </c>
      <c r="G775" s="178" t="s">
        <v>3546</v>
      </c>
      <c r="H775" s="174" t="s">
        <v>3430</v>
      </c>
      <c r="I775" s="179">
        <v>326.88</v>
      </c>
    </row>
    <row r="776" spans="1:9" x14ac:dyDescent="0.25">
      <c r="A776" s="173" t="s">
        <v>3431</v>
      </c>
      <c r="B776" s="174" t="s">
        <v>4870</v>
      </c>
      <c r="C776" s="174" t="s">
        <v>4871</v>
      </c>
      <c r="D776" s="174" t="s">
        <v>4872</v>
      </c>
      <c r="E776" s="175" t="s">
        <v>3707</v>
      </c>
      <c r="F776" s="175" t="s">
        <v>3708</v>
      </c>
      <c r="G776" s="178" t="s">
        <v>3546</v>
      </c>
      <c r="H776" s="174" t="s">
        <v>3430</v>
      </c>
      <c r="I776" s="179">
        <v>327.38</v>
      </c>
    </row>
    <row r="777" spans="1:9" x14ac:dyDescent="0.25">
      <c r="A777" s="173" t="s">
        <v>3431</v>
      </c>
      <c r="B777" s="174" t="s">
        <v>4873</v>
      </c>
      <c r="C777" s="174" t="s">
        <v>553</v>
      </c>
      <c r="D777" s="174" t="s">
        <v>924</v>
      </c>
      <c r="E777" s="175" t="s">
        <v>3630</v>
      </c>
      <c r="F777" s="175" t="s">
        <v>3631</v>
      </c>
      <c r="G777" s="178" t="s">
        <v>3546</v>
      </c>
      <c r="H777" s="174" t="s">
        <v>3430</v>
      </c>
      <c r="I777" s="179">
        <v>297.51</v>
      </c>
    </row>
    <row r="778" spans="1:9" x14ac:dyDescent="0.25">
      <c r="A778" s="173" t="s">
        <v>3431</v>
      </c>
      <c r="B778" s="174" t="s">
        <v>4874</v>
      </c>
      <c r="C778" s="174" t="s">
        <v>3317</v>
      </c>
      <c r="D778" s="174" t="s">
        <v>3318</v>
      </c>
      <c r="E778" s="175" t="s">
        <v>4875</v>
      </c>
      <c r="F778" s="175" t="s">
        <v>4876</v>
      </c>
      <c r="G778" s="178" t="s">
        <v>3546</v>
      </c>
      <c r="H778" s="174" t="s">
        <v>3430</v>
      </c>
      <c r="I778" s="179">
        <v>377.45</v>
      </c>
    </row>
    <row r="779" spans="1:9" x14ac:dyDescent="0.25">
      <c r="A779" s="173" t="s">
        <v>3431</v>
      </c>
      <c r="B779" s="174" t="s">
        <v>4877</v>
      </c>
      <c r="C779" s="174" t="s">
        <v>4878</v>
      </c>
      <c r="D779" s="174" t="s">
        <v>1626</v>
      </c>
      <c r="E779" s="175" t="s">
        <v>4860</v>
      </c>
      <c r="F779" s="175" t="s">
        <v>4861</v>
      </c>
      <c r="G779" s="178" t="s">
        <v>3546</v>
      </c>
      <c r="H779" s="174" t="s">
        <v>3430</v>
      </c>
      <c r="I779" s="179">
        <v>378.07</v>
      </c>
    </row>
    <row r="780" spans="1:9" x14ac:dyDescent="0.25">
      <c r="A780" s="173" t="s">
        <v>3431</v>
      </c>
      <c r="B780" s="174" t="s">
        <v>4879</v>
      </c>
      <c r="C780" s="174" t="s">
        <v>4880</v>
      </c>
      <c r="D780" s="174" t="s">
        <v>4881</v>
      </c>
      <c r="E780" s="175" t="s">
        <v>4000</v>
      </c>
      <c r="F780" s="175" t="s">
        <v>4001</v>
      </c>
      <c r="G780" s="178" t="s">
        <v>3546</v>
      </c>
      <c r="H780" s="174" t="s">
        <v>3430</v>
      </c>
      <c r="I780" s="179">
        <v>365.11</v>
      </c>
    </row>
    <row r="781" spans="1:9" x14ac:dyDescent="0.25">
      <c r="A781" s="173" t="s">
        <v>3431</v>
      </c>
      <c r="B781" s="174" t="s">
        <v>4882</v>
      </c>
      <c r="C781" s="174" t="s">
        <v>4883</v>
      </c>
      <c r="D781" s="174" t="s">
        <v>4884</v>
      </c>
      <c r="E781" s="175" t="s">
        <v>4863</v>
      </c>
      <c r="F781" s="175" t="s">
        <v>4864</v>
      </c>
      <c r="G781" s="178" t="s">
        <v>3546</v>
      </c>
      <c r="H781" s="174" t="s">
        <v>3430</v>
      </c>
      <c r="I781" s="179">
        <v>798.8</v>
      </c>
    </row>
    <row r="782" spans="1:9" x14ac:dyDescent="0.25">
      <c r="A782" s="173" t="s">
        <v>3431</v>
      </c>
      <c r="B782" s="174" t="s">
        <v>4885</v>
      </c>
      <c r="C782" s="174" t="s">
        <v>76</v>
      </c>
      <c r="D782" s="174" t="s">
        <v>1071</v>
      </c>
      <c r="E782" s="175" t="s">
        <v>4471</v>
      </c>
      <c r="F782" s="175" t="s">
        <v>4472</v>
      </c>
      <c r="G782" s="178" t="s">
        <v>3546</v>
      </c>
      <c r="H782" s="174" t="s">
        <v>3430</v>
      </c>
      <c r="I782" s="179">
        <v>470.93</v>
      </c>
    </row>
    <row r="783" spans="1:9" x14ac:dyDescent="0.25">
      <c r="A783" s="173" t="s">
        <v>3431</v>
      </c>
      <c r="B783" s="174" t="s">
        <v>4886</v>
      </c>
      <c r="C783" s="174" t="s">
        <v>4887</v>
      </c>
      <c r="D783" s="174" t="s">
        <v>1720</v>
      </c>
      <c r="E783" s="175" t="s">
        <v>4471</v>
      </c>
      <c r="F783" s="175" t="s">
        <v>3549</v>
      </c>
      <c r="G783" s="178" t="s">
        <v>3546</v>
      </c>
      <c r="H783" s="174" t="s">
        <v>3430</v>
      </c>
      <c r="I783" s="179">
        <v>823.96</v>
      </c>
    </row>
    <row r="784" spans="1:9" x14ac:dyDescent="0.25">
      <c r="A784" s="173" t="s">
        <v>3431</v>
      </c>
      <c r="B784" s="174" t="s">
        <v>4888</v>
      </c>
      <c r="C784" s="174" t="s">
        <v>1629</v>
      </c>
      <c r="D784" s="174" t="s">
        <v>1630</v>
      </c>
      <c r="E784" s="175" t="s">
        <v>4860</v>
      </c>
      <c r="F784" s="175" t="s">
        <v>4861</v>
      </c>
      <c r="G784" s="178" t="s">
        <v>3546</v>
      </c>
      <c r="H784" s="174" t="s">
        <v>3430</v>
      </c>
      <c r="I784" s="179">
        <v>623.24</v>
      </c>
    </row>
    <row r="785" spans="1:9" x14ac:dyDescent="0.25">
      <c r="A785" s="173" t="s">
        <v>3431</v>
      </c>
      <c r="B785" s="174" t="s">
        <v>4889</v>
      </c>
      <c r="C785" s="174" t="s">
        <v>1631</v>
      </c>
      <c r="D785" s="174" t="s">
        <v>1632</v>
      </c>
      <c r="E785" s="175" t="s">
        <v>4860</v>
      </c>
      <c r="F785" s="175" t="s">
        <v>4861</v>
      </c>
      <c r="G785" s="178" t="s">
        <v>3546</v>
      </c>
      <c r="H785" s="174" t="s">
        <v>3430</v>
      </c>
      <c r="I785" s="179">
        <v>762.43</v>
      </c>
    </row>
    <row r="786" spans="1:9" x14ac:dyDescent="0.25">
      <c r="A786" s="173" t="s">
        <v>3431</v>
      </c>
      <c r="B786" s="174" t="s">
        <v>4890</v>
      </c>
      <c r="C786" s="174" t="s">
        <v>553</v>
      </c>
      <c r="D786" s="174" t="s">
        <v>924</v>
      </c>
      <c r="E786" s="175" t="s">
        <v>3637</v>
      </c>
      <c r="F786" s="175" t="s">
        <v>3638</v>
      </c>
      <c r="G786" s="178" t="s">
        <v>3546</v>
      </c>
      <c r="H786" s="174" t="s">
        <v>3430</v>
      </c>
      <c r="I786" s="179">
        <v>629.92999999999995</v>
      </c>
    </row>
    <row r="787" spans="1:9" x14ac:dyDescent="0.25">
      <c r="A787" s="173" t="s">
        <v>3431</v>
      </c>
      <c r="B787" s="174" t="s">
        <v>4891</v>
      </c>
      <c r="C787" s="174" t="s">
        <v>4892</v>
      </c>
      <c r="D787" s="174" t="s">
        <v>994</v>
      </c>
      <c r="E787" s="175" t="s">
        <v>4860</v>
      </c>
      <c r="F787" s="175" t="s">
        <v>4861</v>
      </c>
      <c r="G787" s="178" t="s">
        <v>3546</v>
      </c>
      <c r="H787" s="174" t="s">
        <v>3430</v>
      </c>
      <c r="I787" s="179">
        <v>746.13</v>
      </c>
    </row>
    <row r="788" spans="1:9" x14ac:dyDescent="0.25">
      <c r="A788" s="173" t="s">
        <v>3431</v>
      </c>
      <c r="B788" s="174" t="s">
        <v>4893</v>
      </c>
      <c r="C788" s="174" t="s">
        <v>4664</v>
      </c>
      <c r="D788" s="174" t="s">
        <v>859</v>
      </c>
      <c r="E788" s="175" t="s">
        <v>4860</v>
      </c>
      <c r="F788" s="175" t="s">
        <v>4861</v>
      </c>
      <c r="G788" s="178" t="s">
        <v>3546</v>
      </c>
      <c r="H788" s="174" t="s">
        <v>3430</v>
      </c>
      <c r="I788" s="179">
        <v>912.91</v>
      </c>
    </row>
    <row r="789" spans="1:9" x14ac:dyDescent="0.25">
      <c r="A789" s="173" t="s">
        <v>3431</v>
      </c>
      <c r="B789" s="174" t="s">
        <v>4894</v>
      </c>
      <c r="C789" s="174" t="s">
        <v>1721</v>
      </c>
      <c r="D789" s="174" t="s">
        <v>1722</v>
      </c>
      <c r="E789" s="175" t="s">
        <v>4860</v>
      </c>
      <c r="F789" s="175" t="s">
        <v>4861</v>
      </c>
      <c r="G789" s="178" t="s">
        <v>3546</v>
      </c>
      <c r="H789" s="174" t="s">
        <v>3430</v>
      </c>
      <c r="I789" s="179">
        <v>790.02</v>
      </c>
    </row>
    <row r="790" spans="1:9" x14ac:dyDescent="0.25">
      <c r="A790" s="173" t="s">
        <v>3431</v>
      </c>
      <c r="B790" s="174" t="s">
        <v>4895</v>
      </c>
      <c r="C790" s="174" t="s">
        <v>4896</v>
      </c>
      <c r="D790" s="174" t="s">
        <v>2560</v>
      </c>
      <c r="E790" s="175" t="s">
        <v>4897</v>
      </c>
      <c r="F790" s="175" t="s">
        <v>4898</v>
      </c>
      <c r="G790" s="178" t="s">
        <v>3546</v>
      </c>
      <c r="H790" s="174" t="s">
        <v>3430</v>
      </c>
      <c r="I790" s="179">
        <v>739.86</v>
      </c>
    </row>
    <row r="791" spans="1:9" x14ac:dyDescent="0.25">
      <c r="A791" s="173" t="s">
        <v>3431</v>
      </c>
      <c r="B791" s="174" t="s">
        <v>4899</v>
      </c>
      <c r="C791" s="174" t="s">
        <v>576</v>
      </c>
      <c r="D791" s="174" t="s">
        <v>766</v>
      </c>
      <c r="E791" s="175" t="s">
        <v>4900</v>
      </c>
      <c r="F791" s="175" t="s">
        <v>4901</v>
      </c>
      <c r="G791" s="178" t="s">
        <v>3546</v>
      </c>
      <c r="H791" s="174" t="s">
        <v>3430</v>
      </c>
      <c r="I791" s="179">
        <v>728.14</v>
      </c>
    </row>
    <row r="792" spans="1:9" x14ac:dyDescent="0.25">
      <c r="A792" s="173" t="s">
        <v>3431</v>
      </c>
      <c r="B792" s="174" t="s">
        <v>4902</v>
      </c>
      <c r="C792" s="174" t="s">
        <v>144</v>
      </c>
      <c r="D792" s="174" t="s">
        <v>770</v>
      </c>
      <c r="E792" s="175" t="s">
        <v>4897</v>
      </c>
      <c r="F792" s="175" t="s">
        <v>4898</v>
      </c>
      <c r="G792" s="178" t="s">
        <v>3546</v>
      </c>
      <c r="H792" s="174" t="s">
        <v>3430</v>
      </c>
      <c r="I792" s="179">
        <v>752.4</v>
      </c>
    </row>
    <row r="793" spans="1:9" x14ac:dyDescent="0.25">
      <c r="A793" s="173" t="s">
        <v>3431</v>
      </c>
      <c r="B793" s="174" t="s">
        <v>4903</v>
      </c>
      <c r="C793" s="174" t="s">
        <v>4904</v>
      </c>
      <c r="D793" s="174" t="s">
        <v>770</v>
      </c>
      <c r="E793" s="175" t="s">
        <v>4905</v>
      </c>
      <c r="F793" s="175" t="s">
        <v>4906</v>
      </c>
      <c r="G793" s="178" t="s">
        <v>3546</v>
      </c>
      <c r="H793" s="174" t="s">
        <v>3430</v>
      </c>
      <c r="I793" s="179">
        <v>418</v>
      </c>
    </row>
    <row r="794" spans="1:9" x14ac:dyDescent="0.25">
      <c r="A794" s="173" t="s">
        <v>3431</v>
      </c>
      <c r="B794" s="174" t="s">
        <v>4907</v>
      </c>
      <c r="C794" s="174" t="s">
        <v>553</v>
      </c>
      <c r="D794" s="174" t="s">
        <v>924</v>
      </c>
      <c r="E794" s="175" t="s">
        <v>3604</v>
      </c>
      <c r="F794" s="175" t="s">
        <v>3605</v>
      </c>
      <c r="G794" s="178" t="s">
        <v>3546</v>
      </c>
      <c r="H794" s="174" t="s">
        <v>3430</v>
      </c>
      <c r="I794" s="179">
        <v>316.01</v>
      </c>
    </row>
    <row r="795" spans="1:9" x14ac:dyDescent="0.25">
      <c r="A795" s="173" t="s">
        <v>3431</v>
      </c>
      <c r="B795" s="174" t="s">
        <v>4908</v>
      </c>
      <c r="C795" s="174" t="s">
        <v>631</v>
      </c>
      <c r="D795" s="174" t="s">
        <v>825</v>
      </c>
      <c r="E795" s="175" t="s">
        <v>4793</v>
      </c>
      <c r="F795" s="175" t="s">
        <v>4794</v>
      </c>
      <c r="G795" s="178" t="s">
        <v>3546</v>
      </c>
      <c r="H795" s="174" t="s">
        <v>3430</v>
      </c>
      <c r="I795" s="179">
        <v>1097.9100000000001</v>
      </c>
    </row>
    <row r="796" spans="1:9" x14ac:dyDescent="0.25">
      <c r="A796" s="173" t="s">
        <v>3431</v>
      </c>
      <c r="B796" s="174" t="s">
        <v>4909</v>
      </c>
      <c r="C796" s="174" t="s">
        <v>4910</v>
      </c>
      <c r="D796" s="174" t="s">
        <v>933</v>
      </c>
      <c r="E796" s="175" t="s">
        <v>4911</v>
      </c>
      <c r="F796" s="175" t="s">
        <v>4912</v>
      </c>
      <c r="G796" s="178" t="s">
        <v>3546</v>
      </c>
      <c r="H796" s="174" t="s">
        <v>3430</v>
      </c>
      <c r="I796" s="179">
        <v>911.43</v>
      </c>
    </row>
    <row r="797" spans="1:9" x14ac:dyDescent="0.25">
      <c r="A797" s="173" t="s">
        <v>3431</v>
      </c>
      <c r="B797" s="174" t="s">
        <v>4913</v>
      </c>
      <c r="C797" s="174" t="s">
        <v>634</v>
      </c>
      <c r="D797" s="174" t="s">
        <v>829</v>
      </c>
      <c r="E797" s="175" t="s">
        <v>4911</v>
      </c>
      <c r="F797" s="175" t="s">
        <v>4912</v>
      </c>
      <c r="G797" s="178" t="s">
        <v>3546</v>
      </c>
      <c r="H797" s="174" t="s">
        <v>3430</v>
      </c>
      <c r="I797" s="179">
        <v>819.89</v>
      </c>
    </row>
    <row r="798" spans="1:9" x14ac:dyDescent="0.25">
      <c r="A798" s="173" t="s">
        <v>3431</v>
      </c>
      <c r="B798" s="174" t="s">
        <v>4914</v>
      </c>
      <c r="C798" s="174" t="s">
        <v>4915</v>
      </c>
      <c r="D798" s="174" t="s">
        <v>934</v>
      </c>
      <c r="E798" s="175" t="s">
        <v>4916</v>
      </c>
      <c r="F798" s="175" t="s">
        <v>4917</v>
      </c>
      <c r="G798" s="178" t="s">
        <v>3546</v>
      </c>
      <c r="H798" s="174" t="s">
        <v>3430</v>
      </c>
      <c r="I798" s="179">
        <v>1236.23</v>
      </c>
    </row>
    <row r="799" spans="1:9" x14ac:dyDescent="0.25">
      <c r="A799" s="173" t="s">
        <v>3431</v>
      </c>
      <c r="B799" s="174" t="s">
        <v>4918</v>
      </c>
      <c r="C799" s="174" t="s">
        <v>4919</v>
      </c>
      <c r="D799" s="174" t="s">
        <v>856</v>
      </c>
      <c r="E799" s="175" t="s">
        <v>4916</v>
      </c>
      <c r="F799" s="175" t="s">
        <v>4917</v>
      </c>
      <c r="G799" s="178" t="s">
        <v>3546</v>
      </c>
      <c r="H799" s="174" t="s">
        <v>3430</v>
      </c>
      <c r="I799" s="179">
        <v>1549.18</v>
      </c>
    </row>
    <row r="800" spans="1:9" x14ac:dyDescent="0.25">
      <c r="A800" s="173" t="s">
        <v>3431</v>
      </c>
      <c r="B800" s="174" t="s">
        <v>4920</v>
      </c>
      <c r="C800" s="174" t="s">
        <v>612</v>
      </c>
      <c r="D800" s="174" t="s">
        <v>804</v>
      </c>
      <c r="E800" s="175" t="s">
        <v>3721</v>
      </c>
      <c r="F800" s="175" t="s">
        <v>3722</v>
      </c>
      <c r="G800" s="178" t="s">
        <v>3546</v>
      </c>
      <c r="H800" s="174" t="s">
        <v>3430</v>
      </c>
      <c r="I800" s="179">
        <v>1112.6099999999999</v>
      </c>
    </row>
    <row r="801" spans="1:9" x14ac:dyDescent="0.25">
      <c r="A801" s="173" t="s">
        <v>3431</v>
      </c>
      <c r="B801" s="174" t="s">
        <v>4921</v>
      </c>
      <c r="C801" s="174" t="s">
        <v>674</v>
      </c>
      <c r="D801" s="174" t="s">
        <v>883</v>
      </c>
      <c r="E801" s="175" t="s">
        <v>3888</v>
      </c>
      <c r="F801" s="175" t="s">
        <v>3889</v>
      </c>
      <c r="G801" s="178" t="s">
        <v>3546</v>
      </c>
      <c r="H801" s="174" t="s">
        <v>3430</v>
      </c>
      <c r="I801" s="179">
        <v>2084.06</v>
      </c>
    </row>
    <row r="802" spans="1:9" x14ac:dyDescent="0.25">
      <c r="A802" s="173" t="s">
        <v>3431</v>
      </c>
      <c r="B802" s="174" t="s">
        <v>4922</v>
      </c>
      <c r="C802" s="174" t="s">
        <v>4923</v>
      </c>
      <c r="D802" s="174" t="s">
        <v>4924</v>
      </c>
      <c r="E802" s="175" t="s">
        <v>4905</v>
      </c>
      <c r="F802" s="175" t="s">
        <v>4906</v>
      </c>
      <c r="G802" s="178" t="s">
        <v>3546</v>
      </c>
      <c r="H802" s="174" t="s">
        <v>3430</v>
      </c>
      <c r="I802" s="179">
        <v>1550.78</v>
      </c>
    </row>
    <row r="803" spans="1:9" x14ac:dyDescent="0.25">
      <c r="A803" s="173" t="s">
        <v>3431</v>
      </c>
      <c r="B803" s="174" t="s">
        <v>4925</v>
      </c>
      <c r="C803" s="174" t="s">
        <v>648</v>
      </c>
      <c r="D803" s="174" t="s">
        <v>849</v>
      </c>
      <c r="E803" s="175" t="s">
        <v>4136</v>
      </c>
      <c r="F803" s="175" t="s">
        <v>4137</v>
      </c>
      <c r="G803" s="178" t="s">
        <v>3546</v>
      </c>
      <c r="H803" s="174" t="s">
        <v>3430</v>
      </c>
      <c r="I803" s="179">
        <v>824.4</v>
      </c>
    </row>
    <row r="804" spans="1:9" x14ac:dyDescent="0.25">
      <c r="A804" s="173" t="s">
        <v>3431</v>
      </c>
      <c r="B804" s="174" t="s">
        <v>4926</v>
      </c>
      <c r="C804" s="174" t="s">
        <v>586</v>
      </c>
      <c r="D804" s="174" t="s">
        <v>772</v>
      </c>
      <c r="E804" s="175" t="s">
        <v>4927</v>
      </c>
      <c r="F804" s="175" t="s">
        <v>4928</v>
      </c>
      <c r="G804" s="178" t="s">
        <v>3546</v>
      </c>
      <c r="H804" s="174" t="s">
        <v>3430</v>
      </c>
      <c r="I804" s="179">
        <v>2375.19</v>
      </c>
    </row>
    <row r="805" spans="1:9" x14ac:dyDescent="0.25">
      <c r="A805" s="173" t="s">
        <v>3431</v>
      </c>
      <c r="B805" s="174" t="s">
        <v>4929</v>
      </c>
      <c r="C805" s="174" t="s">
        <v>76</v>
      </c>
      <c r="D805" s="174" t="s">
        <v>4930</v>
      </c>
      <c r="E805" s="175" t="s">
        <v>4927</v>
      </c>
      <c r="F805" s="175" t="s">
        <v>4928</v>
      </c>
      <c r="G805" s="178" t="s">
        <v>3546</v>
      </c>
      <c r="H805" s="174" t="s">
        <v>3430</v>
      </c>
      <c r="I805" s="179">
        <v>2696.33</v>
      </c>
    </row>
    <row r="806" spans="1:9" x14ac:dyDescent="0.25">
      <c r="A806" s="173" t="s">
        <v>3431</v>
      </c>
      <c r="B806" s="174" t="s">
        <v>4931</v>
      </c>
      <c r="C806" s="174" t="s">
        <v>4932</v>
      </c>
      <c r="D806" s="174" t="s">
        <v>939</v>
      </c>
      <c r="E806" s="175" t="s">
        <v>4927</v>
      </c>
      <c r="F806" s="175" t="s">
        <v>4928</v>
      </c>
      <c r="G806" s="178" t="s">
        <v>3546</v>
      </c>
      <c r="H806" s="174" t="s">
        <v>3430</v>
      </c>
      <c r="I806" s="179">
        <v>3033.65</v>
      </c>
    </row>
    <row r="807" spans="1:9" x14ac:dyDescent="0.25">
      <c r="A807" s="173" t="s">
        <v>3431</v>
      </c>
      <c r="B807" s="174" t="s">
        <v>4933</v>
      </c>
      <c r="C807" s="174" t="s">
        <v>4934</v>
      </c>
      <c r="D807" s="174" t="s">
        <v>781</v>
      </c>
      <c r="E807" s="175" t="s">
        <v>4927</v>
      </c>
      <c r="F807" s="175" t="s">
        <v>4928</v>
      </c>
      <c r="G807" s="178" t="s">
        <v>3546</v>
      </c>
      <c r="H807" s="174" t="s">
        <v>3430</v>
      </c>
      <c r="I807" s="179">
        <v>3291.75</v>
      </c>
    </row>
    <row r="808" spans="1:9" x14ac:dyDescent="0.25">
      <c r="A808" s="173" t="s">
        <v>3431</v>
      </c>
      <c r="B808" s="174" t="s">
        <v>4935</v>
      </c>
      <c r="C808" s="174" t="s">
        <v>4936</v>
      </c>
      <c r="D808" s="174" t="s">
        <v>784</v>
      </c>
      <c r="E808" s="175" t="s">
        <v>4937</v>
      </c>
      <c r="F808" s="175" t="s">
        <v>4938</v>
      </c>
      <c r="G808" s="178" t="s">
        <v>3546</v>
      </c>
      <c r="H808" s="174" t="s">
        <v>3430</v>
      </c>
      <c r="I808" s="179">
        <v>2948.8</v>
      </c>
    </row>
    <row r="809" spans="1:9" x14ac:dyDescent="0.25">
      <c r="A809" s="173" t="s">
        <v>3431</v>
      </c>
      <c r="B809" s="174" t="s">
        <v>4939</v>
      </c>
      <c r="C809" s="174" t="s">
        <v>642</v>
      </c>
      <c r="D809" s="174" t="s">
        <v>841</v>
      </c>
      <c r="E809" s="175" t="s">
        <v>4806</v>
      </c>
      <c r="F809" s="175" t="s">
        <v>4807</v>
      </c>
      <c r="G809" s="178" t="s">
        <v>3546</v>
      </c>
      <c r="H809" s="174" t="s">
        <v>3430</v>
      </c>
      <c r="I809" s="179">
        <v>804.23</v>
      </c>
    </row>
    <row r="810" spans="1:9" x14ac:dyDescent="0.25">
      <c r="A810" s="173" t="s">
        <v>3431</v>
      </c>
      <c r="B810" s="174" t="s">
        <v>4940</v>
      </c>
      <c r="C810" s="174" t="s">
        <v>732</v>
      </c>
      <c r="D810" s="174" t="s">
        <v>969</v>
      </c>
      <c r="E810" s="175" t="s">
        <v>3604</v>
      </c>
      <c r="F810" s="175" t="s">
        <v>3605</v>
      </c>
      <c r="G810" s="178" t="s">
        <v>3546</v>
      </c>
      <c r="H810" s="174" t="s">
        <v>3430</v>
      </c>
      <c r="I810" s="179">
        <v>693.5</v>
      </c>
    </row>
    <row r="811" spans="1:9" x14ac:dyDescent="0.25">
      <c r="A811" s="173" t="s">
        <v>3431</v>
      </c>
      <c r="B811" s="174" t="s">
        <v>4941</v>
      </c>
      <c r="C811" s="174" t="s">
        <v>666</v>
      </c>
      <c r="D811" s="174" t="s">
        <v>874</v>
      </c>
      <c r="E811" s="175" t="s">
        <v>4897</v>
      </c>
      <c r="F811" s="175" t="s">
        <v>4898</v>
      </c>
      <c r="G811" s="178" t="s">
        <v>3546</v>
      </c>
      <c r="H811" s="174" t="s">
        <v>3430</v>
      </c>
      <c r="I811" s="179">
        <v>1162.56</v>
      </c>
    </row>
    <row r="812" spans="1:9" x14ac:dyDescent="0.25">
      <c r="A812" s="173" t="s">
        <v>3431</v>
      </c>
      <c r="B812" s="174" t="s">
        <v>4942</v>
      </c>
      <c r="C812" s="174" t="s">
        <v>4943</v>
      </c>
      <c r="D812" s="174" t="s">
        <v>953</v>
      </c>
      <c r="E812" s="175" t="s">
        <v>3984</v>
      </c>
      <c r="F812" s="175" t="s">
        <v>3985</v>
      </c>
      <c r="G812" s="178" t="s">
        <v>3546</v>
      </c>
      <c r="H812" s="174" t="s">
        <v>3430</v>
      </c>
      <c r="I812" s="179">
        <v>1360.48</v>
      </c>
    </row>
    <row r="813" spans="1:9" x14ac:dyDescent="0.25">
      <c r="A813" s="173" t="s">
        <v>3431</v>
      </c>
      <c r="B813" s="174" t="s">
        <v>4944</v>
      </c>
      <c r="C813" s="174" t="s">
        <v>714</v>
      </c>
      <c r="D813" s="174" t="s">
        <v>941</v>
      </c>
      <c r="E813" s="175" t="s">
        <v>3575</v>
      </c>
      <c r="F813" s="175" t="s">
        <v>3576</v>
      </c>
      <c r="G813" s="178" t="s">
        <v>3546</v>
      </c>
      <c r="H813" s="174" t="s">
        <v>3430</v>
      </c>
      <c r="I813" s="179">
        <v>882.82</v>
      </c>
    </row>
    <row r="814" spans="1:9" x14ac:dyDescent="0.25">
      <c r="A814" s="173" t="s">
        <v>3431</v>
      </c>
      <c r="B814" s="174" t="s">
        <v>4945</v>
      </c>
      <c r="C814" s="174" t="s">
        <v>650</v>
      </c>
      <c r="D814" s="174" t="s">
        <v>851</v>
      </c>
      <c r="E814" s="175" t="s">
        <v>4900</v>
      </c>
      <c r="F814" s="175" t="s">
        <v>4901</v>
      </c>
      <c r="G814" s="178" t="s">
        <v>3546</v>
      </c>
      <c r="H814" s="174" t="s">
        <v>3430</v>
      </c>
      <c r="I814" s="179">
        <v>1380.03</v>
      </c>
    </row>
    <row r="815" spans="1:9" x14ac:dyDescent="0.25">
      <c r="A815" s="173" t="s">
        <v>3431</v>
      </c>
      <c r="B815" s="174" t="s">
        <v>4946</v>
      </c>
      <c r="C815" s="174" t="s">
        <v>614</v>
      </c>
      <c r="D815" s="174" t="s">
        <v>806</v>
      </c>
      <c r="E815" s="175" t="s">
        <v>4905</v>
      </c>
      <c r="F815" s="175" t="s">
        <v>4906</v>
      </c>
      <c r="G815" s="178" t="s">
        <v>3546</v>
      </c>
      <c r="H815" s="174" t="s">
        <v>3430</v>
      </c>
      <c r="I815" s="179">
        <v>1000.35</v>
      </c>
    </row>
    <row r="816" spans="1:9" x14ac:dyDescent="0.25">
      <c r="A816" s="173" t="s">
        <v>3431</v>
      </c>
      <c r="B816" s="174" t="s">
        <v>4947</v>
      </c>
      <c r="C816" s="174" t="s">
        <v>4948</v>
      </c>
      <c r="D816" s="174" t="s">
        <v>952</v>
      </c>
      <c r="E816" s="175" t="s">
        <v>4852</v>
      </c>
      <c r="F816" s="175" t="s">
        <v>4853</v>
      </c>
      <c r="G816" s="178" t="s">
        <v>3546</v>
      </c>
      <c r="H816" s="174" t="s">
        <v>3430</v>
      </c>
      <c r="I816" s="179">
        <v>877.8</v>
      </c>
    </row>
    <row r="817" spans="1:9" x14ac:dyDescent="0.25">
      <c r="A817" s="173" t="s">
        <v>3431</v>
      </c>
      <c r="B817" s="174" t="s">
        <v>4949</v>
      </c>
      <c r="C817" s="174" t="s">
        <v>703</v>
      </c>
      <c r="D817" s="174" t="s">
        <v>922</v>
      </c>
      <c r="E817" s="175" t="s">
        <v>4900</v>
      </c>
      <c r="F817" s="175" t="s">
        <v>4901</v>
      </c>
      <c r="G817" s="178" t="s">
        <v>3546</v>
      </c>
      <c r="H817" s="174" t="s">
        <v>3430</v>
      </c>
      <c r="I817" s="179">
        <v>826.8</v>
      </c>
    </row>
    <row r="818" spans="1:9" x14ac:dyDescent="0.25">
      <c r="A818" s="173" t="s">
        <v>3431</v>
      </c>
      <c r="B818" s="174" t="s">
        <v>4950</v>
      </c>
      <c r="C818" s="174" t="s">
        <v>3308</v>
      </c>
      <c r="D818" s="174" t="s">
        <v>3309</v>
      </c>
      <c r="E818" s="175" t="s">
        <v>4806</v>
      </c>
      <c r="F818" s="175" t="s">
        <v>4807</v>
      </c>
      <c r="G818" s="178" t="s">
        <v>3546</v>
      </c>
      <c r="H818" s="174" t="s">
        <v>3430</v>
      </c>
      <c r="I818" s="179">
        <v>493.57</v>
      </c>
    </row>
    <row r="819" spans="1:9" x14ac:dyDescent="0.25">
      <c r="A819" s="173" t="s">
        <v>3431</v>
      </c>
      <c r="B819" s="174" t="s">
        <v>4951</v>
      </c>
      <c r="C819" s="174" t="s">
        <v>3308</v>
      </c>
      <c r="D819" s="174" t="s">
        <v>3309</v>
      </c>
      <c r="E819" s="175" t="s">
        <v>4806</v>
      </c>
      <c r="F819" s="175" t="s">
        <v>4807</v>
      </c>
      <c r="G819" s="178" t="s">
        <v>3546</v>
      </c>
      <c r="H819" s="174" t="s">
        <v>3430</v>
      </c>
      <c r="I819" s="179">
        <v>336.49</v>
      </c>
    </row>
    <row r="820" spans="1:9" x14ac:dyDescent="0.25">
      <c r="A820" s="173" t="s">
        <v>3431</v>
      </c>
      <c r="B820" s="174" t="s">
        <v>4952</v>
      </c>
      <c r="C820" s="174" t="s">
        <v>4953</v>
      </c>
      <c r="D820" s="174" t="s">
        <v>3172</v>
      </c>
      <c r="E820" s="175" t="s">
        <v>4911</v>
      </c>
      <c r="F820" s="175" t="s">
        <v>4912</v>
      </c>
      <c r="G820" s="178" t="s">
        <v>3546</v>
      </c>
      <c r="H820" s="174" t="s">
        <v>3430</v>
      </c>
      <c r="I820" s="179">
        <v>366.22</v>
      </c>
    </row>
    <row r="821" spans="1:9" x14ac:dyDescent="0.25">
      <c r="A821" s="173" t="s">
        <v>3431</v>
      </c>
      <c r="B821" s="174" t="s">
        <v>4954</v>
      </c>
      <c r="C821" s="174" t="s">
        <v>2318</v>
      </c>
      <c r="D821" s="174" t="s">
        <v>2319</v>
      </c>
      <c r="E821" s="175" t="s">
        <v>3612</v>
      </c>
      <c r="F821" s="175" t="s">
        <v>3613</v>
      </c>
      <c r="G821" s="178" t="s">
        <v>3546</v>
      </c>
      <c r="H821" s="174" t="s">
        <v>3430</v>
      </c>
      <c r="I821" s="179">
        <v>570.15</v>
      </c>
    </row>
    <row r="822" spans="1:9" x14ac:dyDescent="0.25">
      <c r="A822" s="173" t="s">
        <v>3431</v>
      </c>
      <c r="B822" s="174" t="s">
        <v>4955</v>
      </c>
      <c r="C822" s="174" t="s">
        <v>3329</v>
      </c>
      <c r="D822" s="174" t="s">
        <v>3330</v>
      </c>
      <c r="E822" s="175" t="s">
        <v>3612</v>
      </c>
      <c r="F822" s="175" t="s">
        <v>3613</v>
      </c>
      <c r="G822" s="178" t="s">
        <v>3546</v>
      </c>
      <c r="H822" s="174" t="s">
        <v>3430</v>
      </c>
      <c r="I822" s="179">
        <v>559.70000000000005</v>
      </c>
    </row>
    <row r="823" spans="1:9" x14ac:dyDescent="0.25">
      <c r="A823" s="173" t="s">
        <v>3431</v>
      </c>
      <c r="B823" s="174" t="s">
        <v>4956</v>
      </c>
      <c r="C823" s="174" t="s">
        <v>4957</v>
      </c>
      <c r="D823" s="174" t="s">
        <v>2696</v>
      </c>
      <c r="E823" s="175" t="s">
        <v>4911</v>
      </c>
      <c r="F823" s="175" t="s">
        <v>4912</v>
      </c>
      <c r="G823" s="178" t="s">
        <v>3546</v>
      </c>
      <c r="H823" s="174" t="s">
        <v>3430</v>
      </c>
      <c r="I823" s="179">
        <v>648.94000000000005</v>
      </c>
    </row>
    <row r="824" spans="1:9" x14ac:dyDescent="0.25">
      <c r="A824" s="173" t="s">
        <v>3431</v>
      </c>
      <c r="B824" s="174" t="s">
        <v>4958</v>
      </c>
      <c r="C824" s="174" t="s">
        <v>4959</v>
      </c>
      <c r="D824" s="174" t="s">
        <v>1758</v>
      </c>
      <c r="E824" s="175" t="s">
        <v>3707</v>
      </c>
      <c r="F824" s="175" t="s">
        <v>3708</v>
      </c>
      <c r="G824" s="178" t="s">
        <v>3546</v>
      </c>
      <c r="H824" s="174" t="s">
        <v>3430</v>
      </c>
      <c r="I824" s="179">
        <v>677.16</v>
      </c>
    </row>
    <row r="825" spans="1:9" x14ac:dyDescent="0.25">
      <c r="A825" s="173" t="s">
        <v>3431</v>
      </c>
      <c r="B825" s="174" t="s">
        <v>4960</v>
      </c>
      <c r="C825" s="174" t="s">
        <v>144</v>
      </c>
      <c r="D825" s="174" t="s">
        <v>770</v>
      </c>
      <c r="E825" s="175" t="s">
        <v>4916</v>
      </c>
      <c r="F825" s="175" t="s">
        <v>4917</v>
      </c>
      <c r="G825" s="178" t="s">
        <v>3546</v>
      </c>
      <c r="H825" s="174" t="s">
        <v>3430</v>
      </c>
      <c r="I825" s="179">
        <v>444.12</v>
      </c>
    </row>
    <row r="826" spans="1:9" x14ac:dyDescent="0.25">
      <c r="A826" s="173" t="s">
        <v>3431</v>
      </c>
      <c r="B826" s="174" t="s">
        <v>4961</v>
      </c>
      <c r="C826" s="174" t="s">
        <v>611</v>
      </c>
      <c r="D826" s="174" t="s">
        <v>803</v>
      </c>
      <c r="E826" s="175" t="s">
        <v>3596</v>
      </c>
      <c r="F826" s="175" t="s">
        <v>3597</v>
      </c>
      <c r="G826" s="178" t="s">
        <v>3546</v>
      </c>
      <c r="H826" s="174" t="s">
        <v>3430</v>
      </c>
      <c r="I826" s="179">
        <v>838.75</v>
      </c>
    </row>
    <row r="827" spans="1:9" x14ac:dyDescent="0.25">
      <c r="A827" s="173" t="s">
        <v>3431</v>
      </c>
      <c r="B827" s="174" t="s">
        <v>4962</v>
      </c>
      <c r="C827" s="174" t="s">
        <v>4963</v>
      </c>
      <c r="D827" s="174" t="s">
        <v>1888</v>
      </c>
      <c r="E827" s="175" t="s">
        <v>4716</v>
      </c>
      <c r="F827" s="175" t="s">
        <v>3749</v>
      </c>
      <c r="G827" s="178" t="s">
        <v>3546</v>
      </c>
      <c r="H827" s="174" t="s">
        <v>3430</v>
      </c>
      <c r="I827" s="179">
        <v>4860.05</v>
      </c>
    </row>
    <row r="828" spans="1:9" x14ac:dyDescent="0.25">
      <c r="A828" s="173" t="s">
        <v>3431</v>
      </c>
      <c r="B828" s="174" t="s">
        <v>4964</v>
      </c>
      <c r="C828" s="174" t="s">
        <v>4965</v>
      </c>
      <c r="D828" s="174" t="s">
        <v>775</v>
      </c>
      <c r="E828" s="175" t="s">
        <v>4966</v>
      </c>
      <c r="F828" s="175" t="s">
        <v>4967</v>
      </c>
      <c r="G828" s="178" t="s">
        <v>3546</v>
      </c>
      <c r="H828" s="174" t="s">
        <v>3430</v>
      </c>
      <c r="I828" s="179">
        <v>5537.66</v>
      </c>
    </row>
    <row r="829" spans="1:9" x14ac:dyDescent="0.25">
      <c r="A829" s="173" t="s">
        <v>3431</v>
      </c>
      <c r="B829" s="174" t="s">
        <v>4968</v>
      </c>
      <c r="C829" s="174" t="s">
        <v>744</v>
      </c>
      <c r="D829" s="174" t="s">
        <v>995</v>
      </c>
      <c r="E829" s="175" t="s">
        <v>4966</v>
      </c>
      <c r="F829" s="175" t="s">
        <v>4967</v>
      </c>
      <c r="G829" s="178" t="s">
        <v>3546</v>
      </c>
      <c r="H829" s="174" t="s">
        <v>3430</v>
      </c>
      <c r="I829" s="179">
        <v>4681.6000000000004</v>
      </c>
    </row>
    <row r="830" spans="1:9" x14ac:dyDescent="0.25">
      <c r="A830" s="173" t="s">
        <v>3431</v>
      </c>
      <c r="B830" s="174" t="s">
        <v>4969</v>
      </c>
      <c r="C830" s="174" t="s">
        <v>4970</v>
      </c>
      <c r="D830" s="174" t="s">
        <v>777</v>
      </c>
      <c r="E830" s="175" t="s">
        <v>3637</v>
      </c>
      <c r="F830" s="175" t="s">
        <v>3638</v>
      </c>
      <c r="G830" s="178" t="s">
        <v>3546</v>
      </c>
      <c r="H830" s="174" t="s">
        <v>3430</v>
      </c>
      <c r="I830" s="179">
        <v>5316.96</v>
      </c>
    </row>
    <row r="831" spans="1:9" x14ac:dyDescent="0.25">
      <c r="A831" s="173" t="s">
        <v>3431</v>
      </c>
      <c r="B831" s="174" t="s">
        <v>4971</v>
      </c>
      <c r="C831" s="174" t="s">
        <v>4972</v>
      </c>
      <c r="D831" s="174" t="s">
        <v>778</v>
      </c>
      <c r="E831" s="175" t="s">
        <v>4973</v>
      </c>
      <c r="F831" s="175" t="s">
        <v>4974</v>
      </c>
      <c r="G831" s="178" t="s">
        <v>3546</v>
      </c>
      <c r="H831" s="174" t="s">
        <v>3430</v>
      </c>
      <c r="I831" s="179">
        <v>3612.37</v>
      </c>
    </row>
    <row r="832" spans="1:9" x14ac:dyDescent="0.25">
      <c r="A832" s="173" t="s">
        <v>3431</v>
      </c>
      <c r="B832" s="174" t="s">
        <v>4975</v>
      </c>
      <c r="C832" s="174" t="s">
        <v>144</v>
      </c>
      <c r="D832" s="174" t="s">
        <v>770</v>
      </c>
      <c r="E832" s="175" t="s">
        <v>4937</v>
      </c>
      <c r="F832" s="175" t="s">
        <v>4938</v>
      </c>
      <c r="G832" s="178" t="s">
        <v>3546</v>
      </c>
      <c r="H832" s="174" t="s">
        <v>3430</v>
      </c>
      <c r="I832" s="179">
        <v>477.04</v>
      </c>
    </row>
    <row r="833" spans="1:9" x14ac:dyDescent="0.25">
      <c r="A833" s="173" t="s">
        <v>3431</v>
      </c>
      <c r="B833" s="174" t="s">
        <v>4976</v>
      </c>
      <c r="C833" s="174" t="s">
        <v>4977</v>
      </c>
      <c r="D833" s="174" t="s">
        <v>3144</v>
      </c>
      <c r="E833" s="175" t="s">
        <v>4875</v>
      </c>
      <c r="F833" s="175" t="s">
        <v>4876</v>
      </c>
      <c r="G833" s="178" t="s">
        <v>3546</v>
      </c>
      <c r="H833" s="174" t="s">
        <v>3430</v>
      </c>
      <c r="I833" s="179">
        <v>459.8</v>
      </c>
    </row>
    <row r="834" spans="1:9" x14ac:dyDescent="0.25">
      <c r="A834" s="173" t="s">
        <v>3431</v>
      </c>
      <c r="B834" s="174" t="s">
        <v>4978</v>
      </c>
      <c r="C834" s="174" t="s">
        <v>4979</v>
      </c>
      <c r="D834" s="174" t="s">
        <v>4980</v>
      </c>
      <c r="E834" s="175" t="s">
        <v>4852</v>
      </c>
      <c r="F834" s="175" t="s">
        <v>4853</v>
      </c>
      <c r="G834" s="178" t="s">
        <v>3546</v>
      </c>
      <c r="H834" s="174" t="s">
        <v>3430</v>
      </c>
      <c r="I834" s="179">
        <v>438.56</v>
      </c>
    </row>
    <row r="835" spans="1:9" x14ac:dyDescent="0.25">
      <c r="A835" s="173" t="s">
        <v>3431</v>
      </c>
      <c r="B835" s="174" t="s">
        <v>4981</v>
      </c>
      <c r="C835" s="174" t="s">
        <v>76</v>
      </c>
      <c r="D835" s="174" t="s">
        <v>1071</v>
      </c>
      <c r="E835" s="175" t="s">
        <v>4973</v>
      </c>
      <c r="F835" s="175" t="s">
        <v>4974</v>
      </c>
      <c r="G835" s="178" t="s">
        <v>3546</v>
      </c>
      <c r="H835" s="174" t="s">
        <v>3430</v>
      </c>
      <c r="I835" s="179">
        <v>225.83</v>
      </c>
    </row>
    <row r="836" spans="1:9" x14ac:dyDescent="0.25">
      <c r="A836" s="173" t="s">
        <v>3431</v>
      </c>
      <c r="B836" s="174" t="s">
        <v>4982</v>
      </c>
      <c r="C836" s="174" t="s">
        <v>4255</v>
      </c>
      <c r="D836" s="174" t="s">
        <v>3133</v>
      </c>
      <c r="E836" s="175" t="s">
        <v>4937</v>
      </c>
      <c r="F836" s="175" t="s">
        <v>4938</v>
      </c>
      <c r="G836" s="178" t="s">
        <v>3546</v>
      </c>
      <c r="H836" s="174" t="s">
        <v>3430</v>
      </c>
      <c r="I836" s="179">
        <v>455.2</v>
      </c>
    </row>
    <row r="837" spans="1:9" x14ac:dyDescent="0.25">
      <c r="A837" s="173" t="s">
        <v>3431</v>
      </c>
      <c r="B837" s="174" t="s">
        <v>4983</v>
      </c>
      <c r="C837" s="174" t="s">
        <v>4984</v>
      </c>
      <c r="D837" s="174" t="s">
        <v>3219</v>
      </c>
      <c r="E837" s="175" t="s">
        <v>4053</v>
      </c>
      <c r="F837" s="175" t="s">
        <v>4054</v>
      </c>
      <c r="G837" s="178" t="s">
        <v>3546</v>
      </c>
      <c r="H837" s="174" t="s">
        <v>3430</v>
      </c>
      <c r="I837" s="179">
        <v>338.58</v>
      </c>
    </row>
    <row r="838" spans="1:9" x14ac:dyDescent="0.25">
      <c r="A838" s="173" t="s">
        <v>3431</v>
      </c>
      <c r="B838" s="174" t="s">
        <v>4985</v>
      </c>
      <c r="C838" s="174" t="s">
        <v>4986</v>
      </c>
      <c r="D838" s="174" t="s">
        <v>3195</v>
      </c>
      <c r="E838" s="175" t="s">
        <v>4937</v>
      </c>
      <c r="F838" s="175" t="s">
        <v>4938</v>
      </c>
      <c r="G838" s="178" t="s">
        <v>3546</v>
      </c>
      <c r="H838" s="174" t="s">
        <v>3430</v>
      </c>
      <c r="I838" s="179">
        <v>445.59</v>
      </c>
    </row>
    <row r="839" spans="1:9" x14ac:dyDescent="0.25">
      <c r="A839" s="173" t="s">
        <v>3431</v>
      </c>
      <c r="B839" s="174" t="s">
        <v>4987</v>
      </c>
      <c r="C839" s="174" t="s">
        <v>2288</v>
      </c>
      <c r="D839" s="174" t="s">
        <v>4988</v>
      </c>
      <c r="E839" s="175" t="s">
        <v>3984</v>
      </c>
      <c r="F839" s="175" t="s">
        <v>3985</v>
      </c>
      <c r="G839" s="178" t="s">
        <v>3546</v>
      </c>
      <c r="H839" s="174" t="s">
        <v>3430</v>
      </c>
      <c r="I839" s="179">
        <v>446.69</v>
      </c>
    </row>
    <row r="840" spans="1:9" x14ac:dyDescent="0.25">
      <c r="A840" s="173" t="s">
        <v>3431</v>
      </c>
      <c r="B840" s="174" t="s">
        <v>4989</v>
      </c>
      <c r="C840" s="174" t="s">
        <v>2297</v>
      </c>
      <c r="D840" s="174" t="s">
        <v>2298</v>
      </c>
      <c r="E840" s="175" t="s">
        <v>4990</v>
      </c>
      <c r="F840" s="175" t="s">
        <v>4991</v>
      </c>
      <c r="G840" s="178" t="s">
        <v>3546</v>
      </c>
      <c r="H840" s="174" t="s">
        <v>3430</v>
      </c>
      <c r="I840" s="179">
        <v>593.16999999999996</v>
      </c>
    </row>
    <row r="841" spans="1:9" x14ac:dyDescent="0.25">
      <c r="A841" s="173" t="s">
        <v>3431</v>
      </c>
      <c r="B841" s="174" t="s">
        <v>4992</v>
      </c>
      <c r="C841" s="174" t="s">
        <v>3220</v>
      </c>
      <c r="D841" s="174" t="s">
        <v>3221</v>
      </c>
      <c r="E841" s="175" t="s">
        <v>3637</v>
      </c>
      <c r="F841" s="175" t="s">
        <v>3638</v>
      </c>
      <c r="G841" s="178" t="s">
        <v>3546</v>
      </c>
      <c r="H841" s="174" t="s">
        <v>3430</v>
      </c>
      <c r="I841" s="179">
        <v>321.86</v>
      </c>
    </row>
    <row r="842" spans="1:9" x14ac:dyDescent="0.25">
      <c r="A842" s="173" t="s">
        <v>3431</v>
      </c>
      <c r="B842" s="174" t="s">
        <v>4993</v>
      </c>
      <c r="C842" s="174" t="s">
        <v>611</v>
      </c>
      <c r="D842" s="174" t="s">
        <v>803</v>
      </c>
      <c r="E842" s="175" t="s">
        <v>3596</v>
      </c>
      <c r="F842" s="175" t="s">
        <v>3597</v>
      </c>
      <c r="G842" s="178" t="s">
        <v>3546</v>
      </c>
      <c r="H842" s="174" t="s">
        <v>3430</v>
      </c>
      <c r="I842" s="179">
        <v>444.39</v>
      </c>
    </row>
    <row r="843" spans="1:9" x14ac:dyDescent="0.25">
      <c r="A843" s="173" t="s">
        <v>3431</v>
      </c>
      <c r="B843" s="174" t="s">
        <v>4994</v>
      </c>
      <c r="C843" s="174" t="s">
        <v>509</v>
      </c>
      <c r="D843" s="174" t="s">
        <v>857</v>
      </c>
      <c r="E843" s="175" t="s">
        <v>4973</v>
      </c>
      <c r="F843" s="175" t="s">
        <v>4974</v>
      </c>
      <c r="G843" s="178" t="s">
        <v>3546</v>
      </c>
      <c r="H843" s="174" t="s">
        <v>3430</v>
      </c>
      <c r="I843" s="179">
        <v>521.66</v>
      </c>
    </row>
    <row r="844" spans="1:9" x14ac:dyDescent="0.25">
      <c r="A844" s="173" t="s">
        <v>3431</v>
      </c>
      <c r="B844" s="174" t="s">
        <v>4995</v>
      </c>
      <c r="C844" s="174" t="s">
        <v>2429</v>
      </c>
      <c r="D844" s="174" t="s">
        <v>2430</v>
      </c>
      <c r="E844" s="175" t="s">
        <v>4990</v>
      </c>
      <c r="F844" s="175" t="s">
        <v>4991</v>
      </c>
      <c r="G844" s="178" t="s">
        <v>3546</v>
      </c>
      <c r="H844" s="174" t="s">
        <v>3430</v>
      </c>
      <c r="I844" s="179">
        <v>584.71</v>
      </c>
    </row>
    <row r="845" spans="1:9" x14ac:dyDescent="0.25">
      <c r="A845" s="173" t="s">
        <v>3431</v>
      </c>
      <c r="B845" s="174" t="s">
        <v>4996</v>
      </c>
      <c r="C845" s="174" t="s">
        <v>144</v>
      </c>
      <c r="D845" s="174" t="s">
        <v>770</v>
      </c>
      <c r="E845" s="175" t="s">
        <v>4937</v>
      </c>
      <c r="F845" s="175" t="s">
        <v>4938</v>
      </c>
      <c r="G845" s="178" t="s">
        <v>3546</v>
      </c>
      <c r="H845" s="174" t="s">
        <v>3430</v>
      </c>
      <c r="I845" s="179">
        <v>365.75</v>
      </c>
    </row>
    <row r="846" spans="1:9" x14ac:dyDescent="0.25">
      <c r="A846" s="173" t="s">
        <v>3431</v>
      </c>
      <c r="B846" s="174" t="s">
        <v>4997</v>
      </c>
      <c r="C846" s="174" t="s">
        <v>2583</v>
      </c>
      <c r="D846" s="174" t="s">
        <v>2584</v>
      </c>
      <c r="E846" s="175" t="s">
        <v>4990</v>
      </c>
      <c r="F846" s="175" t="s">
        <v>4991</v>
      </c>
      <c r="G846" s="178" t="s">
        <v>3546</v>
      </c>
      <c r="H846" s="174" t="s">
        <v>3430</v>
      </c>
      <c r="I846" s="179">
        <v>503.33</v>
      </c>
    </row>
    <row r="847" spans="1:9" x14ac:dyDescent="0.25">
      <c r="A847" s="173" t="s">
        <v>3431</v>
      </c>
      <c r="B847" s="174" t="s">
        <v>4998</v>
      </c>
      <c r="C847" s="174" t="s">
        <v>4999</v>
      </c>
      <c r="D847" s="174" t="s">
        <v>5000</v>
      </c>
      <c r="E847" s="175" t="s">
        <v>3604</v>
      </c>
      <c r="F847" s="175" t="s">
        <v>3605</v>
      </c>
      <c r="G847" s="178" t="s">
        <v>3546</v>
      </c>
      <c r="H847" s="174" t="s">
        <v>3430</v>
      </c>
      <c r="I847" s="179">
        <v>290.64999999999998</v>
      </c>
    </row>
    <row r="848" spans="1:9" x14ac:dyDescent="0.25">
      <c r="A848" s="173" t="s">
        <v>3431</v>
      </c>
      <c r="B848" s="174" t="s">
        <v>5001</v>
      </c>
      <c r="C848" s="174" t="s">
        <v>485</v>
      </c>
      <c r="D848" s="174" t="s">
        <v>5002</v>
      </c>
      <c r="E848" s="175" t="s">
        <v>4136</v>
      </c>
      <c r="F848" s="175" t="s">
        <v>4137</v>
      </c>
      <c r="G848" s="178" t="s">
        <v>3546</v>
      </c>
      <c r="H848" s="174" t="s">
        <v>3430</v>
      </c>
      <c r="I848" s="179">
        <v>936.74</v>
      </c>
    </row>
    <row r="849" spans="1:9" x14ac:dyDescent="0.25">
      <c r="A849" s="173" t="s">
        <v>3431</v>
      </c>
      <c r="B849" s="174" t="s">
        <v>5003</v>
      </c>
      <c r="C849" s="174" t="s">
        <v>5004</v>
      </c>
      <c r="D849" s="174" t="s">
        <v>5005</v>
      </c>
      <c r="E849" s="175" t="s">
        <v>4973</v>
      </c>
      <c r="F849" s="175" t="s">
        <v>4974</v>
      </c>
      <c r="G849" s="178" t="s">
        <v>3546</v>
      </c>
      <c r="H849" s="174" t="s">
        <v>3430</v>
      </c>
      <c r="I849" s="179">
        <v>452.38</v>
      </c>
    </row>
    <row r="850" spans="1:9" x14ac:dyDescent="0.25">
      <c r="A850" s="173" t="s">
        <v>3431</v>
      </c>
      <c r="B850" s="174" t="s">
        <v>5006</v>
      </c>
      <c r="C850" s="174" t="s">
        <v>5007</v>
      </c>
      <c r="D850" s="174" t="s">
        <v>5008</v>
      </c>
      <c r="E850" s="175" t="s">
        <v>4990</v>
      </c>
      <c r="F850" s="175" t="s">
        <v>4991</v>
      </c>
      <c r="G850" s="178" t="s">
        <v>3546</v>
      </c>
      <c r="H850" s="174" t="s">
        <v>3430</v>
      </c>
      <c r="I850" s="179">
        <v>494.13</v>
      </c>
    </row>
    <row r="851" spans="1:9" x14ac:dyDescent="0.25">
      <c r="A851" s="173" t="s">
        <v>3431</v>
      </c>
      <c r="B851" s="174" t="s">
        <v>5009</v>
      </c>
      <c r="C851" s="174" t="s">
        <v>5010</v>
      </c>
      <c r="D851" s="174" t="s">
        <v>2294</v>
      </c>
      <c r="E851" s="175" t="s">
        <v>4990</v>
      </c>
      <c r="F851" s="175" t="s">
        <v>4991</v>
      </c>
      <c r="G851" s="178" t="s">
        <v>3546</v>
      </c>
      <c r="H851" s="174" t="s">
        <v>3430</v>
      </c>
      <c r="I851" s="179">
        <v>514.87</v>
      </c>
    </row>
    <row r="852" spans="1:9" x14ac:dyDescent="0.25">
      <c r="A852" s="173" t="s">
        <v>3431</v>
      </c>
      <c r="B852" s="174" t="s">
        <v>5011</v>
      </c>
      <c r="C852" s="174" t="s">
        <v>144</v>
      </c>
      <c r="D852" s="174" t="s">
        <v>770</v>
      </c>
      <c r="E852" s="175" t="s">
        <v>4848</v>
      </c>
      <c r="F852" s="175" t="s">
        <v>4849</v>
      </c>
      <c r="G852" s="178" t="s">
        <v>3546</v>
      </c>
      <c r="H852" s="174" t="s">
        <v>3430</v>
      </c>
      <c r="I852" s="179">
        <v>391.87</v>
      </c>
    </row>
    <row r="853" spans="1:9" x14ac:dyDescent="0.25">
      <c r="A853" s="173" t="s">
        <v>3431</v>
      </c>
      <c r="B853" s="174" t="s">
        <v>5012</v>
      </c>
      <c r="C853" s="174" t="s">
        <v>3274</v>
      </c>
      <c r="D853" s="174" t="s">
        <v>3275</v>
      </c>
      <c r="E853" s="175" t="s">
        <v>4973</v>
      </c>
      <c r="F853" s="175" t="s">
        <v>4974</v>
      </c>
      <c r="G853" s="178" t="s">
        <v>3546</v>
      </c>
      <c r="H853" s="174" t="s">
        <v>3430</v>
      </c>
      <c r="I853" s="179">
        <v>879.37</v>
      </c>
    </row>
    <row r="854" spans="1:9" x14ac:dyDescent="0.25">
      <c r="A854" s="173" t="s">
        <v>3431</v>
      </c>
      <c r="B854" s="174" t="s">
        <v>5013</v>
      </c>
      <c r="C854" s="174" t="s">
        <v>5014</v>
      </c>
      <c r="D854" s="174" t="s">
        <v>3061</v>
      </c>
      <c r="E854" s="175" t="s">
        <v>4793</v>
      </c>
      <c r="F854" s="175" t="s">
        <v>4794</v>
      </c>
      <c r="G854" s="178" t="s">
        <v>3546</v>
      </c>
      <c r="H854" s="174" t="s">
        <v>3430</v>
      </c>
      <c r="I854" s="179">
        <v>677.16</v>
      </c>
    </row>
    <row r="855" spans="1:9" x14ac:dyDescent="0.25">
      <c r="A855" s="173" t="s">
        <v>3431</v>
      </c>
      <c r="B855" s="174" t="s">
        <v>5015</v>
      </c>
      <c r="C855" s="174" t="s">
        <v>5016</v>
      </c>
      <c r="D855" s="174" t="s">
        <v>3059</v>
      </c>
      <c r="E855" s="175" t="s">
        <v>4044</v>
      </c>
      <c r="F855" s="175" t="s">
        <v>4045</v>
      </c>
      <c r="G855" s="178" t="s">
        <v>3546</v>
      </c>
      <c r="H855" s="174" t="s">
        <v>3430</v>
      </c>
      <c r="I855" s="179">
        <v>863.76</v>
      </c>
    </row>
    <row r="856" spans="1:9" x14ac:dyDescent="0.25">
      <c r="A856" s="173" t="s">
        <v>3431</v>
      </c>
      <c r="B856" s="174" t="s">
        <v>5017</v>
      </c>
      <c r="C856" s="174" t="s">
        <v>5018</v>
      </c>
      <c r="D856" s="174" t="s">
        <v>5019</v>
      </c>
      <c r="E856" s="175" t="s">
        <v>4966</v>
      </c>
      <c r="F856" s="175" t="s">
        <v>4967</v>
      </c>
      <c r="G856" s="178" t="s">
        <v>3546</v>
      </c>
      <c r="H856" s="174" t="s">
        <v>3430</v>
      </c>
      <c r="I856" s="179">
        <v>905.81</v>
      </c>
    </row>
    <row r="857" spans="1:9" x14ac:dyDescent="0.25">
      <c r="A857" s="173" t="s">
        <v>3431</v>
      </c>
      <c r="B857" s="174" t="s">
        <v>5020</v>
      </c>
      <c r="C857" s="174" t="s">
        <v>5021</v>
      </c>
      <c r="D857" s="174" t="s">
        <v>5022</v>
      </c>
      <c r="E857" s="175" t="s">
        <v>4966</v>
      </c>
      <c r="F857" s="175" t="s">
        <v>4967</v>
      </c>
      <c r="G857" s="178" t="s">
        <v>3546</v>
      </c>
      <c r="H857" s="174" t="s">
        <v>3430</v>
      </c>
      <c r="I857" s="179">
        <v>873.41</v>
      </c>
    </row>
    <row r="858" spans="1:9" x14ac:dyDescent="0.25">
      <c r="A858" s="173" t="s">
        <v>3431</v>
      </c>
      <c r="B858" s="174" t="s">
        <v>5023</v>
      </c>
      <c r="C858" s="174" t="s">
        <v>5024</v>
      </c>
      <c r="D858" s="174" t="s">
        <v>5025</v>
      </c>
      <c r="E858" s="175" t="s">
        <v>4188</v>
      </c>
      <c r="F858" s="175" t="s">
        <v>4189</v>
      </c>
      <c r="G858" s="178" t="s">
        <v>3546</v>
      </c>
      <c r="H858" s="174" t="s">
        <v>3430</v>
      </c>
      <c r="I858" s="179">
        <v>745.5</v>
      </c>
    </row>
    <row r="859" spans="1:9" x14ac:dyDescent="0.25">
      <c r="A859" s="173" t="s">
        <v>3431</v>
      </c>
      <c r="B859" s="174" t="s">
        <v>5026</v>
      </c>
      <c r="C859" s="174" t="s">
        <v>3276</v>
      </c>
      <c r="D859" s="174" t="s">
        <v>3277</v>
      </c>
      <c r="E859" s="175" t="s">
        <v>4966</v>
      </c>
      <c r="F859" s="175" t="s">
        <v>4967</v>
      </c>
      <c r="G859" s="178" t="s">
        <v>3546</v>
      </c>
      <c r="H859" s="174" t="s">
        <v>3430</v>
      </c>
      <c r="I859" s="179">
        <v>470.25</v>
      </c>
    </row>
    <row r="860" spans="1:9" x14ac:dyDescent="0.25">
      <c r="A860" s="173" t="s">
        <v>3431</v>
      </c>
      <c r="B860" s="174" t="s">
        <v>5027</v>
      </c>
      <c r="C860" s="174" t="s">
        <v>553</v>
      </c>
      <c r="D860" s="174" t="s">
        <v>924</v>
      </c>
      <c r="E860" s="175" t="s">
        <v>4044</v>
      </c>
      <c r="F860" s="175" t="s">
        <v>4045</v>
      </c>
      <c r="G860" s="178" t="s">
        <v>3546</v>
      </c>
      <c r="H860" s="174" t="s">
        <v>3430</v>
      </c>
      <c r="I860" s="179">
        <v>737.98</v>
      </c>
    </row>
    <row r="861" spans="1:9" x14ac:dyDescent="0.25">
      <c r="A861" s="173" t="s">
        <v>3431</v>
      </c>
      <c r="B861" s="174" t="s">
        <v>5028</v>
      </c>
      <c r="C861" s="174" t="s">
        <v>5029</v>
      </c>
      <c r="D861" s="174" t="s">
        <v>2930</v>
      </c>
      <c r="E861" s="175" t="s">
        <v>4188</v>
      </c>
      <c r="F861" s="175" t="s">
        <v>4189</v>
      </c>
      <c r="G861" s="178" t="s">
        <v>3546</v>
      </c>
      <c r="H861" s="174" t="s">
        <v>3430</v>
      </c>
      <c r="I861" s="179">
        <v>1085.9100000000001</v>
      </c>
    </row>
    <row r="862" spans="1:9" x14ac:dyDescent="0.25">
      <c r="A862" s="173" t="s">
        <v>3431</v>
      </c>
      <c r="B862" s="174" t="s">
        <v>5030</v>
      </c>
      <c r="C862" s="174" t="s">
        <v>2143</v>
      </c>
      <c r="D862" s="174" t="s">
        <v>2144</v>
      </c>
      <c r="E862" s="175" t="s">
        <v>4973</v>
      </c>
      <c r="F862" s="175" t="s">
        <v>4974</v>
      </c>
      <c r="G862" s="178" t="s">
        <v>3546</v>
      </c>
      <c r="H862" s="174" t="s">
        <v>3430</v>
      </c>
      <c r="I862" s="179">
        <v>912.91</v>
      </c>
    </row>
    <row r="863" spans="1:9" x14ac:dyDescent="0.25">
      <c r="A863" s="173" t="s">
        <v>3431</v>
      </c>
      <c r="B863" s="174" t="s">
        <v>5031</v>
      </c>
      <c r="C863" s="174" t="s">
        <v>5032</v>
      </c>
      <c r="D863" s="174" t="s">
        <v>5033</v>
      </c>
      <c r="E863" s="175" t="s">
        <v>4905</v>
      </c>
      <c r="F863" s="175" t="s">
        <v>4906</v>
      </c>
      <c r="G863" s="178" t="s">
        <v>3546</v>
      </c>
      <c r="H863" s="174" t="s">
        <v>3430</v>
      </c>
      <c r="I863" s="179">
        <v>825.65</v>
      </c>
    </row>
    <row r="864" spans="1:9" x14ac:dyDescent="0.25">
      <c r="A864" s="173" t="s">
        <v>3431</v>
      </c>
      <c r="B864" s="174" t="s">
        <v>5034</v>
      </c>
      <c r="C864" s="174" t="s">
        <v>5035</v>
      </c>
      <c r="D864" s="174" t="s">
        <v>5036</v>
      </c>
      <c r="E864" s="175" t="s">
        <v>3596</v>
      </c>
      <c r="F864" s="175" t="s">
        <v>3597</v>
      </c>
      <c r="G864" s="178" t="s">
        <v>3546</v>
      </c>
      <c r="H864" s="174" t="s">
        <v>3430</v>
      </c>
      <c r="I864" s="179">
        <v>645.17999999999995</v>
      </c>
    </row>
    <row r="865" spans="1:9" x14ac:dyDescent="0.25">
      <c r="A865" s="173" t="s">
        <v>3431</v>
      </c>
      <c r="B865" s="174" t="s">
        <v>5037</v>
      </c>
      <c r="C865" s="174" t="s">
        <v>5038</v>
      </c>
      <c r="D865" s="174" t="s">
        <v>5039</v>
      </c>
      <c r="E865" s="175" t="s">
        <v>4900</v>
      </c>
      <c r="F865" s="175" t="s">
        <v>4901</v>
      </c>
      <c r="G865" s="178" t="s">
        <v>3546</v>
      </c>
      <c r="H865" s="174" t="s">
        <v>3430</v>
      </c>
      <c r="I865" s="179">
        <v>637.35</v>
      </c>
    </row>
    <row r="866" spans="1:9" x14ac:dyDescent="0.25">
      <c r="A866" s="173" t="s">
        <v>3431</v>
      </c>
      <c r="B866" s="174" t="s">
        <v>5040</v>
      </c>
      <c r="C866" s="174" t="s">
        <v>76</v>
      </c>
      <c r="D866" s="174" t="s">
        <v>1071</v>
      </c>
      <c r="E866" s="175" t="s">
        <v>4863</v>
      </c>
      <c r="F866" s="175" t="s">
        <v>4864</v>
      </c>
      <c r="G866" s="178" t="s">
        <v>3546</v>
      </c>
      <c r="H866" s="174" t="s">
        <v>3430</v>
      </c>
      <c r="I866" s="179">
        <v>171.99</v>
      </c>
    </row>
    <row r="867" spans="1:9" x14ac:dyDescent="0.25">
      <c r="A867" s="173" t="s">
        <v>3431</v>
      </c>
      <c r="B867" s="174" t="s">
        <v>5041</v>
      </c>
      <c r="C867" s="174" t="s">
        <v>3284</v>
      </c>
      <c r="D867" s="174" t="s">
        <v>3285</v>
      </c>
      <c r="E867" s="175" t="s">
        <v>4863</v>
      </c>
      <c r="F867" s="175" t="s">
        <v>4864</v>
      </c>
      <c r="G867" s="178" t="s">
        <v>3546</v>
      </c>
      <c r="H867" s="174" t="s">
        <v>3430</v>
      </c>
      <c r="I867" s="179">
        <v>270.86</v>
      </c>
    </row>
    <row r="868" spans="1:9" x14ac:dyDescent="0.25">
      <c r="A868" s="173" t="s">
        <v>3431</v>
      </c>
      <c r="B868" s="174" t="s">
        <v>5042</v>
      </c>
      <c r="C868" s="174" t="s">
        <v>144</v>
      </c>
      <c r="D868" s="174" t="s">
        <v>770</v>
      </c>
      <c r="E868" s="175" t="s">
        <v>4905</v>
      </c>
      <c r="F868" s="175" t="s">
        <v>4906</v>
      </c>
      <c r="G868" s="178" t="s">
        <v>3546</v>
      </c>
      <c r="H868" s="174" t="s">
        <v>3430</v>
      </c>
      <c r="I868" s="179">
        <v>266.47000000000003</v>
      </c>
    </row>
    <row r="869" spans="1:9" x14ac:dyDescent="0.25">
      <c r="A869" s="173" t="s">
        <v>3431</v>
      </c>
      <c r="B869" s="174" t="s">
        <v>5043</v>
      </c>
      <c r="C869" s="174" t="s">
        <v>553</v>
      </c>
      <c r="D869" s="174" t="s">
        <v>924</v>
      </c>
      <c r="E869" s="175" t="s">
        <v>4905</v>
      </c>
      <c r="F869" s="175" t="s">
        <v>4906</v>
      </c>
      <c r="G869" s="178" t="s">
        <v>3546</v>
      </c>
      <c r="H869" s="174" t="s">
        <v>3430</v>
      </c>
      <c r="I869" s="179">
        <v>618.85</v>
      </c>
    </row>
    <row r="870" spans="1:9" x14ac:dyDescent="0.25">
      <c r="A870" s="173" t="s">
        <v>3431</v>
      </c>
      <c r="B870" s="174" t="s">
        <v>5044</v>
      </c>
      <c r="C870" s="174" t="s">
        <v>3286</v>
      </c>
      <c r="D870" s="174" t="s">
        <v>3287</v>
      </c>
      <c r="E870" s="175" t="s">
        <v>4863</v>
      </c>
      <c r="F870" s="175" t="s">
        <v>4864</v>
      </c>
      <c r="G870" s="178" t="s">
        <v>3546</v>
      </c>
      <c r="H870" s="174" t="s">
        <v>3430</v>
      </c>
      <c r="I870" s="179">
        <v>564.29999999999995</v>
      </c>
    </row>
    <row r="871" spans="1:9" x14ac:dyDescent="0.25">
      <c r="A871" s="173" t="s">
        <v>3431</v>
      </c>
      <c r="B871" s="174" t="s">
        <v>5045</v>
      </c>
      <c r="C871" s="174" t="s">
        <v>2701</v>
      </c>
      <c r="D871" s="174" t="s">
        <v>2702</v>
      </c>
      <c r="E871" s="175" t="s">
        <v>4905</v>
      </c>
      <c r="F871" s="175" t="s">
        <v>4906</v>
      </c>
      <c r="G871" s="178" t="s">
        <v>3546</v>
      </c>
      <c r="H871" s="174" t="s">
        <v>3430</v>
      </c>
      <c r="I871" s="179">
        <v>538.47</v>
      </c>
    </row>
    <row r="872" spans="1:9" x14ac:dyDescent="0.25">
      <c r="A872" s="173" t="s">
        <v>3431</v>
      </c>
      <c r="B872" s="174" t="s">
        <v>5046</v>
      </c>
      <c r="C872" s="174" t="s">
        <v>5047</v>
      </c>
      <c r="D872" s="174" t="s">
        <v>5048</v>
      </c>
      <c r="E872" s="175" t="s">
        <v>4072</v>
      </c>
      <c r="F872" s="175" t="s">
        <v>4073</v>
      </c>
      <c r="G872" s="178" t="s">
        <v>3546</v>
      </c>
      <c r="H872" s="174" t="s">
        <v>3430</v>
      </c>
      <c r="I872" s="179">
        <v>451.44</v>
      </c>
    </row>
    <row r="873" spans="1:9" x14ac:dyDescent="0.25">
      <c r="A873" s="173" t="s">
        <v>3431</v>
      </c>
      <c r="B873" s="174" t="s">
        <v>5049</v>
      </c>
      <c r="C873" s="174" t="s">
        <v>5050</v>
      </c>
      <c r="D873" s="174" t="s">
        <v>3289</v>
      </c>
      <c r="E873" s="175" t="s">
        <v>4863</v>
      </c>
      <c r="F873" s="175" t="s">
        <v>4864</v>
      </c>
      <c r="G873" s="178" t="s">
        <v>3546</v>
      </c>
      <c r="H873" s="174" t="s">
        <v>3430</v>
      </c>
      <c r="I873" s="179">
        <v>964.15</v>
      </c>
    </row>
    <row r="874" spans="1:9" x14ac:dyDescent="0.25">
      <c r="A874" s="173" t="s">
        <v>3431</v>
      </c>
      <c r="B874" s="174" t="s">
        <v>5051</v>
      </c>
      <c r="C874" s="174" t="s">
        <v>5052</v>
      </c>
      <c r="D874" s="174" t="s">
        <v>815</v>
      </c>
      <c r="E874" s="175" t="s">
        <v>5053</v>
      </c>
      <c r="F874" s="175" t="s">
        <v>5054</v>
      </c>
      <c r="G874" s="178" t="s">
        <v>3546</v>
      </c>
      <c r="H874" s="174" t="s">
        <v>3430</v>
      </c>
      <c r="I874" s="179">
        <v>1414.2</v>
      </c>
    </row>
    <row r="875" spans="1:9" x14ac:dyDescent="0.25">
      <c r="A875" s="173" t="s">
        <v>3431</v>
      </c>
      <c r="B875" s="174" t="s">
        <v>5055</v>
      </c>
      <c r="C875" s="174" t="s">
        <v>623</v>
      </c>
      <c r="D875" s="174" t="s">
        <v>817</v>
      </c>
      <c r="E875" s="175" t="s">
        <v>5053</v>
      </c>
      <c r="F875" s="175" t="s">
        <v>5054</v>
      </c>
      <c r="G875" s="178" t="s">
        <v>3546</v>
      </c>
      <c r="H875" s="174" t="s">
        <v>3430</v>
      </c>
      <c r="I875" s="179">
        <v>1817.05</v>
      </c>
    </row>
    <row r="876" spans="1:9" x14ac:dyDescent="0.25">
      <c r="A876" s="173" t="s">
        <v>3431</v>
      </c>
      <c r="B876" s="174" t="s">
        <v>5056</v>
      </c>
      <c r="C876" s="174" t="s">
        <v>592</v>
      </c>
      <c r="D876" s="174" t="s">
        <v>872</v>
      </c>
      <c r="E876" s="175" t="s">
        <v>4407</v>
      </c>
      <c r="F876" s="175" t="s">
        <v>4408</v>
      </c>
      <c r="G876" s="178" t="s">
        <v>3546</v>
      </c>
      <c r="H876" s="174" t="s">
        <v>3430</v>
      </c>
      <c r="I876" s="179">
        <v>1175.97</v>
      </c>
    </row>
    <row r="877" spans="1:9" x14ac:dyDescent="0.25">
      <c r="A877" s="173" t="s">
        <v>3431</v>
      </c>
      <c r="B877" s="174" t="s">
        <v>5057</v>
      </c>
      <c r="C877" s="174" t="s">
        <v>652</v>
      </c>
      <c r="D877" s="174" t="s">
        <v>853</v>
      </c>
      <c r="E877" s="175" t="s">
        <v>5053</v>
      </c>
      <c r="F877" s="175" t="s">
        <v>5054</v>
      </c>
      <c r="G877" s="178" t="s">
        <v>3546</v>
      </c>
      <c r="H877" s="174" t="s">
        <v>3430</v>
      </c>
      <c r="I877" s="179">
        <v>1881</v>
      </c>
    </row>
    <row r="878" spans="1:9" x14ac:dyDescent="0.25">
      <c r="A878" s="173" t="s">
        <v>3431</v>
      </c>
      <c r="B878" s="174" t="s">
        <v>5058</v>
      </c>
      <c r="C878" s="174" t="s">
        <v>1752</v>
      </c>
      <c r="D878" s="174" t="s">
        <v>1753</v>
      </c>
      <c r="E878" s="175" t="s">
        <v>5053</v>
      </c>
      <c r="F878" s="175" t="s">
        <v>5054</v>
      </c>
      <c r="G878" s="178" t="s">
        <v>3546</v>
      </c>
      <c r="H878" s="174" t="s">
        <v>3430</v>
      </c>
      <c r="I878" s="179">
        <v>2223</v>
      </c>
    </row>
    <row r="879" spans="1:9" x14ac:dyDescent="0.25">
      <c r="A879" s="173" t="s">
        <v>3431</v>
      </c>
      <c r="B879" s="174" t="s">
        <v>5059</v>
      </c>
      <c r="C879" s="174" t="s">
        <v>144</v>
      </c>
      <c r="D879" s="174" t="s">
        <v>770</v>
      </c>
      <c r="E879" s="175" t="s">
        <v>4897</v>
      </c>
      <c r="F879" s="175" t="s">
        <v>4898</v>
      </c>
      <c r="G879" s="178" t="s">
        <v>3546</v>
      </c>
      <c r="H879" s="174" t="s">
        <v>3430</v>
      </c>
      <c r="I879" s="179">
        <v>470.25</v>
      </c>
    </row>
    <row r="880" spans="1:9" x14ac:dyDescent="0.25">
      <c r="A880" s="173" t="s">
        <v>3431</v>
      </c>
      <c r="B880" s="174" t="s">
        <v>5060</v>
      </c>
      <c r="C880" s="174" t="s">
        <v>5061</v>
      </c>
      <c r="D880" s="174" t="s">
        <v>2304</v>
      </c>
      <c r="E880" s="175" t="s">
        <v>4916</v>
      </c>
      <c r="F880" s="175" t="s">
        <v>4917</v>
      </c>
      <c r="G880" s="178" t="s">
        <v>3546</v>
      </c>
      <c r="H880" s="174" t="s">
        <v>3430</v>
      </c>
      <c r="I880" s="179">
        <v>598.03</v>
      </c>
    </row>
    <row r="881" spans="1:9" x14ac:dyDescent="0.25">
      <c r="A881" s="173" t="s">
        <v>3431</v>
      </c>
      <c r="B881" s="174" t="s">
        <v>5062</v>
      </c>
      <c r="C881" s="174" t="s">
        <v>76</v>
      </c>
      <c r="D881" s="174" t="s">
        <v>1071</v>
      </c>
      <c r="E881" s="175" t="s">
        <v>4916</v>
      </c>
      <c r="F881" s="175" t="s">
        <v>4917</v>
      </c>
      <c r="G881" s="178" t="s">
        <v>3546</v>
      </c>
      <c r="H881" s="174" t="s">
        <v>3430</v>
      </c>
      <c r="I881" s="179">
        <v>332.83</v>
      </c>
    </row>
    <row r="882" spans="1:9" x14ac:dyDescent="0.25">
      <c r="A882" s="173" t="s">
        <v>3431</v>
      </c>
      <c r="B882" s="174" t="s">
        <v>5063</v>
      </c>
      <c r="C882" s="174" t="s">
        <v>4910</v>
      </c>
      <c r="D882" s="174" t="s">
        <v>933</v>
      </c>
      <c r="E882" s="175" t="s">
        <v>4897</v>
      </c>
      <c r="F882" s="175" t="s">
        <v>4898</v>
      </c>
      <c r="G882" s="178" t="s">
        <v>3546</v>
      </c>
      <c r="H882" s="174" t="s">
        <v>3430</v>
      </c>
      <c r="I882" s="179">
        <v>395.01</v>
      </c>
    </row>
    <row r="883" spans="1:9" x14ac:dyDescent="0.25">
      <c r="A883" s="173" t="s">
        <v>3431</v>
      </c>
      <c r="B883" s="174" t="s">
        <v>5064</v>
      </c>
      <c r="C883" s="174" t="s">
        <v>3200</v>
      </c>
      <c r="D883" s="174" t="s">
        <v>3201</v>
      </c>
      <c r="E883" s="175" t="s">
        <v>4388</v>
      </c>
      <c r="F883" s="175" t="s">
        <v>4389</v>
      </c>
      <c r="G883" s="178" t="s">
        <v>3546</v>
      </c>
      <c r="H883" s="174" t="s">
        <v>3430</v>
      </c>
      <c r="I883" s="179">
        <v>434.03</v>
      </c>
    </row>
    <row r="884" spans="1:9" x14ac:dyDescent="0.25">
      <c r="A884" s="173" t="s">
        <v>3431</v>
      </c>
      <c r="B884" s="174" t="s">
        <v>5065</v>
      </c>
      <c r="C884" s="174" t="s">
        <v>2305</v>
      </c>
      <c r="D884" s="174" t="s">
        <v>2306</v>
      </c>
      <c r="E884" s="175" t="s">
        <v>4053</v>
      </c>
      <c r="F884" s="175" t="s">
        <v>4054</v>
      </c>
      <c r="G884" s="178" t="s">
        <v>3546</v>
      </c>
      <c r="H884" s="174" t="s">
        <v>3430</v>
      </c>
      <c r="I884" s="179">
        <v>479.65</v>
      </c>
    </row>
    <row r="885" spans="1:9" x14ac:dyDescent="0.25">
      <c r="A885" s="173" t="s">
        <v>3431</v>
      </c>
      <c r="B885" s="174" t="s">
        <v>5066</v>
      </c>
      <c r="C885" s="174" t="s">
        <v>5067</v>
      </c>
      <c r="D885" s="174" t="s">
        <v>3151</v>
      </c>
      <c r="E885" s="175" t="s">
        <v>3707</v>
      </c>
      <c r="F885" s="175" t="s">
        <v>3708</v>
      </c>
      <c r="G885" s="178" t="s">
        <v>3546</v>
      </c>
      <c r="H885" s="174" t="s">
        <v>3430</v>
      </c>
      <c r="I885" s="179">
        <v>126.54</v>
      </c>
    </row>
    <row r="886" spans="1:9" x14ac:dyDescent="0.25">
      <c r="A886" s="173" t="s">
        <v>3431</v>
      </c>
      <c r="B886" s="174" t="s">
        <v>5068</v>
      </c>
      <c r="C886" s="174" t="s">
        <v>5069</v>
      </c>
      <c r="D886" s="174" t="s">
        <v>2908</v>
      </c>
      <c r="E886" s="175" t="s">
        <v>3584</v>
      </c>
      <c r="F886" s="175" t="s">
        <v>3585</v>
      </c>
      <c r="G886" s="178" t="s">
        <v>3546</v>
      </c>
      <c r="H886" s="174" t="s">
        <v>3430</v>
      </c>
      <c r="I886" s="179">
        <v>536.70000000000005</v>
      </c>
    </row>
    <row r="887" spans="1:9" x14ac:dyDescent="0.25">
      <c r="A887" s="173" t="s">
        <v>3431</v>
      </c>
      <c r="B887" s="174" t="s">
        <v>5070</v>
      </c>
      <c r="C887" s="174" t="s">
        <v>2199</v>
      </c>
      <c r="D887" s="174" t="s">
        <v>2200</v>
      </c>
      <c r="E887" s="175" t="s">
        <v>4852</v>
      </c>
      <c r="F887" s="175" t="s">
        <v>4853</v>
      </c>
      <c r="G887" s="178" t="s">
        <v>3546</v>
      </c>
      <c r="H887" s="174" t="s">
        <v>3430</v>
      </c>
      <c r="I887" s="179">
        <v>275.02</v>
      </c>
    </row>
    <row r="888" spans="1:9" x14ac:dyDescent="0.25">
      <c r="A888" s="173" t="s">
        <v>3431</v>
      </c>
      <c r="B888" s="174" t="s">
        <v>5071</v>
      </c>
      <c r="C888" s="174" t="s">
        <v>715</v>
      </c>
      <c r="D888" s="174" t="s">
        <v>2307</v>
      </c>
      <c r="E888" s="175" t="s">
        <v>3584</v>
      </c>
      <c r="F888" s="175" t="s">
        <v>3585</v>
      </c>
      <c r="G888" s="178" t="s">
        <v>3546</v>
      </c>
      <c r="H888" s="174" t="s">
        <v>3430</v>
      </c>
      <c r="I888" s="179">
        <v>461.98</v>
      </c>
    </row>
    <row r="889" spans="1:9" x14ac:dyDescent="0.25">
      <c r="A889" s="173" t="s">
        <v>3431</v>
      </c>
      <c r="B889" s="174" t="s">
        <v>5072</v>
      </c>
      <c r="C889" s="174" t="s">
        <v>2834</v>
      </c>
      <c r="D889" s="174" t="s">
        <v>2835</v>
      </c>
      <c r="E889" s="175" t="s">
        <v>4875</v>
      </c>
      <c r="F889" s="175" t="s">
        <v>4876</v>
      </c>
      <c r="G889" s="178" t="s">
        <v>3546</v>
      </c>
      <c r="H889" s="174" t="s">
        <v>3430</v>
      </c>
      <c r="I889" s="179">
        <v>448.3</v>
      </c>
    </row>
    <row r="890" spans="1:9" x14ac:dyDescent="0.25">
      <c r="A890" s="173" t="s">
        <v>3431</v>
      </c>
      <c r="B890" s="174" t="s">
        <v>5073</v>
      </c>
      <c r="C890" s="174" t="s">
        <v>5074</v>
      </c>
      <c r="D890" s="174" t="s">
        <v>3080</v>
      </c>
      <c r="E890" s="175" t="s">
        <v>4990</v>
      </c>
      <c r="F890" s="175" t="s">
        <v>4991</v>
      </c>
      <c r="G890" s="178" t="s">
        <v>3546</v>
      </c>
      <c r="H890" s="174" t="s">
        <v>3430</v>
      </c>
      <c r="I890" s="179">
        <v>534.66</v>
      </c>
    </row>
    <row r="891" spans="1:9" x14ac:dyDescent="0.25">
      <c r="A891" s="173" t="s">
        <v>3431</v>
      </c>
      <c r="B891" s="174" t="s">
        <v>5075</v>
      </c>
      <c r="C891" s="174" t="s">
        <v>5076</v>
      </c>
      <c r="D891" s="174" t="s">
        <v>793</v>
      </c>
      <c r="E891" s="175" t="s">
        <v>4990</v>
      </c>
      <c r="F891" s="175" t="s">
        <v>4991</v>
      </c>
      <c r="G891" s="178" t="s">
        <v>3546</v>
      </c>
      <c r="H891" s="174" t="s">
        <v>3430</v>
      </c>
      <c r="I891" s="179">
        <v>3169.2</v>
      </c>
    </row>
    <row r="892" spans="1:9" x14ac:dyDescent="0.25">
      <c r="A892" s="173" t="s">
        <v>3431</v>
      </c>
      <c r="B892" s="174" t="s">
        <v>5077</v>
      </c>
      <c r="C892" s="174" t="s">
        <v>3333</v>
      </c>
      <c r="D892" s="174" t="s">
        <v>5078</v>
      </c>
      <c r="E892" s="175" t="s">
        <v>4973</v>
      </c>
      <c r="F892" s="175" t="s">
        <v>4974</v>
      </c>
      <c r="G892" s="178" t="s">
        <v>3546</v>
      </c>
      <c r="H892" s="174" t="s">
        <v>3430</v>
      </c>
      <c r="I892" s="179">
        <v>2283.5100000000002</v>
      </c>
    </row>
    <row r="893" spans="1:9" x14ac:dyDescent="0.25">
      <c r="A893" s="173" t="s">
        <v>3431</v>
      </c>
      <c r="B893" s="174" t="s">
        <v>5079</v>
      </c>
      <c r="C893" s="174" t="s">
        <v>74</v>
      </c>
      <c r="D893" s="174" t="s">
        <v>880</v>
      </c>
      <c r="E893" s="175" t="s">
        <v>4900</v>
      </c>
      <c r="F893" s="175" t="s">
        <v>4901</v>
      </c>
      <c r="G893" s="178" t="s">
        <v>3546</v>
      </c>
      <c r="H893" s="174" t="s">
        <v>3430</v>
      </c>
      <c r="I893" s="179">
        <v>3544.12</v>
      </c>
    </row>
    <row r="894" spans="1:9" x14ac:dyDescent="0.25">
      <c r="A894" s="173" t="s">
        <v>3431</v>
      </c>
      <c r="B894" s="174" t="s">
        <v>5080</v>
      </c>
      <c r="C894" s="174" t="s">
        <v>602</v>
      </c>
      <c r="D894" s="174" t="s">
        <v>794</v>
      </c>
      <c r="E894" s="175" t="s">
        <v>4875</v>
      </c>
      <c r="F894" s="175" t="s">
        <v>4876</v>
      </c>
      <c r="G894" s="178" t="s">
        <v>3546</v>
      </c>
      <c r="H894" s="174" t="s">
        <v>3430</v>
      </c>
      <c r="I894" s="179">
        <v>3428.02</v>
      </c>
    </row>
    <row r="895" spans="1:9" x14ac:dyDescent="0.25">
      <c r="A895" s="173" t="s">
        <v>3431</v>
      </c>
      <c r="B895" s="174" t="s">
        <v>5081</v>
      </c>
      <c r="C895" s="174" t="s">
        <v>5082</v>
      </c>
      <c r="D895" s="174" t="s">
        <v>801</v>
      </c>
      <c r="E895" s="175" t="s">
        <v>3604</v>
      </c>
      <c r="F895" s="175" t="s">
        <v>3605</v>
      </c>
      <c r="G895" s="178" t="s">
        <v>3546</v>
      </c>
      <c r="H895" s="174" t="s">
        <v>3430</v>
      </c>
      <c r="I895" s="179">
        <v>1879.92</v>
      </c>
    </row>
    <row r="896" spans="1:9" x14ac:dyDescent="0.25">
      <c r="A896" s="173" t="s">
        <v>3431</v>
      </c>
      <c r="B896" s="174" t="s">
        <v>5083</v>
      </c>
      <c r="C896" s="174" t="s">
        <v>628</v>
      </c>
      <c r="D896" s="174" t="s">
        <v>822</v>
      </c>
      <c r="E896" s="175" t="s">
        <v>5053</v>
      </c>
      <c r="F896" s="175" t="s">
        <v>5054</v>
      </c>
      <c r="G896" s="178" t="s">
        <v>3546</v>
      </c>
      <c r="H896" s="174" t="s">
        <v>3430</v>
      </c>
      <c r="I896" s="179">
        <v>10363.629999999999</v>
      </c>
    </row>
    <row r="897" spans="1:9" x14ac:dyDescent="0.25">
      <c r="A897" s="173" t="s">
        <v>3431</v>
      </c>
      <c r="B897" s="174" t="s">
        <v>5084</v>
      </c>
      <c r="C897" s="174" t="s">
        <v>627</v>
      </c>
      <c r="D897" s="174" t="s">
        <v>821</v>
      </c>
      <c r="E897" s="175" t="s">
        <v>4911</v>
      </c>
      <c r="F897" s="175" t="s">
        <v>4912</v>
      </c>
      <c r="G897" s="178" t="s">
        <v>3546</v>
      </c>
      <c r="H897" s="174" t="s">
        <v>3430</v>
      </c>
      <c r="I897" s="179">
        <v>14603.87</v>
      </c>
    </row>
    <row r="898" spans="1:9" x14ac:dyDescent="0.25">
      <c r="A898" s="173" t="s">
        <v>3431</v>
      </c>
      <c r="B898" s="174" t="s">
        <v>5085</v>
      </c>
      <c r="C898" s="174" t="s">
        <v>629</v>
      </c>
      <c r="D898" s="174" t="s">
        <v>823</v>
      </c>
      <c r="E898" s="175" t="s">
        <v>3604</v>
      </c>
      <c r="F898" s="175" t="s">
        <v>3605</v>
      </c>
      <c r="G898" s="178" t="s">
        <v>3546</v>
      </c>
      <c r="H898" s="174" t="s">
        <v>3430</v>
      </c>
      <c r="I898" s="179">
        <v>12804.48</v>
      </c>
    </row>
    <row r="899" spans="1:9" x14ac:dyDescent="0.25">
      <c r="A899" s="173" t="s">
        <v>3431</v>
      </c>
      <c r="B899" s="174" t="s">
        <v>5086</v>
      </c>
      <c r="C899" s="174" t="s">
        <v>5087</v>
      </c>
      <c r="D899" s="174" t="s">
        <v>854</v>
      </c>
      <c r="E899" s="175" t="s">
        <v>3599</v>
      </c>
      <c r="F899" s="175" t="s">
        <v>3600</v>
      </c>
      <c r="G899" s="178" t="s">
        <v>3546</v>
      </c>
      <c r="H899" s="174" t="s">
        <v>3430</v>
      </c>
      <c r="I899" s="179">
        <v>8669.7000000000007</v>
      </c>
    </row>
    <row r="900" spans="1:9" x14ac:dyDescent="0.25">
      <c r="A900" s="173" t="s">
        <v>3431</v>
      </c>
      <c r="B900" s="174" t="s">
        <v>5088</v>
      </c>
      <c r="C900" s="174" t="s">
        <v>630</v>
      </c>
      <c r="D900" s="174" t="s">
        <v>824</v>
      </c>
      <c r="E900" s="175" t="s">
        <v>4911</v>
      </c>
      <c r="F900" s="175" t="s">
        <v>4912</v>
      </c>
      <c r="G900" s="178" t="s">
        <v>3546</v>
      </c>
      <c r="H900" s="174" t="s">
        <v>3430</v>
      </c>
      <c r="I900" s="179">
        <v>12978.9</v>
      </c>
    </row>
    <row r="901" spans="1:9" x14ac:dyDescent="0.25">
      <c r="A901" s="173" t="s">
        <v>3431</v>
      </c>
      <c r="B901" s="174" t="s">
        <v>5089</v>
      </c>
      <c r="C901" s="174" t="s">
        <v>2042</v>
      </c>
      <c r="D901" s="174" t="s">
        <v>2043</v>
      </c>
      <c r="E901" s="175" t="s">
        <v>4852</v>
      </c>
      <c r="F901" s="175" t="s">
        <v>4853</v>
      </c>
      <c r="G901" s="178" t="s">
        <v>3546</v>
      </c>
      <c r="H901" s="174" t="s">
        <v>3430</v>
      </c>
      <c r="I901" s="179">
        <v>326.04000000000002</v>
      </c>
    </row>
    <row r="902" spans="1:9" x14ac:dyDescent="0.25">
      <c r="A902" s="173" t="s">
        <v>3431</v>
      </c>
      <c r="B902" s="174" t="s">
        <v>5090</v>
      </c>
      <c r="C902" s="174" t="s">
        <v>76</v>
      </c>
      <c r="D902" s="174" t="s">
        <v>1071</v>
      </c>
      <c r="E902" s="175" t="s">
        <v>4809</v>
      </c>
      <c r="F902" s="175" t="s">
        <v>4810</v>
      </c>
      <c r="G902" s="178" t="s">
        <v>3546</v>
      </c>
      <c r="H902" s="174" t="s">
        <v>3430</v>
      </c>
      <c r="I902" s="179">
        <v>152.08000000000001</v>
      </c>
    </row>
    <row r="903" spans="1:9" x14ac:dyDescent="0.25">
      <c r="A903" s="173" t="s">
        <v>3431</v>
      </c>
      <c r="B903" s="174" t="s">
        <v>5091</v>
      </c>
      <c r="C903" s="174" t="s">
        <v>2707</v>
      </c>
      <c r="D903" s="174" t="s">
        <v>2708</v>
      </c>
      <c r="E903" s="175" t="s">
        <v>4897</v>
      </c>
      <c r="F903" s="175" t="s">
        <v>4898</v>
      </c>
      <c r="G903" s="178" t="s">
        <v>3546</v>
      </c>
      <c r="H903" s="174" t="s">
        <v>3430</v>
      </c>
      <c r="I903" s="179">
        <v>413.82</v>
      </c>
    </row>
    <row r="904" spans="1:9" x14ac:dyDescent="0.25">
      <c r="A904" s="173" t="s">
        <v>3431</v>
      </c>
      <c r="B904" s="174" t="s">
        <v>5092</v>
      </c>
      <c r="C904" s="174" t="s">
        <v>5093</v>
      </c>
      <c r="D904" s="174" t="s">
        <v>5094</v>
      </c>
      <c r="E904" s="175" t="s">
        <v>4809</v>
      </c>
      <c r="F904" s="175" t="s">
        <v>4810</v>
      </c>
      <c r="G904" s="178" t="s">
        <v>3546</v>
      </c>
      <c r="H904" s="174" t="s">
        <v>3430</v>
      </c>
      <c r="I904" s="179">
        <v>339.62</v>
      </c>
    </row>
    <row r="905" spans="1:9" x14ac:dyDescent="0.25">
      <c r="A905" s="173" t="s">
        <v>3431</v>
      </c>
      <c r="B905" s="174" t="s">
        <v>5092</v>
      </c>
      <c r="C905" s="174" t="s">
        <v>553</v>
      </c>
      <c r="D905" s="174" t="s">
        <v>924</v>
      </c>
      <c r="E905" s="175" t="s">
        <v>4897</v>
      </c>
      <c r="F905" s="175" t="s">
        <v>4898</v>
      </c>
      <c r="G905" s="178" t="s">
        <v>3546</v>
      </c>
      <c r="H905" s="174" t="s">
        <v>3430</v>
      </c>
      <c r="I905" s="179">
        <v>340.25</v>
      </c>
    </row>
    <row r="906" spans="1:9" x14ac:dyDescent="0.25">
      <c r="A906" s="173" t="s">
        <v>3431</v>
      </c>
      <c r="B906" s="174" t="s">
        <v>5095</v>
      </c>
      <c r="C906" s="174" t="s">
        <v>144</v>
      </c>
      <c r="D906" s="174" t="s">
        <v>770</v>
      </c>
      <c r="E906" s="175" t="s">
        <v>5096</v>
      </c>
      <c r="F906" s="175" t="s">
        <v>5097</v>
      </c>
      <c r="G906" s="178" t="s">
        <v>3546</v>
      </c>
      <c r="H906" s="174" t="s">
        <v>3430</v>
      </c>
      <c r="I906" s="179">
        <v>376.2</v>
      </c>
    </row>
    <row r="907" spans="1:9" x14ac:dyDescent="0.25">
      <c r="A907" s="173" t="s">
        <v>3431</v>
      </c>
      <c r="B907" s="174" t="s">
        <v>5098</v>
      </c>
      <c r="C907" s="174" t="s">
        <v>5099</v>
      </c>
      <c r="D907" s="174" t="s">
        <v>3233</v>
      </c>
      <c r="E907" s="175" t="s">
        <v>4716</v>
      </c>
      <c r="F907" s="175" t="s">
        <v>3749</v>
      </c>
      <c r="G907" s="178" t="s">
        <v>3546</v>
      </c>
      <c r="H907" s="174" t="s">
        <v>3430</v>
      </c>
      <c r="I907" s="179">
        <v>352.69</v>
      </c>
    </row>
    <row r="908" spans="1:9" x14ac:dyDescent="0.25">
      <c r="A908" s="173" t="s">
        <v>3431</v>
      </c>
      <c r="B908" s="174" t="s">
        <v>5100</v>
      </c>
      <c r="C908" s="174" t="s">
        <v>5101</v>
      </c>
      <c r="D908" s="174" t="s">
        <v>2231</v>
      </c>
      <c r="E908" s="175" t="s">
        <v>5096</v>
      </c>
      <c r="F908" s="175" t="s">
        <v>5097</v>
      </c>
      <c r="G908" s="178" t="s">
        <v>3546</v>
      </c>
      <c r="H908" s="174" t="s">
        <v>3430</v>
      </c>
      <c r="I908" s="179">
        <v>493.24</v>
      </c>
    </row>
    <row r="909" spans="1:9" x14ac:dyDescent="0.25">
      <c r="A909" s="173" t="s">
        <v>3431</v>
      </c>
      <c r="B909" s="174" t="s">
        <v>5102</v>
      </c>
      <c r="C909" s="174" t="s">
        <v>2029</v>
      </c>
      <c r="D909" s="174" t="s">
        <v>2030</v>
      </c>
      <c r="E909" s="175" t="s">
        <v>4809</v>
      </c>
      <c r="F909" s="175" t="s">
        <v>4810</v>
      </c>
      <c r="G909" s="178" t="s">
        <v>3546</v>
      </c>
      <c r="H909" s="174" t="s">
        <v>3430</v>
      </c>
      <c r="I909" s="179">
        <v>378.08</v>
      </c>
    </row>
    <row r="910" spans="1:9" x14ac:dyDescent="0.25">
      <c r="A910" s="173" t="s">
        <v>3431</v>
      </c>
      <c r="B910" s="174" t="s">
        <v>5103</v>
      </c>
      <c r="C910" s="174" t="s">
        <v>1991</v>
      </c>
      <c r="D910" s="174" t="s">
        <v>1992</v>
      </c>
      <c r="E910" s="175" t="s">
        <v>4809</v>
      </c>
      <c r="F910" s="175" t="s">
        <v>4810</v>
      </c>
      <c r="G910" s="178" t="s">
        <v>3546</v>
      </c>
      <c r="H910" s="174" t="s">
        <v>3430</v>
      </c>
      <c r="I910" s="179">
        <v>517.6</v>
      </c>
    </row>
    <row r="911" spans="1:9" x14ac:dyDescent="0.25">
      <c r="A911" s="173" t="s">
        <v>3431</v>
      </c>
      <c r="B911" s="174" t="s">
        <v>5104</v>
      </c>
      <c r="C911" s="174" t="s">
        <v>5105</v>
      </c>
      <c r="D911" s="174" t="s">
        <v>3119</v>
      </c>
      <c r="E911" s="175" t="s">
        <v>4809</v>
      </c>
      <c r="F911" s="175" t="s">
        <v>4810</v>
      </c>
      <c r="G911" s="178" t="s">
        <v>3546</v>
      </c>
      <c r="H911" s="174" t="s">
        <v>3430</v>
      </c>
      <c r="I911" s="179">
        <v>476.94</v>
      </c>
    </row>
    <row r="912" spans="1:9" x14ac:dyDescent="0.25">
      <c r="A912" s="173" t="s">
        <v>3431</v>
      </c>
      <c r="B912" s="174" t="s">
        <v>5106</v>
      </c>
      <c r="C912" s="174" t="s">
        <v>5107</v>
      </c>
      <c r="D912" s="174" t="s">
        <v>5108</v>
      </c>
      <c r="E912" s="175" t="s">
        <v>3604</v>
      </c>
      <c r="F912" s="175" t="s">
        <v>3605</v>
      </c>
      <c r="G912" s="178" t="s">
        <v>3546</v>
      </c>
      <c r="H912" s="174" t="s">
        <v>3430</v>
      </c>
      <c r="I912" s="179">
        <v>358.64</v>
      </c>
    </row>
    <row r="913" spans="1:9" x14ac:dyDescent="0.25">
      <c r="A913" s="173" t="s">
        <v>3431</v>
      </c>
      <c r="B913" s="174" t="s">
        <v>5109</v>
      </c>
      <c r="C913" s="174" t="s">
        <v>76</v>
      </c>
      <c r="D913" s="174" t="s">
        <v>1071</v>
      </c>
      <c r="E913" s="175" t="s">
        <v>4523</v>
      </c>
      <c r="F913" s="175" t="s">
        <v>4524</v>
      </c>
      <c r="G913" s="178" t="s">
        <v>3546</v>
      </c>
      <c r="H913" s="174" t="s">
        <v>3430</v>
      </c>
      <c r="I913" s="179">
        <v>244.53</v>
      </c>
    </row>
    <row r="914" spans="1:9" x14ac:dyDescent="0.25">
      <c r="A914" s="173" t="s">
        <v>3431</v>
      </c>
      <c r="B914" s="174" t="s">
        <v>5110</v>
      </c>
      <c r="C914" s="174" t="s">
        <v>2466</v>
      </c>
      <c r="D914" s="174" t="s">
        <v>2467</v>
      </c>
      <c r="E914" s="175" t="s">
        <v>4523</v>
      </c>
      <c r="F914" s="175" t="s">
        <v>4524</v>
      </c>
      <c r="G914" s="178" t="s">
        <v>3546</v>
      </c>
      <c r="H914" s="174" t="s">
        <v>3430</v>
      </c>
      <c r="I914" s="179">
        <v>373.59</v>
      </c>
    </row>
    <row r="915" spans="1:9" x14ac:dyDescent="0.25">
      <c r="A915" s="173" t="s">
        <v>3431</v>
      </c>
      <c r="B915" s="174" t="s">
        <v>5111</v>
      </c>
      <c r="C915" s="174" t="s">
        <v>5112</v>
      </c>
      <c r="D915" s="174" t="s">
        <v>3303</v>
      </c>
      <c r="E915" s="175" t="s">
        <v>4916</v>
      </c>
      <c r="F915" s="175" t="s">
        <v>4917</v>
      </c>
      <c r="G915" s="178" t="s">
        <v>3546</v>
      </c>
      <c r="H915" s="174" t="s">
        <v>3430</v>
      </c>
      <c r="I915" s="179">
        <v>352.25</v>
      </c>
    </row>
    <row r="916" spans="1:9" x14ac:dyDescent="0.25">
      <c r="A916" s="173" t="s">
        <v>3431</v>
      </c>
      <c r="B916" s="174" t="s">
        <v>5113</v>
      </c>
      <c r="C916" s="174" t="s">
        <v>5114</v>
      </c>
      <c r="D916" s="174" t="s">
        <v>1878</v>
      </c>
      <c r="E916" s="175" t="s">
        <v>3637</v>
      </c>
      <c r="F916" s="175" t="s">
        <v>3638</v>
      </c>
      <c r="G916" s="178" t="s">
        <v>3546</v>
      </c>
      <c r="H916" s="174" t="s">
        <v>3430</v>
      </c>
      <c r="I916" s="179">
        <v>357.08</v>
      </c>
    </row>
    <row r="917" spans="1:9" x14ac:dyDescent="0.25">
      <c r="A917" s="173" t="s">
        <v>3431</v>
      </c>
      <c r="B917" s="174" t="s">
        <v>5115</v>
      </c>
      <c r="C917" s="174" t="s">
        <v>4630</v>
      </c>
      <c r="D917" s="174" t="s">
        <v>2465</v>
      </c>
      <c r="E917" s="175" t="s">
        <v>4916</v>
      </c>
      <c r="F917" s="175" t="s">
        <v>4917</v>
      </c>
      <c r="G917" s="178" t="s">
        <v>3546</v>
      </c>
      <c r="H917" s="174" t="s">
        <v>3430</v>
      </c>
      <c r="I917" s="179">
        <v>297.2</v>
      </c>
    </row>
    <row r="918" spans="1:9" x14ac:dyDescent="0.25">
      <c r="A918" s="173" t="s">
        <v>3431</v>
      </c>
      <c r="B918" s="174" t="s">
        <v>5116</v>
      </c>
      <c r="C918" s="174" t="s">
        <v>144</v>
      </c>
      <c r="D918" s="174" t="s">
        <v>770</v>
      </c>
      <c r="E918" s="175" t="s">
        <v>5053</v>
      </c>
      <c r="F918" s="175" t="s">
        <v>5054</v>
      </c>
      <c r="G918" s="178" t="s">
        <v>3546</v>
      </c>
      <c r="H918" s="174" t="s">
        <v>3430</v>
      </c>
      <c r="I918" s="179">
        <v>287.37</v>
      </c>
    </row>
    <row r="919" spans="1:9" x14ac:dyDescent="0.25">
      <c r="A919" s="173" t="s">
        <v>3431</v>
      </c>
      <c r="B919" s="174" t="s">
        <v>5117</v>
      </c>
      <c r="C919" s="174" t="s">
        <v>2009</v>
      </c>
      <c r="D919" s="174" t="s">
        <v>2010</v>
      </c>
      <c r="E919" s="175" t="s">
        <v>4806</v>
      </c>
      <c r="F919" s="175" t="s">
        <v>4807</v>
      </c>
      <c r="G919" s="178" t="s">
        <v>3546</v>
      </c>
      <c r="H919" s="174" t="s">
        <v>3430</v>
      </c>
      <c r="I919" s="179">
        <v>413.82</v>
      </c>
    </row>
    <row r="920" spans="1:9" x14ac:dyDescent="0.25">
      <c r="A920" s="173" t="s">
        <v>3431</v>
      </c>
      <c r="B920" s="174" t="s">
        <v>5118</v>
      </c>
      <c r="C920" s="174" t="s">
        <v>5119</v>
      </c>
      <c r="D920" s="174" t="s">
        <v>3075</v>
      </c>
      <c r="E920" s="175" t="s">
        <v>3984</v>
      </c>
      <c r="F920" s="175" t="s">
        <v>3985</v>
      </c>
      <c r="G920" s="178" t="s">
        <v>3546</v>
      </c>
      <c r="H920" s="174" t="s">
        <v>3430</v>
      </c>
      <c r="I920" s="179">
        <v>558.03</v>
      </c>
    </row>
    <row r="921" spans="1:9" x14ac:dyDescent="0.25">
      <c r="A921" s="173" t="s">
        <v>3431</v>
      </c>
      <c r="B921" s="174" t="s">
        <v>5120</v>
      </c>
      <c r="C921" s="174" t="s">
        <v>166</v>
      </c>
      <c r="D921" s="174" t="s">
        <v>890</v>
      </c>
      <c r="E921" s="175" t="s">
        <v>5096</v>
      </c>
      <c r="F921" s="175" t="s">
        <v>5097</v>
      </c>
      <c r="G921" s="178" t="s">
        <v>3546</v>
      </c>
      <c r="H921" s="174" t="s">
        <v>3430</v>
      </c>
      <c r="I921" s="179">
        <v>3301.53</v>
      </c>
    </row>
    <row r="922" spans="1:9" x14ac:dyDescent="0.25">
      <c r="A922" s="173" t="s">
        <v>3431</v>
      </c>
      <c r="B922" s="174" t="s">
        <v>5121</v>
      </c>
      <c r="C922" s="174" t="s">
        <v>620</v>
      </c>
      <c r="D922" s="174" t="s">
        <v>814</v>
      </c>
      <c r="E922" s="175" t="s">
        <v>5096</v>
      </c>
      <c r="F922" s="175" t="s">
        <v>5097</v>
      </c>
      <c r="G922" s="178" t="s">
        <v>3546</v>
      </c>
      <c r="H922" s="174" t="s">
        <v>3430</v>
      </c>
      <c r="I922" s="179">
        <v>4398.08</v>
      </c>
    </row>
    <row r="923" spans="1:9" x14ac:dyDescent="0.25">
      <c r="A923" s="173" t="s">
        <v>3431</v>
      </c>
      <c r="B923" s="174" t="s">
        <v>5122</v>
      </c>
      <c r="C923" s="174" t="s">
        <v>616</v>
      </c>
      <c r="D923" s="174" t="s">
        <v>808</v>
      </c>
      <c r="E923" s="175" t="s">
        <v>5096</v>
      </c>
      <c r="F923" s="175" t="s">
        <v>5097</v>
      </c>
      <c r="G923" s="178" t="s">
        <v>3546</v>
      </c>
      <c r="H923" s="174" t="s">
        <v>3430</v>
      </c>
      <c r="I923" s="179">
        <v>5559.32</v>
      </c>
    </row>
    <row r="924" spans="1:9" x14ac:dyDescent="0.25">
      <c r="A924" s="173" t="s">
        <v>3431</v>
      </c>
      <c r="B924" s="174" t="s">
        <v>5123</v>
      </c>
      <c r="C924" s="174" t="s">
        <v>5124</v>
      </c>
      <c r="D924" s="174" t="s">
        <v>813</v>
      </c>
      <c r="E924" s="175" t="s">
        <v>5096</v>
      </c>
      <c r="F924" s="175" t="s">
        <v>5097</v>
      </c>
      <c r="G924" s="178" t="s">
        <v>3546</v>
      </c>
      <c r="H924" s="174" t="s">
        <v>3430</v>
      </c>
      <c r="I924" s="179">
        <v>2426.5300000000002</v>
      </c>
    </row>
    <row r="925" spans="1:9" x14ac:dyDescent="0.25">
      <c r="A925" s="173" t="s">
        <v>3431</v>
      </c>
      <c r="B925" s="174" t="s">
        <v>5125</v>
      </c>
      <c r="C925" s="174" t="s">
        <v>5126</v>
      </c>
      <c r="D925" s="174" t="s">
        <v>5127</v>
      </c>
      <c r="E925" s="175" t="s">
        <v>5053</v>
      </c>
      <c r="F925" s="175" t="s">
        <v>5054</v>
      </c>
      <c r="G925" s="178" t="s">
        <v>3546</v>
      </c>
      <c r="H925" s="174" t="s">
        <v>3430</v>
      </c>
      <c r="I925" s="179">
        <v>3260.4</v>
      </c>
    </row>
    <row r="926" spans="1:9" x14ac:dyDescent="0.25">
      <c r="A926" s="173" t="s">
        <v>3431</v>
      </c>
      <c r="B926" s="174" t="s">
        <v>5128</v>
      </c>
      <c r="C926" s="174" t="s">
        <v>586</v>
      </c>
      <c r="D926" s="174" t="s">
        <v>772</v>
      </c>
      <c r="E926" s="175" t="s">
        <v>4875</v>
      </c>
      <c r="F926" s="175" t="s">
        <v>4876</v>
      </c>
      <c r="G926" s="178" t="s">
        <v>3546</v>
      </c>
      <c r="H926" s="174" t="s">
        <v>3430</v>
      </c>
      <c r="I926" s="179">
        <v>946.63</v>
      </c>
    </row>
    <row r="927" spans="1:9" x14ac:dyDescent="0.25">
      <c r="A927" s="173" t="s">
        <v>3431</v>
      </c>
      <c r="B927" s="174" t="s">
        <v>5129</v>
      </c>
      <c r="C927" s="174" t="s">
        <v>5130</v>
      </c>
      <c r="D927" s="174" t="s">
        <v>846</v>
      </c>
      <c r="E927" s="175" t="s">
        <v>4900</v>
      </c>
      <c r="F927" s="175" t="s">
        <v>4901</v>
      </c>
      <c r="G927" s="178" t="s">
        <v>3546</v>
      </c>
      <c r="H927" s="174" t="s">
        <v>3430</v>
      </c>
      <c r="I927" s="179">
        <v>1235.71</v>
      </c>
    </row>
    <row r="928" spans="1:9" x14ac:dyDescent="0.25">
      <c r="A928" s="173" t="s">
        <v>3431</v>
      </c>
      <c r="B928" s="174" t="s">
        <v>5131</v>
      </c>
      <c r="C928" s="174" t="s">
        <v>647</v>
      </c>
      <c r="D928" s="174" t="s">
        <v>848</v>
      </c>
      <c r="E928" s="175" t="s">
        <v>3707</v>
      </c>
      <c r="F928" s="175" t="s">
        <v>5132</v>
      </c>
      <c r="G928" s="178" t="s">
        <v>3546</v>
      </c>
      <c r="H928" s="174" t="s">
        <v>3430</v>
      </c>
      <c r="I928" s="179">
        <v>1020.65</v>
      </c>
    </row>
    <row r="929" spans="1:9" x14ac:dyDescent="0.25">
      <c r="A929" s="173" t="s">
        <v>3431</v>
      </c>
      <c r="B929" s="174" t="s">
        <v>5133</v>
      </c>
      <c r="C929" s="174" t="s">
        <v>74</v>
      </c>
      <c r="D929" s="174" t="s">
        <v>880</v>
      </c>
      <c r="E929" s="175" t="s">
        <v>4900</v>
      </c>
      <c r="F929" s="175" t="s">
        <v>4901</v>
      </c>
      <c r="G929" s="178" t="s">
        <v>3546</v>
      </c>
      <c r="H929" s="174" t="s">
        <v>3430</v>
      </c>
      <c r="I929" s="179">
        <v>1124.32</v>
      </c>
    </row>
    <row r="930" spans="1:9" x14ac:dyDescent="0.25">
      <c r="A930" s="173" t="s">
        <v>3431</v>
      </c>
      <c r="B930" s="174" t="s">
        <v>5134</v>
      </c>
      <c r="C930" s="174" t="s">
        <v>76</v>
      </c>
      <c r="D930" s="174" t="s">
        <v>1071</v>
      </c>
      <c r="E930" s="175" t="s">
        <v>4793</v>
      </c>
      <c r="F930" s="175" t="s">
        <v>4794</v>
      </c>
      <c r="G930" s="178" t="s">
        <v>3546</v>
      </c>
      <c r="H930" s="174" t="s">
        <v>3430</v>
      </c>
      <c r="I930" s="179">
        <v>163.59</v>
      </c>
    </row>
    <row r="931" spans="1:9" x14ac:dyDescent="0.25">
      <c r="A931" s="173" t="s">
        <v>3431</v>
      </c>
      <c r="B931" s="174" t="s">
        <v>5135</v>
      </c>
      <c r="C931" s="174" t="s">
        <v>3202</v>
      </c>
      <c r="D931" s="174" t="s">
        <v>3203</v>
      </c>
      <c r="E931" s="175" t="s">
        <v>4927</v>
      </c>
      <c r="F931" s="175" t="s">
        <v>4928</v>
      </c>
      <c r="G931" s="178" t="s">
        <v>3546</v>
      </c>
      <c r="H931" s="174" t="s">
        <v>3430</v>
      </c>
      <c r="I931" s="179">
        <v>431.58</v>
      </c>
    </row>
    <row r="932" spans="1:9" x14ac:dyDescent="0.25">
      <c r="A932" s="173" t="s">
        <v>3431</v>
      </c>
      <c r="B932" s="174" t="s">
        <v>5136</v>
      </c>
      <c r="C932" s="174" t="s">
        <v>5137</v>
      </c>
      <c r="D932" s="174" t="s">
        <v>5138</v>
      </c>
      <c r="E932" s="174" t="s">
        <v>4793</v>
      </c>
      <c r="F932" s="175" t="s">
        <v>4794</v>
      </c>
      <c r="G932" s="178" t="s">
        <v>3546</v>
      </c>
      <c r="H932" s="174" t="s">
        <v>3430</v>
      </c>
      <c r="I932" s="179">
        <v>359.58</v>
      </c>
    </row>
    <row r="933" spans="1:9" x14ac:dyDescent="0.25">
      <c r="A933" s="173" t="s">
        <v>3431</v>
      </c>
      <c r="B933" s="174" t="s">
        <v>5139</v>
      </c>
      <c r="C933" s="174" t="s">
        <v>5140</v>
      </c>
      <c r="D933" s="174" t="s">
        <v>2610</v>
      </c>
      <c r="E933" s="175" t="s">
        <v>4848</v>
      </c>
      <c r="F933" s="175" t="s">
        <v>4849</v>
      </c>
      <c r="G933" s="178" t="s">
        <v>3546</v>
      </c>
      <c r="H933" s="174" t="s">
        <v>3430</v>
      </c>
      <c r="I933" s="179">
        <v>362.82</v>
      </c>
    </row>
    <row r="934" spans="1:9" x14ac:dyDescent="0.25">
      <c r="A934" s="173" t="s">
        <v>3431</v>
      </c>
      <c r="B934" s="174" t="s">
        <v>5141</v>
      </c>
      <c r="C934" s="174" t="s">
        <v>5142</v>
      </c>
      <c r="D934" s="174" t="s">
        <v>1834</v>
      </c>
      <c r="E934" s="175" t="s">
        <v>4848</v>
      </c>
      <c r="F934" s="175" t="s">
        <v>4849</v>
      </c>
      <c r="G934" s="178" t="s">
        <v>3546</v>
      </c>
      <c r="H934" s="174" t="s">
        <v>3430</v>
      </c>
      <c r="I934" s="179">
        <v>287.45</v>
      </c>
    </row>
    <row r="935" spans="1:9" x14ac:dyDescent="0.25">
      <c r="A935" s="173" t="s">
        <v>3431</v>
      </c>
      <c r="B935" s="174" t="s">
        <v>5143</v>
      </c>
      <c r="C935" s="174" t="s">
        <v>5144</v>
      </c>
      <c r="D935" s="174" t="s">
        <v>5145</v>
      </c>
      <c r="E935" s="175" t="s">
        <v>4852</v>
      </c>
      <c r="F935" s="175" t="s">
        <v>4853</v>
      </c>
      <c r="G935" s="178" t="s">
        <v>3546</v>
      </c>
      <c r="H935" s="174" t="s">
        <v>3430</v>
      </c>
      <c r="I935" s="179">
        <v>417.48</v>
      </c>
    </row>
    <row r="936" spans="1:9" x14ac:dyDescent="0.25">
      <c r="A936" s="173" t="s">
        <v>3431</v>
      </c>
      <c r="B936" s="174" t="s">
        <v>5146</v>
      </c>
      <c r="C936" s="174" t="s">
        <v>569</v>
      </c>
      <c r="D936" s="174" t="s">
        <v>767</v>
      </c>
      <c r="E936" s="175" t="s">
        <v>4875</v>
      </c>
      <c r="F936" s="175" t="s">
        <v>4876</v>
      </c>
      <c r="G936" s="178" t="s">
        <v>3546</v>
      </c>
      <c r="H936" s="174" t="s">
        <v>3430</v>
      </c>
      <c r="I936" s="179">
        <v>398.22</v>
      </c>
    </row>
    <row r="937" spans="1:9" x14ac:dyDescent="0.25">
      <c r="A937" s="173" t="s">
        <v>3431</v>
      </c>
      <c r="B937" s="174" t="s">
        <v>5147</v>
      </c>
      <c r="C937" s="174" t="s">
        <v>5148</v>
      </c>
      <c r="D937" s="174" t="s">
        <v>1836</v>
      </c>
      <c r="E937" s="175" t="s">
        <v>4848</v>
      </c>
      <c r="F937" s="175" t="s">
        <v>4849</v>
      </c>
      <c r="G937" s="178" t="s">
        <v>3546</v>
      </c>
      <c r="H937" s="174" t="s">
        <v>3430</v>
      </c>
      <c r="I937" s="179">
        <v>404.41</v>
      </c>
    </row>
    <row r="938" spans="1:9" x14ac:dyDescent="0.25">
      <c r="A938" s="173" t="s">
        <v>3431</v>
      </c>
      <c r="B938" s="174" t="s">
        <v>5149</v>
      </c>
      <c r="C938" s="174" t="s">
        <v>144</v>
      </c>
      <c r="D938" s="174" t="s">
        <v>770</v>
      </c>
      <c r="E938" s="175" t="s">
        <v>3946</v>
      </c>
      <c r="F938" s="175" t="s">
        <v>3947</v>
      </c>
      <c r="G938" s="178" t="s">
        <v>3546</v>
      </c>
      <c r="H938" s="174" t="s">
        <v>3430</v>
      </c>
      <c r="I938" s="179">
        <v>402.32</v>
      </c>
    </row>
    <row r="939" spans="1:9" x14ac:dyDescent="0.25">
      <c r="A939" s="173" t="s">
        <v>3431</v>
      </c>
      <c r="B939" s="174" t="s">
        <v>5150</v>
      </c>
      <c r="C939" s="174" t="s">
        <v>71</v>
      </c>
      <c r="D939" s="174" t="s">
        <v>830</v>
      </c>
      <c r="E939" s="175" t="s">
        <v>4911</v>
      </c>
      <c r="F939" s="177" t="s">
        <v>4912</v>
      </c>
      <c r="G939" s="178" t="s">
        <v>3546</v>
      </c>
      <c r="H939" s="174" t="s">
        <v>3430</v>
      </c>
      <c r="I939" s="179">
        <v>10749.25</v>
      </c>
    </row>
    <row r="940" spans="1:9" x14ac:dyDescent="0.25">
      <c r="A940" s="173" t="s">
        <v>3431</v>
      </c>
      <c r="B940" s="174" t="s">
        <v>5151</v>
      </c>
      <c r="C940" s="174" t="s">
        <v>5152</v>
      </c>
      <c r="D940" s="174" t="s">
        <v>834</v>
      </c>
      <c r="E940" s="175" t="s">
        <v>3565</v>
      </c>
      <c r="F940" s="175" t="s">
        <v>3566</v>
      </c>
      <c r="G940" s="178" t="s">
        <v>3546</v>
      </c>
      <c r="H940" s="174" t="s">
        <v>3430</v>
      </c>
      <c r="I940" s="179">
        <v>11393.92</v>
      </c>
    </row>
    <row r="941" spans="1:9" x14ac:dyDescent="0.25">
      <c r="A941" s="173" t="s">
        <v>3431</v>
      </c>
      <c r="B941" s="174" t="s">
        <v>5153</v>
      </c>
      <c r="C941" s="174" t="s">
        <v>144</v>
      </c>
      <c r="D941" s="174" t="s">
        <v>770</v>
      </c>
      <c r="E941" s="175" t="s">
        <v>5096</v>
      </c>
      <c r="F941" s="175" t="s">
        <v>5097</v>
      </c>
      <c r="G941" s="178" t="s">
        <v>3546</v>
      </c>
      <c r="H941" s="174" t="s">
        <v>3430</v>
      </c>
      <c r="I941" s="179">
        <v>646</v>
      </c>
    </row>
    <row r="942" spans="1:9" x14ac:dyDescent="0.25">
      <c r="A942" s="173" t="s">
        <v>3431</v>
      </c>
      <c r="B942" s="174" t="s">
        <v>5154</v>
      </c>
      <c r="C942" s="174" t="s">
        <v>76</v>
      </c>
      <c r="D942" s="174" t="s">
        <v>1071</v>
      </c>
      <c r="E942" s="175" t="s">
        <v>4188</v>
      </c>
      <c r="F942" s="175" t="s">
        <v>4189</v>
      </c>
      <c r="G942" s="178" t="s">
        <v>3546</v>
      </c>
      <c r="H942" s="174" t="s">
        <v>3430</v>
      </c>
      <c r="I942" s="179">
        <v>206.23</v>
      </c>
    </row>
    <row r="943" spans="1:9" x14ac:dyDescent="0.25">
      <c r="A943" s="173" t="s">
        <v>3431</v>
      </c>
      <c r="B943" s="174" t="s">
        <v>5155</v>
      </c>
      <c r="C943" s="174" t="s">
        <v>5156</v>
      </c>
      <c r="D943" s="174" t="s">
        <v>940</v>
      </c>
      <c r="E943" s="175" t="s">
        <v>4875</v>
      </c>
      <c r="F943" s="175" t="s">
        <v>4876</v>
      </c>
      <c r="G943" s="178" t="s">
        <v>3546</v>
      </c>
      <c r="H943" s="174" t="s">
        <v>3430</v>
      </c>
      <c r="I943" s="179">
        <v>1507.62</v>
      </c>
    </row>
    <row r="944" spans="1:9" x14ac:dyDescent="0.25">
      <c r="A944" s="173" t="s">
        <v>3431</v>
      </c>
      <c r="B944" s="174" t="s">
        <v>5157</v>
      </c>
      <c r="C944" s="174" t="s">
        <v>5158</v>
      </c>
      <c r="D944" s="174" t="s">
        <v>2562</v>
      </c>
      <c r="E944" s="175" t="s">
        <v>3584</v>
      </c>
      <c r="F944" s="175" t="s">
        <v>3585</v>
      </c>
      <c r="G944" s="178" t="s">
        <v>3546</v>
      </c>
      <c r="H944" s="174" t="s">
        <v>3430</v>
      </c>
      <c r="I944" s="179">
        <v>691.27</v>
      </c>
    </row>
    <row r="945" spans="1:9" x14ac:dyDescent="0.25">
      <c r="A945" s="173" t="s">
        <v>3431</v>
      </c>
      <c r="B945" s="174" t="s">
        <v>4638</v>
      </c>
      <c r="C945" s="174" t="s">
        <v>2305</v>
      </c>
      <c r="D945" s="174" t="s">
        <v>5159</v>
      </c>
      <c r="E945" s="175" t="s">
        <v>3692</v>
      </c>
      <c r="F945" s="175" t="s">
        <v>3693</v>
      </c>
      <c r="G945" s="178" t="s">
        <v>3546</v>
      </c>
      <c r="H945" s="174" t="s">
        <v>3430</v>
      </c>
      <c r="I945" s="179">
        <v>1666.77</v>
      </c>
    </row>
    <row r="946" spans="1:9" x14ac:dyDescent="0.25">
      <c r="A946" s="173" t="s">
        <v>3431</v>
      </c>
      <c r="B946" s="174" t="s">
        <v>5160</v>
      </c>
      <c r="C946" s="174" t="s">
        <v>5160</v>
      </c>
      <c r="D946" s="174" t="s">
        <v>5161</v>
      </c>
      <c r="E946" s="174" t="s">
        <v>5162</v>
      </c>
      <c r="F946" s="174" t="s">
        <v>5163</v>
      </c>
      <c r="G946" s="177" t="s">
        <v>124</v>
      </c>
      <c r="H946" s="174" t="s">
        <v>3430</v>
      </c>
      <c r="I946" s="181">
        <v>350000</v>
      </c>
    </row>
    <row r="947" spans="1:9" x14ac:dyDescent="0.25">
      <c r="A947" s="173" t="s">
        <v>3431</v>
      </c>
      <c r="B947" s="174" t="s">
        <v>5164</v>
      </c>
      <c r="C947" s="174" t="s">
        <v>5164</v>
      </c>
      <c r="D947" s="174" t="s">
        <v>5165</v>
      </c>
      <c r="E947" s="174" t="s">
        <v>5166</v>
      </c>
      <c r="F947" s="174" t="s">
        <v>5167</v>
      </c>
      <c r="G947" s="177" t="s">
        <v>124</v>
      </c>
      <c r="H947" s="174" t="s">
        <v>3430</v>
      </c>
      <c r="I947" s="181">
        <v>94600</v>
      </c>
    </row>
    <row r="948" spans="1:9" x14ac:dyDescent="0.25">
      <c r="A948" s="173" t="s">
        <v>3431</v>
      </c>
      <c r="B948" s="174" t="s">
        <v>5168</v>
      </c>
      <c r="C948" s="174" t="s">
        <v>5168</v>
      </c>
      <c r="D948" s="174" t="s">
        <v>5169</v>
      </c>
      <c r="E948" s="174" t="s">
        <v>5166</v>
      </c>
      <c r="F948" s="174" t="s">
        <v>5167</v>
      </c>
      <c r="G948" s="177" t="s">
        <v>124</v>
      </c>
      <c r="H948" s="174" t="s">
        <v>3430</v>
      </c>
      <c r="I948" s="181">
        <v>31000</v>
      </c>
    </row>
    <row r="949" spans="1:9" x14ac:dyDescent="0.25">
      <c r="A949" s="173" t="s">
        <v>3431</v>
      </c>
      <c r="B949" s="174" t="s">
        <v>5170</v>
      </c>
      <c r="C949" s="174" t="s">
        <v>5170</v>
      </c>
      <c r="D949" s="174" t="s">
        <v>966</v>
      </c>
      <c r="E949" s="174" t="s">
        <v>5171</v>
      </c>
      <c r="F949" s="174" t="s">
        <v>5172</v>
      </c>
      <c r="G949" s="177" t="s">
        <v>124</v>
      </c>
      <c r="H949" s="174" t="s">
        <v>3430</v>
      </c>
      <c r="I949" s="181">
        <v>9980</v>
      </c>
    </row>
    <row r="950" spans="1:9" x14ac:dyDescent="0.25">
      <c r="A950" s="173" t="s">
        <v>3431</v>
      </c>
      <c r="B950" s="174" t="s">
        <v>5170</v>
      </c>
      <c r="C950" s="174" t="s">
        <v>5170</v>
      </c>
      <c r="D950" s="174" t="s">
        <v>966</v>
      </c>
      <c r="E950" s="174" t="s">
        <v>5171</v>
      </c>
      <c r="F950" s="174" t="s">
        <v>5172</v>
      </c>
      <c r="G950" s="177" t="s">
        <v>124</v>
      </c>
      <c r="H950" s="174" t="s">
        <v>3430</v>
      </c>
      <c r="I950" s="181">
        <v>1730</v>
      </c>
    </row>
    <row r="951" spans="1:9" x14ac:dyDescent="0.25">
      <c r="A951" s="173" t="s">
        <v>3431</v>
      </c>
      <c r="B951" s="174" t="s">
        <v>5173</v>
      </c>
      <c r="C951" s="174" t="s">
        <v>5173</v>
      </c>
      <c r="D951" s="174" t="s">
        <v>864</v>
      </c>
      <c r="E951" s="174" t="s">
        <v>5174</v>
      </c>
      <c r="F951" s="174" t="s">
        <v>5175</v>
      </c>
      <c r="G951" s="177" t="s">
        <v>124</v>
      </c>
      <c r="H951" s="174" t="s">
        <v>3430</v>
      </c>
      <c r="I951" s="181">
        <v>9605</v>
      </c>
    </row>
    <row r="952" spans="1:9" x14ac:dyDescent="0.25">
      <c r="A952" s="173" t="s">
        <v>3431</v>
      </c>
      <c r="B952" s="174" t="s">
        <v>5173</v>
      </c>
      <c r="C952" s="174" t="s">
        <v>5173</v>
      </c>
      <c r="D952" s="174" t="s">
        <v>864</v>
      </c>
      <c r="E952" s="174" t="s">
        <v>5174</v>
      </c>
      <c r="F952" s="174" t="s">
        <v>5175</v>
      </c>
      <c r="G952" s="177" t="s">
        <v>124</v>
      </c>
      <c r="H952" s="174" t="s">
        <v>3430</v>
      </c>
      <c r="I952" s="181">
        <v>9605</v>
      </c>
    </row>
    <row r="953" spans="1:9" x14ac:dyDescent="0.25">
      <c r="A953" s="173" t="s">
        <v>3431</v>
      </c>
      <c r="B953" s="174" t="s">
        <v>5173</v>
      </c>
      <c r="C953" s="174" t="s">
        <v>5173</v>
      </c>
      <c r="D953" s="174" t="s">
        <v>864</v>
      </c>
      <c r="E953" s="174" t="s">
        <v>5174</v>
      </c>
      <c r="F953" s="174" t="s">
        <v>5175</v>
      </c>
      <c r="G953" s="177" t="s">
        <v>124</v>
      </c>
      <c r="H953" s="174" t="s">
        <v>3430</v>
      </c>
      <c r="I953" s="181">
        <v>8855</v>
      </c>
    </row>
    <row r="954" spans="1:9" x14ac:dyDescent="0.25">
      <c r="A954" s="173" t="s">
        <v>3431</v>
      </c>
      <c r="B954" s="174" t="s">
        <v>284</v>
      </c>
      <c r="C954" s="174" t="s">
        <v>284</v>
      </c>
      <c r="D954" s="174" t="s">
        <v>3436</v>
      </c>
      <c r="E954" s="174" t="s">
        <v>5176</v>
      </c>
      <c r="F954" s="174" t="s">
        <v>5177</v>
      </c>
      <c r="G954" s="177" t="s">
        <v>124</v>
      </c>
      <c r="H954" s="174" t="s">
        <v>3430</v>
      </c>
      <c r="I954" s="181">
        <v>9980</v>
      </c>
    </row>
    <row r="955" spans="1:9" x14ac:dyDescent="0.25">
      <c r="A955" s="173" t="s">
        <v>3431</v>
      </c>
      <c r="B955" s="174" t="s">
        <v>284</v>
      </c>
      <c r="C955" s="174" t="s">
        <v>284</v>
      </c>
      <c r="D955" s="174" t="s">
        <v>3436</v>
      </c>
      <c r="E955" s="174" t="s">
        <v>5176</v>
      </c>
      <c r="F955" s="174" t="s">
        <v>5177</v>
      </c>
      <c r="G955" s="177" t="s">
        <v>124</v>
      </c>
      <c r="H955" s="174" t="s">
        <v>3430</v>
      </c>
      <c r="I955" s="181">
        <v>6980</v>
      </c>
    </row>
    <row r="956" spans="1:9" x14ac:dyDescent="0.25">
      <c r="A956" s="173" t="s">
        <v>3431</v>
      </c>
      <c r="B956" s="174" t="s">
        <v>284</v>
      </c>
      <c r="C956" s="174" t="s">
        <v>284</v>
      </c>
      <c r="D956" s="174" t="s">
        <v>3436</v>
      </c>
      <c r="E956" s="174" t="s">
        <v>5176</v>
      </c>
      <c r="F956" s="174" t="s">
        <v>5177</v>
      </c>
      <c r="G956" s="177" t="s">
        <v>124</v>
      </c>
      <c r="H956" s="174" t="s">
        <v>3430</v>
      </c>
      <c r="I956" s="181">
        <v>9980</v>
      </c>
    </row>
    <row r="957" spans="1:9" x14ac:dyDescent="0.25">
      <c r="A957" s="173" t="s">
        <v>3431</v>
      </c>
      <c r="B957" s="174" t="s">
        <v>5178</v>
      </c>
      <c r="C957" s="174" t="s">
        <v>5178</v>
      </c>
      <c r="D957" s="174" t="s">
        <v>857</v>
      </c>
      <c r="E957" s="174" t="s">
        <v>5179</v>
      </c>
      <c r="F957" s="174" t="s">
        <v>5180</v>
      </c>
      <c r="G957" s="177" t="s">
        <v>124</v>
      </c>
      <c r="H957" s="174" t="s">
        <v>3430</v>
      </c>
      <c r="I957" s="181">
        <v>8855</v>
      </c>
    </row>
    <row r="958" spans="1:9" x14ac:dyDescent="0.25">
      <c r="A958" s="173" t="s">
        <v>3431</v>
      </c>
      <c r="B958" s="174" t="s">
        <v>5178</v>
      </c>
      <c r="C958" s="174" t="s">
        <v>5178</v>
      </c>
      <c r="D958" s="174" t="s">
        <v>857</v>
      </c>
      <c r="E958" s="174" t="s">
        <v>5179</v>
      </c>
      <c r="F958" s="174" t="s">
        <v>5180</v>
      </c>
      <c r="G958" s="177" t="s">
        <v>124</v>
      </c>
      <c r="H958" s="174" t="s">
        <v>3430</v>
      </c>
      <c r="I958" s="181">
        <v>8855</v>
      </c>
    </row>
    <row r="959" spans="1:9" x14ac:dyDescent="0.25">
      <c r="A959" s="173" t="s">
        <v>3431</v>
      </c>
      <c r="B959" s="174" t="s">
        <v>5178</v>
      </c>
      <c r="C959" s="174" t="s">
        <v>5178</v>
      </c>
      <c r="D959" s="174" t="s">
        <v>857</v>
      </c>
      <c r="E959" s="174" t="s">
        <v>5179</v>
      </c>
      <c r="F959" s="174" t="s">
        <v>5180</v>
      </c>
      <c r="G959" s="177" t="s">
        <v>124</v>
      </c>
      <c r="H959" s="174" t="s">
        <v>3430</v>
      </c>
      <c r="I959" s="181">
        <v>8855</v>
      </c>
    </row>
    <row r="960" spans="1:9" x14ac:dyDescent="0.25">
      <c r="A960" s="173" t="s">
        <v>3431</v>
      </c>
      <c r="B960" s="174" t="s">
        <v>3488</v>
      </c>
      <c r="C960" s="174" t="s">
        <v>3488</v>
      </c>
      <c r="D960" s="174" t="s">
        <v>3443</v>
      </c>
      <c r="E960" s="174" t="s">
        <v>5181</v>
      </c>
      <c r="F960" s="174" t="s">
        <v>5182</v>
      </c>
      <c r="G960" s="177" t="s">
        <v>124</v>
      </c>
      <c r="H960" s="174" t="s">
        <v>3430</v>
      </c>
      <c r="I960" s="181">
        <v>15300</v>
      </c>
    </row>
    <row r="961" spans="1:9" x14ac:dyDescent="0.25">
      <c r="A961" s="173" t="s">
        <v>3431</v>
      </c>
      <c r="B961" s="174" t="s">
        <v>277</v>
      </c>
      <c r="C961" s="174" t="s">
        <v>277</v>
      </c>
      <c r="D961" s="174" t="s">
        <v>1013</v>
      </c>
      <c r="E961" s="174" t="s">
        <v>5181</v>
      </c>
      <c r="F961" s="174" t="s">
        <v>5182</v>
      </c>
      <c r="G961" s="177" t="s">
        <v>124</v>
      </c>
      <c r="H961" s="174" t="s">
        <v>3430</v>
      </c>
      <c r="I961" s="181">
        <v>87</v>
      </c>
    </row>
    <row r="962" spans="1:9" ht="15.75" thickBot="1" x14ac:dyDescent="0.3">
      <c r="A962" s="182" t="s">
        <v>3431</v>
      </c>
      <c r="B962" s="183" t="s">
        <v>5183</v>
      </c>
      <c r="C962" s="183" t="s">
        <v>5183</v>
      </c>
      <c r="D962" s="183" t="s">
        <v>3431</v>
      </c>
      <c r="E962" s="183" t="s">
        <v>5171</v>
      </c>
      <c r="F962" s="183" t="s">
        <v>5172</v>
      </c>
      <c r="G962" s="184" t="s">
        <v>124</v>
      </c>
      <c r="H962" s="183" t="s">
        <v>3430</v>
      </c>
      <c r="I962" s="185">
        <v>10613.28</v>
      </c>
    </row>
  </sheetData>
  <conditionalFormatting sqref="I1">
    <cfRule type="cellIs" dxfId="0" priority="1" operator="equal">
      <formula>0</formula>
    </cfRule>
  </conditionalFormatting>
  <hyperlinks>
    <hyperlink ref="E519" r:id="rId1" display="https://sei.cidadania.gov.br/sei/controlador.php?acao=procedimento_trabalhar&amp;acao_origem=procedimento_controlar&amp;acao_retorno=procedimento_controlar&amp;id_procedimento=9743704&amp;infra_sistema=100000100&amp;infra_unidade_atual=110000398&amp;infra_hash=a518e4a1840df297e5200de61a6c8e32aea053bd2d96a4600c422de52a716ada"/>
  </hyperlinks>
  <pageMargins left="0.51181102362204722" right="0.51181102362204722" top="0.78740157480314965" bottom="0.78740157480314965" header="0.31496062992125984" footer="0.31496062992125984"/>
  <pageSetup paperSize="9" scale="48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/>
  <dimension ref="A1:E15"/>
  <sheetViews>
    <sheetView showGridLines="0" zoomScale="92" zoomScaleNormal="92" workbookViewId="0">
      <selection activeCell="A33" sqref="A33"/>
    </sheetView>
  </sheetViews>
  <sheetFormatPr defaultRowHeight="15" x14ac:dyDescent="0.25"/>
  <cols>
    <col min="1" max="1" width="19.140625" bestFit="1" customWidth="1"/>
    <col min="2" max="2" width="26.42578125" customWidth="1"/>
    <col min="3" max="3" width="26.85546875" customWidth="1"/>
    <col min="4" max="4" width="30.140625" customWidth="1"/>
    <col min="5" max="5" width="30.7109375" customWidth="1"/>
  </cols>
  <sheetData>
    <row r="1" spans="1:5" ht="21" x14ac:dyDescent="0.35">
      <c r="A1" s="201"/>
      <c r="B1" s="201"/>
      <c r="C1" s="201"/>
      <c r="D1" s="201"/>
      <c r="E1" s="201"/>
    </row>
    <row r="2" spans="1:5" ht="15.75" thickBot="1" x14ac:dyDescent="0.3"/>
    <row r="3" spans="1:5" ht="16.5" thickBot="1" x14ac:dyDescent="0.3">
      <c r="B3" s="200" t="s">
        <v>3429</v>
      </c>
      <c r="C3" s="200"/>
      <c r="D3" s="200"/>
      <c r="E3" s="200"/>
    </row>
    <row r="4" spans="1:5" ht="33.75" customHeight="1" thickBot="1" x14ac:dyDescent="0.3">
      <c r="B4" s="156" t="s">
        <v>3428</v>
      </c>
      <c r="C4" s="156" t="s">
        <v>382</v>
      </c>
      <c r="D4" s="76" t="s">
        <v>3430</v>
      </c>
      <c r="E4" s="31"/>
    </row>
    <row r="5" spans="1:5" ht="15" customHeight="1" x14ac:dyDescent="0.25">
      <c r="A5" s="38" t="s">
        <v>383</v>
      </c>
      <c r="B5" s="39">
        <v>5300000</v>
      </c>
      <c r="C5" s="39">
        <v>6000000</v>
      </c>
      <c r="D5" s="39">
        <v>5233973</v>
      </c>
      <c r="E5" s="39">
        <f>SUM(B5:D5)</f>
        <v>16533973</v>
      </c>
    </row>
    <row r="6" spans="1:5" x14ac:dyDescent="0.25">
      <c r="A6" s="35"/>
      <c r="B6" s="41"/>
      <c r="C6" s="41"/>
      <c r="D6" s="41"/>
      <c r="E6" s="41"/>
    </row>
    <row r="7" spans="1:5" x14ac:dyDescent="0.25">
      <c r="A7" s="40" t="s">
        <v>39</v>
      </c>
      <c r="B7" s="42">
        <v>5191062.24</v>
      </c>
      <c r="C7" s="42">
        <v>5563286.7699999996</v>
      </c>
      <c r="D7" s="42">
        <v>5229331.59</v>
      </c>
      <c r="E7" s="39">
        <f>SUM(B7:D7)</f>
        <v>15983680.6</v>
      </c>
    </row>
    <row r="8" spans="1:5" x14ac:dyDescent="0.25">
      <c r="A8" s="35"/>
      <c r="B8" s="41"/>
      <c r="C8" s="41"/>
      <c r="D8" s="41"/>
      <c r="E8" s="41"/>
    </row>
    <row r="9" spans="1:5" x14ac:dyDescent="0.25">
      <c r="A9" s="40" t="s">
        <v>378</v>
      </c>
      <c r="B9" s="42">
        <f>SUM(B7:B7)</f>
        <v>5191062.24</v>
      </c>
      <c r="C9" s="42">
        <f>SUM(C7:C7)</f>
        <v>5563286.7699999996</v>
      </c>
      <c r="D9" s="42">
        <f>SUM(D7:D7)</f>
        <v>5229331.59</v>
      </c>
      <c r="E9" s="42">
        <f>SUM(B9:D9)</f>
        <v>15983680.6</v>
      </c>
    </row>
    <row r="10" spans="1:5" ht="15.75" thickBot="1" x14ac:dyDescent="0.3">
      <c r="A10" s="36"/>
      <c r="B10" s="32"/>
      <c r="C10" s="32"/>
      <c r="D10" s="32"/>
      <c r="E10" s="32"/>
    </row>
    <row r="11" spans="1:5" ht="15.75" thickBot="1" x14ac:dyDescent="0.3">
      <c r="A11" s="37" t="s">
        <v>384</v>
      </c>
      <c r="B11" s="33">
        <f>B5-B9</f>
        <v>108937.75999999978</v>
      </c>
      <c r="C11" s="33">
        <f>C5-C9</f>
        <v>436713.23000000045</v>
      </c>
      <c r="D11" s="33">
        <f>D5-D9</f>
        <v>4641.410000000149</v>
      </c>
      <c r="E11" s="34"/>
    </row>
    <row r="13" spans="1:5" ht="18.75" x14ac:dyDescent="0.3">
      <c r="D13" s="43"/>
      <c r="E13" s="44"/>
    </row>
    <row r="14" spans="1:5" ht="18.75" x14ac:dyDescent="0.3">
      <c r="D14" s="43"/>
      <c r="E14" s="44"/>
    </row>
    <row r="15" spans="1:5" ht="18.75" x14ac:dyDescent="0.3">
      <c r="D15" s="43"/>
      <c r="E15" s="44"/>
    </row>
  </sheetData>
  <customSheetViews>
    <customSheetView guid="{E920C96B-4C54-4398-A02F-7BAFA79BAAAC}" scale="92" showGridLines="0" topLeftCell="A7">
      <selection activeCell="I33" sqref="I33"/>
      <pageMargins left="0.51181102362204722" right="0.51181102362204722" top="0.78740157480314965" bottom="0.78740157480314965" header="0.31496062992125984" footer="0.31496062992125984"/>
      <pageSetup paperSize="9" scale="55" orientation="landscape" r:id="rId1"/>
    </customSheetView>
  </customSheetViews>
  <mergeCells count="2">
    <mergeCell ref="B3:E3"/>
    <mergeCell ref="A1:E1"/>
  </mergeCells>
  <pageMargins left="0.51181102362204722" right="0.51181102362204722" top="0.78740157480314965" bottom="0.78740157480314965" header="0.31496062992125984" footer="0.31496062992125984"/>
  <pageSetup paperSize="9" scale="5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/>
  <dimension ref="A1:AO56"/>
  <sheetViews>
    <sheetView workbookViewId="0">
      <selection activeCell="B2" sqref="B2"/>
    </sheetView>
  </sheetViews>
  <sheetFormatPr defaultRowHeight="15" x14ac:dyDescent="0.25"/>
  <cols>
    <col min="1" max="1" width="10.42578125" bestFit="1" customWidth="1"/>
    <col min="2" max="2" width="15.85546875" bestFit="1" customWidth="1"/>
    <col min="3" max="3" width="10" customWidth="1"/>
    <col min="4" max="4" width="11.140625" bestFit="1" customWidth="1"/>
    <col min="5" max="5" width="11.85546875" bestFit="1" customWidth="1"/>
    <col min="6" max="6" width="22.42578125" bestFit="1" customWidth="1"/>
    <col min="7" max="7" width="22.7109375" bestFit="1" customWidth="1"/>
    <col min="9" max="9" width="38.5703125" bestFit="1" customWidth="1"/>
    <col min="10" max="10" width="18" bestFit="1" customWidth="1"/>
    <col min="12" max="12" width="12" bestFit="1" customWidth="1"/>
    <col min="13" max="13" width="11.140625" bestFit="1" customWidth="1"/>
    <col min="14" max="14" width="53.5703125" bestFit="1" customWidth="1"/>
    <col min="21" max="21" width="10.140625" bestFit="1" customWidth="1"/>
    <col min="23" max="23" width="10.140625" bestFit="1" customWidth="1"/>
    <col min="25" max="25" width="11.7109375" bestFit="1" customWidth="1"/>
    <col min="26" max="26" width="12.28515625" bestFit="1" customWidth="1"/>
    <col min="27" max="27" width="13.7109375" bestFit="1" customWidth="1"/>
    <col min="28" max="28" width="20.42578125" bestFit="1" customWidth="1"/>
    <col min="30" max="30" width="27.7109375" bestFit="1" customWidth="1"/>
    <col min="31" max="31" width="12" bestFit="1" customWidth="1"/>
    <col min="32" max="32" width="21" bestFit="1" customWidth="1"/>
    <col min="33" max="33" width="11.5703125" bestFit="1" customWidth="1"/>
    <col min="35" max="35" width="20.28515625" bestFit="1" customWidth="1"/>
    <col min="36" max="36" width="13.140625" bestFit="1" customWidth="1"/>
    <col min="37" max="37" width="13.7109375" bestFit="1" customWidth="1"/>
    <col min="38" max="38" width="21" bestFit="1" customWidth="1"/>
    <col min="40" max="40" width="13.5703125" bestFit="1" customWidth="1"/>
    <col min="41" max="41" width="18.85546875" bestFit="1" customWidth="1"/>
  </cols>
  <sheetData>
    <row r="1" spans="1:41" x14ac:dyDescent="0.25">
      <c r="A1" s="68" t="s">
        <v>81</v>
      </c>
      <c r="B1" s="68" t="s">
        <v>355</v>
      </c>
      <c r="C1" s="202" t="s">
        <v>480</v>
      </c>
      <c r="D1" s="202"/>
      <c r="E1" s="202"/>
      <c r="F1" s="68" t="s">
        <v>119</v>
      </c>
      <c r="G1" s="69">
        <v>66012.649999999994</v>
      </c>
    </row>
    <row r="2" spans="1:41" ht="15.75" thickBot="1" x14ac:dyDescent="0.3">
      <c r="A2" s="68" t="s">
        <v>380</v>
      </c>
      <c r="B2" s="68" t="s">
        <v>135</v>
      </c>
      <c r="C2" s="203"/>
      <c r="D2" s="203"/>
      <c r="E2" s="203"/>
      <c r="F2" s="68" t="s">
        <v>117</v>
      </c>
      <c r="G2" s="69">
        <v>828148.58</v>
      </c>
    </row>
    <row r="3" spans="1:41" ht="16.5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  <c r="K3" s="3" t="s">
        <v>10</v>
      </c>
      <c r="L3" s="1" t="s">
        <v>11</v>
      </c>
      <c r="M3" s="1" t="s">
        <v>12</v>
      </c>
      <c r="N3" s="1" t="s">
        <v>13</v>
      </c>
      <c r="O3" s="4" t="s">
        <v>14</v>
      </c>
      <c r="P3" s="5" t="s">
        <v>15</v>
      </c>
      <c r="Q3" s="6" t="s">
        <v>16</v>
      </c>
      <c r="R3" s="7" t="s">
        <v>17</v>
      </c>
      <c r="S3" s="7" t="s">
        <v>18</v>
      </c>
      <c r="T3" s="6" t="s">
        <v>246</v>
      </c>
      <c r="U3" s="8" t="s">
        <v>19</v>
      </c>
      <c r="V3" s="8" t="s">
        <v>20</v>
      </c>
      <c r="W3" s="8" t="s">
        <v>21</v>
      </c>
      <c r="X3" s="9" t="s">
        <v>22</v>
      </c>
      <c r="Y3" s="10" t="s">
        <v>23</v>
      </c>
      <c r="Z3" s="11" t="s">
        <v>24</v>
      </c>
      <c r="AA3" s="7" t="s">
        <v>405</v>
      </c>
      <c r="AB3" s="12" t="s">
        <v>26</v>
      </c>
      <c r="AC3" s="6" t="s">
        <v>16</v>
      </c>
      <c r="AD3" s="13" t="s">
        <v>404</v>
      </c>
      <c r="AE3" s="14" t="s">
        <v>397</v>
      </c>
      <c r="AF3" s="15" t="s">
        <v>27</v>
      </c>
      <c r="AG3" s="15" t="s">
        <v>28</v>
      </c>
      <c r="AH3" s="6" t="s">
        <v>16</v>
      </c>
      <c r="AI3" s="7" t="s">
        <v>403</v>
      </c>
      <c r="AJ3" s="7" t="s">
        <v>25</v>
      </c>
      <c r="AK3" s="7" t="s">
        <v>419</v>
      </c>
      <c r="AL3" s="14" t="s">
        <v>27</v>
      </c>
      <c r="AM3" s="1" t="s">
        <v>29</v>
      </c>
      <c r="AN3" s="1" t="s">
        <v>30</v>
      </c>
      <c r="AO3" s="1" t="s">
        <v>31</v>
      </c>
    </row>
    <row r="4" spans="1:41" x14ac:dyDescent="0.25">
      <c r="A4" s="45" t="s">
        <v>42</v>
      </c>
      <c r="B4" s="45">
        <v>4275</v>
      </c>
      <c r="C4" s="46">
        <v>8606</v>
      </c>
      <c r="D4" s="45" t="s">
        <v>124</v>
      </c>
      <c r="E4" s="45">
        <v>2019</v>
      </c>
      <c r="F4" s="47" t="s">
        <v>285</v>
      </c>
      <c r="G4" s="47" t="s">
        <v>32</v>
      </c>
      <c r="H4" s="48" t="s">
        <v>69</v>
      </c>
      <c r="I4" s="49" t="s">
        <v>36</v>
      </c>
      <c r="J4" s="50">
        <v>60509239000113</v>
      </c>
      <c r="K4" s="51" t="s">
        <v>425</v>
      </c>
      <c r="L4" s="49" t="s">
        <v>37</v>
      </c>
      <c r="M4" s="49" t="s">
        <v>124</v>
      </c>
      <c r="N4" s="49" t="s">
        <v>394</v>
      </c>
      <c r="O4" s="52">
        <v>43922</v>
      </c>
      <c r="P4" s="53" t="s">
        <v>39</v>
      </c>
      <c r="Q4" s="54">
        <v>1</v>
      </c>
      <c r="R4" s="55">
        <v>43963</v>
      </c>
      <c r="S4" s="55"/>
      <c r="T4" s="56" t="s">
        <v>426</v>
      </c>
      <c r="U4" s="57"/>
      <c r="V4" s="57"/>
      <c r="W4" s="57">
        <v>690</v>
      </c>
      <c r="X4" s="58"/>
      <c r="Y4" s="58">
        <v>29292</v>
      </c>
      <c r="Z4" s="54" t="s">
        <v>346</v>
      </c>
      <c r="AA4" s="55">
        <v>43963</v>
      </c>
      <c r="AB4" s="59" t="s">
        <v>336</v>
      </c>
      <c r="AC4" s="54">
        <v>1</v>
      </c>
      <c r="AD4" s="67"/>
      <c r="AE4" s="60"/>
      <c r="AF4" s="60"/>
      <c r="AG4" s="61"/>
      <c r="AH4" s="54">
        <v>1</v>
      </c>
      <c r="AI4" s="55">
        <v>43997</v>
      </c>
      <c r="AJ4" s="62"/>
      <c r="AK4" s="62" t="s">
        <v>420</v>
      </c>
      <c r="AL4" s="60">
        <v>43983</v>
      </c>
      <c r="AM4" s="54" t="s">
        <v>134</v>
      </c>
      <c r="AN4" s="47" t="s">
        <v>135</v>
      </c>
      <c r="AO4" s="47" t="s">
        <v>118</v>
      </c>
    </row>
    <row r="5" spans="1:41" x14ac:dyDescent="0.25">
      <c r="A5" s="45" t="s">
        <v>42</v>
      </c>
      <c r="B5" s="45">
        <v>4267</v>
      </c>
      <c r="C5" s="46">
        <v>8608</v>
      </c>
      <c r="D5" s="45" t="s">
        <v>124</v>
      </c>
      <c r="E5" s="45">
        <v>2019</v>
      </c>
      <c r="F5" s="47" t="s">
        <v>40</v>
      </c>
      <c r="G5" s="47" t="s">
        <v>32</v>
      </c>
      <c r="H5" s="48" t="s">
        <v>69</v>
      </c>
      <c r="I5" s="49"/>
      <c r="J5" s="50"/>
      <c r="K5" s="51" t="s">
        <v>425</v>
      </c>
      <c r="L5" s="49" t="s">
        <v>37</v>
      </c>
      <c r="M5" s="49" t="s">
        <v>124</v>
      </c>
      <c r="N5" s="49" t="s">
        <v>394</v>
      </c>
      <c r="O5" s="52">
        <v>43922</v>
      </c>
      <c r="P5" s="53" t="s">
        <v>39</v>
      </c>
      <c r="Q5" s="54">
        <v>1</v>
      </c>
      <c r="R5" s="55">
        <v>43969</v>
      </c>
      <c r="S5" s="55"/>
      <c r="T5" s="56" t="s">
        <v>427</v>
      </c>
      <c r="U5" s="57"/>
      <c r="V5" s="57"/>
      <c r="W5" s="57">
        <v>74940</v>
      </c>
      <c r="X5" s="58"/>
      <c r="Y5" s="58">
        <v>29294</v>
      </c>
      <c r="Z5" s="54" t="s">
        <v>342</v>
      </c>
      <c r="AA5" s="55">
        <v>43969</v>
      </c>
      <c r="AB5" s="59" t="s">
        <v>337</v>
      </c>
      <c r="AC5" s="54">
        <v>1</v>
      </c>
      <c r="AD5" s="67"/>
      <c r="AE5" s="60"/>
      <c r="AF5" s="60"/>
      <c r="AG5" s="61"/>
      <c r="AH5" s="54">
        <v>1</v>
      </c>
      <c r="AI5" s="55">
        <v>44005</v>
      </c>
      <c r="AJ5" s="62"/>
      <c r="AK5" s="62" t="s">
        <v>421</v>
      </c>
      <c r="AL5" s="60">
        <v>43983</v>
      </c>
      <c r="AM5" s="54" t="s">
        <v>134</v>
      </c>
      <c r="AN5" s="47" t="s">
        <v>135</v>
      </c>
      <c r="AO5" s="47" t="s">
        <v>118</v>
      </c>
    </row>
    <row r="6" spans="1:41" x14ac:dyDescent="0.25">
      <c r="A6" s="45" t="s">
        <v>42</v>
      </c>
      <c r="B6" s="45">
        <v>4268</v>
      </c>
      <c r="C6" s="46">
        <v>8674</v>
      </c>
      <c r="D6" s="45" t="s">
        <v>124</v>
      </c>
      <c r="E6" s="45">
        <v>2019</v>
      </c>
      <c r="F6" s="47" t="s">
        <v>286</v>
      </c>
      <c r="G6" s="47" t="s">
        <v>32</v>
      </c>
      <c r="H6" s="48" t="s">
        <v>69</v>
      </c>
      <c r="I6" s="49" t="s">
        <v>277</v>
      </c>
      <c r="J6" s="50">
        <v>13913408000104</v>
      </c>
      <c r="K6" s="51" t="s">
        <v>425</v>
      </c>
      <c r="L6" s="49" t="s">
        <v>37</v>
      </c>
      <c r="M6" s="49" t="s">
        <v>124</v>
      </c>
      <c r="N6" s="49" t="s">
        <v>394</v>
      </c>
      <c r="O6" s="52">
        <v>43922</v>
      </c>
      <c r="P6" s="53" t="s">
        <v>39</v>
      </c>
      <c r="Q6" s="54">
        <v>1</v>
      </c>
      <c r="R6" s="55">
        <v>44085</v>
      </c>
      <c r="S6" s="55"/>
      <c r="T6" s="56" t="s">
        <v>428</v>
      </c>
      <c r="U6" s="57"/>
      <c r="V6" s="57"/>
      <c r="W6" s="57">
        <v>261</v>
      </c>
      <c r="X6" s="58"/>
      <c r="Y6" s="58">
        <v>29612</v>
      </c>
      <c r="Z6" s="54">
        <v>20915</v>
      </c>
      <c r="AA6" s="55">
        <v>44085</v>
      </c>
      <c r="AB6" s="56" t="s">
        <v>423</v>
      </c>
      <c r="AC6" s="54">
        <v>1</v>
      </c>
      <c r="AD6" s="67"/>
      <c r="AE6" s="60"/>
      <c r="AF6" s="61"/>
      <c r="AG6" s="64">
        <v>44075</v>
      </c>
      <c r="AH6" s="54">
        <v>1</v>
      </c>
      <c r="AI6" s="55">
        <v>44098</v>
      </c>
      <c r="AJ6" s="62"/>
      <c r="AK6" s="62" t="s">
        <v>424</v>
      </c>
      <c r="AL6" s="60"/>
      <c r="AM6" s="54" t="s">
        <v>134</v>
      </c>
      <c r="AN6" s="47" t="s">
        <v>135</v>
      </c>
      <c r="AO6" s="47" t="s">
        <v>118</v>
      </c>
    </row>
    <row r="7" spans="1:41" x14ac:dyDescent="0.25">
      <c r="A7" s="45" t="s">
        <v>42</v>
      </c>
      <c r="B7" s="45">
        <v>4271</v>
      </c>
      <c r="C7" s="46">
        <v>8610</v>
      </c>
      <c r="D7" s="45" t="s">
        <v>124</v>
      </c>
      <c r="E7" s="45">
        <v>2019</v>
      </c>
      <c r="F7" s="47" t="s">
        <v>40</v>
      </c>
      <c r="G7" s="47" t="s">
        <v>32</v>
      </c>
      <c r="H7" s="48" t="s">
        <v>69</v>
      </c>
      <c r="I7" s="49"/>
      <c r="J7" s="50"/>
      <c r="K7" s="51" t="s">
        <v>425</v>
      </c>
      <c r="L7" s="49" t="s">
        <v>37</v>
      </c>
      <c r="M7" s="49" t="s">
        <v>124</v>
      </c>
      <c r="N7" s="49" t="s">
        <v>394</v>
      </c>
      <c r="O7" s="52">
        <v>43922</v>
      </c>
      <c r="P7" s="53" t="s">
        <v>39</v>
      </c>
      <c r="Q7" s="54">
        <v>1</v>
      </c>
      <c r="R7" s="55">
        <v>43963</v>
      </c>
      <c r="S7" s="55"/>
      <c r="T7" s="56" t="s">
        <v>429</v>
      </c>
      <c r="U7" s="57"/>
      <c r="V7" s="57"/>
      <c r="W7" s="57">
        <v>27020</v>
      </c>
      <c r="X7" s="58"/>
      <c r="Y7" s="58">
        <v>29289</v>
      </c>
      <c r="Z7" s="54" t="s">
        <v>344</v>
      </c>
      <c r="AA7" s="55">
        <v>43963</v>
      </c>
      <c r="AB7" s="59" t="s">
        <v>336</v>
      </c>
      <c r="AC7" s="54">
        <v>1</v>
      </c>
      <c r="AD7" s="67"/>
      <c r="AE7" s="60"/>
      <c r="AF7" s="60"/>
      <c r="AG7" s="61"/>
      <c r="AH7" s="54">
        <v>1</v>
      </c>
      <c r="AI7" s="55">
        <v>43997</v>
      </c>
      <c r="AJ7" s="62"/>
      <c r="AK7" s="62" t="s">
        <v>420</v>
      </c>
      <c r="AL7" s="60">
        <v>43983</v>
      </c>
      <c r="AM7" s="54" t="s">
        <v>134</v>
      </c>
      <c r="AN7" s="47" t="s">
        <v>135</v>
      </c>
      <c r="AO7" s="47" t="s">
        <v>118</v>
      </c>
    </row>
    <row r="8" spans="1:41" x14ac:dyDescent="0.25">
      <c r="A8" s="45" t="s">
        <v>42</v>
      </c>
      <c r="B8" s="45">
        <v>4280</v>
      </c>
      <c r="C8" s="46">
        <v>49373</v>
      </c>
      <c r="D8" s="45" t="s">
        <v>33</v>
      </c>
      <c r="E8" s="45">
        <v>2019</v>
      </c>
      <c r="F8" s="47" t="s">
        <v>34</v>
      </c>
      <c r="G8" s="47" t="s">
        <v>32</v>
      </c>
      <c r="H8" s="48" t="s">
        <v>69</v>
      </c>
      <c r="I8" s="49"/>
      <c r="J8" s="50"/>
      <c r="K8" s="51" t="s">
        <v>425</v>
      </c>
      <c r="L8" s="49" t="s">
        <v>37</v>
      </c>
      <c r="M8" s="49" t="s">
        <v>38</v>
      </c>
      <c r="N8" s="49" t="s">
        <v>394</v>
      </c>
      <c r="O8" s="52">
        <v>43922</v>
      </c>
      <c r="P8" s="53" t="s">
        <v>39</v>
      </c>
      <c r="Q8" s="54">
        <v>1</v>
      </c>
      <c r="R8" s="55">
        <v>44011</v>
      </c>
      <c r="S8" s="55"/>
      <c r="T8" s="56" t="s">
        <v>430</v>
      </c>
      <c r="U8" s="57">
        <v>10678.442105263159</v>
      </c>
      <c r="V8" s="57">
        <v>2002.2078947368423</v>
      </c>
      <c r="W8" s="66">
        <v>12680.65</v>
      </c>
      <c r="X8" s="58"/>
      <c r="Y8" s="58">
        <v>29451</v>
      </c>
      <c r="Z8" s="54">
        <v>21666</v>
      </c>
      <c r="AA8" s="55">
        <v>44011</v>
      </c>
      <c r="AB8" s="59" t="s">
        <v>350</v>
      </c>
      <c r="AC8" s="54">
        <v>1</v>
      </c>
      <c r="AD8" s="67"/>
      <c r="AE8" s="61" t="s">
        <v>399</v>
      </c>
      <c r="AF8" s="60"/>
      <c r="AG8" s="61"/>
      <c r="AH8" s="54">
        <v>1</v>
      </c>
      <c r="AI8" s="55">
        <v>44053</v>
      </c>
      <c r="AJ8" s="62"/>
      <c r="AK8" s="62" t="s">
        <v>422</v>
      </c>
      <c r="AL8" s="60">
        <v>44044</v>
      </c>
      <c r="AM8" s="54" t="s">
        <v>134</v>
      </c>
      <c r="AN8" s="47" t="s">
        <v>135</v>
      </c>
      <c r="AO8" s="47" t="s">
        <v>118</v>
      </c>
    </row>
    <row r="9" spans="1:41" x14ac:dyDescent="0.25">
      <c r="A9" s="45" t="s">
        <v>42</v>
      </c>
      <c r="B9" s="45">
        <v>4264</v>
      </c>
      <c r="C9" s="46">
        <v>8588</v>
      </c>
      <c r="D9" s="45" t="s">
        <v>124</v>
      </c>
      <c r="E9" s="45">
        <v>2019</v>
      </c>
      <c r="F9" s="47" t="s">
        <v>338</v>
      </c>
      <c r="G9" s="47" t="s">
        <v>32</v>
      </c>
      <c r="H9" s="48" t="s">
        <v>69</v>
      </c>
      <c r="I9" s="49" t="s">
        <v>339</v>
      </c>
      <c r="J9" s="50">
        <v>27171970000106</v>
      </c>
      <c r="K9" s="51" t="s">
        <v>425</v>
      </c>
      <c r="L9" s="49" t="s">
        <v>37</v>
      </c>
      <c r="M9" s="49" t="s">
        <v>124</v>
      </c>
      <c r="N9" s="49" t="s">
        <v>394</v>
      </c>
      <c r="O9" s="52">
        <v>43922</v>
      </c>
      <c r="P9" s="53" t="s">
        <v>39</v>
      </c>
      <c r="Q9" s="54">
        <v>1</v>
      </c>
      <c r="R9" s="55">
        <v>43977</v>
      </c>
      <c r="S9" s="55"/>
      <c r="T9" s="56" t="s">
        <v>431</v>
      </c>
      <c r="U9" s="57"/>
      <c r="V9" s="57"/>
      <c r="W9" s="57">
        <v>260000</v>
      </c>
      <c r="X9" s="58"/>
      <c r="Y9" s="58">
        <v>29360</v>
      </c>
      <c r="Z9" s="54" t="s">
        <v>340</v>
      </c>
      <c r="AA9" s="55">
        <v>43977</v>
      </c>
      <c r="AB9" s="56" t="s">
        <v>341</v>
      </c>
      <c r="AC9" s="54">
        <v>1</v>
      </c>
      <c r="AD9" s="67"/>
      <c r="AE9" s="60"/>
      <c r="AF9" s="61"/>
      <c r="AG9" s="64"/>
      <c r="AH9" s="54">
        <v>1</v>
      </c>
      <c r="AI9" s="55">
        <v>44046</v>
      </c>
      <c r="AJ9" s="62"/>
      <c r="AK9" s="62"/>
      <c r="AL9" s="60">
        <v>44044</v>
      </c>
      <c r="AM9" s="54" t="s">
        <v>134</v>
      </c>
      <c r="AN9" s="47" t="s">
        <v>135</v>
      </c>
      <c r="AO9" s="47" t="s">
        <v>118</v>
      </c>
    </row>
    <row r="10" spans="1:41" x14ac:dyDescent="0.25">
      <c r="A10" s="45" t="s">
        <v>42</v>
      </c>
      <c r="B10" s="45">
        <v>4265</v>
      </c>
      <c r="C10" s="46">
        <v>8619</v>
      </c>
      <c r="D10" s="45" t="s">
        <v>124</v>
      </c>
      <c r="E10" s="45">
        <v>2019</v>
      </c>
      <c r="F10" s="47" t="s">
        <v>281</v>
      </c>
      <c r="G10" s="47" t="s">
        <v>32</v>
      </c>
      <c r="H10" s="48" t="s">
        <v>69</v>
      </c>
      <c r="I10" s="49"/>
      <c r="J10" s="50"/>
      <c r="K10" s="51" t="s">
        <v>425</v>
      </c>
      <c r="L10" s="49" t="s">
        <v>37</v>
      </c>
      <c r="M10" s="49" t="s">
        <v>124</v>
      </c>
      <c r="N10" s="49" t="s">
        <v>394</v>
      </c>
      <c r="O10" s="52">
        <v>43922</v>
      </c>
      <c r="P10" s="53" t="s">
        <v>39</v>
      </c>
      <c r="Q10" s="54">
        <v>1</v>
      </c>
      <c r="R10" s="55">
        <v>43977</v>
      </c>
      <c r="S10" s="55"/>
      <c r="T10" s="56" t="s">
        <v>432</v>
      </c>
      <c r="U10" s="57"/>
      <c r="V10" s="57"/>
      <c r="W10" s="57">
        <v>19500</v>
      </c>
      <c r="X10" s="58"/>
      <c r="Y10" s="58">
        <v>29361</v>
      </c>
      <c r="Z10" s="54" t="s">
        <v>228</v>
      </c>
      <c r="AA10" s="55">
        <v>43977</v>
      </c>
      <c r="AB10" s="56" t="s">
        <v>341</v>
      </c>
      <c r="AC10" s="54">
        <v>1</v>
      </c>
      <c r="AD10" s="67"/>
      <c r="AE10" s="60"/>
      <c r="AF10" s="61"/>
      <c r="AG10" s="64"/>
      <c r="AH10" s="54">
        <v>1</v>
      </c>
      <c r="AI10" s="55">
        <v>44046</v>
      </c>
      <c r="AJ10" s="62"/>
      <c r="AK10" s="62"/>
      <c r="AL10" s="60">
        <v>44044</v>
      </c>
      <c r="AM10" s="54" t="s">
        <v>134</v>
      </c>
      <c r="AN10" s="47" t="s">
        <v>135</v>
      </c>
      <c r="AO10" s="47" t="s">
        <v>118</v>
      </c>
    </row>
    <row r="11" spans="1:41" x14ac:dyDescent="0.25">
      <c r="A11" s="45" t="s">
        <v>42</v>
      </c>
      <c r="B11" s="45">
        <v>4263</v>
      </c>
      <c r="C11" s="46">
        <v>8618</v>
      </c>
      <c r="D11" s="45" t="s">
        <v>124</v>
      </c>
      <c r="E11" s="45">
        <v>2019</v>
      </c>
      <c r="F11" s="47" t="s">
        <v>281</v>
      </c>
      <c r="G11" s="47" t="s">
        <v>32</v>
      </c>
      <c r="H11" s="48" t="s">
        <v>69</v>
      </c>
      <c r="I11" s="49"/>
      <c r="J11" s="50"/>
      <c r="K11" s="51" t="s">
        <v>425</v>
      </c>
      <c r="L11" s="49" t="s">
        <v>37</v>
      </c>
      <c r="M11" s="49" t="s">
        <v>124</v>
      </c>
      <c r="N11" s="49" t="s">
        <v>394</v>
      </c>
      <c r="O11" s="52">
        <v>43922</v>
      </c>
      <c r="P11" s="53" t="s">
        <v>39</v>
      </c>
      <c r="Q11" s="54">
        <v>1</v>
      </c>
      <c r="R11" s="55">
        <v>43969</v>
      </c>
      <c r="S11" s="55"/>
      <c r="T11" s="56" t="s">
        <v>433</v>
      </c>
      <c r="U11" s="57"/>
      <c r="V11" s="57"/>
      <c r="W11" s="57">
        <v>8380</v>
      </c>
      <c r="X11" s="58"/>
      <c r="Y11" s="58">
        <v>29326</v>
      </c>
      <c r="Z11" s="54" t="s">
        <v>261</v>
      </c>
      <c r="AA11" s="55">
        <v>43969</v>
      </c>
      <c r="AB11" s="59" t="s">
        <v>337</v>
      </c>
      <c r="AC11" s="54">
        <v>1</v>
      </c>
      <c r="AD11" s="67"/>
      <c r="AE11" s="60"/>
      <c r="AF11" s="60"/>
      <c r="AG11" s="61"/>
      <c r="AH11" s="54">
        <v>1</v>
      </c>
      <c r="AI11" s="55">
        <v>44005</v>
      </c>
      <c r="AJ11" s="62"/>
      <c r="AK11" s="62" t="s">
        <v>421</v>
      </c>
      <c r="AL11" s="60">
        <v>43983</v>
      </c>
      <c r="AM11" s="54" t="s">
        <v>134</v>
      </c>
      <c r="AN11" s="47" t="s">
        <v>135</v>
      </c>
      <c r="AO11" s="47" t="s">
        <v>118</v>
      </c>
    </row>
    <row r="12" spans="1:41" x14ac:dyDescent="0.25">
      <c r="A12" s="45" t="s">
        <v>42</v>
      </c>
      <c r="B12" s="45">
        <v>4266</v>
      </c>
      <c r="C12" s="46">
        <v>8638</v>
      </c>
      <c r="D12" s="45" t="s">
        <v>124</v>
      </c>
      <c r="E12" s="45">
        <v>2019</v>
      </c>
      <c r="F12" s="47" t="s">
        <v>281</v>
      </c>
      <c r="G12" s="47" t="s">
        <v>32</v>
      </c>
      <c r="H12" s="48" t="s">
        <v>69</v>
      </c>
      <c r="I12" s="49"/>
      <c r="J12" s="50"/>
      <c r="K12" s="51" t="s">
        <v>425</v>
      </c>
      <c r="L12" s="49" t="s">
        <v>37</v>
      </c>
      <c r="M12" s="49" t="s">
        <v>124</v>
      </c>
      <c r="N12" s="49" t="s">
        <v>394</v>
      </c>
      <c r="O12" s="52">
        <v>43922</v>
      </c>
      <c r="P12" s="53" t="s">
        <v>39</v>
      </c>
      <c r="Q12" s="54">
        <v>1</v>
      </c>
      <c r="R12" s="55">
        <v>43969</v>
      </c>
      <c r="S12" s="55"/>
      <c r="T12" s="56" t="s">
        <v>434</v>
      </c>
      <c r="U12" s="57"/>
      <c r="V12" s="57"/>
      <c r="W12" s="57">
        <v>25000</v>
      </c>
      <c r="X12" s="58"/>
      <c r="Y12" s="58">
        <v>29325</v>
      </c>
      <c r="Z12" s="54" t="s">
        <v>227</v>
      </c>
      <c r="AA12" s="55">
        <v>43969</v>
      </c>
      <c r="AB12" s="56" t="s">
        <v>337</v>
      </c>
      <c r="AC12" s="54">
        <v>1</v>
      </c>
      <c r="AD12" s="67"/>
      <c r="AE12" s="60"/>
      <c r="AF12" s="61"/>
      <c r="AG12" s="64"/>
      <c r="AH12" s="54">
        <v>1</v>
      </c>
      <c r="AI12" s="55">
        <v>44005</v>
      </c>
      <c r="AJ12" s="62"/>
      <c r="AK12" s="62" t="s">
        <v>421</v>
      </c>
      <c r="AL12" s="60">
        <v>43983</v>
      </c>
      <c r="AM12" s="54" t="s">
        <v>134</v>
      </c>
      <c r="AN12" s="47" t="s">
        <v>135</v>
      </c>
      <c r="AO12" s="47" t="s">
        <v>118</v>
      </c>
    </row>
    <row r="13" spans="1:41" x14ac:dyDescent="0.25">
      <c r="A13" s="45" t="s">
        <v>42</v>
      </c>
      <c r="B13" s="45">
        <v>4283</v>
      </c>
      <c r="C13" s="46">
        <v>49376</v>
      </c>
      <c r="D13" s="45" t="s">
        <v>33</v>
      </c>
      <c r="E13" s="45">
        <v>2019</v>
      </c>
      <c r="F13" s="47" t="s">
        <v>115</v>
      </c>
      <c r="G13" s="47" t="s">
        <v>32</v>
      </c>
      <c r="H13" s="48" t="s">
        <v>69</v>
      </c>
      <c r="I13" s="49"/>
      <c r="J13" s="50"/>
      <c r="K13" s="51" t="s">
        <v>425</v>
      </c>
      <c r="L13" s="49" t="s">
        <v>37</v>
      </c>
      <c r="M13" s="49" t="s">
        <v>112</v>
      </c>
      <c r="N13" s="49" t="s">
        <v>394</v>
      </c>
      <c r="O13" s="52">
        <v>43922</v>
      </c>
      <c r="P13" s="53" t="s">
        <v>39</v>
      </c>
      <c r="Q13" s="54">
        <v>1</v>
      </c>
      <c r="R13" s="55">
        <v>43986</v>
      </c>
      <c r="S13" s="55"/>
      <c r="T13" s="56" t="s">
        <v>435</v>
      </c>
      <c r="U13" s="57">
        <v>11227.03157894737</v>
      </c>
      <c r="V13" s="57">
        <v>2105.0684210526319</v>
      </c>
      <c r="W13" s="57">
        <v>13332.1</v>
      </c>
      <c r="X13" s="58"/>
      <c r="Y13" s="58">
        <v>29401</v>
      </c>
      <c r="Z13" s="54" t="s">
        <v>132</v>
      </c>
      <c r="AA13" s="55">
        <v>43986</v>
      </c>
      <c r="AB13" s="56" t="s">
        <v>133</v>
      </c>
      <c r="AC13" s="54">
        <v>1</v>
      </c>
      <c r="AD13" s="67"/>
      <c r="AE13" s="61" t="s">
        <v>398</v>
      </c>
      <c r="AF13" s="61"/>
      <c r="AG13" s="64"/>
      <c r="AH13" s="54">
        <v>1</v>
      </c>
      <c r="AI13" s="55">
        <v>44047</v>
      </c>
      <c r="AJ13" s="62"/>
      <c r="AK13" s="62"/>
      <c r="AL13" s="60">
        <v>44044</v>
      </c>
      <c r="AM13" s="54" t="s">
        <v>134</v>
      </c>
      <c r="AN13" s="47" t="s">
        <v>135</v>
      </c>
      <c r="AO13" s="47" t="s">
        <v>118</v>
      </c>
    </row>
    <row r="14" spans="1:41" x14ac:dyDescent="0.25">
      <c r="A14" s="45" t="s">
        <v>42</v>
      </c>
      <c r="B14" s="45">
        <v>4279</v>
      </c>
      <c r="C14" s="46">
        <v>49372</v>
      </c>
      <c r="D14" s="45" t="s">
        <v>33</v>
      </c>
      <c r="E14" s="45">
        <v>2019</v>
      </c>
      <c r="F14" s="47" t="s">
        <v>43</v>
      </c>
      <c r="G14" s="47" t="s">
        <v>32</v>
      </c>
      <c r="H14" s="48" t="s">
        <v>69</v>
      </c>
      <c r="I14" s="49"/>
      <c r="J14" s="50"/>
      <c r="K14" s="51" t="s">
        <v>425</v>
      </c>
      <c r="L14" s="49" t="s">
        <v>37</v>
      </c>
      <c r="M14" s="49" t="s">
        <v>38</v>
      </c>
      <c r="N14" s="49" t="s">
        <v>394</v>
      </c>
      <c r="O14" s="52">
        <v>43922</v>
      </c>
      <c r="P14" s="53" t="s">
        <v>39</v>
      </c>
      <c r="Q14" s="54">
        <v>1</v>
      </c>
      <c r="R14" s="55">
        <v>43955</v>
      </c>
      <c r="S14" s="55"/>
      <c r="T14" s="56" t="s">
        <v>436</v>
      </c>
      <c r="U14" s="57">
        <v>206424</v>
      </c>
      <c r="V14" s="57">
        <v>38704.5</v>
      </c>
      <c r="W14" s="66">
        <v>245128.5</v>
      </c>
      <c r="X14" s="58"/>
      <c r="Y14" s="58">
        <v>29271</v>
      </c>
      <c r="Z14" s="54" t="s">
        <v>348</v>
      </c>
      <c r="AA14" s="55">
        <v>43955</v>
      </c>
      <c r="AB14" s="59" t="s">
        <v>349</v>
      </c>
      <c r="AC14" s="54">
        <v>1</v>
      </c>
      <c r="AD14" s="67"/>
      <c r="AE14" s="61" t="s">
        <v>399</v>
      </c>
      <c r="AF14" s="60"/>
      <c r="AG14" s="61"/>
      <c r="AH14" s="54">
        <v>1</v>
      </c>
      <c r="AI14" s="55">
        <v>44053</v>
      </c>
      <c r="AJ14" s="62"/>
      <c r="AK14" s="62"/>
      <c r="AL14" s="60">
        <v>44044</v>
      </c>
      <c r="AM14" s="54" t="s">
        <v>134</v>
      </c>
      <c r="AN14" s="47" t="s">
        <v>135</v>
      </c>
      <c r="AO14" s="47" t="s">
        <v>118</v>
      </c>
    </row>
    <row r="15" spans="1:41" x14ac:dyDescent="0.25">
      <c r="A15" s="45" t="s">
        <v>42</v>
      </c>
      <c r="B15" s="45">
        <v>4270</v>
      </c>
      <c r="C15" s="46">
        <v>8604</v>
      </c>
      <c r="D15" s="45" t="s">
        <v>124</v>
      </c>
      <c r="E15" s="45">
        <v>2019</v>
      </c>
      <c r="F15" s="47" t="s">
        <v>315</v>
      </c>
      <c r="G15" s="47" t="s">
        <v>32</v>
      </c>
      <c r="H15" s="48" t="s">
        <v>69</v>
      </c>
      <c r="I15" s="49" t="s">
        <v>51</v>
      </c>
      <c r="J15" s="50">
        <v>60628369000175</v>
      </c>
      <c r="K15" s="51" t="s">
        <v>425</v>
      </c>
      <c r="L15" s="49" t="s">
        <v>37</v>
      </c>
      <c r="M15" s="49" t="s">
        <v>124</v>
      </c>
      <c r="N15" s="49" t="s">
        <v>394</v>
      </c>
      <c r="O15" s="52">
        <v>43922</v>
      </c>
      <c r="P15" s="53" t="s">
        <v>39</v>
      </c>
      <c r="Q15" s="54">
        <v>1</v>
      </c>
      <c r="R15" s="55">
        <v>43969</v>
      </c>
      <c r="S15" s="55"/>
      <c r="T15" s="56" t="s">
        <v>437</v>
      </c>
      <c r="U15" s="57"/>
      <c r="V15" s="57"/>
      <c r="W15" s="57">
        <v>690</v>
      </c>
      <c r="X15" s="58"/>
      <c r="Y15" s="58">
        <v>29330</v>
      </c>
      <c r="Z15" s="54" t="s">
        <v>343</v>
      </c>
      <c r="AA15" s="55">
        <v>43969</v>
      </c>
      <c r="AB15" s="56" t="s">
        <v>337</v>
      </c>
      <c r="AC15" s="54">
        <v>1</v>
      </c>
      <c r="AD15" s="67"/>
      <c r="AE15" s="60"/>
      <c r="AF15" s="61"/>
      <c r="AG15" s="64"/>
      <c r="AH15" s="54">
        <v>1</v>
      </c>
      <c r="AI15" s="55">
        <v>44005</v>
      </c>
      <c r="AJ15" s="62"/>
      <c r="AK15" s="62" t="s">
        <v>421</v>
      </c>
      <c r="AL15" s="60">
        <v>43983</v>
      </c>
      <c r="AM15" s="54" t="s">
        <v>134</v>
      </c>
      <c r="AN15" s="47" t="s">
        <v>135</v>
      </c>
      <c r="AO15" s="47" t="s">
        <v>118</v>
      </c>
    </row>
    <row r="16" spans="1:41" x14ac:dyDescent="0.25">
      <c r="A16" s="45" t="s">
        <v>42</v>
      </c>
      <c r="B16" s="45">
        <v>4273</v>
      </c>
      <c r="C16" s="46">
        <v>8605</v>
      </c>
      <c r="D16" s="45" t="s">
        <v>124</v>
      </c>
      <c r="E16" s="45">
        <v>2019</v>
      </c>
      <c r="F16" s="47" t="s">
        <v>238</v>
      </c>
      <c r="G16" s="47" t="s">
        <v>32</v>
      </c>
      <c r="H16" s="48" t="s">
        <v>69</v>
      </c>
      <c r="I16" s="49" t="s">
        <v>52</v>
      </c>
      <c r="J16" s="50">
        <v>45039237000114</v>
      </c>
      <c r="K16" s="51" t="s">
        <v>425</v>
      </c>
      <c r="L16" s="49" t="s">
        <v>393</v>
      </c>
      <c r="M16" s="49" t="s">
        <v>124</v>
      </c>
      <c r="N16" s="49" t="s">
        <v>394</v>
      </c>
      <c r="O16" s="52">
        <v>43922</v>
      </c>
      <c r="P16" s="53" t="s">
        <v>39</v>
      </c>
      <c r="Q16" s="54">
        <v>1</v>
      </c>
      <c r="R16" s="55">
        <v>43963</v>
      </c>
      <c r="S16" s="55"/>
      <c r="T16" s="56" t="s">
        <v>438</v>
      </c>
      <c r="U16" s="57"/>
      <c r="V16" s="57"/>
      <c r="W16" s="57">
        <v>690</v>
      </c>
      <c r="X16" s="58"/>
      <c r="Y16" s="58">
        <v>29293</v>
      </c>
      <c r="Z16" s="54" t="s">
        <v>345</v>
      </c>
      <c r="AA16" s="55">
        <v>43963</v>
      </c>
      <c r="AB16" s="59" t="s">
        <v>336</v>
      </c>
      <c r="AC16" s="54">
        <v>1</v>
      </c>
      <c r="AD16" s="67"/>
      <c r="AE16" s="60"/>
      <c r="AF16" s="60"/>
      <c r="AG16" s="61"/>
      <c r="AH16" s="54">
        <v>1</v>
      </c>
      <c r="AI16" s="55">
        <v>43997</v>
      </c>
      <c r="AJ16" s="62"/>
      <c r="AK16" s="62" t="s">
        <v>420</v>
      </c>
      <c r="AL16" s="60">
        <v>43983</v>
      </c>
      <c r="AM16" s="54" t="s">
        <v>134</v>
      </c>
      <c r="AN16" s="47" t="s">
        <v>135</v>
      </c>
      <c r="AO16" s="47" t="s">
        <v>118</v>
      </c>
    </row>
    <row r="17" spans="1:41" x14ac:dyDescent="0.25">
      <c r="A17" s="45" t="s">
        <v>42</v>
      </c>
      <c r="B17" s="45">
        <v>4281</v>
      </c>
      <c r="C17" s="46">
        <v>49374</v>
      </c>
      <c r="D17" s="45" t="s">
        <v>33</v>
      </c>
      <c r="E17" s="45">
        <v>2019</v>
      </c>
      <c r="F17" s="47" t="s">
        <v>45</v>
      </c>
      <c r="G17" s="47" t="s">
        <v>32</v>
      </c>
      <c r="H17" s="48" t="s">
        <v>69</v>
      </c>
      <c r="I17" s="49"/>
      <c r="J17" s="50"/>
      <c r="K17" s="51" t="s">
        <v>425</v>
      </c>
      <c r="L17" s="49" t="s">
        <v>37</v>
      </c>
      <c r="M17" s="49" t="s">
        <v>38</v>
      </c>
      <c r="N17" s="49" t="s">
        <v>394</v>
      </c>
      <c r="O17" s="52">
        <v>43922</v>
      </c>
      <c r="P17" s="53" t="s">
        <v>39</v>
      </c>
      <c r="Q17" s="54">
        <v>1</v>
      </c>
      <c r="R17" s="55">
        <v>44000</v>
      </c>
      <c r="S17" s="55"/>
      <c r="T17" s="56" t="s">
        <v>439</v>
      </c>
      <c r="U17" s="57">
        <v>25128.698947368423</v>
      </c>
      <c r="V17" s="57">
        <v>4711.6310526315792</v>
      </c>
      <c r="W17" s="66">
        <v>29840.33</v>
      </c>
      <c r="X17" s="58"/>
      <c r="Y17" s="58">
        <v>29426</v>
      </c>
      <c r="Z17" s="54" t="s">
        <v>351</v>
      </c>
      <c r="AA17" s="55">
        <v>44000</v>
      </c>
      <c r="AB17" s="59" t="s">
        <v>352</v>
      </c>
      <c r="AC17" s="54">
        <v>1</v>
      </c>
      <c r="AD17" s="67"/>
      <c r="AE17" s="61" t="s">
        <v>399</v>
      </c>
      <c r="AF17" s="60"/>
      <c r="AG17" s="61"/>
      <c r="AH17" s="54">
        <v>1</v>
      </c>
      <c r="AI17" s="55">
        <v>44053</v>
      </c>
      <c r="AJ17" s="62"/>
      <c r="AK17" s="62"/>
      <c r="AL17" s="60">
        <v>44044</v>
      </c>
      <c r="AM17" s="54" t="s">
        <v>134</v>
      </c>
      <c r="AN17" s="47" t="s">
        <v>135</v>
      </c>
      <c r="AO17" s="47" t="s">
        <v>118</v>
      </c>
    </row>
    <row r="18" spans="1:41" x14ac:dyDescent="0.25">
      <c r="A18" s="45" t="s">
        <v>42</v>
      </c>
      <c r="B18" s="45">
        <v>4278</v>
      </c>
      <c r="C18" s="46">
        <v>49371</v>
      </c>
      <c r="D18" s="45" t="s">
        <v>33</v>
      </c>
      <c r="E18" s="45">
        <v>2019</v>
      </c>
      <c r="F18" s="47" t="s">
        <v>47</v>
      </c>
      <c r="G18" s="47" t="s">
        <v>32</v>
      </c>
      <c r="H18" s="48" t="s">
        <v>69</v>
      </c>
      <c r="I18" s="49" t="s">
        <v>52</v>
      </c>
      <c r="J18" s="50">
        <v>46039237000114</v>
      </c>
      <c r="K18" s="51" t="s">
        <v>440</v>
      </c>
      <c r="L18" s="49" t="s">
        <v>37</v>
      </c>
      <c r="M18" s="49" t="s">
        <v>38</v>
      </c>
      <c r="N18" s="49" t="s">
        <v>394</v>
      </c>
      <c r="O18" s="52">
        <v>43922</v>
      </c>
      <c r="P18" s="53" t="s">
        <v>39</v>
      </c>
      <c r="Q18" s="54">
        <v>1</v>
      </c>
      <c r="R18" s="55">
        <v>43951</v>
      </c>
      <c r="S18" s="55"/>
      <c r="T18" s="56" t="s">
        <v>441</v>
      </c>
      <c r="U18" s="57">
        <v>58944</v>
      </c>
      <c r="V18" s="57">
        <v>11052</v>
      </c>
      <c r="W18" s="66">
        <v>69996</v>
      </c>
      <c r="X18" s="58"/>
      <c r="Y18" s="58">
        <v>29262</v>
      </c>
      <c r="Z18" s="54"/>
      <c r="AA18" s="55">
        <v>43951</v>
      </c>
      <c r="AB18" s="56" t="s">
        <v>347</v>
      </c>
      <c r="AC18" s="54">
        <v>1</v>
      </c>
      <c r="AD18" s="67"/>
      <c r="AE18" s="61" t="s">
        <v>399</v>
      </c>
      <c r="AF18" s="61"/>
      <c r="AG18" s="64"/>
      <c r="AH18" s="54">
        <v>1</v>
      </c>
      <c r="AI18" s="55">
        <v>44012</v>
      </c>
      <c r="AJ18" s="62"/>
      <c r="AK18" s="62"/>
      <c r="AL18" s="60">
        <v>43983</v>
      </c>
      <c r="AM18" s="54" t="s">
        <v>134</v>
      </c>
      <c r="AN18" s="47" t="s">
        <v>135</v>
      </c>
      <c r="AO18" s="47" t="s">
        <v>118</v>
      </c>
    </row>
    <row r="19" spans="1:41" x14ac:dyDescent="0.25">
      <c r="A19" s="45" t="s">
        <v>42</v>
      </c>
      <c r="B19" s="45">
        <v>4262</v>
      </c>
      <c r="C19" s="46">
        <v>8587</v>
      </c>
      <c r="D19" s="45" t="s">
        <v>124</v>
      </c>
      <c r="E19" s="45">
        <v>2019</v>
      </c>
      <c r="F19" s="47" t="s">
        <v>310</v>
      </c>
      <c r="G19" s="47" t="s">
        <v>32</v>
      </c>
      <c r="H19" s="48" t="s">
        <v>69</v>
      </c>
      <c r="I19" s="49" t="s">
        <v>311</v>
      </c>
      <c r="J19" s="50">
        <v>22380095000159</v>
      </c>
      <c r="K19" s="51" t="s">
        <v>425</v>
      </c>
      <c r="L19" s="49" t="s">
        <v>37</v>
      </c>
      <c r="M19" s="49" t="s">
        <v>124</v>
      </c>
      <c r="N19" s="49" t="s">
        <v>394</v>
      </c>
      <c r="O19" s="52">
        <v>43922</v>
      </c>
      <c r="P19" s="53" t="s">
        <v>39</v>
      </c>
      <c r="Q19" s="54">
        <v>1</v>
      </c>
      <c r="R19" s="55">
        <v>43963</v>
      </c>
      <c r="S19" s="55"/>
      <c r="T19" s="56" t="s">
        <v>442</v>
      </c>
      <c r="U19" s="57"/>
      <c r="V19" s="57"/>
      <c r="W19" s="57">
        <v>40000</v>
      </c>
      <c r="X19" s="58"/>
      <c r="Y19" s="58">
        <v>29310</v>
      </c>
      <c r="Z19" s="54" t="s">
        <v>262</v>
      </c>
      <c r="AA19" s="55">
        <v>43963</v>
      </c>
      <c r="AB19" s="56" t="s">
        <v>336</v>
      </c>
      <c r="AC19" s="54">
        <v>1</v>
      </c>
      <c r="AD19" s="67"/>
      <c r="AE19" s="60"/>
      <c r="AF19" s="61"/>
      <c r="AG19" s="64"/>
      <c r="AH19" s="54">
        <v>1</v>
      </c>
      <c r="AI19" s="55">
        <v>43997</v>
      </c>
      <c r="AJ19" s="62"/>
      <c r="AK19" s="62" t="s">
        <v>420</v>
      </c>
      <c r="AL19" s="60">
        <v>43983</v>
      </c>
      <c r="AM19" s="54" t="s">
        <v>134</v>
      </c>
      <c r="AN19" s="47" t="s">
        <v>135</v>
      </c>
      <c r="AO19" s="47" t="s">
        <v>118</v>
      </c>
    </row>
    <row r="20" spans="1:41" x14ac:dyDescent="0.25">
      <c r="A20" s="45" t="s">
        <v>32</v>
      </c>
      <c r="B20" s="45">
        <v>4288</v>
      </c>
      <c r="C20" s="46">
        <v>20484</v>
      </c>
      <c r="D20" s="45" t="s">
        <v>33</v>
      </c>
      <c r="E20" s="45">
        <v>2019</v>
      </c>
      <c r="F20" s="47" t="s">
        <v>40</v>
      </c>
      <c r="G20" s="47" t="s">
        <v>240</v>
      </c>
      <c r="H20" s="48" t="s">
        <v>239</v>
      </c>
      <c r="I20" s="49"/>
      <c r="J20" s="50"/>
      <c r="K20" s="51" t="s">
        <v>425</v>
      </c>
      <c r="L20" s="49" t="s">
        <v>37</v>
      </c>
      <c r="M20" s="49" t="s">
        <v>38</v>
      </c>
      <c r="N20" s="49" t="s">
        <v>353</v>
      </c>
      <c r="O20" s="52">
        <v>43922</v>
      </c>
      <c r="P20" s="53" t="s">
        <v>39</v>
      </c>
      <c r="Q20" s="54">
        <v>1</v>
      </c>
      <c r="R20" s="55">
        <v>43956</v>
      </c>
      <c r="S20" s="55"/>
      <c r="T20" s="56" t="s">
        <v>443</v>
      </c>
      <c r="U20" s="57">
        <v>3491.2000000000003</v>
      </c>
      <c r="V20" s="57">
        <v>654.6</v>
      </c>
      <c r="W20" s="57">
        <v>4145.8</v>
      </c>
      <c r="X20" s="58"/>
      <c r="Y20" s="58">
        <v>2902</v>
      </c>
      <c r="Z20" s="54"/>
      <c r="AA20" s="55">
        <v>43956</v>
      </c>
      <c r="AB20" s="56" t="s">
        <v>354</v>
      </c>
      <c r="AC20" s="54">
        <v>1</v>
      </c>
      <c r="AD20" s="67"/>
      <c r="AE20" s="61" t="s">
        <v>402</v>
      </c>
      <c r="AF20" s="61"/>
      <c r="AG20" s="64"/>
      <c r="AH20" s="54">
        <v>1</v>
      </c>
      <c r="AI20" s="55">
        <v>44006</v>
      </c>
      <c r="AJ20" s="62"/>
      <c r="AK20" s="62"/>
      <c r="AL20" s="60">
        <v>43983</v>
      </c>
      <c r="AM20" s="54">
        <v>4641</v>
      </c>
      <c r="AN20" s="47" t="s">
        <v>355</v>
      </c>
      <c r="AO20" s="47" t="s">
        <v>356</v>
      </c>
    </row>
    <row r="21" spans="1:41" x14ac:dyDescent="0.25">
      <c r="A21" s="45" t="s">
        <v>32</v>
      </c>
      <c r="B21" s="45">
        <v>4289</v>
      </c>
      <c r="C21" s="46">
        <v>20479</v>
      </c>
      <c r="D21" s="45" t="s">
        <v>33</v>
      </c>
      <c r="E21" s="45">
        <v>2019</v>
      </c>
      <c r="F21" s="47" t="s">
        <v>40</v>
      </c>
      <c r="G21" s="47" t="s">
        <v>272</v>
      </c>
      <c r="H21" s="48" t="s">
        <v>239</v>
      </c>
      <c r="I21" s="49"/>
      <c r="J21" s="50"/>
      <c r="K21" s="51" t="s">
        <v>425</v>
      </c>
      <c r="L21" s="49" t="s">
        <v>37</v>
      </c>
      <c r="M21" s="49" t="s">
        <v>38</v>
      </c>
      <c r="N21" s="49" t="s">
        <v>353</v>
      </c>
      <c r="O21" s="52">
        <v>43922</v>
      </c>
      <c r="P21" s="53" t="s">
        <v>39</v>
      </c>
      <c r="Q21" s="54">
        <v>1</v>
      </c>
      <c r="R21" s="55">
        <v>43956</v>
      </c>
      <c r="S21" s="55"/>
      <c r="T21" s="56" t="s">
        <v>444</v>
      </c>
      <c r="U21" s="57">
        <v>86.4</v>
      </c>
      <c r="V21" s="57">
        <v>16.200000000000003</v>
      </c>
      <c r="W21" s="57">
        <v>102.6</v>
      </c>
      <c r="X21" s="58"/>
      <c r="Y21" s="58">
        <v>2897</v>
      </c>
      <c r="Z21" s="54"/>
      <c r="AA21" s="55">
        <v>43956</v>
      </c>
      <c r="AB21" s="59" t="s">
        <v>354</v>
      </c>
      <c r="AC21" s="54">
        <v>1</v>
      </c>
      <c r="AD21" s="67"/>
      <c r="AE21" s="61" t="s">
        <v>402</v>
      </c>
      <c r="AF21" s="60"/>
      <c r="AG21" s="61"/>
      <c r="AH21" s="54">
        <v>1</v>
      </c>
      <c r="AI21" s="55">
        <v>44006</v>
      </c>
      <c r="AJ21" s="62"/>
      <c r="AK21" s="62"/>
      <c r="AL21" s="60">
        <v>43983</v>
      </c>
      <c r="AM21" s="54">
        <v>4641</v>
      </c>
      <c r="AN21" s="47" t="s">
        <v>355</v>
      </c>
      <c r="AO21" s="47" t="s">
        <v>356</v>
      </c>
    </row>
    <row r="22" spans="1:41" x14ac:dyDescent="0.25">
      <c r="A22" s="45" t="s">
        <v>32</v>
      </c>
      <c r="B22" s="45">
        <v>4290</v>
      </c>
      <c r="C22" s="46">
        <v>20487</v>
      </c>
      <c r="D22" s="45" t="s">
        <v>33</v>
      </c>
      <c r="E22" s="45">
        <v>2019</v>
      </c>
      <c r="F22" s="47" t="s">
        <v>40</v>
      </c>
      <c r="G22" s="47" t="s">
        <v>241</v>
      </c>
      <c r="H22" s="48" t="s">
        <v>239</v>
      </c>
      <c r="I22" s="49"/>
      <c r="J22" s="50"/>
      <c r="K22" s="51" t="s">
        <v>425</v>
      </c>
      <c r="L22" s="49" t="s">
        <v>37</v>
      </c>
      <c r="M22" s="49" t="s">
        <v>38</v>
      </c>
      <c r="N22" s="49" t="s">
        <v>353</v>
      </c>
      <c r="O22" s="52">
        <v>43922</v>
      </c>
      <c r="P22" s="53" t="s">
        <v>39</v>
      </c>
      <c r="Q22" s="54">
        <v>1</v>
      </c>
      <c r="R22" s="55">
        <v>43956</v>
      </c>
      <c r="S22" s="55"/>
      <c r="T22" s="56" t="s">
        <v>445</v>
      </c>
      <c r="U22" s="57">
        <v>83.2</v>
      </c>
      <c r="V22" s="57">
        <v>15.600000000000001</v>
      </c>
      <c r="W22" s="57">
        <v>98.8</v>
      </c>
      <c r="X22" s="58"/>
      <c r="Y22" s="58">
        <v>2905</v>
      </c>
      <c r="Z22" s="54"/>
      <c r="AA22" s="55">
        <v>43956</v>
      </c>
      <c r="AB22" s="56" t="s">
        <v>357</v>
      </c>
      <c r="AC22" s="54">
        <v>1</v>
      </c>
      <c r="AD22" s="67"/>
      <c r="AE22" s="61" t="s">
        <v>402</v>
      </c>
      <c r="AF22" s="61"/>
      <c r="AG22" s="64"/>
      <c r="AH22" s="54">
        <v>1</v>
      </c>
      <c r="AI22" s="55">
        <v>43978</v>
      </c>
      <c r="AJ22" s="62"/>
      <c r="AK22" s="62"/>
      <c r="AL22" s="60">
        <v>43952</v>
      </c>
      <c r="AM22" s="54">
        <v>4641</v>
      </c>
      <c r="AN22" s="47" t="s">
        <v>355</v>
      </c>
      <c r="AO22" s="47" t="s">
        <v>356</v>
      </c>
    </row>
    <row r="23" spans="1:41" x14ac:dyDescent="0.25">
      <c r="A23" s="45" t="s">
        <v>32</v>
      </c>
      <c r="B23" s="45">
        <v>4291</v>
      </c>
      <c r="C23" s="46">
        <v>20477</v>
      </c>
      <c r="D23" s="45" t="s">
        <v>33</v>
      </c>
      <c r="E23" s="45">
        <v>2019</v>
      </c>
      <c r="F23" s="47" t="s">
        <v>40</v>
      </c>
      <c r="G23" s="47" t="s">
        <v>243</v>
      </c>
      <c r="H23" s="48" t="s">
        <v>55</v>
      </c>
      <c r="I23" s="49"/>
      <c r="J23" s="50"/>
      <c r="K23" s="51" t="s">
        <v>425</v>
      </c>
      <c r="L23" s="49" t="s">
        <v>37</v>
      </c>
      <c r="M23" s="49" t="s">
        <v>38</v>
      </c>
      <c r="N23" s="49" t="s">
        <v>353</v>
      </c>
      <c r="O23" s="52">
        <v>43922</v>
      </c>
      <c r="P23" s="53" t="s">
        <v>39</v>
      </c>
      <c r="Q23" s="54">
        <v>1</v>
      </c>
      <c r="R23" s="55">
        <v>43956</v>
      </c>
      <c r="S23" s="55"/>
      <c r="T23" s="56" t="s">
        <v>446</v>
      </c>
      <c r="U23" s="57">
        <v>1235.2</v>
      </c>
      <c r="V23" s="57">
        <v>231.60000000000002</v>
      </c>
      <c r="W23" s="57">
        <v>1466.8</v>
      </c>
      <c r="X23" s="58"/>
      <c r="Y23" s="58">
        <v>2895</v>
      </c>
      <c r="Z23" s="54"/>
      <c r="AA23" s="55">
        <v>43956</v>
      </c>
      <c r="AB23" s="59" t="s">
        <v>354</v>
      </c>
      <c r="AC23" s="54">
        <v>1</v>
      </c>
      <c r="AD23" s="67"/>
      <c r="AE23" s="61" t="s">
        <v>402</v>
      </c>
      <c r="AF23" s="60"/>
      <c r="AG23" s="61"/>
      <c r="AH23" s="54">
        <v>1</v>
      </c>
      <c r="AI23" s="55">
        <v>44006</v>
      </c>
      <c r="AJ23" s="62"/>
      <c r="AK23" s="62"/>
      <c r="AL23" s="60">
        <v>43983</v>
      </c>
      <c r="AM23" s="54">
        <v>4641</v>
      </c>
      <c r="AN23" s="47" t="s">
        <v>355</v>
      </c>
      <c r="AO23" s="47" t="s">
        <v>356</v>
      </c>
    </row>
    <row r="24" spans="1:41" x14ac:dyDescent="0.25">
      <c r="A24" s="45" t="s">
        <v>32</v>
      </c>
      <c r="B24" s="45">
        <v>4292</v>
      </c>
      <c r="C24" s="46">
        <v>20478</v>
      </c>
      <c r="D24" s="45" t="s">
        <v>33</v>
      </c>
      <c r="E24" s="45">
        <v>2019</v>
      </c>
      <c r="F24" s="47" t="s">
        <v>40</v>
      </c>
      <c r="G24" s="47" t="s">
        <v>56</v>
      </c>
      <c r="H24" s="48" t="s">
        <v>55</v>
      </c>
      <c r="I24" s="49"/>
      <c r="J24" s="50"/>
      <c r="K24" s="51" t="s">
        <v>425</v>
      </c>
      <c r="L24" s="49" t="s">
        <v>37</v>
      </c>
      <c r="M24" s="49" t="s">
        <v>38</v>
      </c>
      <c r="N24" s="49" t="s">
        <v>353</v>
      </c>
      <c r="O24" s="52">
        <v>43922</v>
      </c>
      <c r="P24" s="53" t="s">
        <v>39</v>
      </c>
      <c r="Q24" s="54">
        <v>1</v>
      </c>
      <c r="R24" s="55">
        <v>43956</v>
      </c>
      <c r="S24" s="55"/>
      <c r="T24" s="56" t="s">
        <v>447</v>
      </c>
      <c r="U24" s="57">
        <v>1042.4000000000001</v>
      </c>
      <c r="V24" s="57">
        <v>195.45000000000002</v>
      </c>
      <c r="W24" s="57">
        <v>1237.8499999999999</v>
      </c>
      <c r="X24" s="58"/>
      <c r="Y24" s="58">
        <v>2896</v>
      </c>
      <c r="Z24" s="54"/>
      <c r="AA24" s="55">
        <v>43956</v>
      </c>
      <c r="AB24" s="56" t="s">
        <v>354</v>
      </c>
      <c r="AC24" s="54">
        <v>1</v>
      </c>
      <c r="AD24" s="67"/>
      <c r="AE24" s="61" t="s">
        <v>402</v>
      </c>
      <c r="AF24" s="61"/>
      <c r="AG24" s="64"/>
      <c r="AH24" s="54">
        <v>1</v>
      </c>
      <c r="AI24" s="55">
        <v>44006</v>
      </c>
      <c r="AJ24" s="62"/>
      <c r="AK24" s="62"/>
      <c r="AL24" s="60">
        <v>43983</v>
      </c>
      <c r="AM24" s="54">
        <v>4641</v>
      </c>
      <c r="AN24" s="47" t="s">
        <v>355</v>
      </c>
      <c r="AO24" s="47" t="s">
        <v>356</v>
      </c>
    </row>
    <row r="25" spans="1:41" x14ac:dyDescent="0.25">
      <c r="A25" s="45" t="s">
        <v>32</v>
      </c>
      <c r="B25" s="45">
        <v>4293</v>
      </c>
      <c r="C25" s="46">
        <v>20497</v>
      </c>
      <c r="D25" s="45" t="s">
        <v>33</v>
      </c>
      <c r="E25" s="45">
        <v>2019</v>
      </c>
      <c r="F25" s="47" t="s">
        <v>40</v>
      </c>
      <c r="G25" s="47" t="s">
        <v>245</v>
      </c>
      <c r="H25" s="48" t="s">
        <v>55</v>
      </c>
      <c r="I25" s="49"/>
      <c r="J25" s="50"/>
      <c r="K25" s="51" t="s">
        <v>425</v>
      </c>
      <c r="L25" s="49" t="s">
        <v>37</v>
      </c>
      <c r="M25" s="49" t="s">
        <v>38</v>
      </c>
      <c r="N25" s="49" t="s">
        <v>353</v>
      </c>
      <c r="O25" s="52">
        <v>43922</v>
      </c>
      <c r="P25" s="53" t="s">
        <v>39</v>
      </c>
      <c r="Q25" s="54">
        <v>1</v>
      </c>
      <c r="R25" s="55">
        <v>43956</v>
      </c>
      <c r="S25" s="55"/>
      <c r="T25" s="56" t="s">
        <v>448</v>
      </c>
      <c r="U25" s="57">
        <v>1102.4000000000001</v>
      </c>
      <c r="V25" s="57">
        <v>206.70000000000002</v>
      </c>
      <c r="W25" s="57">
        <v>1309.0999999999999</v>
      </c>
      <c r="X25" s="58"/>
      <c r="Y25" s="58">
        <v>2915</v>
      </c>
      <c r="Z25" s="54"/>
      <c r="AA25" s="55">
        <v>43956</v>
      </c>
      <c r="AB25" s="59" t="s">
        <v>357</v>
      </c>
      <c r="AC25" s="54">
        <v>1</v>
      </c>
      <c r="AD25" s="67"/>
      <c r="AE25" s="61" t="s">
        <v>402</v>
      </c>
      <c r="AF25" s="60"/>
      <c r="AG25" s="61"/>
      <c r="AH25" s="54">
        <v>1</v>
      </c>
      <c r="AI25" s="55">
        <v>43978</v>
      </c>
      <c r="AJ25" s="62"/>
      <c r="AK25" s="62"/>
      <c r="AL25" s="60">
        <v>43952</v>
      </c>
      <c r="AM25" s="54">
        <v>4641</v>
      </c>
      <c r="AN25" s="47" t="s">
        <v>355</v>
      </c>
      <c r="AO25" s="47" t="s">
        <v>356</v>
      </c>
    </row>
    <row r="26" spans="1:41" x14ac:dyDescent="0.25">
      <c r="A26" s="45" t="s">
        <v>32</v>
      </c>
      <c r="B26" s="45">
        <v>4294</v>
      </c>
      <c r="C26" s="46">
        <v>20482</v>
      </c>
      <c r="D26" s="45" t="s">
        <v>33</v>
      </c>
      <c r="E26" s="45">
        <v>2019</v>
      </c>
      <c r="F26" s="47" t="s">
        <v>40</v>
      </c>
      <c r="G26" s="47" t="s">
        <v>244</v>
      </c>
      <c r="H26" s="48" t="s">
        <v>55</v>
      </c>
      <c r="I26" s="49"/>
      <c r="J26" s="50"/>
      <c r="K26" s="51" t="s">
        <v>425</v>
      </c>
      <c r="L26" s="49" t="s">
        <v>37</v>
      </c>
      <c r="M26" s="49" t="s">
        <v>38</v>
      </c>
      <c r="N26" s="49" t="s">
        <v>353</v>
      </c>
      <c r="O26" s="52">
        <v>43922</v>
      </c>
      <c r="P26" s="53" t="s">
        <v>39</v>
      </c>
      <c r="Q26" s="54">
        <v>1</v>
      </c>
      <c r="R26" s="55">
        <v>43956</v>
      </c>
      <c r="S26" s="55"/>
      <c r="T26" s="56" t="s">
        <v>449</v>
      </c>
      <c r="U26" s="57">
        <v>475.20000000000005</v>
      </c>
      <c r="V26" s="57">
        <v>89.100000000000009</v>
      </c>
      <c r="W26" s="57">
        <v>564.29999999999995</v>
      </c>
      <c r="X26" s="58"/>
      <c r="Y26" s="58">
        <v>2900</v>
      </c>
      <c r="Z26" s="54"/>
      <c r="AA26" s="55">
        <v>43956</v>
      </c>
      <c r="AB26" s="56" t="s">
        <v>354</v>
      </c>
      <c r="AC26" s="54">
        <v>1</v>
      </c>
      <c r="AD26" s="67"/>
      <c r="AE26" s="61" t="s">
        <v>402</v>
      </c>
      <c r="AF26" s="61"/>
      <c r="AG26" s="64"/>
      <c r="AH26" s="54">
        <v>1</v>
      </c>
      <c r="AI26" s="55">
        <v>44006</v>
      </c>
      <c r="AJ26" s="62"/>
      <c r="AK26" s="62"/>
      <c r="AL26" s="60">
        <v>43983</v>
      </c>
      <c r="AM26" s="54">
        <v>4641</v>
      </c>
      <c r="AN26" s="47" t="s">
        <v>355</v>
      </c>
      <c r="AO26" s="47" t="s">
        <v>356</v>
      </c>
    </row>
    <row r="27" spans="1:41" x14ac:dyDescent="0.25">
      <c r="A27" s="45" t="s">
        <v>32</v>
      </c>
      <c r="B27" s="45">
        <v>4295</v>
      </c>
      <c r="C27" s="46">
        <v>20465</v>
      </c>
      <c r="D27" s="45" t="s">
        <v>33</v>
      </c>
      <c r="E27" s="45">
        <v>2019</v>
      </c>
      <c r="F27" s="47" t="s">
        <v>40</v>
      </c>
      <c r="G27" s="47" t="s">
        <v>242</v>
      </c>
      <c r="H27" s="48" t="s">
        <v>55</v>
      </c>
      <c r="I27" s="49"/>
      <c r="J27" s="50"/>
      <c r="K27" s="51" t="s">
        <v>425</v>
      </c>
      <c r="L27" s="49" t="s">
        <v>37</v>
      </c>
      <c r="M27" s="49" t="s">
        <v>38</v>
      </c>
      <c r="N27" s="49" t="s">
        <v>353</v>
      </c>
      <c r="O27" s="52">
        <v>43922</v>
      </c>
      <c r="P27" s="53" t="s">
        <v>39</v>
      </c>
      <c r="Q27" s="54">
        <v>1</v>
      </c>
      <c r="R27" s="55">
        <v>43956</v>
      </c>
      <c r="S27" s="55"/>
      <c r="T27" s="56" t="s">
        <v>450</v>
      </c>
      <c r="U27" s="57">
        <v>561.6</v>
      </c>
      <c r="V27" s="57">
        <v>105.30000000000001</v>
      </c>
      <c r="W27" s="57">
        <v>666.9</v>
      </c>
      <c r="X27" s="58"/>
      <c r="Y27" s="58">
        <v>2884</v>
      </c>
      <c r="Z27" s="54"/>
      <c r="AA27" s="55">
        <v>43956</v>
      </c>
      <c r="AB27" s="59" t="s">
        <v>358</v>
      </c>
      <c r="AC27" s="54">
        <v>1</v>
      </c>
      <c r="AD27" s="67"/>
      <c r="AE27" s="61" t="s">
        <v>402</v>
      </c>
      <c r="AF27" s="60"/>
      <c r="AG27" s="61"/>
      <c r="AH27" s="54">
        <v>1</v>
      </c>
      <c r="AI27" s="55">
        <v>43978</v>
      </c>
      <c r="AJ27" s="62"/>
      <c r="AK27" s="62"/>
      <c r="AL27" s="60">
        <v>43952</v>
      </c>
      <c r="AM27" s="54">
        <v>4641</v>
      </c>
      <c r="AN27" s="47" t="s">
        <v>355</v>
      </c>
      <c r="AO27" s="47" t="s">
        <v>356</v>
      </c>
    </row>
    <row r="28" spans="1:41" x14ac:dyDescent="0.25">
      <c r="A28" s="45" t="s">
        <v>32</v>
      </c>
      <c r="B28" s="45">
        <v>4296</v>
      </c>
      <c r="C28" s="46">
        <v>20467</v>
      </c>
      <c r="D28" s="45" t="s">
        <v>33</v>
      </c>
      <c r="E28" s="45">
        <v>2019</v>
      </c>
      <c r="F28" s="47" t="s">
        <v>40</v>
      </c>
      <c r="G28" s="47" t="s">
        <v>299</v>
      </c>
      <c r="H28" s="48" t="s">
        <v>35</v>
      </c>
      <c r="I28" s="49"/>
      <c r="J28" s="50"/>
      <c r="K28" s="51" t="s">
        <v>425</v>
      </c>
      <c r="L28" s="49" t="s">
        <v>37</v>
      </c>
      <c r="M28" s="49" t="s">
        <v>38</v>
      </c>
      <c r="N28" s="49" t="s">
        <v>353</v>
      </c>
      <c r="O28" s="52">
        <v>43922</v>
      </c>
      <c r="P28" s="53" t="s">
        <v>39</v>
      </c>
      <c r="Q28" s="54">
        <v>1</v>
      </c>
      <c r="R28" s="55">
        <v>43956</v>
      </c>
      <c r="S28" s="55"/>
      <c r="T28" s="56" t="s">
        <v>451</v>
      </c>
      <c r="U28" s="57">
        <v>24895.200000000001</v>
      </c>
      <c r="V28" s="57">
        <v>4667.8500000000004</v>
      </c>
      <c r="W28" s="57">
        <v>29563.05</v>
      </c>
      <c r="X28" s="58"/>
      <c r="Y28" s="58">
        <v>2886</v>
      </c>
      <c r="Z28" s="54"/>
      <c r="AA28" s="55">
        <v>43956</v>
      </c>
      <c r="AB28" s="56" t="s">
        <v>358</v>
      </c>
      <c r="AC28" s="54">
        <v>1</v>
      </c>
      <c r="AD28" s="67"/>
      <c r="AE28" s="61" t="s">
        <v>402</v>
      </c>
      <c r="AF28" s="61"/>
      <c r="AG28" s="64"/>
      <c r="AH28" s="54">
        <v>1</v>
      </c>
      <c r="AI28" s="55">
        <v>43978</v>
      </c>
      <c r="AJ28" s="62"/>
      <c r="AK28" s="62"/>
      <c r="AL28" s="60">
        <v>43952</v>
      </c>
      <c r="AM28" s="54">
        <v>4641</v>
      </c>
      <c r="AN28" s="47" t="s">
        <v>355</v>
      </c>
      <c r="AO28" s="47" t="s">
        <v>356</v>
      </c>
    </row>
    <row r="29" spans="1:41" x14ac:dyDescent="0.25">
      <c r="A29" s="45" t="s">
        <v>32</v>
      </c>
      <c r="B29" s="45">
        <v>4297</v>
      </c>
      <c r="C29" s="46">
        <v>20483</v>
      </c>
      <c r="D29" s="45" t="s">
        <v>33</v>
      </c>
      <c r="E29" s="45">
        <v>2019</v>
      </c>
      <c r="F29" s="47" t="s">
        <v>40</v>
      </c>
      <c r="G29" s="47" t="s">
        <v>248</v>
      </c>
      <c r="H29" s="48" t="s">
        <v>73</v>
      </c>
      <c r="I29" s="49"/>
      <c r="J29" s="50"/>
      <c r="K29" s="51" t="s">
        <v>425</v>
      </c>
      <c r="L29" s="49" t="s">
        <v>37</v>
      </c>
      <c r="M29" s="49" t="s">
        <v>38</v>
      </c>
      <c r="N29" s="49" t="s">
        <v>353</v>
      </c>
      <c r="O29" s="52">
        <v>43922</v>
      </c>
      <c r="P29" s="53" t="s">
        <v>39</v>
      </c>
      <c r="Q29" s="54">
        <v>1</v>
      </c>
      <c r="R29" s="55">
        <v>43956</v>
      </c>
      <c r="S29" s="55"/>
      <c r="T29" s="56" t="s">
        <v>452</v>
      </c>
      <c r="U29" s="57">
        <v>1394.4</v>
      </c>
      <c r="V29" s="57">
        <v>261.45000000000005</v>
      </c>
      <c r="W29" s="57">
        <v>1655.85</v>
      </c>
      <c r="X29" s="58"/>
      <c r="Y29" s="58">
        <v>2901</v>
      </c>
      <c r="Z29" s="54"/>
      <c r="AA29" s="55">
        <v>43956</v>
      </c>
      <c r="AB29" s="59" t="s">
        <v>354</v>
      </c>
      <c r="AC29" s="54">
        <v>1</v>
      </c>
      <c r="AD29" s="67"/>
      <c r="AE29" s="61" t="s">
        <v>402</v>
      </c>
      <c r="AF29" s="60"/>
      <c r="AG29" s="61"/>
      <c r="AH29" s="54">
        <v>1</v>
      </c>
      <c r="AI29" s="55">
        <v>44006</v>
      </c>
      <c r="AJ29" s="62"/>
      <c r="AK29" s="62"/>
      <c r="AL29" s="60">
        <v>43983</v>
      </c>
      <c r="AM29" s="54">
        <v>4641</v>
      </c>
      <c r="AN29" s="47" t="s">
        <v>355</v>
      </c>
      <c r="AO29" s="47" t="s">
        <v>356</v>
      </c>
    </row>
    <row r="30" spans="1:41" x14ac:dyDescent="0.25">
      <c r="A30" s="45" t="s">
        <v>32</v>
      </c>
      <c r="B30" s="45">
        <v>4298</v>
      </c>
      <c r="C30" s="46">
        <v>20472</v>
      </c>
      <c r="D30" s="45" t="s">
        <v>33</v>
      </c>
      <c r="E30" s="45">
        <v>2019</v>
      </c>
      <c r="F30" s="47" t="s">
        <v>40</v>
      </c>
      <c r="G30" s="47" t="s">
        <v>270</v>
      </c>
      <c r="H30" s="48" t="s">
        <v>73</v>
      </c>
      <c r="I30" s="49"/>
      <c r="J30" s="50"/>
      <c r="K30" s="51" t="s">
        <v>425</v>
      </c>
      <c r="L30" s="49" t="s">
        <v>37</v>
      </c>
      <c r="M30" s="49" t="s">
        <v>38</v>
      </c>
      <c r="N30" s="49" t="s">
        <v>353</v>
      </c>
      <c r="O30" s="52">
        <v>43922</v>
      </c>
      <c r="P30" s="53" t="s">
        <v>39</v>
      </c>
      <c r="Q30" s="54">
        <v>1</v>
      </c>
      <c r="R30" s="55">
        <v>43956</v>
      </c>
      <c r="S30" s="55"/>
      <c r="T30" s="56" t="s">
        <v>453</v>
      </c>
      <c r="U30" s="57">
        <v>764</v>
      </c>
      <c r="V30" s="57">
        <v>143.25</v>
      </c>
      <c r="W30" s="57">
        <v>907.25</v>
      </c>
      <c r="X30" s="58"/>
      <c r="Y30" s="58">
        <v>2891</v>
      </c>
      <c r="Z30" s="54"/>
      <c r="AA30" s="55">
        <v>43956</v>
      </c>
      <c r="AB30" s="56" t="s">
        <v>358</v>
      </c>
      <c r="AC30" s="54">
        <v>1</v>
      </c>
      <c r="AD30" s="67"/>
      <c r="AE30" s="61" t="s">
        <v>402</v>
      </c>
      <c r="AF30" s="61"/>
      <c r="AG30" s="64"/>
      <c r="AH30" s="54">
        <v>1</v>
      </c>
      <c r="AI30" s="55">
        <v>43978</v>
      </c>
      <c r="AJ30" s="62"/>
      <c r="AK30" s="62"/>
      <c r="AL30" s="60">
        <v>43952</v>
      </c>
      <c r="AM30" s="54">
        <v>4641</v>
      </c>
      <c r="AN30" s="47" t="s">
        <v>355</v>
      </c>
      <c r="AO30" s="47" t="s">
        <v>356</v>
      </c>
    </row>
    <row r="31" spans="1:41" x14ac:dyDescent="0.25">
      <c r="A31" s="45" t="s">
        <v>32</v>
      </c>
      <c r="B31" s="45">
        <v>4299</v>
      </c>
      <c r="C31" s="46">
        <v>20485</v>
      </c>
      <c r="D31" s="45" t="s">
        <v>33</v>
      </c>
      <c r="E31" s="45">
        <v>2019</v>
      </c>
      <c r="F31" s="47" t="s">
        <v>40</v>
      </c>
      <c r="G31" s="47" t="s">
        <v>249</v>
      </c>
      <c r="H31" s="48" t="s">
        <v>73</v>
      </c>
      <c r="I31" s="49"/>
      <c r="J31" s="50"/>
      <c r="K31" s="51" t="s">
        <v>425</v>
      </c>
      <c r="L31" s="49" t="s">
        <v>37</v>
      </c>
      <c r="M31" s="49" t="s">
        <v>38</v>
      </c>
      <c r="N31" s="49" t="s">
        <v>353</v>
      </c>
      <c r="O31" s="52">
        <v>43922</v>
      </c>
      <c r="P31" s="53" t="s">
        <v>39</v>
      </c>
      <c r="Q31" s="54">
        <v>1</v>
      </c>
      <c r="R31" s="55">
        <v>43956</v>
      </c>
      <c r="S31" s="55"/>
      <c r="T31" s="56" t="s">
        <v>454</v>
      </c>
      <c r="U31" s="57">
        <v>755.2</v>
      </c>
      <c r="V31" s="57">
        <v>141.60000000000002</v>
      </c>
      <c r="W31" s="57">
        <v>896.8</v>
      </c>
      <c r="X31" s="58"/>
      <c r="Y31" s="58">
        <v>2903</v>
      </c>
      <c r="Z31" s="54"/>
      <c r="AA31" s="55">
        <v>43956</v>
      </c>
      <c r="AB31" s="59" t="s">
        <v>354</v>
      </c>
      <c r="AC31" s="54">
        <v>1</v>
      </c>
      <c r="AD31" s="67"/>
      <c r="AE31" s="61" t="s">
        <v>402</v>
      </c>
      <c r="AF31" s="60"/>
      <c r="AG31" s="61"/>
      <c r="AH31" s="54">
        <v>1</v>
      </c>
      <c r="AI31" s="55">
        <v>44006</v>
      </c>
      <c r="AJ31" s="62"/>
      <c r="AK31" s="62"/>
      <c r="AL31" s="60">
        <v>43983</v>
      </c>
      <c r="AM31" s="54">
        <v>4641</v>
      </c>
      <c r="AN31" s="47" t="s">
        <v>355</v>
      </c>
      <c r="AO31" s="47" t="s">
        <v>356</v>
      </c>
    </row>
    <row r="32" spans="1:41" x14ac:dyDescent="0.25">
      <c r="A32" s="45" t="s">
        <v>32</v>
      </c>
      <c r="B32" s="45">
        <v>4300</v>
      </c>
      <c r="C32" s="46">
        <v>20496</v>
      </c>
      <c r="D32" s="45" t="s">
        <v>33</v>
      </c>
      <c r="E32" s="45">
        <v>2019</v>
      </c>
      <c r="F32" s="47" t="s">
        <v>40</v>
      </c>
      <c r="G32" s="47" t="s">
        <v>252</v>
      </c>
      <c r="H32" s="48" t="s">
        <v>73</v>
      </c>
      <c r="I32" s="49"/>
      <c r="J32" s="50"/>
      <c r="K32" s="51" t="s">
        <v>425</v>
      </c>
      <c r="L32" s="49" t="s">
        <v>37</v>
      </c>
      <c r="M32" s="49" t="s">
        <v>38</v>
      </c>
      <c r="N32" s="49" t="s">
        <v>353</v>
      </c>
      <c r="O32" s="52">
        <v>43922</v>
      </c>
      <c r="P32" s="53" t="s">
        <v>39</v>
      </c>
      <c r="Q32" s="54">
        <v>1</v>
      </c>
      <c r="R32" s="55">
        <v>43956</v>
      </c>
      <c r="S32" s="55"/>
      <c r="T32" s="56" t="s">
        <v>455</v>
      </c>
      <c r="U32" s="57">
        <v>1289.6000000000004</v>
      </c>
      <c r="V32" s="57">
        <v>241.80000000000007</v>
      </c>
      <c r="W32" s="57">
        <v>1531.4</v>
      </c>
      <c r="X32" s="58"/>
      <c r="Y32" s="58">
        <v>2914</v>
      </c>
      <c r="Z32" s="54"/>
      <c r="AA32" s="55">
        <v>43956</v>
      </c>
      <c r="AB32" s="56" t="s">
        <v>357</v>
      </c>
      <c r="AC32" s="54">
        <v>1</v>
      </c>
      <c r="AD32" s="67"/>
      <c r="AE32" s="61" t="s">
        <v>402</v>
      </c>
      <c r="AF32" s="61"/>
      <c r="AG32" s="64"/>
      <c r="AH32" s="54">
        <v>1</v>
      </c>
      <c r="AI32" s="55">
        <v>43978</v>
      </c>
      <c r="AJ32" s="62"/>
      <c r="AK32" s="62"/>
      <c r="AL32" s="60">
        <v>43952</v>
      </c>
      <c r="AM32" s="54">
        <v>4641</v>
      </c>
      <c r="AN32" s="47" t="s">
        <v>355</v>
      </c>
      <c r="AO32" s="47" t="s">
        <v>356</v>
      </c>
    </row>
    <row r="33" spans="1:41" x14ac:dyDescent="0.25">
      <c r="A33" s="45" t="s">
        <v>32</v>
      </c>
      <c r="B33" s="45">
        <v>4301</v>
      </c>
      <c r="C33" s="46">
        <v>20494</v>
      </c>
      <c r="D33" s="45" t="s">
        <v>33</v>
      </c>
      <c r="E33" s="45">
        <v>2019</v>
      </c>
      <c r="F33" s="47" t="s">
        <v>40</v>
      </c>
      <c r="G33" s="47" t="s">
        <v>251</v>
      </c>
      <c r="H33" s="48" t="s">
        <v>73</v>
      </c>
      <c r="I33" s="49"/>
      <c r="J33" s="50"/>
      <c r="K33" s="51" t="s">
        <v>425</v>
      </c>
      <c r="L33" s="49" t="s">
        <v>37</v>
      </c>
      <c r="M33" s="49" t="s">
        <v>38</v>
      </c>
      <c r="N33" s="49" t="s">
        <v>353</v>
      </c>
      <c r="O33" s="52">
        <v>43922</v>
      </c>
      <c r="P33" s="53" t="s">
        <v>39</v>
      </c>
      <c r="Q33" s="54">
        <v>1</v>
      </c>
      <c r="R33" s="55">
        <v>43956</v>
      </c>
      <c r="S33" s="55"/>
      <c r="T33" s="56" t="s">
        <v>456</v>
      </c>
      <c r="U33" s="57">
        <v>1663.2</v>
      </c>
      <c r="V33" s="57">
        <v>311.85000000000002</v>
      </c>
      <c r="W33" s="57">
        <v>1975.05</v>
      </c>
      <c r="X33" s="58"/>
      <c r="Y33" s="58">
        <v>2912</v>
      </c>
      <c r="Z33" s="54"/>
      <c r="AA33" s="55">
        <v>43956</v>
      </c>
      <c r="AB33" s="59" t="s">
        <v>357</v>
      </c>
      <c r="AC33" s="54">
        <v>1</v>
      </c>
      <c r="AD33" s="67"/>
      <c r="AE33" s="61" t="s">
        <v>402</v>
      </c>
      <c r="AF33" s="60"/>
      <c r="AG33" s="61"/>
      <c r="AH33" s="54">
        <v>1</v>
      </c>
      <c r="AI33" s="55">
        <v>43978</v>
      </c>
      <c r="AJ33" s="62"/>
      <c r="AK33" s="62"/>
      <c r="AL33" s="60">
        <v>43952</v>
      </c>
      <c r="AM33" s="54">
        <v>4641</v>
      </c>
      <c r="AN33" s="47" t="s">
        <v>355</v>
      </c>
      <c r="AO33" s="47" t="s">
        <v>356</v>
      </c>
    </row>
    <row r="34" spans="1:41" x14ac:dyDescent="0.25">
      <c r="A34" s="45" t="s">
        <v>32</v>
      </c>
      <c r="B34" s="45">
        <v>4302</v>
      </c>
      <c r="C34" s="46">
        <v>20493</v>
      </c>
      <c r="D34" s="45" t="s">
        <v>33</v>
      </c>
      <c r="E34" s="45">
        <v>2019</v>
      </c>
      <c r="F34" s="47" t="s">
        <v>40</v>
      </c>
      <c r="G34" s="47" t="s">
        <v>250</v>
      </c>
      <c r="H34" s="48" t="s">
        <v>73</v>
      </c>
      <c r="I34" s="49"/>
      <c r="J34" s="50"/>
      <c r="K34" s="51" t="s">
        <v>425</v>
      </c>
      <c r="L34" s="49" t="s">
        <v>37</v>
      </c>
      <c r="M34" s="49" t="s">
        <v>38</v>
      </c>
      <c r="N34" s="49" t="s">
        <v>353</v>
      </c>
      <c r="O34" s="52">
        <v>43922</v>
      </c>
      <c r="P34" s="53" t="s">
        <v>39</v>
      </c>
      <c r="Q34" s="54">
        <v>1</v>
      </c>
      <c r="R34" s="55">
        <v>43956</v>
      </c>
      <c r="S34" s="55"/>
      <c r="T34" s="56" t="s">
        <v>457</v>
      </c>
      <c r="U34" s="57">
        <v>596.80000000000007</v>
      </c>
      <c r="V34" s="57">
        <v>111.9</v>
      </c>
      <c r="W34" s="57">
        <v>708.7</v>
      </c>
      <c r="X34" s="58"/>
      <c r="Y34" s="58">
        <v>2911</v>
      </c>
      <c r="Z34" s="54"/>
      <c r="AA34" s="55">
        <v>43956</v>
      </c>
      <c r="AB34" s="56" t="s">
        <v>357</v>
      </c>
      <c r="AC34" s="54">
        <v>1</v>
      </c>
      <c r="AD34" s="67"/>
      <c r="AE34" s="61" t="s">
        <v>402</v>
      </c>
      <c r="AF34" s="61"/>
      <c r="AG34" s="64"/>
      <c r="AH34" s="54">
        <v>1</v>
      </c>
      <c r="AI34" s="55">
        <v>43978</v>
      </c>
      <c r="AJ34" s="62"/>
      <c r="AK34" s="62"/>
      <c r="AL34" s="60">
        <v>43952</v>
      </c>
      <c r="AM34" s="54">
        <v>4641</v>
      </c>
      <c r="AN34" s="47" t="s">
        <v>355</v>
      </c>
      <c r="AO34" s="47" t="s">
        <v>356</v>
      </c>
    </row>
    <row r="35" spans="1:41" x14ac:dyDescent="0.25">
      <c r="A35" s="45" t="s">
        <v>32</v>
      </c>
      <c r="B35" s="45">
        <v>4303</v>
      </c>
      <c r="C35" s="46">
        <v>20480</v>
      </c>
      <c r="D35" s="45" t="s">
        <v>33</v>
      </c>
      <c r="E35" s="45">
        <v>2019</v>
      </c>
      <c r="F35" s="47" t="s">
        <v>40</v>
      </c>
      <c r="G35" s="47" t="s">
        <v>247</v>
      </c>
      <c r="H35" s="48" t="s">
        <v>73</v>
      </c>
      <c r="I35" s="49"/>
      <c r="J35" s="50"/>
      <c r="K35" s="51" t="s">
        <v>425</v>
      </c>
      <c r="L35" s="49" t="s">
        <v>37</v>
      </c>
      <c r="M35" s="49" t="s">
        <v>38</v>
      </c>
      <c r="N35" s="49" t="s">
        <v>353</v>
      </c>
      <c r="O35" s="52">
        <v>43922</v>
      </c>
      <c r="P35" s="53" t="s">
        <v>39</v>
      </c>
      <c r="Q35" s="54">
        <v>1</v>
      </c>
      <c r="R35" s="55">
        <v>43956</v>
      </c>
      <c r="S35" s="55"/>
      <c r="T35" s="56" t="s">
        <v>458</v>
      </c>
      <c r="U35" s="57">
        <v>355.20000000000005</v>
      </c>
      <c r="V35" s="57">
        <v>66.600000000000009</v>
      </c>
      <c r="W35" s="57">
        <v>421.8</v>
      </c>
      <c r="X35" s="58"/>
      <c r="Y35" s="58">
        <v>2898</v>
      </c>
      <c r="Z35" s="54"/>
      <c r="AA35" s="55">
        <v>43956</v>
      </c>
      <c r="AB35" s="59" t="s">
        <v>354</v>
      </c>
      <c r="AC35" s="54">
        <v>1</v>
      </c>
      <c r="AD35" s="67"/>
      <c r="AE35" s="61" t="s">
        <v>402</v>
      </c>
      <c r="AF35" s="60"/>
      <c r="AG35" s="61"/>
      <c r="AH35" s="54">
        <v>1</v>
      </c>
      <c r="AI35" s="55">
        <v>44006</v>
      </c>
      <c r="AJ35" s="62"/>
      <c r="AK35" s="62"/>
      <c r="AL35" s="60">
        <v>43983</v>
      </c>
      <c r="AM35" s="54">
        <v>4641</v>
      </c>
      <c r="AN35" s="47" t="s">
        <v>355</v>
      </c>
      <c r="AO35" s="47" t="s">
        <v>356</v>
      </c>
    </row>
    <row r="36" spans="1:41" x14ac:dyDescent="0.25">
      <c r="A36" s="45" t="s">
        <v>32</v>
      </c>
      <c r="B36" s="45">
        <v>4304</v>
      </c>
      <c r="C36" s="46">
        <v>20464</v>
      </c>
      <c r="D36" s="45" t="s">
        <v>33</v>
      </c>
      <c r="E36" s="45">
        <v>2019</v>
      </c>
      <c r="F36" s="47" t="s">
        <v>40</v>
      </c>
      <c r="G36" s="47" t="s">
        <v>271</v>
      </c>
      <c r="H36" s="48" t="s">
        <v>73</v>
      </c>
      <c r="I36" s="49"/>
      <c r="J36" s="50"/>
      <c r="K36" s="51" t="s">
        <v>425</v>
      </c>
      <c r="L36" s="49" t="s">
        <v>37</v>
      </c>
      <c r="M36" s="49" t="s">
        <v>38</v>
      </c>
      <c r="N36" s="49" t="s">
        <v>353</v>
      </c>
      <c r="O36" s="52">
        <v>43922</v>
      </c>
      <c r="P36" s="53" t="s">
        <v>39</v>
      </c>
      <c r="Q36" s="54">
        <v>1</v>
      </c>
      <c r="R36" s="55">
        <v>43956</v>
      </c>
      <c r="S36" s="55"/>
      <c r="T36" s="56" t="s">
        <v>459</v>
      </c>
      <c r="U36" s="57">
        <v>936</v>
      </c>
      <c r="V36" s="57">
        <v>175.5</v>
      </c>
      <c r="W36" s="57">
        <v>1111.5</v>
      </c>
      <c r="X36" s="58"/>
      <c r="Y36" s="58">
        <v>2883</v>
      </c>
      <c r="Z36" s="54"/>
      <c r="AA36" s="55">
        <v>43956</v>
      </c>
      <c r="AB36" s="56" t="s">
        <v>358</v>
      </c>
      <c r="AC36" s="54">
        <v>1</v>
      </c>
      <c r="AD36" s="67"/>
      <c r="AE36" s="61" t="s">
        <v>402</v>
      </c>
      <c r="AF36" s="61"/>
      <c r="AG36" s="64"/>
      <c r="AH36" s="54">
        <v>1</v>
      </c>
      <c r="AI36" s="55">
        <v>43978</v>
      </c>
      <c r="AJ36" s="62"/>
      <c r="AK36" s="62"/>
      <c r="AL36" s="60">
        <v>43952</v>
      </c>
      <c r="AM36" s="54">
        <v>4641</v>
      </c>
      <c r="AN36" s="47" t="s">
        <v>355</v>
      </c>
      <c r="AO36" s="47" t="s">
        <v>356</v>
      </c>
    </row>
    <row r="37" spans="1:41" x14ac:dyDescent="0.25">
      <c r="A37" s="45" t="s">
        <v>32</v>
      </c>
      <c r="B37" s="45">
        <v>4305</v>
      </c>
      <c r="C37" s="46">
        <v>20468</v>
      </c>
      <c r="D37" s="45" t="s">
        <v>33</v>
      </c>
      <c r="E37" s="45">
        <v>2019</v>
      </c>
      <c r="F37" s="47" t="s">
        <v>40</v>
      </c>
      <c r="G37" s="47" t="s">
        <v>253</v>
      </c>
      <c r="H37" s="48" t="s">
        <v>54</v>
      </c>
      <c r="I37" s="49"/>
      <c r="J37" s="50"/>
      <c r="K37" s="51" t="s">
        <v>425</v>
      </c>
      <c r="L37" s="49" t="s">
        <v>37</v>
      </c>
      <c r="M37" s="49" t="s">
        <v>38</v>
      </c>
      <c r="N37" s="49" t="s">
        <v>353</v>
      </c>
      <c r="O37" s="52">
        <v>43922</v>
      </c>
      <c r="P37" s="53" t="s">
        <v>39</v>
      </c>
      <c r="Q37" s="54">
        <v>1</v>
      </c>
      <c r="R37" s="55">
        <v>43956</v>
      </c>
      <c r="S37" s="55"/>
      <c r="T37" s="56" t="s">
        <v>460</v>
      </c>
      <c r="U37" s="57">
        <v>1052</v>
      </c>
      <c r="V37" s="57">
        <v>197.25</v>
      </c>
      <c r="W37" s="57">
        <v>1249.25</v>
      </c>
      <c r="X37" s="58"/>
      <c r="Y37" s="58">
        <v>2887</v>
      </c>
      <c r="Z37" s="54"/>
      <c r="AA37" s="55">
        <v>43956</v>
      </c>
      <c r="AB37" s="59" t="s">
        <v>358</v>
      </c>
      <c r="AC37" s="54">
        <v>1</v>
      </c>
      <c r="AD37" s="67"/>
      <c r="AE37" s="61" t="s">
        <v>402</v>
      </c>
      <c r="AF37" s="60"/>
      <c r="AG37" s="61"/>
      <c r="AH37" s="54">
        <v>1</v>
      </c>
      <c r="AI37" s="55">
        <v>43978</v>
      </c>
      <c r="AJ37" s="62"/>
      <c r="AK37" s="62"/>
      <c r="AL37" s="60">
        <v>43952</v>
      </c>
      <c r="AM37" s="54">
        <v>4641</v>
      </c>
      <c r="AN37" s="47" t="s">
        <v>355</v>
      </c>
      <c r="AO37" s="47" t="s">
        <v>356</v>
      </c>
    </row>
    <row r="38" spans="1:41" x14ac:dyDescent="0.25">
      <c r="A38" s="45" t="s">
        <v>32</v>
      </c>
      <c r="B38" s="45">
        <v>4306</v>
      </c>
      <c r="C38" s="46">
        <v>20486</v>
      </c>
      <c r="D38" s="45" t="s">
        <v>33</v>
      </c>
      <c r="E38" s="45">
        <v>2019</v>
      </c>
      <c r="F38" s="47" t="s">
        <v>40</v>
      </c>
      <c r="G38" s="47" t="s">
        <v>149</v>
      </c>
      <c r="H38" s="48" t="s">
        <v>54</v>
      </c>
      <c r="I38" s="49"/>
      <c r="J38" s="50"/>
      <c r="K38" s="51" t="s">
        <v>425</v>
      </c>
      <c r="L38" s="49" t="s">
        <v>37</v>
      </c>
      <c r="M38" s="49" t="s">
        <v>38</v>
      </c>
      <c r="N38" s="49" t="s">
        <v>353</v>
      </c>
      <c r="O38" s="52">
        <v>43922</v>
      </c>
      <c r="P38" s="53" t="s">
        <v>39</v>
      </c>
      <c r="Q38" s="54">
        <v>1</v>
      </c>
      <c r="R38" s="55">
        <v>43956</v>
      </c>
      <c r="S38" s="55"/>
      <c r="T38" s="56" t="s">
        <v>461</v>
      </c>
      <c r="U38" s="57">
        <v>932</v>
      </c>
      <c r="V38" s="57">
        <v>174.75</v>
      </c>
      <c r="W38" s="57">
        <v>1106.75</v>
      </c>
      <c r="X38" s="58"/>
      <c r="Y38" s="58">
        <v>2904</v>
      </c>
      <c r="Z38" s="54"/>
      <c r="AA38" s="55">
        <v>43956</v>
      </c>
      <c r="AB38" s="56" t="s">
        <v>354</v>
      </c>
      <c r="AC38" s="54">
        <v>1</v>
      </c>
      <c r="AD38" s="67"/>
      <c r="AE38" s="61" t="s">
        <v>402</v>
      </c>
      <c r="AF38" s="61"/>
      <c r="AG38" s="64"/>
      <c r="AH38" s="54">
        <v>1</v>
      </c>
      <c r="AI38" s="55">
        <v>44006</v>
      </c>
      <c r="AJ38" s="62"/>
      <c r="AK38" s="62"/>
      <c r="AL38" s="60">
        <v>43983</v>
      </c>
      <c r="AM38" s="54">
        <v>4641</v>
      </c>
      <c r="AN38" s="47" t="s">
        <v>355</v>
      </c>
      <c r="AO38" s="47" t="s">
        <v>356</v>
      </c>
    </row>
    <row r="39" spans="1:41" x14ac:dyDescent="0.25">
      <c r="A39" s="45" t="s">
        <v>32</v>
      </c>
      <c r="B39" s="45">
        <v>4307</v>
      </c>
      <c r="C39" s="46">
        <v>20469</v>
      </c>
      <c r="D39" s="45" t="s">
        <v>33</v>
      </c>
      <c r="E39" s="45">
        <v>2019</v>
      </c>
      <c r="F39" s="47" t="s">
        <v>40</v>
      </c>
      <c r="G39" s="47" t="s">
        <v>301</v>
      </c>
      <c r="H39" s="48" t="s">
        <v>54</v>
      </c>
      <c r="I39" s="49"/>
      <c r="J39" s="50"/>
      <c r="K39" s="51" t="s">
        <v>425</v>
      </c>
      <c r="L39" s="49" t="s">
        <v>37</v>
      </c>
      <c r="M39" s="49" t="s">
        <v>38</v>
      </c>
      <c r="N39" s="49" t="s">
        <v>353</v>
      </c>
      <c r="O39" s="52">
        <v>43922</v>
      </c>
      <c r="P39" s="53" t="s">
        <v>39</v>
      </c>
      <c r="Q39" s="54">
        <v>1</v>
      </c>
      <c r="R39" s="55">
        <v>43956</v>
      </c>
      <c r="S39" s="55"/>
      <c r="T39" s="56" t="s">
        <v>462</v>
      </c>
      <c r="U39" s="57">
        <v>733.6</v>
      </c>
      <c r="V39" s="57">
        <v>137.55000000000001</v>
      </c>
      <c r="W39" s="57">
        <v>871.15</v>
      </c>
      <c r="X39" s="58"/>
      <c r="Y39" s="58">
        <v>2888</v>
      </c>
      <c r="Z39" s="54"/>
      <c r="AA39" s="55">
        <v>43956</v>
      </c>
      <c r="AB39" s="59" t="s">
        <v>358</v>
      </c>
      <c r="AC39" s="54">
        <v>1</v>
      </c>
      <c r="AD39" s="67"/>
      <c r="AE39" s="61" t="s">
        <v>402</v>
      </c>
      <c r="AF39" s="60"/>
      <c r="AG39" s="61"/>
      <c r="AH39" s="54">
        <v>1</v>
      </c>
      <c r="AI39" s="55">
        <v>43978</v>
      </c>
      <c r="AJ39" s="62"/>
      <c r="AK39" s="62"/>
      <c r="AL39" s="60">
        <v>43952</v>
      </c>
      <c r="AM39" s="54">
        <v>4641</v>
      </c>
      <c r="AN39" s="47" t="s">
        <v>355</v>
      </c>
      <c r="AO39" s="47" t="s">
        <v>356</v>
      </c>
    </row>
    <row r="40" spans="1:41" x14ac:dyDescent="0.25">
      <c r="A40" s="45" t="s">
        <v>32</v>
      </c>
      <c r="B40" s="45">
        <v>4308</v>
      </c>
      <c r="C40" s="46">
        <v>20490</v>
      </c>
      <c r="D40" s="45" t="s">
        <v>33</v>
      </c>
      <c r="E40" s="45">
        <v>2019</v>
      </c>
      <c r="F40" s="47" t="s">
        <v>40</v>
      </c>
      <c r="G40" s="47" t="s">
        <v>254</v>
      </c>
      <c r="H40" s="48" t="s">
        <v>54</v>
      </c>
      <c r="I40" s="49"/>
      <c r="J40" s="50"/>
      <c r="K40" s="51" t="s">
        <v>425</v>
      </c>
      <c r="L40" s="49" t="s">
        <v>37</v>
      </c>
      <c r="M40" s="49" t="s">
        <v>38</v>
      </c>
      <c r="N40" s="49" t="s">
        <v>353</v>
      </c>
      <c r="O40" s="52">
        <v>43922</v>
      </c>
      <c r="P40" s="53" t="s">
        <v>39</v>
      </c>
      <c r="Q40" s="54">
        <v>1</v>
      </c>
      <c r="R40" s="55">
        <v>43956</v>
      </c>
      <c r="S40" s="55"/>
      <c r="T40" s="56" t="s">
        <v>463</v>
      </c>
      <c r="U40" s="57">
        <v>1273.6000000000004</v>
      </c>
      <c r="V40" s="57">
        <v>238.80000000000007</v>
      </c>
      <c r="W40" s="57">
        <v>1512.4</v>
      </c>
      <c r="X40" s="58"/>
      <c r="Y40" s="58">
        <v>2908</v>
      </c>
      <c r="Z40" s="54"/>
      <c r="AA40" s="55">
        <v>43956</v>
      </c>
      <c r="AB40" s="56" t="s">
        <v>357</v>
      </c>
      <c r="AC40" s="54">
        <v>1</v>
      </c>
      <c r="AD40" s="67"/>
      <c r="AE40" s="61" t="s">
        <v>402</v>
      </c>
      <c r="AF40" s="61"/>
      <c r="AG40" s="64"/>
      <c r="AH40" s="54">
        <v>1</v>
      </c>
      <c r="AI40" s="55">
        <v>43978</v>
      </c>
      <c r="AJ40" s="62"/>
      <c r="AK40" s="62"/>
      <c r="AL40" s="60">
        <v>43952</v>
      </c>
      <c r="AM40" s="54">
        <v>4641</v>
      </c>
      <c r="AN40" s="47" t="s">
        <v>355</v>
      </c>
      <c r="AO40" s="47" t="s">
        <v>356</v>
      </c>
    </row>
    <row r="41" spans="1:41" x14ac:dyDescent="0.25">
      <c r="A41" s="45" t="s">
        <v>32</v>
      </c>
      <c r="B41" s="45">
        <v>4309</v>
      </c>
      <c r="C41" s="46">
        <v>20470</v>
      </c>
      <c r="D41" s="45" t="s">
        <v>33</v>
      </c>
      <c r="E41" s="45">
        <v>2019</v>
      </c>
      <c r="F41" s="47" t="s">
        <v>40</v>
      </c>
      <c r="G41" s="47" t="s">
        <v>255</v>
      </c>
      <c r="H41" s="48" t="s">
        <v>58</v>
      </c>
      <c r="I41" s="49"/>
      <c r="J41" s="50"/>
      <c r="K41" s="51" t="s">
        <v>425</v>
      </c>
      <c r="L41" s="49" t="s">
        <v>37</v>
      </c>
      <c r="M41" s="49" t="s">
        <v>38</v>
      </c>
      <c r="N41" s="49" t="s">
        <v>353</v>
      </c>
      <c r="O41" s="52">
        <v>43922</v>
      </c>
      <c r="P41" s="53" t="s">
        <v>39</v>
      </c>
      <c r="Q41" s="54">
        <v>1</v>
      </c>
      <c r="R41" s="55">
        <v>43956</v>
      </c>
      <c r="S41" s="55"/>
      <c r="T41" s="56" t="s">
        <v>464</v>
      </c>
      <c r="U41" s="57">
        <v>1083.2</v>
      </c>
      <c r="V41" s="57">
        <v>203.10000000000002</v>
      </c>
      <c r="W41" s="57">
        <v>1286.3</v>
      </c>
      <c r="X41" s="58"/>
      <c r="Y41" s="58">
        <v>2889</v>
      </c>
      <c r="Z41" s="54"/>
      <c r="AA41" s="55">
        <v>43956</v>
      </c>
      <c r="AB41" s="59" t="s">
        <v>358</v>
      </c>
      <c r="AC41" s="54">
        <v>1</v>
      </c>
      <c r="AD41" s="67"/>
      <c r="AE41" s="61" t="s">
        <v>402</v>
      </c>
      <c r="AF41" s="60"/>
      <c r="AG41" s="61"/>
      <c r="AH41" s="54">
        <v>1</v>
      </c>
      <c r="AI41" s="55">
        <v>43978</v>
      </c>
      <c r="AJ41" s="62"/>
      <c r="AK41" s="62"/>
      <c r="AL41" s="60">
        <v>43952</v>
      </c>
      <c r="AM41" s="54">
        <v>4641</v>
      </c>
      <c r="AN41" s="47" t="s">
        <v>355</v>
      </c>
      <c r="AO41" s="47" t="s">
        <v>356</v>
      </c>
    </row>
    <row r="42" spans="1:41" x14ac:dyDescent="0.25">
      <c r="A42" s="45" t="s">
        <v>32</v>
      </c>
      <c r="B42" s="45">
        <v>4310</v>
      </c>
      <c r="C42" s="46">
        <v>20492</v>
      </c>
      <c r="D42" s="45" t="s">
        <v>33</v>
      </c>
      <c r="E42" s="45">
        <v>2019</v>
      </c>
      <c r="F42" s="47" t="s">
        <v>40</v>
      </c>
      <c r="G42" s="47" t="s">
        <v>60</v>
      </c>
      <c r="H42" s="48" t="s">
        <v>58</v>
      </c>
      <c r="I42" s="49"/>
      <c r="J42" s="50"/>
      <c r="K42" s="51" t="s">
        <v>425</v>
      </c>
      <c r="L42" s="49" t="s">
        <v>37</v>
      </c>
      <c r="M42" s="49" t="s">
        <v>38</v>
      </c>
      <c r="N42" s="49" t="s">
        <v>353</v>
      </c>
      <c r="O42" s="52">
        <v>43922</v>
      </c>
      <c r="P42" s="53" t="s">
        <v>39</v>
      </c>
      <c r="Q42" s="54">
        <v>1</v>
      </c>
      <c r="R42" s="55">
        <v>43956</v>
      </c>
      <c r="S42" s="55"/>
      <c r="T42" s="56" t="s">
        <v>465</v>
      </c>
      <c r="U42" s="57">
        <v>775.2</v>
      </c>
      <c r="V42" s="57">
        <v>145.35000000000002</v>
      </c>
      <c r="W42" s="57">
        <v>920.55</v>
      </c>
      <c r="X42" s="58"/>
      <c r="Y42" s="58">
        <v>2910</v>
      </c>
      <c r="Z42" s="54"/>
      <c r="AA42" s="55">
        <v>43956</v>
      </c>
      <c r="AB42" s="56" t="s">
        <v>357</v>
      </c>
      <c r="AC42" s="54">
        <v>1</v>
      </c>
      <c r="AD42" s="67"/>
      <c r="AE42" s="61" t="s">
        <v>402</v>
      </c>
      <c r="AF42" s="61"/>
      <c r="AG42" s="64"/>
      <c r="AH42" s="54">
        <v>1</v>
      </c>
      <c r="AI42" s="55">
        <v>43978</v>
      </c>
      <c r="AJ42" s="62"/>
      <c r="AK42" s="62"/>
      <c r="AL42" s="60">
        <v>43952</v>
      </c>
      <c r="AM42" s="54">
        <v>4641</v>
      </c>
      <c r="AN42" s="47" t="s">
        <v>355</v>
      </c>
      <c r="AO42" s="47" t="s">
        <v>356</v>
      </c>
    </row>
    <row r="43" spans="1:41" x14ac:dyDescent="0.25">
      <c r="A43" s="45" t="s">
        <v>32</v>
      </c>
      <c r="B43" s="45">
        <v>4311</v>
      </c>
      <c r="C43" s="46">
        <v>20489</v>
      </c>
      <c r="D43" s="45" t="s">
        <v>33</v>
      </c>
      <c r="E43" s="45">
        <v>2019</v>
      </c>
      <c r="F43" s="47" t="s">
        <v>40</v>
      </c>
      <c r="G43" s="47" t="s">
        <v>62</v>
      </c>
      <c r="H43" s="48" t="s">
        <v>58</v>
      </c>
      <c r="I43" s="49"/>
      <c r="J43" s="50"/>
      <c r="K43" s="51" t="s">
        <v>425</v>
      </c>
      <c r="L43" s="49" t="s">
        <v>37</v>
      </c>
      <c r="M43" s="49" t="s">
        <v>38</v>
      </c>
      <c r="N43" s="49" t="s">
        <v>353</v>
      </c>
      <c r="O43" s="52">
        <v>43922</v>
      </c>
      <c r="P43" s="53" t="s">
        <v>39</v>
      </c>
      <c r="Q43" s="54">
        <v>1</v>
      </c>
      <c r="R43" s="55">
        <v>43956</v>
      </c>
      <c r="S43" s="55"/>
      <c r="T43" s="56" t="s">
        <v>466</v>
      </c>
      <c r="U43" s="57">
        <v>730.40000000000009</v>
      </c>
      <c r="V43" s="57">
        <v>136.95000000000002</v>
      </c>
      <c r="W43" s="57">
        <v>867.35</v>
      </c>
      <c r="X43" s="58"/>
      <c r="Y43" s="58">
        <v>2907</v>
      </c>
      <c r="Z43" s="54"/>
      <c r="AA43" s="55">
        <v>43956</v>
      </c>
      <c r="AB43" s="59" t="s">
        <v>357</v>
      </c>
      <c r="AC43" s="54">
        <v>1</v>
      </c>
      <c r="AD43" s="67"/>
      <c r="AE43" s="61" t="s">
        <v>402</v>
      </c>
      <c r="AF43" s="60"/>
      <c r="AG43" s="61"/>
      <c r="AH43" s="54">
        <v>1</v>
      </c>
      <c r="AI43" s="55">
        <v>43978</v>
      </c>
      <c r="AJ43" s="62"/>
      <c r="AK43" s="62"/>
      <c r="AL43" s="60">
        <v>43952</v>
      </c>
      <c r="AM43" s="54">
        <v>4641</v>
      </c>
      <c r="AN43" s="47" t="s">
        <v>355</v>
      </c>
      <c r="AO43" s="47" t="s">
        <v>356</v>
      </c>
    </row>
    <row r="44" spans="1:41" x14ac:dyDescent="0.25">
      <c r="A44" s="45" t="s">
        <v>32</v>
      </c>
      <c r="B44" s="45">
        <v>4312</v>
      </c>
      <c r="C44" s="46">
        <v>20488</v>
      </c>
      <c r="D44" s="45" t="s">
        <v>33</v>
      </c>
      <c r="E44" s="45">
        <v>2019</v>
      </c>
      <c r="F44" s="47" t="s">
        <v>40</v>
      </c>
      <c r="G44" s="47" t="s">
        <v>61</v>
      </c>
      <c r="H44" s="48" t="s">
        <v>58</v>
      </c>
      <c r="I44" s="49"/>
      <c r="J44" s="50"/>
      <c r="K44" s="51" t="s">
        <v>425</v>
      </c>
      <c r="L44" s="49" t="s">
        <v>37</v>
      </c>
      <c r="M44" s="49" t="s">
        <v>38</v>
      </c>
      <c r="N44" s="49" t="s">
        <v>353</v>
      </c>
      <c r="O44" s="52">
        <v>43922</v>
      </c>
      <c r="P44" s="53" t="s">
        <v>39</v>
      </c>
      <c r="Q44" s="54">
        <v>1</v>
      </c>
      <c r="R44" s="55">
        <v>43956</v>
      </c>
      <c r="S44" s="55"/>
      <c r="T44" s="56" t="s">
        <v>467</v>
      </c>
      <c r="U44" s="57">
        <v>733.6</v>
      </c>
      <c r="V44" s="57">
        <v>137.55000000000001</v>
      </c>
      <c r="W44" s="57">
        <v>871.15</v>
      </c>
      <c r="X44" s="58"/>
      <c r="Y44" s="58">
        <v>2906</v>
      </c>
      <c r="Z44" s="54"/>
      <c r="AA44" s="55">
        <v>43956</v>
      </c>
      <c r="AB44" s="56" t="s">
        <v>357</v>
      </c>
      <c r="AC44" s="54">
        <v>1</v>
      </c>
      <c r="AD44" s="67"/>
      <c r="AE44" s="61" t="s">
        <v>402</v>
      </c>
      <c r="AF44" s="61"/>
      <c r="AG44" s="64"/>
      <c r="AH44" s="54">
        <v>1</v>
      </c>
      <c r="AI44" s="55">
        <v>43978</v>
      </c>
      <c r="AJ44" s="62"/>
      <c r="AK44" s="62"/>
      <c r="AL44" s="60">
        <v>43952</v>
      </c>
      <c r="AM44" s="54">
        <v>4641</v>
      </c>
      <c r="AN44" s="47" t="s">
        <v>355</v>
      </c>
      <c r="AO44" s="47" t="s">
        <v>356</v>
      </c>
    </row>
    <row r="45" spans="1:41" x14ac:dyDescent="0.25">
      <c r="A45" s="45" t="s">
        <v>32</v>
      </c>
      <c r="B45" s="45">
        <v>4313</v>
      </c>
      <c r="C45" s="46">
        <v>20498</v>
      </c>
      <c r="D45" s="45" t="s">
        <v>33</v>
      </c>
      <c r="E45" s="45">
        <v>2019</v>
      </c>
      <c r="F45" s="47" t="s">
        <v>40</v>
      </c>
      <c r="G45" s="47" t="s">
        <v>259</v>
      </c>
      <c r="H45" s="48" t="s">
        <v>58</v>
      </c>
      <c r="I45" s="49"/>
      <c r="J45" s="50"/>
      <c r="K45" s="51" t="s">
        <v>425</v>
      </c>
      <c r="L45" s="49" t="s">
        <v>37</v>
      </c>
      <c r="M45" s="49" t="s">
        <v>38</v>
      </c>
      <c r="N45" s="49" t="s">
        <v>353</v>
      </c>
      <c r="O45" s="52">
        <v>43922</v>
      </c>
      <c r="P45" s="53" t="s">
        <v>39</v>
      </c>
      <c r="Q45" s="54">
        <v>1</v>
      </c>
      <c r="R45" s="55">
        <v>43957</v>
      </c>
      <c r="S45" s="55"/>
      <c r="T45" s="56" t="s">
        <v>468</v>
      </c>
      <c r="U45" s="57">
        <v>450.40000000000003</v>
      </c>
      <c r="V45" s="57">
        <v>84.45</v>
      </c>
      <c r="W45" s="57">
        <v>534.85</v>
      </c>
      <c r="X45" s="58"/>
      <c r="Y45" s="58">
        <v>2918</v>
      </c>
      <c r="Z45" s="54" t="s">
        <v>359</v>
      </c>
      <c r="AA45" s="55">
        <v>43957</v>
      </c>
      <c r="AB45" s="59" t="s">
        <v>360</v>
      </c>
      <c r="AC45" s="54">
        <v>1</v>
      </c>
      <c r="AD45" s="67"/>
      <c r="AE45" s="61" t="s">
        <v>402</v>
      </c>
      <c r="AF45" s="60"/>
      <c r="AG45" s="61"/>
      <c r="AH45" s="54">
        <v>1</v>
      </c>
      <c r="AI45" s="55">
        <v>43973</v>
      </c>
      <c r="AJ45" s="62"/>
      <c r="AK45" s="62"/>
      <c r="AL45" s="60">
        <v>43952</v>
      </c>
      <c r="AM45" s="54">
        <v>4641</v>
      </c>
      <c r="AN45" s="47" t="s">
        <v>355</v>
      </c>
      <c r="AO45" s="47" t="s">
        <v>356</v>
      </c>
    </row>
    <row r="46" spans="1:41" x14ac:dyDescent="0.25">
      <c r="A46" s="45" t="s">
        <v>32</v>
      </c>
      <c r="B46" s="45">
        <v>4314</v>
      </c>
      <c r="C46" s="46">
        <v>20475</v>
      </c>
      <c r="D46" s="45" t="s">
        <v>33</v>
      </c>
      <c r="E46" s="45">
        <v>2019</v>
      </c>
      <c r="F46" s="47" t="s">
        <v>40</v>
      </c>
      <c r="G46" s="47" t="s">
        <v>145</v>
      </c>
      <c r="H46" s="48" t="s">
        <v>58</v>
      </c>
      <c r="I46" s="49"/>
      <c r="J46" s="50"/>
      <c r="K46" s="51" t="s">
        <v>425</v>
      </c>
      <c r="L46" s="49" t="s">
        <v>37</v>
      </c>
      <c r="M46" s="49" t="s">
        <v>38</v>
      </c>
      <c r="N46" s="49" t="s">
        <v>353</v>
      </c>
      <c r="O46" s="52">
        <v>43922</v>
      </c>
      <c r="P46" s="53" t="s">
        <v>39</v>
      </c>
      <c r="Q46" s="54">
        <v>1</v>
      </c>
      <c r="R46" s="55">
        <v>43957</v>
      </c>
      <c r="S46" s="55"/>
      <c r="T46" s="56" t="s">
        <v>469</v>
      </c>
      <c r="U46" s="57">
        <v>622.40000000000009</v>
      </c>
      <c r="V46" s="57">
        <v>116.70000000000002</v>
      </c>
      <c r="W46" s="57">
        <v>739.1</v>
      </c>
      <c r="X46" s="58"/>
      <c r="Y46" s="58">
        <v>2917</v>
      </c>
      <c r="Z46" s="54" t="s">
        <v>361</v>
      </c>
      <c r="AA46" s="55">
        <v>43957</v>
      </c>
      <c r="AB46" s="56" t="s">
        <v>360</v>
      </c>
      <c r="AC46" s="54">
        <v>1</v>
      </c>
      <c r="AD46" s="67"/>
      <c r="AE46" s="61" t="s">
        <v>402</v>
      </c>
      <c r="AF46" s="61"/>
      <c r="AG46" s="64"/>
      <c r="AH46" s="54">
        <v>1</v>
      </c>
      <c r="AI46" s="55">
        <v>43973</v>
      </c>
      <c r="AJ46" s="62"/>
      <c r="AK46" s="62"/>
      <c r="AL46" s="60">
        <v>43952</v>
      </c>
      <c r="AM46" s="54">
        <v>4641</v>
      </c>
      <c r="AN46" s="47" t="s">
        <v>355</v>
      </c>
      <c r="AO46" s="47" t="s">
        <v>356</v>
      </c>
    </row>
    <row r="47" spans="1:41" x14ac:dyDescent="0.25">
      <c r="A47" s="45" t="s">
        <v>32</v>
      </c>
      <c r="B47" s="45">
        <v>4315</v>
      </c>
      <c r="C47" s="46">
        <v>20474</v>
      </c>
      <c r="D47" s="45" t="s">
        <v>33</v>
      </c>
      <c r="E47" s="45">
        <v>2019</v>
      </c>
      <c r="F47" s="47" t="s">
        <v>40</v>
      </c>
      <c r="G47" s="47" t="s">
        <v>256</v>
      </c>
      <c r="H47" s="48" t="s">
        <v>58</v>
      </c>
      <c r="I47" s="49"/>
      <c r="J47" s="50"/>
      <c r="K47" s="51" t="s">
        <v>425</v>
      </c>
      <c r="L47" s="49" t="s">
        <v>37</v>
      </c>
      <c r="M47" s="49" t="s">
        <v>38</v>
      </c>
      <c r="N47" s="49" t="s">
        <v>353</v>
      </c>
      <c r="O47" s="52">
        <v>43922</v>
      </c>
      <c r="P47" s="53" t="s">
        <v>39</v>
      </c>
      <c r="Q47" s="54">
        <v>1</v>
      </c>
      <c r="R47" s="55">
        <v>43956</v>
      </c>
      <c r="S47" s="55"/>
      <c r="T47" s="56" t="s">
        <v>470</v>
      </c>
      <c r="U47" s="57">
        <v>330.40000000000009</v>
      </c>
      <c r="V47" s="57">
        <v>61.950000000000017</v>
      </c>
      <c r="W47" s="57">
        <v>392.35</v>
      </c>
      <c r="X47" s="58"/>
      <c r="Y47" s="58">
        <v>2893</v>
      </c>
      <c r="Z47" s="54"/>
      <c r="AA47" s="55">
        <v>43956</v>
      </c>
      <c r="AB47" s="59" t="s">
        <v>358</v>
      </c>
      <c r="AC47" s="54">
        <v>1</v>
      </c>
      <c r="AD47" s="67"/>
      <c r="AE47" s="61" t="s">
        <v>402</v>
      </c>
      <c r="AF47" s="60"/>
      <c r="AG47" s="61"/>
      <c r="AH47" s="54">
        <v>1</v>
      </c>
      <c r="AI47" s="55">
        <v>43978</v>
      </c>
      <c r="AJ47" s="62"/>
      <c r="AK47" s="62"/>
      <c r="AL47" s="60">
        <v>43952</v>
      </c>
      <c r="AM47" s="54">
        <v>4641</v>
      </c>
      <c r="AN47" s="47" t="s">
        <v>355</v>
      </c>
      <c r="AO47" s="47" t="s">
        <v>356</v>
      </c>
    </row>
    <row r="48" spans="1:41" x14ac:dyDescent="0.25">
      <c r="A48" s="45" t="s">
        <v>32</v>
      </c>
      <c r="B48" s="45">
        <v>4316</v>
      </c>
      <c r="C48" s="46">
        <v>20495</v>
      </c>
      <c r="D48" s="45" t="s">
        <v>33</v>
      </c>
      <c r="E48" s="45">
        <v>2019</v>
      </c>
      <c r="F48" s="47" t="s">
        <v>40</v>
      </c>
      <c r="G48" s="47" t="s">
        <v>260</v>
      </c>
      <c r="H48" s="48" t="s">
        <v>58</v>
      </c>
      <c r="I48" s="49"/>
      <c r="J48" s="50"/>
      <c r="K48" s="51" t="s">
        <v>425</v>
      </c>
      <c r="L48" s="49" t="s">
        <v>37</v>
      </c>
      <c r="M48" s="49" t="s">
        <v>38</v>
      </c>
      <c r="N48" s="49" t="s">
        <v>353</v>
      </c>
      <c r="O48" s="52">
        <v>43922</v>
      </c>
      <c r="P48" s="53" t="s">
        <v>39</v>
      </c>
      <c r="Q48" s="54">
        <v>1</v>
      </c>
      <c r="R48" s="55">
        <v>43956</v>
      </c>
      <c r="S48" s="55"/>
      <c r="T48" s="56" t="s">
        <v>471</v>
      </c>
      <c r="U48" s="57">
        <v>368.8</v>
      </c>
      <c r="V48" s="57">
        <v>69.150000000000006</v>
      </c>
      <c r="W48" s="57">
        <v>437.95</v>
      </c>
      <c r="X48" s="58"/>
      <c r="Y48" s="58">
        <v>2913</v>
      </c>
      <c r="Z48" s="54"/>
      <c r="AA48" s="55">
        <v>43956</v>
      </c>
      <c r="AB48" s="56" t="s">
        <v>357</v>
      </c>
      <c r="AC48" s="54">
        <v>1</v>
      </c>
      <c r="AD48" s="67"/>
      <c r="AE48" s="61" t="s">
        <v>402</v>
      </c>
      <c r="AF48" s="61"/>
      <c r="AG48" s="64"/>
      <c r="AH48" s="54">
        <v>1</v>
      </c>
      <c r="AI48" s="55">
        <v>43978</v>
      </c>
      <c r="AJ48" s="62"/>
      <c r="AK48" s="62"/>
      <c r="AL48" s="60">
        <v>43952</v>
      </c>
      <c r="AM48" s="54">
        <v>4641</v>
      </c>
      <c r="AN48" s="47" t="s">
        <v>355</v>
      </c>
      <c r="AO48" s="47" t="s">
        <v>356</v>
      </c>
    </row>
    <row r="49" spans="1:41" x14ac:dyDescent="0.25">
      <c r="A49" s="45" t="s">
        <v>32</v>
      </c>
      <c r="B49" s="45">
        <v>4317</v>
      </c>
      <c r="C49" s="46">
        <v>20476</v>
      </c>
      <c r="D49" s="45" t="s">
        <v>33</v>
      </c>
      <c r="E49" s="45">
        <v>2019</v>
      </c>
      <c r="F49" s="47" t="s">
        <v>40</v>
      </c>
      <c r="G49" s="47" t="s">
        <v>257</v>
      </c>
      <c r="H49" s="48" t="s">
        <v>58</v>
      </c>
      <c r="I49" s="49"/>
      <c r="J49" s="50"/>
      <c r="K49" s="51" t="s">
        <v>425</v>
      </c>
      <c r="L49" s="49" t="s">
        <v>37</v>
      </c>
      <c r="M49" s="49" t="s">
        <v>38</v>
      </c>
      <c r="N49" s="49" t="s">
        <v>353</v>
      </c>
      <c r="O49" s="52">
        <v>43922</v>
      </c>
      <c r="P49" s="53" t="s">
        <v>39</v>
      </c>
      <c r="Q49" s="54">
        <v>1</v>
      </c>
      <c r="R49" s="55">
        <v>43956</v>
      </c>
      <c r="S49" s="55"/>
      <c r="T49" s="56" t="s">
        <v>472</v>
      </c>
      <c r="U49" s="57">
        <v>276</v>
      </c>
      <c r="V49" s="57">
        <v>51.75</v>
      </c>
      <c r="W49" s="57">
        <v>327.75</v>
      </c>
      <c r="X49" s="58"/>
      <c r="Y49" s="58">
        <v>2894</v>
      </c>
      <c r="Z49" s="54"/>
      <c r="AA49" s="55">
        <v>43956</v>
      </c>
      <c r="AB49" s="59" t="s">
        <v>354</v>
      </c>
      <c r="AC49" s="54">
        <v>1</v>
      </c>
      <c r="AD49" s="67" t="s">
        <v>324</v>
      </c>
      <c r="AE49" s="61" t="s">
        <v>402</v>
      </c>
      <c r="AF49" s="60"/>
      <c r="AG49" s="61"/>
      <c r="AH49" s="54">
        <v>1</v>
      </c>
      <c r="AI49" s="55">
        <v>44006</v>
      </c>
      <c r="AJ49" s="62"/>
      <c r="AK49" s="62"/>
      <c r="AL49" s="60">
        <v>43983</v>
      </c>
      <c r="AM49" s="54">
        <v>4641</v>
      </c>
      <c r="AN49" s="47" t="s">
        <v>355</v>
      </c>
      <c r="AO49" s="47" t="s">
        <v>356</v>
      </c>
    </row>
    <row r="50" spans="1:41" x14ac:dyDescent="0.25">
      <c r="A50" s="45" t="s">
        <v>32</v>
      </c>
      <c r="B50" s="45">
        <v>4318</v>
      </c>
      <c r="C50" s="46">
        <v>20491</v>
      </c>
      <c r="D50" s="45" t="s">
        <v>33</v>
      </c>
      <c r="E50" s="45">
        <v>2019</v>
      </c>
      <c r="F50" s="47" t="s">
        <v>40</v>
      </c>
      <c r="G50" s="47" t="s">
        <v>258</v>
      </c>
      <c r="H50" s="48" t="s">
        <v>58</v>
      </c>
      <c r="I50" s="49"/>
      <c r="J50" s="50"/>
      <c r="K50" s="51" t="s">
        <v>425</v>
      </c>
      <c r="L50" s="49" t="s">
        <v>37</v>
      </c>
      <c r="M50" s="49" t="s">
        <v>38</v>
      </c>
      <c r="N50" s="49" t="s">
        <v>353</v>
      </c>
      <c r="O50" s="52">
        <v>43922</v>
      </c>
      <c r="P50" s="53" t="s">
        <v>39</v>
      </c>
      <c r="Q50" s="54">
        <v>1</v>
      </c>
      <c r="R50" s="55">
        <v>43956</v>
      </c>
      <c r="S50" s="55"/>
      <c r="T50" s="56" t="s">
        <v>473</v>
      </c>
      <c r="U50" s="57">
        <v>336.8</v>
      </c>
      <c r="V50" s="57">
        <v>63.150000000000006</v>
      </c>
      <c r="W50" s="57">
        <v>399.95</v>
      </c>
      <c r="X50" s="58"/>
      <c r="Y50" s="58">
        <v>2909</v>
      </c>
      <c r="Z50" s="54"/>
      <c r="AA50" s="55">
        <v>43956</v>
      </c>
      <c r="AB50" s="56" t="s">
        <v>357</v>
      </c>
      <c r="AC50" s="54">
        <v>1</v>
      </c>
      <c r="AD50" s="67"/>
      <c r="AE50" s="61" t="s">
        <v>402</v>
      </c>
      <c r="AF50" s="61"/>
      <c r="AG50" s="64"/>
      <c r="AH50" s="54">
        <v>1</v>
      </c>
      <c r="AI50" s="55">
        <v>43978</v>
      </c>
      <c r="AJ50" s="62"/>
      <c r="AK50" s="62"/>
      <c r="AL50" s="60">
        <v>43952</v>
      </c>
      <c r="AM50" s="54">
        <v>4641</v>
      </c>
      <c r="AN50" s="47" t="s">
        <v>355</v>
      </c>
      <c r="AO50" s="47" t="s">
        <v>356</v>
      </c>
    </row>
    <row r="51" spans="1:41" x14ac:dyDescent="0.25">
      <c r="A51" s="45" t="s">
        <v>32</v>
      </c>
      <c r="B51" s="45">
        <v>4319</v>
      </c>
      <c r="C51" s="46">
        <v>20466</v>
      </c>
      <c r="D51" s="45" t="s">
        <v>33</v>
      </c>
      <c r="E51" s="45">
        <v>2019</v>
      </c>
      <c r="F51" s="47" t="s">
        <v>40</v>
      </c>
      <c r="G51" s="47" t="s">
        <v>66</v>
      </c>
      <c r="H51" s="48" t="s">
        <v>63</v>
      </c>
      <c r="I51" s="49"/>
      <c r="J51" s="50"/>
      <c r="K51" s="51" t="s">
        <v>425</v>
      </c>
      <c r="L51" s="49" t="s">
        <v>37</v>
      </c>
      <c r="M51" s="49" t="s">
        <v>38</v>
      </c>
      <c r="N51" s="49" t="s">
        <v>353</v>
      </c>
      <c r="O51" s="52">
        <v>43922</v>
      </c>
      <c r="P51" s="53" t="s">
        <v>39</v>
      </c>
      <c r="Q51" s="54">
        <v>1</v>
      </c>
      <c r="R51" s="55">
        <v>43956</v>
      </c>
      <c r="S51" s="55"/>
      <c r="T51" s="56" t="s">
        <v>474</v>
      </c>
      <c r="U51" s="57">
        <v>1751.2000000000005</v>
      </c>
      <c r="V51" s="57">
        <v>328.35000000000008</v>
      </c>
      <c r="W51" s="57">
        <v>2079.5500000000002</v>
      </c>
      <c r="X51" s="58"/>
      <c r="Y51" s="58">
        <v>2885</v>
      </c>
      <c r="Z51" s="54"/>
      <c r="AA51" s="55">
        <v>43956</v>
      </c>
      <c r="AB51" s="59" t="s">
        <v>358</v>
      </c>
      <c r="AC51" s="54">
        <v>1</v>
      </c>
      <c r="AD51" s="67"/>
      <c r="AE51" s="61" t="s">
        <v>402</v>
      </c>
      <c r="AF51" s="60"/>
      <c r="AG51" s="61"/>
      <c r="AH51" s="54">
        <v>1</v>
      </c>
      <c r="AI51" s="55">
        <v>43978</v>
      </c>
      <c r="AJ51" s="62"/>
      <c r="AK51" s="62"/>
      <c r="AL51" s="60">
        <v>43952</v>
      </c>
      <c r="AM51" s="54">
        <v>4641</v>
      </c>
      <c r="AN51" s="47" t="s">
        <v>355</v>
      </c>
      <c r="AO51" s="47" t="s">
        <v>356</v>
      </c>
    </row>
    <row r="52" spans="1:41" x14ac:dyDescent="0.25">
      <c r="A52" s="45" t="s">
        <v>32</v>
      </c>
      <c r="B52" s="45">
        <v>4320</v>
      </c>
      <c r="C52" s="46">
        <v>20471</v>
      </c>
      <c r="D52" s="45" t="s">
        <v>33</v>
      </c>
      <c r="E52" s="45">
        <v>2019</v>
      </c>
      <c r="F52" s="47" t="s">
        <v>40</v>
      </c>
      <c r="G52" s="47" t="s">
        <v>67</v>
      </c>
      <c r="H52" s="48" t="s">
        <v>63</v>
      </c>
      <c r="I52" s="49"/>
      <c r="J52" s="50"/>
      <c r="K52" s="51" t="s">
        <v>425</v>
      </c>
      <c r="L52" s="49" t="s">
        <v>37</v>
      </c>
      <c r="M52" s="49" t="s">
        <v>38</v>
      </c>
      <c r="N52" s="49" t="s">
        <v>353</v>
      </c>
      <c r="O52" s="52">
        <v>43922</v>
      </c>
      <c r="P52" s="53" t="s">
        <v>39</v>
      </c>
      <c r="Q52" s="54">
        <v>1</v>
      </c>
      <c r="R52" s="55">
        <v>43956</v>
      </c>
      <c r="S52" s="55"/>
      <c r="T52" s="56" t="s">
        <v>475</v>
      </c>
      <c r="U52" s="57">
        <v>567.20000000000005</v>
      </c>
      <c r="V52" s="57">
        <v>106.35000000000001</v>
      </c>
      <c r="W52" s="57">
        <v>673.55</v>
      </c>
      <c r="X52" s="58"/>
      <c r="Y52" s="58">
        <v>2890</v>
      </c>
      <c r="Z52" s="54"/>
      <c r="AA52" s="55">
        <v>43956</v>
      </c>
      <c r="AB52" s="56" t="s">
        <v>358</v>
      </c>
      <c r="AC52" s="54">
        <v>1</v>
      </c>
      <c r="AD52" s="67"/>
      <c r="AE52" s="61" t="s">
        <v>402</v>
      </c>
      <c r="AF52" s="61"/>
      <c r="AG52" s="64"/>
      <c r="AH52" s="54">
        <v>1</v>
      </c>
      <c r="AI52" s="55">
        <v>43978</v>
      </c>
      <c r="AJ52" s="62"/>
      <c r="AK52" s="62"/>
      <c r="AL52" s="60">
        <v>43952</v>
      </c>
      <c r="AM52" s="54">
        <v>4641</v>
      </c>
      <c r="AN52" s="47" t="s">
        <v>355</v>
      </c>
      <c r="AO52" s="47" t="s">
        <v>356</v>
      </c>
    </row>
    <row r="53" spans="1:41" x14ac:dyDescent="0.25">
      <c r="A53" s="45" t="s">
        <v>32</v>
      </c>
      <c r="B53" s="45">
        <v>4321</v>
      </c>
      <c r="C53" s="46">
        <v>20481</v>
      </c>
      <c r="D53" s="45" t="s">
        <v>33</v>
      </c>
      <c r="E53" s="45">
        <v>2019</v>
      </c>
      <c r="F53" s="47" t="s">
        <v>40</v>
      </c>
      <c r="G53" s="47" t="s">
        <v>65</v>
      </c>
      <c r="H53" s="48" t="s">
        <v>63</v>
      </c>
      <c r="I53" s="49"/>
      <c r="J53" s="50"/>
      <c r="K53" s="51" t="s">
        <v>425</v>
      </c>
      <c r="L53" s="49" t="s">
        <v>37</v>
      </c>
      <c r="M53" s="49" t="s">
        <v>38</v>
      </c>
      <c r="N53" s="49" t="s">
        <v>353</v>
      </c>
      <c r="O53" s="52">
        <v>43922</v>
      </c>
      <c r="P53" s="53" t="s">
        <v>39</v>
      </c>
      <c r="Q53" s="54">
        <v>1</v>
      </c>
      <c r="R53" s="55">
        <v>43956</v>
      </c>
      <c r="S53" s="55"/>
      <c r="T53" s="56" t="s">
        <v>476</v>
      </c>
      <c r="U53" s="57">
        <v>1378.4</v>
      </c>
      <c r="V53" s="57">
        <v>258.45000000000005</v>
      </c>
      <c r="W53" s="57">
        <v>1636.85</v>
      </c>
      <c r="X53" s="58"/>
      <c r="Y53" s="58">
        <v>2899</v>
      </c>
      <c r="Z53" s="54"/>
      <c r="AA53" s="55">
        <v>43956</v>
      </c>
      <c r="AB53" s="59" t="s">
        <v>354</v>
      </c>
      <c r="AC53" s="54">
        <v>1</v>
      </c>
      <c r="AD53" s="67"/>
      <c r="AE53" s="61" t="s">
        <v>402</v>
      </c>
      <c r="AF53" s="60"/>
      <c r="AG53" s="61"/>
      <c r="AH53" s="54">
        <v>1</v>
      </c>
      <c r="AI53" s="55">
        <v>44006</v>
      </c>
      <c r="AJ53" s="62"/>
      <c r="AK53" s="62"/>
      <c r="AL53" s="60">
        <v>43983</v>
      </c>
      <c r="AM53" s="54">
        <v>4641</v>
      </c>
      <c r="AN53" s="47" t="s">
        <v>355</v>
      </c>
      <c r="AO53" s="47" t="s">
        <v>356</v>
      </c>
    </row>
    <row r="54" spans="1:41" x14ac:dyDescent="0.25">
      <c r="A54" s="45" t="s">
        <v>32</v>
      </c>
      <c r="B54" s="45">
        <v>4322</v>
      </c>
      <c r="C54" s="46">
        <v>20473</v>
      </c>
      <c r="D54" s="45" t="s">
        <v>33</v>
      </c>
      <c r="E54" s="45">
        <v>2019</v>
      </c>
      <c r="F54" s="47" t="s">
        <v>40</v>
      </c>
      <c r="G54" s="47" t="s">
        <v>362</v>
      </c>
      <c r="H54" s="48" t="s">
        <v>63</v>
      </c>
      <c r="I54" s="49"/>
      <c r="J54" s="50"/>
      <c r="K54" s="51" t="s">
        <v>425</v>
      </c>
      <c r="L54" s="49" t="s">
        <v>37</v>
      </c>
      <c r="M54" s="49" t="s">
        <v>38</v>
      </c>
      <c r="N54" s="49" t="s">
        <v>353</v>
      </c>
      <c r="O54" s="52">
        <v>43922</v>
      </c>
      <c r="P54" s="53" t="s">
        <v>39</v>
      </c>
      <c r="Q54" s="54">
        <v>1</v>
      </c>
      <c r="R54" s="55">
        <v>43956</v>
      </c>
      <c r="S54" s="55"/>
      <c r="T54" s="56" t="s">
        <v>477</v>
      </c>
      <c r="U54" s="57">
        <v>911.2</v>
      </c>
      <c r="V54" s="57">
        <v>170.85000000000002</v>
      </c>
      <c r="W54" s="57">
        <v>1082.05</v>
      </c>
      <c r="X54" s="58"/>
      <c r="Y54" s="58">
        <v>2892</v>
      </c>
      <c r="Z54" s="54"/>
      <c r="AA54" s="55">
        <v>43956</v>
      </c>
      <c r="AB54" s="56" t="s">
        <v>358</v>
      </c>
      <c r="AC54" s="54">
        <v>1</v>
      </c>
      <c r="AD54" s="67"/>
      <c r="AE54" s="61" t="s">
        <v>402</v>
      </c>
      <c r="AF54" s="61"/>
      <c r="AG54" s="64"/>
      <c r="AH54" s="54">
        <v>1</v>
      </c>
      <c r="AI54" s="55">
        <v>43978</v>
      </c>
      <c r="AJ54" s="62"/>
      <c r="AK54" s="62"/>
      <c r="AL54" s="60">
        <v>43952</v>
      </c>
      <c r="AM54" s="54">
        <v>4641</v>
      </c>
      <c r="AN54" s="47" t="s">
        <v>355</v>
      </c>
      <c r="AO54" s="47" t="s">
        <v>356</v>
      </c>
    </row>
    <row r="55" spans="1:41" x14ac:dyDescent="0.25">
      <c r="A55" s="45" t="s">
        <v>32</v>
      </c>
      <c r="B55" s="45">
        <v>4323</v>
      </c>
      <c r="C55" s="46">
        <v>20569</v>
      </c>
      <c r="D55" s="45" t="s">
        <v>33</v>
      </c>
      <c r="E55" s="45">
        <v>2019</v>
      </c>
      <c r="F55" s="47" t="s">
        <v>40</v>
      </c>
      <c r="G55" s="47" t="s">
        <v>362</v>
      </c>
      <c r="H55" s="48" t="s">
        <v>63</v>
      </c>
      <c r="I55" s="49"/>
      <c r="J55" s="50"/>
      <c r="K55" s="51" t="s">
        <v>425</v>
      </c>
      <c r="L55" s="49" t="s">
        <v>37</v>
      </c>
      <c r="M55" s="49" t="s">
        <v>38</v>
      </c>
      <c r="N55" s="49" t="s">
        <v>353</v>
      </c>
      <c r="O55" s="52">
        <v>43922</v>
      </c>
      <c r="P55" s="53" t="s">
        <v>39</v>
      </c>
      <c r="Q55" s="54">
        <v>1</v>
      </c>
      <c r="R55" s="55">
        <v>43958</v>
      </c>
      <c r="S55" s="55"/>
      <c r="T55" s="56" t="s">
        <v>478</v>
      </c>
      <c r="U55" s="57">
        <v>483.20000000000005</v>
      </c>
      <c r="V55" s="57">
        <v>90.600000000000009</v>
      </c>
      <c r="W55" s="57">
        <v>573.79999999999995</v>
      </c>
      <c r="X55" s="58"/>
      <c r="Y55" s="58">
        <v>2979</v>
      </c>
      <c r="Z55" s="54" t="s">
        <v>363</v>
      </c>
      <c r="AA55" s="55">
        <v>43958</v>
      </c>
      <c r="AB55" s="59" t="s">
        <v>364</v>
      </c>
      <c r="AC55" s="54">
        <v>1</v>
      </c>
      <c r="AD55" s="67"/>
      <c r="AE55" s="61" t="s">
        <v>402</v>
      </c>
      <c r="AF55" s="60"/>
      <c r="AG55" s="61"/>
      <c r="AH55" s="54">
        <v>1</v>
      </c>
      <c r="AI55" s="55">
        <v>44011</v>
      </c>
      <c r="AJ55" s="62"/>
      <c r="AK55" s="62"/>
      <c r="AL55" s="60">
        <v>43983</v>
      </c>
      <c r="AM55" s="54">
        <v>4641</v>
      </c>
      <c r="AN55" s="47" t="s">
        <v>355</v>
      </c>
      <c r="AO55" s="47" t="s">
        <v>356</v>
      </c>
    </row>
    <row r="56" spans="1:41" x14ac:dyDescent="0.25">
      <c r="A56" s="45" t="s">
        <v>32</v>
      </c>
      <c r="B56" s="45">
        <v>4324</v>
      </c>
      <c r="C56" s="46">
        <v>20568</v>
      </c>
      <c r="D56" s="45" t="s">
        <v>33</v>
      </c>
      <c r="E56" s="45">
        <v>2019</v>
      </c>
      <c r="F56" s="47" t="s">
        <v>40</v>
      </c>
      <c r="G56" s="47" t="s">
        <v>362</v>
      </c>
      <c r="H56" s="48" t="s">
        <v>63</v>
      </c>
      <c r="I56" s="49"/>
      <c r="J56" s="50"/>
      <c r="K56" s="51" t="s">
        <v>425</v>
      </c>
      <c r="L56" s="49" t="s">
        <v>37</v>
      </c>
      <c r="M56" s="49" t="s">
        <v>38</v>
      </c>
      <c r="N56" s="49" t="s">
        <v>353</v>
      </c>
      <c r="O56" s="52">
        <v>43922</v>
      </c>
      <c r="P56" s="53" t="s">
        <v>39</v>
      </c>
      <c r="Q56" s="54">
        <v>1</v>
      </c>
      <c r="R56" s="55">
        <v>43958</v>
      </c>
      <c r="S56" s="55"/>
      <c r="T56" s="56" t="s">
        <v>479</v>
      </c>
      <c r="U56" s="57">
        <v>72.800000000000011</v>
      </c>
      <c r="V56" s="57">
        <v>13.650000000000002</v>
      </c>
      <c r="W56" s="57">
        <v>86.45</v>
      </c>
      <c r="X56" s="58"/>
      <c r="Y56" s="58">
        <v>2978</v>
      </c>
      <c r="Z56" s="54" t="s">
        <v>365</v>
      </c>
      <c r="AA56" s="55">
        <v>43958</v>
      </c>
      <c r="AB56" s="56" t="s">
        <v>364</v>
      </c>
      <c r="AC56" s="54">
        <v>1</v>
      </c>
      <c r="AD56" s="67" t="s">
        <v>366</v>
      </c>
      <c r="AE56" s="61" t="s">
        <v>402</v>
      </c>
      <c r="AF56" s="61"/>
      <c r="AG56" s="64"/>
      <c r="AH56" s="54">
        <v>1</v>
      </c>
      <c r="AI56" s="55">
        <v>44011</v>
      </c>
      <c r="AJ56" s="62"/>
      <c r="AK56" s="62"/>
      <c r="AL56" s="60">
        <v>43983</v>
      </c>
      <c r="AM56" s="54">
        <v>4641</v>
      </c>
      <c r="AN56" s="47" t="s">
        <v>355</v>
      </c>
      <c r="AO56" s="47" t="s">
        <v>356</v>
      </c>
    </row>
  </sheetData>
  <autoFilter ref="A3:AO56"/>
  <customSheetViews>
    <customSheetView guid="{E920C96B-4C54-4398-A02F-7BAFA79BAAAC}">
      <selection activeCell="C1" sqref="C1:E1"/>
      <pageMargins left="0.511811024" right="0.511811024" top="0.78740157499999996" bottom="0.78740157499999996" header="0.31496062000000002" footer="0.31496062000000002"/>
    </customSheetView>
  </customSheetViews>
  <mergeCells count="1">
    <mergeCell ref="C1:E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COVID 19 FASE I</vt:lpstr>
      <vt:lpstr>Planilha4</vt:lpstr>
      <vt:lpstr>CONTROLE 2020</vt:lpstr>
      <vt:lpstr>COVID 19 FASE II</vt:lpstr>
      <vt:lpstr>ENFRETAMENTO AO COVID</vt:lpstr>
      <vt:lpstr>EMPENHOS</vt:lpstr>
      <vt:lpstr>Empenho transferido</vt:lpstr>
      <vt:lpstr>'COVID 19 FASE II'!Area_de_impressao</vt:lpstr>
      <vt:lpstr>'ENFRETAMENTO AO COVID'!Area_de_impressao</vt:lpstr>
    </vt:vector>
  </TitlesOfParts>
  <Company>Ministério do Desenvolvimento 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Helida Raniele Wolstein Costa</dc:creator>
  <cp:lastModifiedBy>Edwin</cp:lastModifiedBy>
  <cp:lastPrinted>2021-05-10T12:45:07Z</cp:lastPrinted>
  <dcterms:created xsi:type="dcterms:W3CDTF">2020-07-03T13:02:14Z</dcterms:created>
  <dcterms:modified xsi:type="dcterms:W3CDTF">2021-06-29T18:57:17Z</dcterms:modified>
</cp:coreProperties>
</file>