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0"/>
  <workbookPr defaultThemeVersion="166925"/>
  <xr:revisionPtr revIDLastSave="0" documentId="8_{141F2D5E-DD3B-41A8-ADDA-88A0E2E27C07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Pagamentos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0" i="1" l="1"/>
  <c r="H10" i="1"/>
  <c r="L9" i="1"/>
  <c r="J9" i="1"/>
  <c r="M9" i="1" s="1"/>
  <c r="J8" i="1"/>
  <c r="M8" i="1" s="1"/>
  <c r="J7" i="1"/>
  <c r="M7" i="1" s="1"/>
  <c r="J6" i="1"/>
  <c r="M6" i="1" s="1"/>
  <c r="J5" i="1"/>
  <c r="M5" i="1" s="1"/>
  <c r="M10" i="1" s="1"/>
</calcChain>
</file>

<file path=xl/sharedStrings.xml><?xml version="1.0" encoding="utf-8"?>
<sst xmlns="http://schemas.openxmlformats.org/spreadsheetml/2006/main" count="57" uniqueCount="54">
  <si>
    <t>ACOMPANHAMENTO DA EXECUÇÃO ORÇAMENTÁRIA E FINANCEIRA DOS CONTRATOS FIRMADOS COM A SAIS</t>
  </si>
  <si>
    <t>CONTRATO</t>
  </si>
  <si>
    <t>CREDOR</t>
  </si>
  <si>
    <t>MÊS</t>
  </si>
  <si>
    <t>PROCESSO</t>
  </si>
  <si>
    <t>VALOR MENSAL</t>
  </si>
  <si>
    <t>Apresentação</t>
  </si>
  <si>
    <t>VALOR</t>
  </si>
  <si>
    <t>DATA</t>
  </si>
  <si>
    <t>RETENÇÕES</t>
  </si>
  <si>
    <t>VALOR PAGO</t>
  </si>
  <si>
    <t>OBSERVAÇÃO</t>
  </si>
  <si>
    <t>Nº</t>
  </si>
  <si>
    <t>Competência</t>
  </si>
  <si>
    <t>PGTO Nº</t>
  </si>
  <si>
    <t>ESTIMADO</t>
  </si>
  <si>
    <t>Prestação de Contas</t>
  </si>
  <si>
    <t>Avalição Indicadores</t>
  </si>
  <si>
    <t>FATURA</t>
  </si>
  <si>
    <t>PAG.</t>
  </si>
  <si>
    <t>IR</t>
  </si>
  <si>
    <t>Glosas</t>
  </si>
  <si>
    <t>Outras*</t>
  </si>
  <si>
    <t xml:space="preserve"> Contrato de Gestão Emergencial nº 107/2020</t>
  </si>
  <si>
    <t>FABAMED</t>
  </si>
  <si>
    <t>Maio/2020</t>
  </si>
  <si>
    <t xml:space="preserve"> SEI 019.9393.2020.0044660-53 </t>
  </si>
  <si>
    <t>NA</t>
  </si>
  <si>
    <t xml:space="preserve">Vide nota </t>
  </si>
  <si>
    <t>Junho/2020</t>
  </si>
  <si>
    <t xml:space="preserve"> SEI 019.9393.2020.0055898-50 </t>
  </si>
  <si>
    <t>Não foi apresentada</t>
  </si>
  <si>
    <t>Sinalizamos que a FABAMED foi notificada através do processo sei nº 019.12555.2020.0059104-13 conforme pode ser observado no evento nº 00019187032, para apresentar a reunião de documentos vinculados à Prestação de Contas, no prazo de 03 (três) dias úteis, a contar de 08 de junho de 2020</t>
  </si>
  <si>
    <t>Julho/2020</t>
  </si>
  <si>
    <t xml:space="preserve"> SEI 019.9393.2020.0066244-89</t>
  </si>
  <si>
    <t>Apresentada e sob análise.</t>
  </si>
  <si>
    <t>Retenção de 30% do valor do repasse referente à fatura n° 10/2020 (00019699350), no valor de R$ 337.617,88 (trezentos e trinta e sete mil seiscentos e dezessete reais e oitenta e oito centavos). Ajustes financeiros serão oportunizados após a conclusão da análise da Prestação de contas da unidade por parte da Sais.</t>
  </si>
  <si>
    <t>Agosto/2020</t>
  </si>
  <si>
    <t xml:space="preserve"> SEI 019.9393.2020.0087859-94 </t>
  </si>
  <si>
    <t>Não apresentada tempestivamente</t>
  </si>
  <si>
    <t xml:space="preserve">No que tange aos meses de maio, junho e julho de 2020, é considerado para efeitos de ajustes financeiros o mês subsequente ao trimestre avaliado, ou seja, a competência agosto/2020. Registre-se, entretanto, que a avaliação não foi encaminhada tempestivamente pela COMASUP - Coordenação de Monitoramento, Acompanhamento e Avaliação das Ações e Serviços das Unidades Próprias. Assim eventuais ajustes financeiros deverão ser aplicados em faturas subsequentes. </t>
  </si>
  <si>
    <t>Setembro/2020</t>
  </si>
  <si>
    <t xml:space="preserve"> SEI 019.9393.2020.0099779-27 </t>
  </si>
  <si>
    <t>Não efetuada ( Lei Federal nº 14.061, de 23 de setembro de 2020. Vide nota</t>
  </si>
  <si>
    <t>O Núcleo de Prestação de Contas desta Diretoria sugere-se a retenção de 30% do valor do repasse referente à fatura n° 016/20 (00022216880), no importe de R$ 337.617,88 (trezentos e trinta e sete mil, seiscentos e dezessete reais e oitenta e oito centavos), logo, eventuais ajustes financeiros serão oportunizados após a conclusão da análise pelo referido Núcleo. tendo em vista que, aguardam a documentação e os demonstrativos financeiros serem apresentados pela FABAMED, para que possam realizar a análise qualitativa dos gastos correspondentes a competência 09/2020.</t>
  </si>
  <si>
    <t>Subtotal</t>
  </si>
  <si>
    <t>* Fornecimento de Insumos e energia elétrica.</t>
  </si>
  <si>
    <t>NA – Não aplicável.</t>
  </si>
  <si>
    <t xml:space="preserve">        Tendo em vista se tratar do primeiro repasse vinculado ao Contrato de Gestão Emergencial nº 107/2020, foi solicitado da CONTRATA apresentação de extrato bancário sem movimento, concernente ao referido contrato</t>
  </si>
  <si>
    <t>Fatura n° 004/2020 (00018103791) serão executados, com vigência inicial a partir de 05 de maio de 2020.</t>
  </si>
  <si>
    <t xml:space="preserve">        O Contrato de Gestão Emergencial supracitado, prevê a Avaliação Trimestral dos indicadores de desempenho da unidade. No que tange aos meses de maio, junho e julho de 2020, será considerado para efeitos de ajustes financeiros o mês subsequente ao trimestre avaliado, ou seja, a competência agosto/2020</t>
  </si>
  <si>
    <t>No que tange aos meses de maio, junho e julho/2020, foi encaminhado o processo SEI nº 019.9144.2020.0082652-19 pela DGESS - Diretoria de Gestão de Serviços de Saúde, para</t>
  </si>
  <si>
    <t>ciência e deliberação desta DAOUP - Diretoria de Apoio Operacional às Unidades Próprias, quanto ao Parecer Técnico emitido pela COMASUP, através do evento nº 00021592590, que demonstra o desempenho do Hospital Santa Clara, apontando que, a referida unidade obteve o percentual de 70% das metas contratuais, fazendo jus ao pagamento de 60% da parte variável. Todavia, considerando que o trimestre em questão avaliado, estava sob vigência da Lei Federal nº 14.061, de 23 de setembro de 2020, que dispõe sobre a suspensão da obrigatoriedade da manutenção das metas quantitativas e qualitativas contratualizadas, pelos prestadores de serviços de saúde de qualquer natureza, no âmbito do sistema Único de Saúde (SUS), estabelecida na Lei nº 13.992, de 22 de abril de 2020; e dá outras providências, não será realizado ajustes financeiros decorrentes da avaliação de desempenho, conforme termos a seguir da Lei Federal supracitada: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</si>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</sst>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R$-416]\ #,##0.00;[Red]\-[$R$-416]\ #,##0.00"/>
    <numFmt numFmtId="165" formatCode="hh:mm"/>
    <numFmt numFmtId="166" formatCode="* #,##0.00\ ;* \(#,##0.00\);* \-#\ ;@\ "/>
    <numFmt numFmtId="167" formatCode="dd/mm/yy"/>
  </numFmts>
  <fonts count="9">
    <font>
      <sz val="10"/>
      <name val="Arial"/>
      <family val="2"/>
    </font>
    <font>
      <sz val="10"/>
      <name val="Arial"/>
    </font>
    <font>
      <sz val="10"/>
      <name val="Mangal"/>
      <family val="2"/>
    </font>
    <font>
      <b/>
      <sz val="10"/>
      <name val="Arial"/>
      <family val="2"/>
    </font>
    <font>
      <i/>
      <sz val="10"/>
      <color rgb="FF280099"/>
      <name val="Arial"/>
      <family val="2"/>
    </font>
    <font>
      <i/>
      <sz val="10"/>
      <color rgb="FFCE181E"/>
      <name val="Arial"/>
      <family val="2"/>
    </font>
    <font>
      <i/>
      <sz val="10"/>
      <color rgb="FFC5000B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99FF"/>
        <bgColor rgb="FF729FCF"/>
      </patternFill>
    </fill>
    <fill>
      <patternFill patternType="solid">
        <fgColor rgb="FF729FCF"/>
        <bgColor rgb="FF9999FF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166" fontId="8" fillId="0" borderId="0" applyBorder="0" applyAlignment="0" applyProtection="0"/>
    <xf numFmtId="0" fontId="2" fillId="0" borderId="0" applyBorder="0" applyProtection="0">
      <alignment horizontal="center" textRotation="90"/>
    </xf>
  </cellStyleXfs>
  <cellXfs count="59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165" fontId="0" fillId="0" borderId="0" xfId="0" applyNumberFormat="1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4" fontId="3" fillId="2" borderId="3" xfId="1" applyNumberFormat="1" applyFont="1" applyFill="1" applyBorder="1" applyAlignment="1" applyProtection="1">
      <alignment horizont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right"/>
    </xf>
    <xf numFmtId="167" fontId="0" fillId="0" borderId="2" xfId="0" applyNumberFormat="1" applyFont="1" applyBorder="1" applyAlignment="1">
      <alignment horizontal="center"/>
    </xf>
    <xf numFmtId="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0" fillId="0" borderId="2" xfId="0" applyNumberFormat="1" applyFont="1" applyBorder="1" applyAlignment="1">
      <alignment horizontal="right" vertical="center"/>
    </xf>
    <xf numFmtId="167" fontId="0" fillId="0" borderId="2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horizontal="left" wrapText="1"/>
    </xf>
    <xf numFmtId="164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164" fontId="3" fillId="2" borderId="3" xfId="1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4" fontId="3" fillId="0" borderId="3" xfId="1" applyNumberFormat="1" applyFont="1" applyBorder="1" applyAlignment="1" applyProtection="1">
      <alignment horizontal="center"/>
    </xf>
    <xf numFmtId="164" fontId="3" fillId="0" borderId="2" xfId="0" applyNumberFormat="1" applyFont="1" applyBorder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164" fontId="7" fillId="0" borderId="0" xfId="0" applyNumberFormat="1" applyFont="1"/>
    <xf numFmtId="0" fontId="0" fillId="0" borderId="0" xfId="0" applyAlignment="1">
      <alignment horizontal="justify"/>
    </xf>
    <xf numFmtId="0" fontId="0" fillId="0" borderId="0" xfId="0" applyFont="1" applyAlignment="1">
      <alignment horizontal="justify" wrapText="1"/>
    </xf>
  </cellXfs>
  <cellStyles count="3">
    <cellStyle name="Normal" xfId="0" builtinId="0"/>
    <cellStyle name="Texto Explicativo" xfId="2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C5000B"/>
      <rgbColor rgb="FF00FF00"/>
      <rgbColor rgb="FF0000FF"/>
      <rgbColor rgb="FFFFFF00"/>
      <rgbColor rgb="FFFF00FF"/>
      <rgbColor rgb="FF00FFFF"/>
      <rgbColor rgb="FF800000"/>
      <rgbColor rgb="FF008000"/>
      <rgbColor rgb="FF28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29FCF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</xdr:colOff>
      <xdr:row>15</xdr:row>
      <xdr:rowOff>65880</xdr:rowOff>
    </xdr:from>
    <xdr:to>
      <xdr:col>0</xdr:col>
      <xdr:colOff>209520</xdr:colOff>
      <xdr:row>15</xdr:row>
      <xdr:rowOff>270720</xdr:rowOff>
    </xdr:to>
    <xdr:pic>
      <xdr:nvPicPr>
        <xdr:cNvPr id="2" name="Figura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0" y="727596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360</xdr:colOff>
      <xdr:row>12</xdr:row>
      <xdr:rowOff>120240</xdr:rowOff>
    </xdr:from>
    <xdr:to>
      <xdr:col>0</xdr:col>
      <xdr:colOff>209520</xdr:colOff>
      <xdr:row>12</xdr:row>
      <xdr:rowOff>325440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0" y="6271920"/>
          <a:ext cx="209160" cy="205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809640</xdr:colOff>
      <xdr:row>3</xdr:row>
      <xdr:rowOff>180360</xdr:rowOff>
    </xdr:from>
    <xdr:to>
      <xdr:col>5</xdr:col>
      <xdr:colOff>1018800</xdr:colOff>
      <xdr:row>5</xdr:row>
      <xdr:rowOff>13320</xdr:rowOff>
    </xdr:to>
    <xdr:pic>
      <xdr:nvPicPr>
        <xdr:cNvPr id="4" name="Figur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605520" y="738360"/>
          <a:ext cx="209160" cy="2052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1063080</xdr:colOff>
      <xdr:row>5</xdr:row>
      <xdr:rowOff>353160</xdr:rowOff>
    </xdr:from>
    <xdr:to>
      <xdr:col>6</xdr:col>
      <xdr:colOff>1272240</xdr:colOff>
      <xdr:row>5</xdr:row>
      <xdr:rowOff>558000</xdr:rowOff>
    </xdr:to>
    <xdr:pic>
      <xdr:nvPicPr>
        <xdr:cNvPr id="5" name="Figura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234160" y="128340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1063080</xdr:colOff>
      <xdr:row>6</xdr:row>
      <xdr:rowOff>375840</xdr:rowOff>
    </xdr:from>
    <xdr:to>
      <xdr:col>6</xdr:col>
      <xdr:colOff>1272240</xdr:colOff>
      <xdr:row>6</xdr:row>
      <xdr:rowOff>580680</xdr:rowOff>
    </xdr:to>
    <xdr:pic>
      <xdr:nvPicPr>
        <xdr:cNvPr id="6" name="Figura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234160" y="219636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1099080</xdr:colOff>
      <xdr:row>3</xdr:row>
      <xdr:rowOff>180720</xdr:rowOff>
    </xdr:from>
    <xdr:to>
      <xdr:col>6</xdr:col>
      <xdr:colOff>1308240</xdr:colOff>
      <xdr:row>5</xdr:row>
      <xdr:rowOff>13320</xdr:rowOff>
    </xdr:to>
    <xdr:pic>
      <xdr:nvPicPr>
        <xdr:cNvPr id="7" name="Figura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270160" y="738720"/>
          <a:ext cx="209160" cy="2048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1080000</xdr:colOff>
      <xdr:row>8</xdr:row>
      <xdr:rowOff>972000</xdr:rowOff>
    </xdr:from>
    <xdr:to>
      <xdr:col>6</xdr:col>
      <xdr:colOff>1286640</xdr:colOff>
      <xdr:row>8</xdr:row>
      <xdr:rowOff>1172520</xdr:rowOff>
    </xdr:to>
    <xdr:pic>
      <xdr:nvPicPr>
        <xdr:cNvPr id="8" name="Figura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1251080" y="4987440"/>
          <a:ext cx="206640" cy="200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0</xdr:colOff>
      <xdr:row>17</xdr:row>
      <xdr:rowOff>93600</xdr:rowOff>
    </xdr:from>
    <xdr:to>
      <xdr:col>0</xdr:col>
      <xdr:colOff>206640</xdr:colOff>
      <xdr:row>18</xdr:row>
      <xdr:rowOff>131400</xdr:rowOff>
    </xdr:to>
    <xdr:pic>
      <xdr:nvPicPr>
        <xdr:cNvPr id="9" name="Figura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0" y="8342640"/>
          <a:ext cx="206640" cy="200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zoomScale="85" zoomScaleNormal="85" workbookViewId="0">
      <selection activeCell="A5" sqref="A5"/>
    </sheetView>
  </sheetViews>
  <sheetFormatPr defaultRowHeight="12.75"/>
  <cols>
    <col min="1" max="1" width="46" customWidth="1"/>
    <col min="2" max="2" width="20.28515625" customWidth="1"/>
    <col min="3" max="3" width="13.7109375" customWidth="1"/>
    <col min="4" max="4" width="28.28515625" customWidth="1"/>
    <col min="5" max="5" width="16.42578125" customWidth="1"/>
    <col min="6" max="6" width="19.42578125" customWidth="1"/>
    <col min="7" max="7" width="21.85546875" customWidth="1"/>
    <col min="8" max="8" width="18" customWidth="1"/>
    <col min="9" max="9" width="11.5703125"/>
    <col min="10" max="12" width="14.5703125" customWidth="1"/>
    <col min="13" max="13" width="18" customWidth="1"/>
    <col min="14" max="14" width="50.140625" customWidth="1"/>
    <col min="15" max="1025" width="11.5703125"/>
  </cols>
  <sheetData>
    <row r="1" spans="1:15" ht="14.65">
      <c r="A1" s="7" t="s">
        <v>0</v>
      </c>
      <c r="B1" s="8"/>
      <c r="C1" s="9"/>
      <c r="D1" s="10"/>
      <c r="E1" s="10"/>
      <c r="F1" s="10"/>
      <c r="G1" s="54"/>
      <c r="H1" s="11"/>
      <c r="I1" s="11"/>
      <c r="J1" s="11"/>
      <c r="K1" s="54"/>
      <c r="L1" s="54"/>
      <c r="M1" s="54"/>
      <c r="N1" s="12"/>
      <c r="O1" s="54"/>
    </row>
    <row r="2" spans="1:15" ht="14.65">
      <c r="A2" s="54"/>
      <c r="B2" s="12"/>
      <c r="C2" s="9"/>
      <c r="D2" s="10"/>
      <c r="E2" s="10"/>
      <c r="F2" s="10"/>
      <c r="G2" s="54"/>
      <c r="H2" s="11"/>
      <c r="I2" s="11"/>
      <c r="J2" s="11"/>
      <c r="K2" s="54"/>
      <c r="L2" s="54"/>
      <c r="M2" s="54"/>
      <c r="N2" s="12"/>
      <c r="O2" s="54"/>
    </row>
    <row r="3" spans="1:15" ht="14.65">
      <c r="A3" s="13" t="s">
        <v>1</v>
      </c>
      <c r="B3" s="6" t="s">
        <v>2</v>
      </c>
      <c r="C3" s="14" t="s">
        <v>3</v>
      </c>
      <c r="D3" s="15" t="s">
        <v>4</v>
      </c>
      <c r="E3" s="15" t="s">
        <v>5</v>
      </c>
      <c r="F3" s="15" t="s">
        <v>6</v>
      </c>
      <c r="G3" s="16"/>
      <c r="H3" s="17" t="s">
        <v>7</v>
      </c>
      <c r="I3" s="17" t="s">
        <v>8</v>
      </c>
      <c r="J3" s="5" t="s">
        <v>9</v>
      </c>
      <c r="K3" s="5"/>
      <c r="L3" s="5"/>
      <c r="M3" s="6" t="s">
        <v>10</v>
      </c>
      <c r="N3" s="4" t="s">
        <v>11</v>
      </c>
      <c r="O3" s="54"/>
    </row>
    <row r="4" spans="1:15" ht="14.65">
      <c r="A4" s="18" t="s">
        <v>12</v>
      </c>
      <c r="B4" s="6"/>
      <c r="C4" s="19" t="s">
        <v>13</v>
      </c>
      <c r="D4" s="15" t="s">
        <v>14</v>
      </c>
      <c r="E4" s="15" t="s">
        <v>15</v>
      </c>
      <c r="F4" s="15" t="s">
        <v>16</v>
      </c>
      <c r="G4" s="20" t="s">
        <v>17</v>
      </c>
      <c r="H4" s="21" t="s">
        <v>18</v>
      </c>
      <c r="I4" s="21" t="s">
        <v>19</v>
      </c>
      <c r="J4" s="21" t="s">
        <v>20</v>
      </c>
      <c r="K4" s="22" t="s">
        <v>21</v>
      </c>
      <c r="L4" s="22" t="s">
        <v>22</v>
      </c>
      <c r="M4" s="6"/>
      <c r="N4" s="4"/>
      <c r="O4" s="54"/>
    </row>
    <row r="5" spans="1:15" ht="14.65">
      <c r="A5" s="3" t="s">
        <v>23</v>
      </c>
      <c r="B5" s="3" t="s">
        <v>24</v>
      </c>
      <c r="C5" s="24" t="s">
        <v>25</v>
      </c>
      <c r="D5" s="25" t="s">
        <v>26</v>
      </c>
      <c r="E5" s="2">
        <v>1125392.93</v>
      </c>
      <c r="F5" s="26" t="s">
        <v>27</v>
      </c>
      <c r="G5" s="27" t="s">
        <v>28</v>
      </c>
      <c r="H5" s="28">
        <v>1125392.93</v>
      </c>
      <c r="I5" s="29">
        <v>43957</v>
      </c>
      <c r="J5" s="28">
        <f>H5*0.015</f>
        <v>16880.893949999998</v>
      </c>
      <c r="K5" s="30">
        <v>0</v>
      </c>
      <c r="L5" s="30">
        <v>0</v>
      </c>
      <c r="M5" s="28">
        <f>H5-J5-K5-L5</f>
        <v>1108512.03605</v>
      </c>
      <c r="N5" s="31"/>
      <c r="O5" s="54"/>
    </row>
    <row r="6" spans="1:15" ht="70.150000000000006">
      <c r="A6" s="3"/>
      <c r="B6" s="3"/>
      <c r="C6" s="24" t="s">
        <v>29</v>
      </c>
      <c r="D6" s="32" t="s">
        <v>30</v>
      </c>
      <c r="E6" s="2"/>
      <c r="F6" s="33" t="s">
        <v>31</v>
      </c>
      <c r="G6" s="27" t="s">
        <v>28</v>
      </c>
      <c r="H6" s="34">
        <v>1125392.93</v>
      </c>
      <c r="I6" s="35">
        <v>43991</v>
      </c>
      <c r="J6" s="34">
        <f>H6*0.015</f>
        <v>16880.893949999998</v>
      </c>
      <c r="K6" s="36">
        <v>0</v>
      </c>
      <c r="L6" s="36">
        <v>0</v>
      </c>
      <c r="M6" s="34">
        <f>H6-J6-K6-L6</f>
        <v>1108512.03605</v>
      </c>
      <c r="N6" s="37" t="s">
        <v>32</v>
      </c>
      <c r="O6" s="54"/>
    </row>
    <row r="7" spans="1:15" ht="70.150000000000006">
      <c r="A7" s="3"/>
      <c r="B7" s="3"/>
      <c r="C7" s="24" t="s">
        <v>33</v>
      </c>
      <c r="D7" s="23" t="s">
        <v>34</v>
      </c>
      <c r="E7" s="2"/>
      <c r="F7" s="38" t="s">
        <v>35</v>
      </c>
      <c r="G7" s="27" t="s">
        <v>28</v>
      </c>
      <c r="H7" s="34">
        <v>1125392.93</v>
      </c>
      <c r="I7" s="35">
        <v>44041</v>
      </c>
      <c r="J7" s="34">
        <f>H7*0.015</f>
        <v>16880.893949999998</v>
      </c>
      <c r="K7" s="36">
        <v>337617.88</v>
      </c>
      <c r="L7" s="36">
        <v>0</v>
      </c>
      <c r="M7" s="34">
        <f>H7-J7-K7-L7</f>
        <v>770894.15604999999</v>
      </c>
      <c r="N7" s="37" t="s">
        <v>36</v>
      </c>
      <c r="O7" s="54"/>
    </row>
    <row r="8" spans="1:15" ht="102.75">
      <c r="A8" s="3"/>
      <c r="B8" s="3"/>
      <c r="C8" s="24" t="s">
        <v>37</v>
      </c>
      <c r="D8" s="39" t="s">
        <v>38</v>
      </c>
      <c r="E8" s="2"/>
      <c r="F8" s="38" t="s">
        <v>35</v>
      </c>
      <c r="G8" s="40" t="s">
        <v>39</v>
      </c>
      <c r="H8" s="34">
        <v>1125392.93</v>
      </c>
      <c r="I8" s="35">
        <v>44068</v>
      </c>
      <c r="J8" s="34">
        <f>H8*0.015</f>
        <v>16880.893949999998</v>
      </c>
      <c r="K8" s="36">
        <v>337617.88</v>
      </c>
      <c r="L8" s="36">
        <v>0</v>
      </c>
      <c r="M8" s="34">
        <f>H8-J8-K8-L8</f>
        <v>770894.15604999999</v>
      </c>
      <c r="N8" s="41" t="s">
        <v>40</v>
      </c>
      <c r="O8" s="54"/>
    </row>
    <row r="9" spans="1:15" ht="126.2">
      <c r="A9" s="3"/>
      <c r="B9" s="3"/>
      <c r="C9" s="24" t="s">
        <v>41</v>
      </c>
      <c r="D9" s="23" t="s">
        <v>42</v>
      </c>
      <c r="E9" s="2"/>
      <c r="F9" s="34"/>
      <c r="G9" s="40" t="s">
        <v>43</v>
      </c>
      <c r="H9" s="34">
        <v>1125392.93</v>
      </c>
      <c r="I9" s="35">
        <v>44099</v>
      </c>
      <c r="J9" s="34">
        <f>H9*0.015</f>
        <v>16880.893949999998</v>
      </c>
      <c r="K9" s="36">
        <v>337617.88</v>
      </c>
      <c r="L9" s="36">
        <f>14242.31+32043</f>
        <v>46285.31</v>
      </c>
      <c r="M9" s="34">
        <f>H9-J9-K9-L9</f>
        <v>724608.84605000005</v>
      </c>
      <c r="N9" s="37" t="s">
        <v>44</v>
      </c>
      <c r="O9" s="54"/>
    </row>
    <row r="10" spans="1:15" ht="14.65">
      <c r="A10" s="18"/>
      <c r="B10" s="13"/>
      <c r="C10" s="1" t="s">
        <v>45</v>
      </c>
      <c r="D10" s="1"/>
      <c r="E10" s="1"/>
      <c r="F10" s="1"/>
      <c r="G10" s="1"/>
      <c r="H10" s="21">
        <f>SUM(H5:H9)</f>
        <v>5626964.6499999994</v>
      </c>
      <c r="I10" s="21"/>
      <c r="J10" s="21"/>
      <c r="K10" s="42">
        <f>SUM(K5:K9)</f>
        <v>1012853.64</v>
      </c>
      <c r="L10" s="22"/>
      <c r="M10" s="43">
        <f>SUM(M5:M9)</f>
        <v>4483421.23025</v>
      </c>
      <c r="N10" s="44"/>
      <c r="O10" s="54"/>
    </row>
    <row r="11" spans="1:15" ht="14.65">
      <c r="A11" s="45" t="s">
        <v>46</v>
      </c>
      <c r="B11" s="46"/>
      <c r="C11" s="47"/>
      <c r="D11" s="48"/>
      <c r="E11" s="48"/>
      <c r="F11" s="48"/>
      <c r="G11" s="49"/>
      <c r="H11" s="50"/>
      <c r="I11" s="50"/>
      <c r="J11" s="50"/>
      <c r="K11" s="51"/>
      <c r="L11" s="52"/>
      <c r="M11" s="53"/>
      <c r="N11" s="49"/>
      <c r="O11" s="54"/>
    </row>
    <row r="12" spans="1:15">
      <c r="A12" s="54" t="s">
        <v>47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4"/>
      <c r="O12" s="54"/>
    </row>
    <row r="13" spans="1:15" ht="57.75">
      <c r="A13" s="41" t="s">
        <v>48</v>
      </c>
      <c r="B13" s="54"/>
      <c r="C13" s="54"/>
      <c r="D13" s="54"/>
      <c r="E13" s="54"/>
      <c r="F13" s="54"/>
      <c r="G13" s="54"/>
      <c r="H13" s="54"/>
      <c r="I13" s="54"/>
      <c r="J13" s="54"/>
      <c r="K13" s="56"/>
      <c r="L13" s="54"/>
      <c r="M13" s="54"/>
      <c r="N13" s="54"/>
      <c r="O13" s="54"/>
    </row>
    <row r="14" spans="1:15">
      <c r="A14" s="54" t="s">
        <v>49</v>
      </c>
      <c r="B14" s="54"/>
      <c r="C14" s="54"/>
      <c r="D14" s="54"/>
      <c r="E14" s="54"/>
      <c r="F14" s="54"/>
      <c r="G14" s="54"/>
      <c r="H14" s="54"/>
      <c r="I14" s="54"/>
      <c r="J14" s="54"/>
      <c r="K14" s="11"/>
      <c r="L14" s="11"/>
      <c r="M14" s="54"/>
      <c r="N14" s="54"/>
      <c r="O14" s="54"/>
    </row>
    <row r="15" spans="1:15">
      <c r="A15" s="57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ht="69">
      <c r="A16" s="41" t="s">
        <v>50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1:1">
      <c r="A17" s="57"/>
    </row>
    <row r="19" spans="1:1" ht="46.5">
      <c r="A19" s="58" t="s">
        <v>51</v>
      </c>
    </row>
    <row r="20" spans="1:1" ht="204">
      <c r="A20" s="41" t="s">
        <v>52</v>
      </c>
    </row>
    <row r="21" spans="1:1">
      <c r="A21" s="54" t="s">
        <v>53</v>
      </c>
    </row>
  </sheetData>
  <sheetProtection sheet="1" objects="1" scenarios="1"/>
  <mergeCells count="8">
    <mergeCell ref="C10:G10"/>
    <mergeCell ref="B3:B4"/>
    <mergeCell ref="J3:L3"/>
    <mergeCell ref="M3:M4"/>
    <mergeCell ref="N3:N4"/>
    <mergeCell ref="A5:A9"/>
    <mergeCell ref="B5:B9"/>
    <mergeCell ref="E5:E9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/>
  <headerFooter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74</cp:revision>
  <dcterms:created xsi:type="dcterms:W3CDTF">2019-05-07T10:16:59Z</dcterms:created>
  <dcterms:modified xsi:type="dcterms:W3CDTF">2021-05-13T13:26:56Z</dcterms:modified>
  <cp:category/>
  <cp:contentStatus/>
</cp:coreProperties>
</file>