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0"/>
  <workbookPr defaultThemeVersion="166925"/>
  <xr:revisionPtr revIDLastSave="0" documentId="8_{5D47293E-22AA-4DD4-8244-FD20960E9A61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Pagamentos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0" i="1" l="1"/>
  <c r="H9" i="1"/>
  <c r="M9" i="1" s="1"/>
  <c r="H8" i="1"/>
  <c r="M8" i="1" s="1"/>
  <c r="H7" i="1"/>
  <c r="M7" i="1" s="1"/>
  <c r="H6" i="1"/>
  <c r="M6" i="1" s="1"/>
  <c r="H5" i="1"/>
  <c r="H10" i="1" l="1"/>
  <c r="M5" i="1"/>
  <c r="M10" i="1" s="1"/>
</calcChain>
</file>

<file path=xl/sharedStrings.xml><?xml version="1.0" encoding="utf-8"?>
<sst xmlns="http://schemas.openxmlformats.org/spreadsheetml/2006/main" count="61" uniqueCount="59">
  <si>
    <t>ACOMPANHAMENTO DA EXECUÇÃO ORÇAMENTÁRIA E FINANCEIRA DOS CONTRATOS FIRMADOS COM A SAIS</t>
  </si>
  <si>
    <t>CONTRATO</t>
  </si>
  <si>
    <t>CREDOR</t>
  </si>
  <si>
    <t>MÊS</t>
  </si>
  <si>
    <t>PROCESSO</t>
  </si>
  <si>
    <t>VALOR MENSAL</t>
  </si>
  <si>
    <t>Apresentação</t>
  </si>
  <si>
    <t>VALOR</t>
  </si>
  <si>
    <t>DATA</t>
  </si>
  <si>
    <t>RETENÇÕES</t>
  </si>
  <si>
    <t>VALOR PAGO</t>
  </si>
  <si>
    <t>OBSERVAÇÃO</t>
  </si>
  <si>
    <t>Nº</t>
  </si>
  <si>
    <t>Competência</t>
  </si>
  <si>
    <t>PGTO Nº</t>
  </si>
  <si>
    <t>ESTIMADO</t>
  </si>
  <si>
    <t>Prestação de Contas (repasse anterior)</t>
  </si>
  <si>
    <t>Avaliação Indicadores</t>
  </si>
  <si>
    <t>FATURA</t>
  </si>
  <si>
    <t>PAG.</t>
  </si>
  <si>
    <t>IR</t>
  </si>
  <si>
    <t>Glosas</t>
  </si>
  <si>
    <t>Outras*</t>
  </si>
  <si>
    <t xml:space="preserve"> Contrato de Gestão Emergencial nº 051/2020</t>
  </si>
  <si>
    <t>INTS</t>
  </si>
  <si>
    <t>Abril/2020</t>
  </si>
  <si>
    <t xml:space="preserve">SEI 019.9393.2020.0079317-84 </t>
  </si>
  <si>
    <t>NA</t>
  </si>
  <si>
    <t>Vide nota 1</t>
  </si>
  <si>
    <t xml:space="preserve">Cumpre-nos registrar que, após a entrega da documentação e dos demonstrativos financeiros pelo INTS, esse Núcleo de Prestação de Contas realizará a análise qualitativa dos gastos correspondentes as competências 06 e 07/2020. Diante do exposto, sugerimos a liberação de 70% do valor total da fatura, atinente a 5ª (quinta) parcela do Contrato de Gestão Emergencial 051/2020, ressaltando que o valor remanescente, correspondente a 30% do repasse mensal deverá ser liberado oportunamente, tão logo se conclua a análise da prestação de contas. </t>
  </si>
  <si>
    <t>Maio/2020</t>
  </si>
  <si>
    <t xml:space="preserve"> SEI 019.9393.2020.0049679-31</t>
  </si>
  <si>
    <t>Prestação de Contas (repasse anterior) dentro do prazo de apresentação.</t>
  </si>
  <si>
    <t>Vide nota 2</t>
  </si>
  <si>
    <t xml:space="preserve">Para efeito de Regularidade na Prestação de Contas do Hospital Espanhol, localizado no Município de Salvador – BA, informamos que a Unidade sob gestão da Instituto Nacional de Amparo à Pesquisa, Tecnologia e Inovação da Gestão Pública – INTS, tem até o dia 16 de maio de 2020 para apresentar os documentos vinculados à Prestação de Contas da competência 04.2020. </t>
  </si>
  <si>
    <t>Junho/2020</t>
  </si>
  <si>
    <t xml:space="preserve">  SEI 019.9393.2020.0058518-48 </t>
  </si>
  <si>
    <t>Apresentada e analisada</t>
  </si>
  <si>
    <t>Vide nota 3</t>
  </si>
  <si>
    <t xml:space="preserve">A Assessoria Técnica de Prestação de Contas desta DAOUP analisou as despesas do Contrato de Gestão Emergencial nº 051/2020 da competência abril de 2020, através do processo administrativo nº 019.12555.2020.0056917-89, conforme evento nº 00019126093, elencado aos autos do presente processo, onde constatou a comprovação das despesas na importância de R$1.364.044,94, referente ao saldo não utilizado no período de 01.04.2020 a 30.04.2020. </t>
  </si>
  <si>
    <t>Julho/2020</t>
  </si>
  <si>
    <t xml:space="preserve">SEI 019.9393.2020.0070002-17 </t>
  </si>
  <si>
    <t>Vide nota 4</t>
  </si>
  <si>
    <t>Após a análise das fotocópias dos documentos fiscais apresentados pelo INTS. Recomendamos a dedução de R$ 2.002.255,21, sendo que deste, R$ 1.996.556,86, refere-se a saldo não utilizado no período de maio de 2020 pelo Instituto Nacional de Amparo à Pesquisa, Tecnologia e Inovação na Gestão Pública (INTS), e o valor de R$ 5.698,35, diz respeito a um bloqueio judicial que não está vinculado ao Contrato de Gestão Emergencial n° 051/2020.</t>
  </si>
  <si>
    <t>Agosto</t>
  </si>
  <si>
    <t xml:space="preserve"> SEI 019.9393.2020.0079317-84 </t>
  </si>
  <si>
    <t>Apresentada e em análise</t>
  </si>
  <si>
    <t>Vide nota 5</t>
  </si>
  <si>
    <t xml:space="preserve">Após a entrega da documentação e dos demonstrativos financeiros pelo INTS, o Núcleo de Prestação de Contas realizará a análise qualitativa dos gastos correspondentes as competências 06 e 07/2020. Sugerem a liberação de 70% do valor total da fatura, atinente a 5ª (quinta) parcela do Contrato de Gestão Emergencial 051/2020, ressaltando que o valor remanescente, correspondente a 30% do repasse mensal deverá ser liberado oportunamente, tão logo se conclua a análise da prestação de contas. </t>
  </si>
  <si>
    <t>TOTAL</t>
  </si>
  <si>
    <t>* Fornecimento de Insumos e energia elétrica.</t>
  </si>
  <si>
    <t>NA – Não aplicável.</t>
  </si>
  <si>
    <t xml:space="preserve">        Tendo em vista se tratar do primeiro repasse vinculado ao Contrato de Gestão Emergencial nº 107/2020, foi solicitado da CONTRATA apresentação de extrato bancário sem movimento, concernente ao referido contrato</t>
  </si>
  <si>
    <t>Fatura n° 004/2020 (00018103791) serão executados, com vigência inicial a partir de 05 de maio de 2020.</t>
  </si>
  <si>
    <t xml:space="preserve">        O Contrato de Gestão Emergencial supracitado, prevê a Avaliação Trimestral dos indicadores de desempenho da unidade. No que tange aos meses referentes ao trimestre anterior, será considerado para efeitos de ajustes financeiros o mês subsequente ao trimestre avaliado, ou seja, a competência agosto/2020</t>
  </si>
  <si>
    <t>O Contrato de Gestão Emergencial supracitado, prevê a Avaliação Trimestral dos indicadores de desempenho da unidade. No que tange aos meses de abril, maio e junho de 2020, seria considerado para efeito de ajustes financeiros o mês subsequente ao trimestre avaliado. Registre-se, entretanto, que a Lei Federal nº 13.992, de 22 de abril de 2020, suspende por 120 (cento e vinte) dias, a contar de 01 de março de 2020, a obrigatoriedade da manutenção das metas quantitativas e qualitativas, pelos prestadores de serviços no âmbito do sistema Único de Saúde (SUS),</t>
  </si>
  <si>
    <t>O Contrato de Gestão Emergencial supracitado, prevê a Avaliação Trimestral dos indicadores de desempenho da unidade. No que tange aos meses de abril, maio e junho de 2020, seria considerado para efeito de ajustes financeiros o mês subsequente ao trimestre avaliado, ou seja, a competência julho/2020. Registre-se, entretanto, que a avaliação não foi encaminhada tempestivamente pela COMASUP - Coordenação de Monitoramento, Acompanhamento e Avaliação das Ações e Serviços das Unidades Próprias. Assim eventuais ajustes financeiros deverão ser aplicados em faturas subsequentes.</t>
  </si>
  <si>
    <t xml:space="preserve"> </t>
  </si>
  <si>
    <t>O Contrato de Gestão Emergencial nº 051/2020, determina a aplicação da metodologia de avaliação de desempenho, em relação aos indicadores quantitativos e qualitativos, concernente aos meses de abril, maio e junho/2020, conforme pode ser observado no evento nº 00021601606. Dessa forma, a DGESS - Diretoria de Gestão de Serviços de Saúde, encaminhou o processo SEI nº 019.9144.2020.0090745-81, para ciência e deliberação desta DAOUP - Diretoria de Apoio Operacional às Unidades Próprias, quanto ao Parecer Técnico emitido pela COMASUP, através do evento nº 00021603268, apontando que, a unidade obteve o percentual de 82,1% das metas contratuais, fazendo jus ao pagamento de 80% da parte variável. Todavia, considerando que o trimestre em questão avaliado, estava sob vigência da Lei Federal nº 13.992, de 22 de abril de 2020, que dispõe sobre a suspensão da obrigatoriedade da manutenção das metas quantitativas e qualitativas, pelos prestadores de serviços no âmbito do sistema Único de Saúde (SUS), não será realizado ajustes financeiros decorrentes da avaliação de desempenho, conforme termos a seguir da Lei Federal supracitada: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</si>
</sst>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R$-416]\ #,##0.00;[Red]\-[$R$-416]\ #,##0.00"/>
    <numFmt numFmtId="165" formatCode="hh:mm"/>
    <numFmt numFmtId="166" formatCode="* #,##0.00\ ;* \(#,##0.00\);* \-#\ ;@\ "/>
    <numFmt numFmtId="167" formatCode="dd/mm/yy"/>
  </numFmts>
  <fonts count="9">
    <font>
      <sz val="10"/>
      <name val="Arial"/>
      <family val="2"/>
    </font>
    <font>
      <sz val="10"/>
      <name val="Arial"/>
    </font>
    <font>
      <sz val="10"/>
      <name val="Mangal"/>
      <family val="2"/>
    </font>
    <font>
      <b/>
      <sz val="10"/>
      <name val="Arial"/>
      <family val="2"/>
    </font>
    <font>
      <i/>
      <sz val="10"/>
      <color rgb="FF280099"/>
      <name val="Arial"/>
      <family val="2"/>
    </font>
    <font>
      <i/>
      <sz val="10"/>
      <name val="Arial"/>
      <family val="2"/>
    </font>
    <font>
      <i/>
      <sz val="10"/>
      <color rgb="FF21409A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99FF"/>
        <bgColor rgb="FF729FCF"/>
      </patternFill>
    </fill>
    <fill>
      <patternFill patternType="solid">
        <fgColor rgb="FF729FCF"/>
        <bgColor rgb="FF9999FF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166" fontId="8" fillId="0" borderId="0" applyBorder="0" applyAlignment="0" applyProtection="0"/>
    <xf numFmtId="0" fontId="2" fillId="0" borderId="0" applyBorder="0" applyProtection="0">
      <alignment horizontal="center" textRotation="90"/>
    </xf>
  </cellStyleXfs>
  <cellXfs count="61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  <xf numFmtId="165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/>
    </xf>
    <xf numFmtId="4" fontId="3" fillId="2" borderId="3" xfId="1" applyNumberFormat="1" applyFont="1" applyFill="1" applyBorder="1" applyAlignment="1" applyProtection="1">
      <alignment horizont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right" vertical="center"/>
    </xf>
    <xf numFmtId="167" fontId="0" fillId="0" borderId="2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0" fontId="0" fillId="0" borderId="2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wrapText="1"/>
    </xf>
    <xf numFmtId="164" fontId="0" fillId="0" borderId="2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164" fontId="0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64" fontId="3" fillId="2" borderId="3" xfId="1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1" applyNumberFormat="1" applyFont="1" applyBorder="1" applyAlignment="1" applyProtection="1">
      <alignment horizontal="center"/>
    </xf>
    <xf numFmtId="4" fontId="3" fillId="0" borderId="0" xfId="1" applyNumberFormat="1" applyFont="1" applyBorder="1" applyAlignment="1" applyProtection="1">
      <alignment horizontal="center"/>
    </xf>
    <xf numFmtId="164" fontId="3" fillId="0" borderId="0" xfId="0" applyNumberFormat="1" applyFont="1" applyBorder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164" fontId="7" fillId="0" borderId="0" xfId="0" applyNumberFormat="1" applyFont="1"/>
    <xf numFmtId="0" fontId="0" fillId="0" borderId="0" xfId="0" applyAlignment="1">
      <alignment horizontal="justify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justify"/>
    </xf>
  </cellXfs>
  <cellStyles count="3">
    <cellStyle name="Normal" xfId="0" builtinId="0"/>
    <cellStyle name="Texto Explicativo" xfId="2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8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29FCF"/>
      <rgbColor rgb="FF003366"/>
      <rgbColor rgb="FF339966"/>
      <rgbColor rgb="FF003300"/>
      <rgbColor rgb="FF333300"/>
      <rgbColor rgb="FF993300"/>
      <rgbColor rgb="FF993366"/>
      <rgbColor rgb="FF21409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</xdr:colOff>
      <xdr:row>14</xdr:row>
      <xdr:rowOff>152640</xdr:rowOff>
    </xdr:from>
    <xdr:to>
      <xdr:col>0</xdr:col>
      <xdr:colOff>209520</xdr:colOff>
      <xdr:row>15</xdr:row>
      <xdr:rowOff>192240</xdr:rowOff>
    </xdr:to>
    <xdr:pic>
      <xdr:nvPicPr>
        <xdr:cNvPr id="2" name="Figura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0" y="9365040"/>
          <a:ext cx="209160" cy="202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49680</xdr:colOff>
      <xdr:row>11</xdr:row>
      <xdr:rowOff>161280</xdr:rowOff>
    </xdr:from>
    <xdr:to>
      <xdr:col>0</xdr:col>
      <xdr:colOff>258840</xdr:colOff>
      <xdr:row>12</xdr:row>
      <xdr:rowOff>199800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80" y="8286480"/>
          <a:ext cx="20916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1063440</xdr:colOff>
      <xdr:row>6</xdr:row>
      <xdr:rowOff>111240</xdr:rowOff>
    </xdr:from>
    <xdr:to>
      <xdr:col>6</xdr:col>
      <xdr:colOff>1272600</xdr:colOff>
      <xdr:row>6</xdr:row>
      <xdr:rowOff>111960</xdr:rowOff>
    </xdr:to>
    <xdr:pic>
      <xdr:nvPicPr>
        <xdr:cNvPr id="4" name="Figura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349720" y="3759120"/>
          <a:ext cx="209160" cy="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1080360</xdr:colOff>
      <xdr:row>8</xdr:row>
      <xdr:rowOff>127080</xdr:rowOff>
    </xdr:from>
    <xdr:to>
      <xdr:col>6</xdr:col>
      <xdr:colOff>1287000</xdr:colOff>
      <xdr:row>8</xdr:row>
      <xdr:rowOff>127800</xdr:rowOff>
    </xdr:to>
    <xdr:pic>
      <xdr:nvPicPr>
        <xdr:cNvPr id="5" name="Figura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1366640" y="6525720"/>
          <a:ext cx="206640" cy="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15</xdr:row>
      <xdr:rowOff>1019160</xdr:rowOff>
    </xdr:from>
    <xdr:to>
      <xdr:col>0</xdr:col>
      <xdr:colOff>206640</xdr:colOff>
      <xdr:row>16</xdr:row>
      <xdr:rowOff>161640</xdr:rowOff>
    </xdr:to>
    <xdr:pic>
      <xdr:nvPicPr>
        <xdr:cNvPr id="6" name="Figura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0" y="10394280"/>
          <a:ext cx="206640" cy="200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1063440</xdr:colOff>
      <xdr:row>6</xdr:row>
      <xdr:rowOff>110160</xdr:rowOff>
    </xdr:from>
    <xdr:to>
      <xdr:col>6</xdr:col>
      <xdr:colOff>1272600</xdr:colOff>
      <xdr:row>6</xdr:row>
      <xdr:rowOff>110880</xdr:rowOff>
    </xdr:to>
    <xdr:pic>
      <xdr:nvPicPr>
        <xdr:cNvPr id="7" name="Figura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349720" y="3758040"/>
          <a:ext cx="209160" cy="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206640</xdr:colOff>
      <xdr:row>18</xdr:row>
      <xdr:rowOff>200520</xdr:rowOff>
    </xdr:to>
    <xdr:pic>
      <xdr:nvPicPr>
        <xdr:cNvPr id="8" name="Figura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0" y="12394440"/>
          <a:ext cx="206640" cy="200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20</xdr:row>
      <xdr:rowOff>3600</xdr:rowOff>
    </xdr:from>
    <xdr:to>
      <xdr:col>0</xdr:col>
      <xdr:colOff>206640</xdr:colOff>
      <xdr:row>20</xdr:row>
      <xdr:rowOff>201240</xdr:rowOff>
    </xdr:to>
    <xdr:pic>
      <xdr:nvPicPr>
        <xdr:cNvPr id="9" name="Figura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0" y="14507280"/>
          <a:ext cx="206640" cy="1976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topLeftCell="B1" zoomScale="90" zoomScaleNormal="90" workbookViewId="0">
      <selection activeCell="B5" sqref="B5"/>
    </sheetView>
  </sheetViews>
  <sheetFormatPr defaultRowHeight="12.75"/>
  <cols>
    <col min="1" max="1" width="46" customWidth="1"/>
    <col min="2" max="2" width="20.28515625" customWidth="1"/>
    <col min="3" max="3" width="13.7109375" customWidth="1"/>
    <col min="4" max="4" width="29.85546875" customWidth="1"/>
    <col min="5" max="5" width="16.42578125" customWidth="1"/>
    <col min="6" max="6" width="19.42578125" customWidth="1"/>
    <col min="7" max="7" width="21.85546875" customWidth="1"/>
    <col min="8" max="8" width="18" customWidth="1"/>
    <col min="9" max="9" width="11.5703125"/>
    <col min="10" max="10" width="14.5703125" customWidth="1"/>
    <col min="11" max="11" width="16" customWidth="1"/>
    <col min="12" max="12" width="14.5703125" customWidth="1"/>
    <col min="13" max="13" width="18" customWidth="1"/>
    <col min="14" max="14" width="50.140625" customWidth="1"/>
    <col min="15" max="1025" width="11.5703125"/>
  </cols>
  <sheetData>
    <row r="1" spans="1:15" ht="14.65">
      <c r="A1" s="6" t="s">
        <v>0</v>
      </c>
      <c r="B1" s="7"/>
      <c r="C1" s="8"/>
      <c r="D1" s="9"/>
      <c r="E1" s="9"/>
      <c r="F1" s="9"/>
      <c r="G1" s="55"/>
      <c r="H1" s="10"/>
      <c r="I1" s="10"/>
      <c r="J1" s="10"/>
      <c r="K1" s="55"/>
      <c r="L1" s="55"/>
      <c r="M1" s="55"/>
      <c r="N1" s="11"/>
      <c r="O1" s="55"/>
    </row>
    <row r="2" spans="1:15" ht="14.65">
      <c r="A2" s="55"/>
      <c r="B2" s="11"/>
      <c r="C2" s="8"/>
      <c r="D2" s="9"/>
      <c r="E2" s="9"/>
      <c r="F2" s="9"/>
      <c r="G2" s="55"/>
      <c r="H2" s="10"/>
      <c r="I2" s="10"/>
      <c r="J2" s="10"/>
      <c r="K2" s="55"/>
      <c r="L2" s="55"/>
      <c r="M2" s="55"/>
      <c r="N2" s="11"/>
      <c r="O2" s="55"/>
    </row>
    <row r="3" spans="1:15" ht="14.65">
      <c r="A3" s="12" t="s">
        <v>1</v>
      </c>
      <c r="B3" s="5" t="s">
        <v>2</v>
      </c>
      <c r="C3" s="14" t="s">
        <v>3</v>
      </c>
      <c r="D3" s="15" t="s">
        <v>4</v>
      </c>
      <c r="E3" s="15" t="s">
        <v>5</v>
      </c>
      <c r="F3" s="15" t="s">
        <v>6</v>
      </c>
      <c r="G3" s="16"/>
      <c r="H3" s="17" t="s">
        <v>7</v>
      </c>
      <c r="I3" s="17" t="s">
        <v>8</v>
      </c>
      <c r="J3" s="4" t="s">
        <v>9</v>
      </c>
      <c r="K3" s="4"/>
      <c r="L3" s="4"/>
      <c r="M3" s="5" t="s">
        <v>10</v>
      </c>
      <c r="N3" s="5" t="s">
        <v>11</v>
      </c>
      <c r="O3" s="55"/>
    </row>
    <row r="4" spans="1:15" ht="26.65">
      <c r="A4" s="18" t="s">
        <v>12</v>
      </c>
      <c r="B4" s="5"/>
      <c r="C4" s="19" t="s">
        <v>13</v>
      </c>
      <c r="D4" s="15" t="s">
        <v>14</v>
      </c>
      <c r="E4" s="15" t="s">
        <v>15</v>
      </c>
      <c r="F4" s="20" t="s">
        <v>16</v>
      </c>
      <c r="G4" s="18" t="s">
        <v>17</v>
      </c>
      <c r="H4" s="21" t="s">
        <v>18</v>
      </c>
      <c r="I4" s="21" t="s">
        <v>19</v>
      </c>
      <c r="J4" s="21" t="s">
        <v>20</v>
      </c>
      <c r="K4" s="22" t="s">
        <v>21</v>
      </c>
      <c r="L4" s="22" t="s">
        <v>22</v>
      </c>
      <c r="M4" s="5"/>
      <c r="N4" s="5"/>
      <c r="O4" s="55"/>
    </row>
    <row r="5" spans="1:15" s="32" customFormat="1" ht="131.65">
      <c r="A5" s="3" t="s">
        <v>23</v>
      </c>
      <c r="B5" s="3" t="s">
        <v>24</v>
      </c>
      <c r="C5" s="24" t="s">
        <v>25</v>
      </c>
      <c r="D5" s="25" t="s">
        <v>26</v>
      </c>
      <c r="E5" s="2">
        <v>4980439.1500000004</v>
      </c>
      <c r="F5" s="26" t="s">
        <v>27</v>
      </c>
      <c r="G5" s="27" t="s">
        <v>28</v>
      </c>
      <c r="H5" s="28">
        <f>E5</f>
        <v>4980439.1500000004</v>
      </c>
      <c r="I5" s="29">
        <v>43935</v>
      </c>
      <c r="J5" s="28">
        <v>0</v>
      </c>
      <c r="K5" s="30">
        <v>0</v>
      </c>
      <c r="L5" s="30">
        <v>0</v>
      </c>
      <c r="M5" s="28">
        <f>H5-J5-K5-L5</f>
        <v>4980439.1500000004</v>
      </c>
      <c r="N5" s="31" t="s">
        <v>29</v>
      </c>
    </row>
    <row r="6" spans="1:15" ht="84.95">
      <c r="A6" s="3"/>
      <c r="B6" s="3"/>
      <c r="C6" s="24" t="s">
        <v>30</v>
      </c>
      <c r="D6" s="33" t="s">
        <v>31</v>
      </c>
      <c r="E6" s="2"/>
      <c r="F6" s="34" t="s">
        <v>32</v>
      </c>
      <c r="G6" s="27" t="s">
        <v>33</v>
      </c>
      <c r="H6" s="28">
        <f>E5</f>
        <v>4980439.1500000004</v>
      </c>
      <c r="I6" s="29">
        <v>43969</v>
      </c>
      <c r="J6" s="28">
        <v>0</v>
      </c>
      <c r="K6" s="30">
        <v>0</v>
      </c>
      <c r="L6" s="30">
        <v>0</v>
      </c>
      <c r="M6" s="28">
        <f>H6-J6-K6-L6</f>
        <v>4980439.1500000004</v>
      </c>
      <c r="N6" s="35" t="s">
        <v>34</v>
      </c>
      <c r="O6" s="55"/>
    </row>
    <row r="7" spans="1:15" ht="108.4">
      <c r="A7" s="3"/>
      <c r="B7" s="3"/>
      <c r="C7" s="24" t="s">
        <v>35</v>
      </c>
      <c r="D7" s="23" t="s">
        <v>36</v>
      </c>
      <c r="E7" s="2"/>
      <c r="F7" s="34" t="s">
        <v>37</v>
      </c>
      <c r="G7" s="27" t="s">
        <v>38</v>
      </c>
      <c r="H7" s="28">
        <f>E5</f>
        <v>4980439.1500000004</v>
      </c>
      <c r="I7" s="29">
        <v>43991</v>
      </c>
      <c r="J7" s="28">
        <v>0</v>
      </c>
      <c r="K7" s="36">
        <v>3616395.31</v>
      </c>
      <c r="L7" s="37">
        <v>0</v>
      </c>
      <c r="M7" s="28">
        <f>H7-J7-K7-L7</f>
        <v>1364043.8400000003</v>
      </c>
      <c r="N7" s="35" t="s">
        <v>39</v>
      </c>
      <c r="O7" s="55"/>
    </row>
    <row r="8" spans="1:15" ht="108.4">
      <c r="A8" s="3"/>
      <c r="B8" s="3"/>
      <c r="C8" s="24" t="s">
        <v>40</v>
      </c>
      <c r="D8" s="23" t="s">
        <v>41</v>
      </c>
      <c r="E8" s="2"/>
      <c r="F8" s="34" t="s">
        <v>37</v>
      </c>
      <c r="G8" s="27" t="s">
        <v>42</v>
      </c>
      <c r="H8" s="28">
        <f>E5</f>
        <v>4980439.1500000004</v>
      </c>
      <c r="I8" s="29">
        <v>44025</v>
      </c>
      <c r="J8" s="28">
        <v>0</v>
      </c>
      <c r="K8" s="36">
        <v>2002255.21</v>
      </c>
      <c r="L8" s="37">
        <v>0</v>
      </c>
      <c r="M8" s="28">
        <f>H8-J8-K8-L8</f>
        <v>2978183.9400000004</v>
      </c>
      <c r="N8" s="38" t="s">
        <v>43</v>
      </c>
      <c r="O8" s="55"/>
    </row>
    <row r="9" spans="1:15" ht="106.7">
      <c r="A9" s="3"/>
      <c r="B9" s="3"/>
      <c r="C9" s="24" t="s">
        <v>44</v>
      </c>
      <c r="D9" s="39" t="s">
        <v>45</v>
      </c>
      <c r="E9" s="2"/>
      <c r="F9" s="40" t="s">
        <v>46</v>
      </c>
      <c r="G9" s="41" t="s">
        <v>47</v>
      </c>
      <c r="H9" s="28">
        <f>E5</f>
        <v>4980439.1500000004</v>
      </c>
      <c r="I9" s="29">
        <v>44076</v>
      </c>
      <c r="J9" s="28">
        <v>0</v>
      </c>
      <c r="K9" s="36">
        <v>1494131.75</v>
      </c>
      <c r="L9" s="30">
        <v>0</v>
      </c>
      <c r="M9" s="28">
        <f>H9-J9-K9-L9</f>
        <v>3486307.4000000004</v>
      </c>
      <c r="N9" s="42" t="s">
        <v>48</v>
      </c>
      <c r="O9" s="55"/>
    </row>
    <row r="10" spans="1:15" ht="14.65">
      <c r="A10" s="18"/>
      <c r="B10" s="13"/>
      <c r="C10" s="1" t="s">
        <v>49</v>
      </c>
      <c r="D10" s="1"/>
      <c r="E10" s="1"/>
      <c r="F10" s="1"/>
      <c r="G10" s="1"/>
      <c r="H10" s="21">
        <f>SUM(H5:H9)</f>
        <v>24902195.75</v>
      </c>
      <c r="I10" s="21"/>
      <c r="J10" s="21"/>
      <c r="K10" s="43">
        <f>SUM(K5:K9)</f>
        <v>7112782.2699999996</v>
      </c>
      <c r="L10" s="22"/>
      <c r="M10" s="44">
        <f>SUM(M5:M9)</f>
        <v>17789413.480000004</v>
      </c>
      <c r="N10" s="45"/>
      <c r="O10" s="55"/>
    </row>
    <row r="11" spans="1:15" ht="14.65">
      <c r="A11" s="46" t="s">
        <v>50</v>
      </c>
      <c r="B11" s="47"/>
      <c r="C11" s="48"/>
      <c r="D11" s="49"/>
      <c r="E11" s="49"/>
      <c r="F11" s="49"/>
      <c r="G11" s="50"/>
      <c r="H11" s="51"/>
      <c r="I11" s="51"/>
      <c r="J11" s="51"/>
      <c r="K11" s="52"/>
      <c r="L11" s="53"/>
      <c r="M11" s="54"/>
      <c r="N11" s="50"/>
      <c r="O11" s="55"/>
    </row>
    <row r="12" spans="1:15">
      <c r="A12" s="55" t="s">
        <v>51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6"/>
      <c r="N12" s="55"/>
      <c r="O12" s="55"/>
    </row>
    <row r="13" spans="1:15" ht="60">
      <c r="A13" s="42" t="s">
        <v>52</v>
      </c>
      <c r="B13" s="55"/>
      <c r="C13" s="55"/>
      <c r="D13" s="55"/>
      <c r="E13" s="55"/>
      <c r="F13" s="55"/>
      <c r="G13" s="55"/>
      <c r="H13" s="55"/>
      <c r="I13" s="55"/>
      <c r="J13" s="55"/>
      <c r="K13" s="57"/>
      <c r="L13" s="55"/>
      <c r="M13" s="55"/>
      <c r="N13" s="55"/>
      <c r="O13" s="55"/>
    </row>
    <row r="14" spans="1:15">
      <c r="A14" s="55" t="s">
        <v>53</v>
      </c>
      <c r="B14" s="55"/>
      <c r="C14" s="55"/>
      <c r="D14" s="55"/>
      <c r="E14" s="55"/>
      <c r="F14" s="55"/>
      <c r="G14" s="55"/>
      <c r="H14" s="55"/>
      <c r="I14" s="55"/>
      <c r="J14" s="55"/>
      <c r="K14" s="10"/>
      <c r="L14" s="10"/>
      <c r="M14" s="55"/>
      <c r="N14" s="55"/>
      <c r="O14" s="55"/>
    </row>
    <row r="15" spans="1:15">
      <c r="A15" s="58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83.25">
      <c r="A16" s="59" t="s">
        <v>54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" ht="141.6">
      <c r="A17" s="58" t="s">
        <v>55</v>
      </c>
    </row>
    <row r="19" spans="1:1" ht="153.4">
      <c r="A19" s="60" t="s">
        <v>56</v>
      </c>
    </row>
    <row r="20" spans="1:1">
      <c r="A20" s="42" t="s">
        <v>57</v>
      </c>
    </row>
    <row r="21" spans="1:1" ht="258.95">
      <c r="A21" s="42" t="s">
        <v>58</v>
      </c>
    </row>
    <row r="22" spans="1:1">
      <c r="A22" s="55" t="s">
        <v>57</v>
      </c>
    </row>
  </sheetData>
  <sheetProtection sheet="1" objects="1" scenarios="1"/>
  <mergeCells count="8">
    <mergeCell ref="C10:G10"/>
    <mergeCell ref="B3:B4"/>
    <mergeCell ref="J3:L3"/>
    <mergeCell ref="M3:M4"/>
    <mergeCell ref="N3:N4"/>
    <mergeCell ref="A5:A9"/>
    <mergeCell ref="B5:B9"/>
    <mergeCell ref="E5:E9"/>
  </mergeCell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/>
  <headerFooter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107</cp:revision>
  <dcterms:created xsi:type="dcterms:W3CDTF">2019-05-07T10:16:59Z</dcterms:created>
  <dcterms:modified xsi:type="dcterms:W3CDTF">2021-05-13T13:25:36Z</dcterms:modified>
  <cp:category/>
  <cp:contentStatus/>
</cp:coreProperties>
</file>