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TODOS" sheetId="1" r:id="rId1"/>
    <sheet name="RESUMO" sheetId="2" r:id="rId2"/>
  </sheets>
  <definedNames>
    <definedName name="_xlnm._FilterDatabase" localSheetId="1" hidden="1">RESUMO!$A$2:$A$32</definedName>
    <definedName name="_xlnm._FilterDatabase" localSheetId="0" hidden="1">TODOS!$A$2:$D$196</definedName>
  </definedNames>
  <calcPr calcId="145621"/>
</workbook>
</file>

<file path=xl/calcChain.xml><?xml version="1.0" encoding="utf-8"?>
<calcChain xmlns="http://schemas.openxmlformats.org/spreadsheetml/2006/main">
  <c r="C33" i="2" l="1"/>
  <c r="F176" i="1"/>
  <c r="F138" i="1"/>
  <c r="F134" i="1"/>
  <c r="F83" i="1"/>
  <c r="F95" i="1"/>
  <c r="F91" i="1"/>
  <c r="F68" i="1"/>
  <c r="F59" i="1"/>
  <c r="F58" i="1"/>
  <c r="F37" i="1"/>
  <c r="F50" i="1"/>
  <c r="F27" i="1"/>
  <c r="F15" i="1"/>
  <c r="F5" i="1"/>
</calcChain>
</file>

<file path=xl/sharedStrings.xml><?xml version="1.0" encoding="utf-8"?>
<sst xmlns="http://schemas.openxmlformats.org/spreadsheetml/2006/main" count="847" uniqueCount="276">
  <si>
    <t>ADELSON FELIPE DE BRITO</t>
  </si>
  <si>
    <t>MAQUEIRO</t>
  </si>
  <si>
    <t>ADRIANA MACHADO GOMES PEREIRA</t>
  </si>
  <si>
    <t>ALMOXARIFE</t>
  </si>
  <si>
    <t>ALAIN CESAR DO NASCIMENTO</t>
  </si>
  <si>
    <t>TECNICO EM SECRETARIADO</t>
  </si>
  <si>
    <t>ALCIONE ANDRADE DA COSTA</t>
  </si>
  <si>
    <t>RECEPCIONISTA</t>
  </si>
  <si>
    <t>ALESSANDRA DA SILVA LOPES</t>
  </si>
  <si>
    <t>ALEX MOREIRA DA SILVA</t>
  </si>
  <si>
    <t>ALLAN DA SILVA JORGE</t>
  </si>
  <si>
    <t>AMANDA BAIENSE KARPYN</t>
  </si>
  <si>
    <t>TELEFONISTA</t>
  </si>
  <si>
    <t>ANA CLAUDIA LEANDRO DA SILVA</t>
  </si>
  <si>
    <t>ANDREA DA SILVA LEAL</t>
  </si>
  <si>
    <t>ANDREIA VERAS SILVA</t>
  </si>
  <si>
    <t>ANNA LUIZA GEDEON DE MENDONÇA</t>
  </si>
  <si>
    <t>ANTÔNIO CARLOS DO AMARAL LISBOA</t>
  </si>
  <si>
    <t>ARIANE DE CASSIA PEREIRA DE ANDRADE MACHADO</t>
  </si>
  <si>
    <t>BARBARA CONCEICAO SILVA OLIVEIRA</t>
  </si>
  <si>
    <t>BEATRIZ ROGERIO DE LIMA</t>
  </si>
  <si>
    <t>BRUNA CRISTINA DIAS BENTO</t>
  </si>
  <si>
    <t>CARLOS AUGUSTO DE SOUZA REIS</t>
  </si>
  <si>
    <t>CARLOS EDUARDO GOMES OLIVEIRA</t>
  </si>
  <si>
    <t>CLELIENE RODRIGUES DA SILVA</t>
  </si>
  <si>
    <t>CLEUZA FERNANDES AUGUSTO MENDES</t>
  </si>
  <si>
    <t>DANIELA DOS SANTOS RODRIGUES</t>
  </si>
  <si>
    <t>DANIELLE MOREIRA LOPES</t>
  </si>
  <si>
    <t>DANIELLE PEREIRA DA SILVA</t>
  </si>
  <si>
    <t>DAYENE LEITE DA SILVA</t>
  </si>
  <si>
    <t>DIEGO DO NASCIMENTO ABRAHÃO</t>
  </si>
  <si>
    <t>EDUARDO DOS SANTOS SILVA</t>
  </si>
  <si>
    <t>EDVÂNIA MOREIRA SOARES</t>
  </si>
  <si>
    <t>ELIANE OLIVEIRA DA COSTA</t>
  </si>
  <si>
    <t>EVELLYN VIANNA RASCH DOS SANTOS</t>
  </si>
  <si>
    <t>MENSAGEIRO</t>
  </si>
  <si>
    <t>FÁTIMA DE ALMEIDA</t>
  </si>
  <si>
    <t>FELIPE DE LIMA CARVALHO</t>
  </si>
  <si>
    <t>FILIPE THOMAZ MARUJO</t>
  </si>
  <si>
    <t>FLÁVIA AQUINO MARINHEIRO</t>
  </si>
  <si>
    <t>FLÁVIA COUTINHO NARDACCI</t>
  </si>
  <si>
    <t>FLAVIO MARQUES GAMA DOS SANTOS</t>
  </si>
  <si>
    <t>GABRIEL FRAGA DIAS</t>
  </si>
  <si>
    <t>GERSON CELLA FIRMINO</t>
  </si>
  <si>
    <t>ASCENSORISTA</t>
  </si>
  <si>
    <t>GISELE DE JESUS DA SILVA</t>
  </si>
  <si>
    <t>GISELE FERREIRA DA SILVA</t>
  </si>
  <si>
    <t>HELLEN REBELLO GOMES</t>
  </si>
  <si>
    <t>IGOR DE CARVALHO SOBRAl</t>
  </si>
  <si>
    <t>ISABELA PEREIRA LOYOLA</t>
  </si>
  <si>
    <t>ÍTALO DE MESQUITA OLIVEIRA</t>
  </si>
  <si>
    <t>ITALO DE SOUZA GOMES</t>
  </si>
  <si>
    <t>IURE OLIVEIRA DOS SANTOS</t>
  </si>
  <si>
    <t>JAQUELINE ROBERTO BRANDÃO</t>
  </si>
  <si>
    <t>JESUS CASSIANO GUARNIERI OLIVEIRA</t>
  </si>
  <si>
    <t>JORGE MENDES DA SILVA</t>
  </si>
  <si>
    <t>JOSE BERNARDINO DE SOUZA ARAUJO</t>
  </si>
  <si>
    <t>JOSÉ BRAGANÇA SOARES</t>
  </si>
  <si>
    <t>JOSÉ HENRIQUE D'IMPERIO AROUCHA</t>
  </si>
  <si>
    <t>JULIANA DA SILVEIRA LOPES</t>
  </si>
  <si>
    <t>KAMILLA KAREN DA SILVA ROSA</t>
  </si>
  <si>
    <t>KAYO GISLAN HONORIO DE OLIVEIRA</t>
  </si>
  <si>
    <t>LAIS REBELLO LOURENÇO</t>
  </si>
  <si>
    <t>LARISSA CRISTINA RIBEIRO SANT ANNA</t>
  </si>
  <si>
    <t>LARISSA LARA COSTA SILVA</t>
  </si>
  <si>
    <t>LINCOLN DE MORAIS XEREM</t>
  </si>
  <si>
    <t>LUCAS MARLEN CORREIA SILVA</t>
  </si>
  <si>
    <t>LUCAS SANTOS DE OLIVEIRA</t>
  </si>
  <si>
    <t>LUI GUSTAVO DOS SANTOS RODRIGUES</t>
  </si>
  <si>
    <t>LUIZ PAULO DA SILVA ANTHERO</t>
  </si>
  <si>
    <t>MAGNUM DE CARVALHO SOBRAL</t>
  </si>
  <si>
    <t>MANUELA ALVES INACIO</t>
  </si>
  <si>
    <t>MARCELLE GERMANO CURY PARPAGNOLI</t>
  </si>
  <si>
    <t>MARCIA ANDREA SOARES MEDEIROS</t>
  </si>
  <si>
    <t>MARCO AURELIO DOS SANTOS CAVALCANTE</t>
  </si>
  <si>
    <t>MARCO AURELIO FERNANDES DA SILVA</t>
  </si>
  <si>
    <t>MARCOS PAULO DO NASCIMENTO SILVA</t>
  </si>
  <si>
    <t>MARCUS VINICIUS MAMED</t>
  </si>
  <si>
    <t>MARCUS VINICIUS SIQUEIRA DA SILVA</t>
  </si>
  <si>
    <t>MARIA DE FATIMA GONÇALVES DE LUCAS</t>
  </si>
  <si>
    <t>MARIA DE LOURDES MIRAGLIA</t>
  </si>
  <si>
    <t>MARIA FABIOLA PEREIRA SOUZA</t>
  </si>
  <si>
    <t>MARIA LUCRECIA ORIENTE LIMA</t>
  </si>
  <si>
    <t>MARIA VALESKA SANT'ANNA CARDOSO DE MEDEIROS</t>
  </si>
  <si>
    <t>MARIA VITORIA DA SILVA</t>
  </si>
  <si>
    <t>MATHEUS MOUZINHO DO NASCIMENTO</t>
  </si>
  <si>
    <t>MICHELE FREIRE GOMES</t>
  </si>
  <si>
    <t>NATHALIA KARINA NOGUEIRA DA SILVA BARROS</t>
  </si>
  <si>
    <t>NEUZA ALVES DA SILVA</t>
  </si>
  <si>
    <t>PAULO CESAR GONÇALVES</t>
  </si>
  <si>
    <t>PAULO HUGO FERREIRA LIMA</t>
  </si>
  <si>
    <t>PRISCILA DE ALMEIDA DA CONCEIÇAO NETTO</t>
  </si>
  <si>
    <t>RAIZA KETHELLEN CARVALHO DA SILVA</t>
  </si>
  <si>
    <t>OPERADOR (A) DE MÁQ. REPROGRÁFICA</t>
  </si>
  <si>
    <t>RAPHAELA CHRISTINA MOTTA DE MATTOS</t>
  </si>
  <si>
    <t>RAQUEL BANDEIRA DE OLIVEIRA</t>
  </si>
  <si>
    <t>RAQUEL MARIA FISCHER</t>
  </si>
  <si>
    <t>RAQUEL MELO DOS SANTOS</t>
  </si>
  <si>
    <t>RENATO PEREIRA FRAGOSO</t>
  </si>
  <si>
    <t>RICARDO FERREIRA DOS SANTOS</t>
  </si>
  <si>
    <t>ROBERTO SOUZA ROCHA</t>
  </si>
  <si>
    <t>RODOLFO ALVES PALMIERI NOVAES</t>
  </si>
  <si>
    <t>RODRIGO BERNARDO NUNES</t>
  </si>
  <si>
    <t>RODRIGO CABRAL DE OLIVEIRA</t>
  </si>
  <si>
    <t>ROGERIO NOGUEIRA DA SILVA</t>
  </si>
  <si>
    <t>ROSANI MARIA DO PRADO</t>
  </si>
  <si>
    <t>ROSEMERE PINTO TAVARES</t>
  </si>
  <si>
    <t>ROSEVALDO AZEVEDO DA SILVA</t>
  </si>
  <si>
    <t>ROSILAINE DA SILVA COSTA</t>
  </si>
  <si>
    <t>SAMARA LEMOS DE OLIVEIRA</t>
  </si>
  <si>
    <t>SIMONE ARLINDO SOUZA RODRIGUES</t>
  </si>
  <si>
    <t>SUELLEM SANTANA DOS SANTOS BEZERRA</t>
  </si>
  <si>
    <t>SUELLEN CHRISTINE DOS SANTOS RODRIGUES</t>
  </si>
  <si>
    <t>TAMIRES NASCIMENTO GOMES DA COSTA</t>
  </si>
  <si>
    <t>THAIS VALVERDE COELHO</t>
  </si>
  <si>
    <t>THEDI SOUZA DOS SANTOS</t>
  </si>
  <si>
    <t>VANDERSON FELIPE CORDEIRO</t>
  </si>
  <si>
    <t>VERA LUCIA TITO DE LIMA</t>
  </si>
  <si>
    <t>VINICIUS MARTINS DA SILVA</t>
  </si>
  <si>
    <t>WAGNER ALMEIA TUNGRIA</t>
  </si>
  <si>
    <t>WANDERSON ALBRECHE DA FONTE</t>
  </si>
  <si>
    <t>WILSON MELO DOS SANTOS</t>
  </si>
  <si>
    <t>YURI AGUIAR DA SILVA</t>
  </si>
  <si>
    <t>MICHELLE TOMAZ ALVES</t>
  </si>
  <si>
    <t>ROBERTO CARLOS TEIXEIRA</t>
  </si>
  <si>
    <t>DAVI COSTA BAIENSE</t>
  </si>
  <si>
    <t>IVANILDO MACEDO SOARES</t>
  </si>
  <si>
    <t>ANGELA DA SILVA FERNANDES</t>
  </si>
  <si>
    <t>ROMULO DA SILVA VICENTE</t>
  </si>
  <si>
    <t>ANTHONYE MAURICIO GUIMARAES DE PAULA  DE ANDRADE</t>
  </si>
  <si>
    <t>RODRIGO ALVES DOS SANTOS SILVA</t>
  </si>
  <si>
    <t>MARIA APARECIDA GASPARELLI</t>
  </si>
  <si>
    <t>ALOYSIO SEBASTIAO DA SILVA</t>
  </si>
  <si>
    <t>JORGE FERNANDO PINTO CARDOSO</t>
  </si>
  <si>
    <t>PAULO ROBERTO NAHAL FONSECA</t>
  </si>
  <si>
    <t>MAYCON RODRIGUES DA SILVA</t>
  </si>
  <si>
    <t>JULIANA DE OLIVEIRA RAMANAUSKAS</t>
  </si>
  <si>
    <t>WAGNER MORAIS BRAGA DE MENEZES</t>
  </si>
  <si>
    <t>RONALDO QUINTILIANO</t>
  </si>
  <si>
    <t>ROBERTA GONÇALVES PEREIRA</t>
  </si>
  <si>
    <t>SIMONE GOMES CAMPOS</t>
  </si>
  <si>
    <t>MAT</t>
  </si>
  <si>
    <t>NOME</t>
  </si>
  <si>
    <t>CARGO</t>
  </si>
  <si>
    <t>LOTAÇÃO</t>
  </si>
  <si>
    <t>FÁRMACIA</t>
  </si>
  <si>
    <t>ZELADORIA E HOTELARIA</t>
  </si>
  <si>
    <t>PATRIMÔNIO</t>
  </si>
  <si>
    <t>ALMOXARIFADO</t>
  </si>
  <si>
    <t>SATÉLITE</t>
  </si>
  <si>
    <t>ARQUIVO 2º ANDAR</t>
  </si>
  <si>
    <t>LABORATÓRIO MERCK</t>
  </si>
  <si>
    <t>ONCOLOGIA</t>
  </si>
  <si>
    <t>AGED</t>
  </si>
  <si>
    <t>PEDIATRIA</t>
  </si>
  <si>
    <t>CENTRO CIRURGICO</t>
  </si>
  <si>
    <t>RH</t>
  </si>
  <si>
    <t>IMAGENS</t>
  </si>
  <si>
    <t>SISREG</t>
  </si>
  <si>
    <t>ODONTOLOGIA</t>
  </si>
  <si>
    <t>NIR</t>
  </si>
  <si>
    <t>CHEFIA AMBULATÓRIO</t>
  </si>
  <si>
    <t>CHEFIA CIR. GERAL UPI</t>
  </si>
  <si>
    <t>SAÚDE MENTAL</t>
  </si>
  <si>
    <t>ENDOSCOPIA</t>
  </si>
  <si>
    <t>MARCAÇÃO DE CONSULTA</t>
  </si>
  <si>
    <t>FISIOTERAPIA</t>
  </si>
  <si>
    <t>CHEFIA VASCULAR</t>
  </si>
  <si>
    <t>DIREÇÃO</t>
  </si>
  <si>
    <t>CHEFIA SER. SOCIAL</t>
  </si>
  <si>
    <t>BRONCOSCOPIA</t>
  </si>
  <si>
    <t>DISUL</t>
  </si>
  <si>
    <t>SECONT</t>
  </si>
  <si>
    <t>CHEFIA UROLOGIA</t>
  </si>
  <si>
    <t>FATURAMENTO</t>
  </si>
  <si>
    <t>COOD. ASSISTÊNCIAL</t>
  </si>
  <si>
    <t>SAÚDE DA MULHER</t>
  </si>
  <si>
    <t>SOF</t>
  </si>
  <si>
    <t>CHEFIA GINECOLOGIA</t>
  </si>
  <si>
    <t>COOD. ADMINISTRATIVA</t>
  </si>
  <si>
    <t>HOTELARIA</t>
  </si>
  <si>
    <t>INFRA ESTRUTURA</t>
  </si>
  <si>
    <t>ANESTESIA</t>
  </si>
  <si>
    <t>CTQ</t>
  </si>
  <si>
    <t>TELEFONIA</t>
  </si>
  <si>
    <t>LUSIANO MOTTA DOS REIS</t>
  </si>
  <si>
    <t xml:space="preserve">NILTON MUNIZ DA SILVA </t>
  </si>
  <si>
    <t>LEONARDO MENDES BARBOSA</t>
  </si>
  <si>
    <t>LUCAS IGNÁCIO LIMA DA SILVA</t>
  </si>
  <si>
    <t>VICTOR DE OLIVEIRA MOREIRA</t>
  </si>
  <si>
    <t>BRUNO DANTAS CRISTINO</t>
  </si>
  <si>
    <t>JOÃO VICTOR LOURENÇO DE OLIVEIRA</t>
  </si>
  <si>
    <t xml:space="preserve">ALESSANDRA CATALÃO MOREIRA </t>
  </si>
  <si>
    <t>GABRIELA ANTONIA DA COSTA</t>
  </si>
  <si>
    <t xml:space="preserve">VITOR TIAGO MOREIRA </t>
  </si>
  <si>
    <t>DEYVID FERNANDO CAVALCANTI</t>
  </si>
  <si>
    <t>RONAN CANDIDO LIRA</t>
  </si>
  <si>
    <t>NACA</t>
  </si>
  <si>
    <t>SORAIA DO NASCIMENTOCAVALCANTI</t>
  </si>
  <si>
    <t>ELVIS SILVA DE SANTANA</t>
  </si>
  <si>
    <t>NATASSHA COTTS DO AMARAL LIMA</t>
  </si>
  <si>
    <t>JANAINA FAUSTINO CORREA MENEZES</t>
  </si>
  <si>
    <t>OTORRINO</t>
  </si>
  <si>
    <t>ADRIANO PIRES DE CARVALHO</t>
  </si>
  <si>
    <t>DANUSA PARANHOS LOURENÇO</t>
  </si>
  <si>
    <t>RAFAELA SANTANA ROCHA MACHADO</t>
  </si>
  <si>
    <t>HEMOTERAPIA</t>
  </si>
  <si>
    <t>PROCTOLOGISTA</t>
  </si>
  <si>
    <t>NEUROLOGISTA</t>
  </si>
  <si>
    <t>DANIELLE DO NASCIMENTO BOUSFIELD</t>
  </si>
  <si>
    <t>CORONÁRIA</t>
  </si>
  <si>
    <t>PAOLA LOPES DE SOUZA</t>
  </si>
  <si>
    <t>NICOLLE DO AMARAL TRINDADE</t>
  </si>
  <si>
    <t>MELINA CRISTINA NOGUEIRA DE OLIVEIRA</t>
  </si>
  <si>
    <t>TORÁCICA</t>
  </si>
  <si>
    <t xml:space="preserve">AUXILIAR DE ALMOXARIFE </t>
  </si>
  <si>
    <t>ALEX GAMA GUIMARÃES SALVADOR</t>
  </si>
  <si>
    <t>TATIANE PRADO PIRES DE SOUZA</t>
  </si>
  <si>
    <t>DANIELLE NEIDE DO AMARAL</t>
  </si>
  <si>
    <t>IVANILDO MARTINS DE FREITAS</t>
  </si>
  <si>
    <t>MATEUS RODRIGUES A. JORGE</t>
  </si>
  <si>
    <t>VANESSA CRISTINA N. DOS SANTOS</t>
  </si>
  <si>
    <t>COLABORADORES FLEX- HFA</t>
  </si>
  <si>
    <t>JOSÉ ORLANDO MARTINS MOÇO</t>
  </si>
  <si>
    <t>CARLOS HENRIQUE DE SOUZA PIRES</t>
  </si>
  <si>
    <t>BRUNO DE AZEVEDO SABINO</t>
  </si>
  <si>
    <t>REJANE PEREIRA RIBEIRO LEITE</t>
  </si>
  <si>
    <t>FLAVIA RIBEIRO DE SOUZA</t>
  </si>
  <si>
    <t>LETICIA FERREIRA DOS SANTOS</t>
  </si>
  <si>
    <t>PEDRO MATHEUS DE SOUZA PACHECO</t>
  </si>
  <si>
    <t>CRISTIANE APARECIDA FRUTUOSO DE JESUS</t>
  </si>
  <si>
    <t>NATHALIA TORRES SOARES</t>
  </si>
  <si>
    <t>JOÃO VICTOR DE SOUZA GONÇALVES</t>
  </si>
  <si>
    <t>JESSICA SOARES DE SOUZA</t>
  </si>
  <si>
    <t>SARA NARCISO SILVA</t>
  </si>
  <si>
    <t>RAQUEL DOS SANTOS BONO</t>
  </si>
  <si>
    <t>GABINETE DA DIREÇÃO</t>
  </si>
  <si>
    <t>DANIELLE DE ARAUJO MARCOLINO</t>
  </si>
  <si>
    <t>PAMELA CERQUEIRA AZEVEDO</t>
  </si>
  <si>
    <t>5X2</t>
  </si>
  <si>
    <t>ESCALA/ HORÁRIO</t>
  </si>
  <si>
    <t>5X2- 7 ÀS 16:48H</t>
  </si>
  <si>
    <t>NEUSA COSTA DE BRITO</t>
  </si>
  <si>
    <t>6X1- 13 ÀS 19H</t>
  </si>
  <si>
    <t>6X1- 12:30 ÀS 18:30H</t>
  </si>
  <si>
    <t>6X1- 15 ÀS 21H</t>
  </si>
  <si>
    <t>BRUNO MENEZES NUNES</t>
  </si>
  <si>
    <t>JOSEMIR DA MATTA DUARTE</t>
  </si>
  <si>
    <t>12X36- 19 ÀS 07H</t>
  </si>
  <si>
    <t>5X2- 07 ÀS 16:48H</t>
  </si>
  <si>
    <t>6X1- 07 ÀS 13H</t>
  </si>
  <si>
    <t>6X1- 06 ÀS 12H</t>
  </si>
  <si>
    <t>12X36- 07 ÀS 19H</t>
  </si>
  <si>
    <t>5X2- 09 ÀS 18:48H</t>
  </si>
  <si>
    <t>5X2- 08 ÀS 17:48H</t>
  </si>
  <si>
    <t>WALLACE CHARLES DE OLIVEIRA</t>
  </si>
  <si>
    <t>5X2- 06 ÀS 15:48H</t>
  </si>
  <si>
    <t>HUMBERTO CARVALHO DA SILVA</t>
  </si>
  <si>
    <t>WANESSA DA COSTA RANIERI</t>
  </si>
  <si>
    <t>IMUNO</t>
  </si>
  <si>
    <t>CAIO HENRIQUE DE OLIVEIRA</t>
  </si>
  <si>
    <t>JOSIANE DE MESQUITA ALMEIDA</t>
  </si>
  <si>
    <t>ROSELY EVANGELISTA DOS SANTOS VENANCIO</t>
  </si>
  <si>
    <t>INGRID NOBRE DA SILVA</t>
  </si>
  <si>
    <t>THALIANE CRISTINA DE SOUZA COUTINHO</t>
  </si>
  <si>
    <t>ELYSSANDRA FERREIRA REIS</t>
  </si>
  <si>
    <t>MARLUS MATEUS GONÇALVES DA COSTA</t>
  </si>
  <si>
    <t>LEONARDO CHAVES MANDARINO</t>
  </si>
  <si>
    <t>JOYCE NUNES PEREIRA SILVA</t>
  </si>
  <si>
    <t>ANA CAROLINA MATOS MARTINS FREITAS</t>
  </si>
  <si>
    <t>LIDIANE GONÇALVES ALBUQUERQUE</t>
  </si>
  <si>
    <t>PREPOSTA</t>
  </si>
  <si>
    <t>02</t>
  </si>
  <si>
    <t xml:space="preserve">SUPERVISÃO DA FLEX </t>
  </si>
  <si>
    <t>QUANTIDADE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</si>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</sst>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FF0000"/>
      <name val="Calibri"/>
      <family val="2"/>
    </font>
    <font>
      <b/>
      <sz val="16"/>
      <color theme="1"/>
      <name val="Calibri"/>
      <family val="2"/>
    </font>
    <font>
      <sz val="9"/>
      <color theme="1"/>
      <name val="Arial"/>
      <family val="2"/>
    </font>
    <font>
      <sz val="9"/>
      <color theme="1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  <font>
      <sz val="9"/>
      <name val="Arial"/>
      <family val="2"/>
    </font>
    <font>
      <sz val="10"/>
      <name val="Calibri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Font="1"/>
    <xf numFmtId="0" fontId="5" fillId="6" borderId="1" xfId="0" applyNumberFormat="1" applyFont="1" applyFill="1" applyBorder="1" applyAlignment="1">
      <alignment horizontal="left" vertical="center"/>
    </xf>
    <xf numFmtId="0" fontId="5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7" borderId="1" xfId="0" applyNumberFormat="1" applyFont="1" applyFill="1" applyBorder="1" applyAlignment="1">
      <alignment horizontal="left" vertical="center"/>
    </xf>
    <xf numFmtId="0" fontId="5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9" borderId="1" xfId="0" applyNumberFormat="1" applyFont="1" applyFill="1" applyBorder="1" applyAlignment="1">
      <alignment horizontal="left" vertical="center"/>
    </xf>
    <xf numFmtId="0" fontId="5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5" fillId="10" borderId="1" xfId="0" applyNumberFormat="1" applyFont="1" applyFill="1" applyBorder="1" applyAlignment="1">
      <alignment horizontal="left" vertical="center"/>
    </xf>
    <xf numFmtId="0" fontId="5" fillId="10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left" vertical="center"/>
    </xf>
    <xf numFmtId="0" fontId="5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11" borderId="1" xfId="0" applyNumberFormat="1" applyFont="1" applyFill="1" applyBorder="1" applyAlignment="1">
      <alignment horizontal="left" vertical="center"/>
    </xf>
    <xf numFmtId="0" fontId="5" fillId="11" borderId="1" xfId="0" applyNumberFormat="1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5" fillId="8" borderId="1" xfId="0" applyNumberFormat="1" applyFont="1" applyFill="1" applyBorder="1" applyAlignment="1">
      <alignment horizontal="left" vertical="center"/>
    </xf>
    <xf numFmtId="0" fontId="5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5" fillId="12" borderId="1" xfId="0" applyNumberFormat="1" applyFont="1" applyFill="1" applyBorder="1" applyAlignment="1">
      <alignment horizontal="left" vertical="center"/>
    </xf>
    <xf numFmtId="0" fontId="5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9" borderId="1" xfId="0" applyNumberFormat="1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9" borderId="1" xfId="0" applyNumberFormat="1" applyFont="1" applyFill="1" applyBorder="1" applyAlignment="1">
      <alignment vertical="center"/>
    </xf>
    <xf numFmtId="49" fontId="10" fillId="9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5" fillId="11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"/>
  <sheetViews>
    <sheetView zoomScaleNormal="100" workbookViewId="0">
      <selection activeCell="J181" sqref="J181"/>
    </sheetView>
  </sheetViews>
  <sheetFormatPr defaultRowHeight="15" x14ac:dyDescent="0.25"/>
  <cols>
    <col min="1" max="1" width="51.42578125" bestFit="1" customWidth="1"/>
    <col min="2" max="2" width="9.28515625" style="3" bestFit="1" customWidth="1"/>
    <col min="3" max="3" width="21.42578125" customWidth="1"/>
    <col min="4" max="4" width="34.28515625" customWidth="1"/>
    <col min="5" max="5" width="18.42578125" bestFit="1" customWidth="1"/>
  </cols>
  <sheetData>
    <row r="1" spans="1:6" ht="21.75" customHeight="1" x14ac:dyDescent="0.35">
      <c r="A1" s="39" t="s">
        <v>222</v>
      </c>
      <c r="B1" s="39"/>
      <c r="C1" s="39"/>
      <c r="D1" s="39"/>
      <c r="E1" s="39"/>
    </row>
    <row r="2" spans="1:6" x14ac:dyDescent="0.25">
      <c r="A2" s="33" t="s">
        <v>142</v>
      </c>
      <c r="B2" s="34" t="s">
        <v>141</v>
      </c>
      <c r="C2" s="34" t="s">
        <v>144</v>
      </c>
      <c r="D2" s="33" t="s">
        <v>143</v>
      </c>
      <c r="E2" s="33" t="s">
        <v>240</v>
      </c>
    </row>
    <row r="3" spans="1:6" x14ac:dyDescent="0.25">
      <c r="A3" s="37" t="s">
        <v>270</v>
      </c>
      <c r="B3" s="38" t="s">
        <v>272</v>
      </c>
      <c r="C3" s="38" t="s">
        <v>273</v>
      </c>
      <c r="D3" s="35" t="s">
        <v>271</v>
      </c>
      <c r="E3" s="36" t="s">
        <v>239</v>
      </c>
    </row>
    <row r="4" spans="1:6" x14ac:dyDescent="0.25">
      <c r="A4" s="6" t="s">
        <v>2</v>
      </c>
      <c r="B4" s="7">
        <v>3880</v>
      </c>
      <c r="C4" s="8" t="s">
        <v>145</v>
      </c>
      <c r="D4" s="7" t="s">
        <v>3</v>
      </c>
      <c r="E4" s="7" t="s">
        <v>241</v>
      </c>
    </row>
    <row r="5" spans="1:6" x14ac:dyDescent="0.25">
      <c r="A5" s="6" t="s">
        <v>18</v>
      </c>
      <c r="B5" s="7">
        <v>3898</v>
      </c>
      <c r="C5" s="8" t="s">
        <v>145</v>
      </c>
      <c r="D5" s="7" t="s">
        <v>3</v>
      </c>
      <c r="E5" s="7" t="s">
        <v>241</v>
      </c>
      <c r="F5">
        <f>COUNTA(D4:D13)</f>
        <v>10</v>
      </c>
    </row>
    <row r="6" spans="1:6" x14ac:dyDescent="0.25">
      <c r="A6" s="6" t="s">
        <v>20</v>
      </c>
      <c r="B6" s="7">
        <v>3901</v>
      </c>
      <c r="C6" s="8" t="s">
        <v>145</v>
      </c>
      <c r="D6" s="7" t="s">
        <v>3</v>
      </c>
      <c r="E6" s="7" t="s">
        <v>241</v>
      </c>
    </row>
    <row r="7" spans="1:6" s="4" customFormat="1" x14ac:dyDescent="0.25">
      <c r="A7" s="6" t="s">
        <v>21</v>
      </c>
      <c r="B7" s="7">
        <v>3902</v>
      </c>
      <c r="C7" s="8" t="s">
        <v>145</v>
      </c>
      <c r="D7" s="7" t="s">
        <v>3</v>
      </c>
      <c r="E7" s="7" t="s">
        <v>241</v>
      </c>
    </row>
    <row r="8" spans="1:6" s="4" customFormat="1" x14ac:dyDescent="0.25">
      <c r="A8" s="6" t="s">
        <v>36</v>
      </c>
      <c r="B8" s="7">
        <v>3931</v>
      </c>
      <c r="C8" s="8" t="s">
        <v>145</v>
      </c>
      <c r="D8" s="7" t="s">
        <v>3</v>
      </c>
      <c r="E8" s="7" t="s">
        <v>241</v>
      </c>
    </row>
    <row r="9" spans="1:6" x14ac:dyDescent="0.25">
      <c r="A9" s="6" t="s">
        <v>87</v>
      </c>
      <c r="B9" s="7">
        <v>4014</v>
      </c>
      <c r="C9" s="8" t="s">
        <v>145</v>
      </c>
      <c r="D9" s="7" t="s">
        <v>3</v>
      </c>
      <c r="E9" s="7" t="s">
        <v>241</v>
      </c>
    </row>
    <row r="10" spans="1:6" x14ac:dyDescent="0.25">
      <c r="A10" s="6" t="s">
        <v>186</v>
      </c>
      <c r="B10" s="7">
        <v>4518</v>
      </c>
      <c r="C10" s="8" t="s">
        <v>145</v>
      </c>
      <c r="D10" s="7" t="s">
        <v>3</v>
      </c>
      <c r="E10" s="7" t="s">
        <v>241</v>
      </c>
    </row>
    <row r="11" spans="1:6" x14ac:dyDescent="0.25">
      <c r="A11" s="6" t="s">
        <v>105</v>
      </c>
      <c r="B11" s="7">
        <v>4040</v>
      </c>
      <c r="C11" s="8" t="s">
        <v>145</v>
      </c>
      <c r="D11" s="7" t="s">
        <v>3</v>
      </c>
      <c r="E11" s="7" t="s">
        <v>249</v>
      </c>
    </row>
    <row r="12" spans="1:6" x14ac:dyDescent="0.25">
      <c r="A12" s="6" t="s">
        <v>107</v>
      </c>
      <c r="B12" s="7">
        <v>4042</v>
      </c>
      <c r="C12" s="8" t="s">
        <v>145</v>
      </c>
      <c r="D12" s="7" t="s">
        <v>3</v>
      </c>
      <c r="E12" s="7" t="s">
        <v>249</v>
      </c>
    </row>
    <row r="13" spans="1:6" x14ac:dyDescent="0.25">
      <c r="A13" s="6" t="s">
        <v>117</v>
      </c>
      <c r="B13" s="7">
        <v>4062</v>
      </c>
      <c r="C13" s="8" t="s">
        <v>180</v>
      </c>
      <c r="D13" s="7" t="s">
        <v>3</v>
      </c>
      <c r="E13" s="7" t="s">
        <v>249</v>
      </c>
    </row>
    <row r="14" spans="1:6" x14ac:dyDescent="0.25">
      <c r="A14" s="9" t="s">
        <v>102</v>
      </c>
      <c r="B14" s="10">
        <v>4035</v>
      </c>
      <c r="C14" s="11" t="s">
        <v>146</v>
      </c>
      <c r="D14" s="10" t="s">
        <v>44</v>
      </c>
      <c r="E14" s="10" t="s">
        <v>251</v>
      </c>
      <c r="F14">
        <v>1</v>
      </c>
    </row>
    <row r="15" spans="1:6" x14ac:dyDescent="0.25">
      <c r="A15" s="9" t="s">
        <v>223</v>
      </c>
      <c r="B15" s="10">
        <v>3969</v>
      </c>
      <c r="C15" s="11" t="s">
        <v>146</v>
      </c>
      <c r="D15" s="10" t="s">
        <v>44</v>
      </c>
      <c r="E15" s="10" t="s">
        <v>250</v>
      </c>
      <c r="F15">
        <f>COUNTA(E15:E20)</f>
        <v>6</v>
      </c>
    </row>
    <row r="16" spans="1:6" s="4" customFormat="1" x14ac:dyDescent="0.25">
      <c r="A16" s="9" t="s">
        <v>187</v>
      </c>
      <c r="B16" s="10">
        <v>4649</v>
      </c>
      <c r="C16" s="11" t="s">
        <v>146</v>
      </c>
      <c r="D16" s="10" t="s">
        <v>44</v>
      </c>
      <c r="E16" s="10" t="s">
        <v>250</v>
      </c>
    </row>
    <row r="17" spans="1:6" x14ac:dyDescent="0.25">
      <c r="A17" s="9" t="s">
        <v>73</v>
      </c>
      <c r="B17" s="10">
        <v>3996</v>
      </c>
      <c r="C17" s="11" t="s">
        <v>146</v>
      </c>
      <c r="D17" s="10" t="s">
        <v>44</v>
      </c>
      <c r="E17" s="10" t="s">
        <v>250</v>
      </c>
    </row>
    <row r="18" spans="1:6" x14ac:dyDescent="0.25">
      <c r="A18" s="9" t="s">
        <v>79</v>
      </c>
      <c r="B18" s="10">
        <v>4003</v>
      </c>
      <c r="C18" s="11" t="s">
        <v>146</v>
      </c>
      <c r="D18" s="10" t="s">
        <v>44</v>
      </c>
      <c r="E18" s="10" t="s">
        <v>250</v>
      </c>
    </row>
    <row r="19" spans="1:6" x14ac:dyDescent="0.25">
      <c r="A19" s="9" t="s">
        <v>242</v>
      </c>
      <c r="B19" s="10">
        <v>4650</v>
      </c>
      <c r="C19" s="11" t="s">
        <v>146</v>
      </c>
      <c r="D19" s="10" t="s">
        <v>44</v>
      </c>
      <c r="E19" s="10" t="s">
        <v>250</v>
      </c>
    </row>
    <row r="20" spans="1:6" x14ac:dyDescent="0.25">
      <c r="A20" s="9" t="s">
        <v>89</v>
      </c>
      <c r="B20" s="10">
        <v>4016</v>
      </c>
      <c r="C20" s="11" t="s">
        <v>146</v>
      </c>
      <c r="D20" s="10" t="s">
        <v>44</v>
      </c>
      <c r="E20" s="10" t="s">
        <v>250</v>
      </c>
    </row>
    <row r="21" spans="1:6" s="4" customFormat="1" x14ac:dyDescent="0.25">
      <c r="A21" s="9" t="s">
        <v>82</v>
      </c>
      <c r="B21" s="10">
        <v>4006</v>
      </c>
      <c r="C21" s="11" t="s">
        <v>146</v>
      </c>
      <c r="D21" s="10" t="s">
        <v>44</v>
      </c>
      <c r="E21" s="10" t="s">
        <v>244</v>
      </c>
      <c r="F21" s="4">
        <v>1</v>
      </c>
    </row>
    <row r="22" spans="1:6" x14ac:dyDescent="0.25">
      <c r="A22" s="9" t="s">
        <v>125</v>
      </c>
      <c r="B22" s="10">
        <v>4146</v>
      </c>
      <c r="C22" s="11" t="s">
        <v>146</v>
      </c>
      <c r="D22" s="10" t="s">
        <v>44</v>
      </c>
      <c r="E22" s="10" t="s">
        <v>243</v>
      </c>
    </row>
    <row r="23" spans="1:6" x14ac:dyDescent="0.25">
      <c r="A23" s="9" t="s">
        <v>43</v>
      </c>
      <c r="B23" s="10">
        <v>3939</v>
      </c>
      <c r="C23" s="11" t="s">
        <v>146</v>
      </c>
      <c r="D23" s="10" t="s">
        <v>44</v>
      </c>
      <c r="E23" s="10" t="s">
        <v>243</v>
      </c>
    </row>
    <row r="24" spans="1:6" s="4" customFormat="1" x14ac:dyDescent="0.25">
      <c r="A24" s="9" t="s">
        <v>126</v>
      </c>
      <c r="B24" s="10">
        <v>4147</v>
      </c>
      <c r="C24" s="11" t="s">
        <v>146</v>
      </c>
      <c r="D24" s="10" t="s">
        <v>44</v>
      </c>
      <c r="E24" s="10" t="s">
        <v>243</v>
      </c>
      <c r="F24" s="4">
        <v>3</v>
      </c>
    </row>
    <row r="25" spans="1:6" x14ac:dyDescent="0.25">
      <c r="A25" s="9" t="s">
        <v>99</v>
      </c>
      <c r="B25" s="10">
        <v>4030</v>
      </c>
      <c r="C25" s="11" t="s">
        <v>146</v>
      </c>
      <c r="D25" s="10" t="s">
        <v>44</v>
      </c>
      <c r="E25" s="10" t="s">
        <v>245</v>
      </c>
      <c r="F25">
        <v>1</v>
      </c>
    </row>
    <row r="26" spans="1:6" x14ac:dyDescent="0.25">
      <c r="A26" s="12" t="s">
        <v>246</v>
      </c>
      <c r="B26" s="13">
        <v>5148</v>
      </c>
      <c r="C26" s="14" t="s">
        <v>145</v>
      </c>
      <c r="D26" s="13" t="s">
        <v>215</v>
      </c>
      <c r="E26" s="13" t="s">
        <v>249</v>
      </c>
    </row>
    <row r="27" spans="1:6" s="4" customFormat="1" ht="12.75" customHeight="1" x14ac:dyDescent="0.25">
      <c r="A27" s="12" t="s">
        <v>37</v>
      </c>
      <c r="B27" s="13">
        <v>3932</v>
      </c>
      <c r="C27" s="14" t="s">
        <v>148</v>
      </c>
      <c r="D27" s="13" t="s">
        <v>215</v>
      </c>
      <c r="E27" s="13" t="s">
        <v>249</v>
      </c>
      <c r="F27">
        <f>COUNTA(D26:D35)</f>
        <v>10</v>
      </c>
    </row>
    <row r="28" spans="1:6" s="5" customFormat="1" x14ac:dyDescent="0.25">
      <c r="A28" s="12" t="s">
        <v>219</v>
      </c>
      <c r="B28" s="13">
        <v>4143</v>
      </c>
      <c r="C28" s="14" t="s">
        <v>148</v>
      </c>
      <c r="D28" s="13" t="s">
        <v>215</v>
      </c>
      <c r="E28" s="13" t="s">
        <v>249</v>
      </c>
    </row>
    <row r="29" spans="1:6" x14ac:dyDescent="0.25">
      <c r="A29" s="12" t="s">
        <v>247</v>
      </c>
      <c r="B29" s="13">
        <v>5241</v>
      </c>
      <c r="C29" s="14" t="s">
        <v>149</v>
      </c>
      <c r="D29" s="13" t="s">
        <v>215</v>
      </c>
      <c r="E29" s="13" t="s">
        <v>249</v>
      </c>
    </row>
    <row r="30" spans="1:6" x14ac:dyDescent="0.25">
      <c r="A30" s="12" t="s">
        <v>65</v>
      </c>
      <c r="B30" s="13">
        <v>3984</v>
      </c>
      <c r="C30" s="14" t="s">
        <v>145</v>
      </c>
      <c r="D30" s="13" t="s">
        <v>215</v>
      </c>
      <c r="E30" s="13" t="s">
        <v>249</v>
      </c>
    </row>
    <row r="31" spans="1:6" x14ac:dyDescent="0.25">
      <c r="A31" s="12" t="s">
        <v>188</v>
      </c>
      <c r="B31" s="13">
        <v>4658</v>
      </c>
      <c r="C31" s="14" t="s">
        <v>147</v>
      </c>
      <c r="D31" s="13" t="s">
        <v>215</v>
      </c>
      <c r="E31" s="13" t="s">
        <v>249</v>
      </c>
    </row>
    <row r="32" spans="1:6" x14ac:dyDescent="0.25">
      <c r="A32" s="12" t="s">
        <v>77</v>
      </c>
      <c r="B32" s="13">
        <v>4001</v>
      </c>
      <c r="C32" s="14" t="s">
        <v>148</v>
      </c>
      <c r="D32" s="13" t="s">
        <v>215</v>
      </c>
      <c r="E32" s="13" t="s">
        <v>249</v>
      </c>
    </row>
    <row r="33" spans="1:6" x14ac:dyDescent="0.25">
      <c r="A33" s="12" t="s">
        <v>100</v>
      </c>
      <c r="B33" s="13">
        <v>4033</v>
      </c>
      <c r="C33" s="14" t="s">
        <v>148</v>
      </c>
      <c r="D33" s="13" t="s">
        <v>215</v>
      </c>
      <c r="E33" s="13" t="s">
        <v>249</v>
      </c>
    </row>
    <row r="34" spans="1:6" x14ac:dyDescent="0.25">
      <c r="A34" s="12" t="s">
        <v>189</v>
      </c>
      <c r="B34" s="13">
        <v>4661</v>
      </c>
      <c r="C34" s="14" t="s">
        <v>147</v>
      </c>
      <c r="D34" s="13" t="s">
        <v>215</v>
      </c>
      <c r="E34" s="13" t="s">
        <v>249</v>
      </c>
    </row>
    <row r="35" spans="1:6" x14ac:dyDescent="0.25">
      <c r="A35" s="12" t="s">
        <v>121</v>
      </c>
      <c r="B35" s="13">
        <v>4070</v>
      </c>
      <c r="C35" s="14" t="s">
        <v>145</v>
      </c>
      <c r="D35" s="13" t="s">
        <v>215</v>
      </c>
      <c r="E35" s="13" t="s">
        <v>249</v>
      </c>
    </row>
    <row r="36" spans="1:6" s="4" customFormat="1" x14ac:dyDescent="0.25">
      <c r="A36" s="15" t="s">
        <v>10</v>
      </c>
      <c r="B36" s="16">
        <v>3888</v>
      </c>
      <c r="C36" s="17" t="s">
        <v>146</v>
      </c>
      <c r="D36" s="16" t="s">
        <v>1</v>
      </c>
      <c r="E36" s="16" t="s">
        <v>252</v>
      </c>
    </row>
    <row r="37" spans="1:6" x14ac:dyDescent="0.25">
      <c r="A37" s="15" t="s">
        <v>132</v>
      </c>
      <c r="B37" s="16">
        <v>4201</v>
      </c>
      <c r="C37" s="17" t="s">
        <v>146</v>
      </c>
      <c r="D37" s="16" t="s">
        <v>1</v>
      </c>
      <c r="E37" s="16" t="s">
        <v>252</v>
      </c>
      <c r="F37">
        <f>COUNTA(E36:E49)</f>
        <v>14</v>
      </c>
    </row>
    <row r="38" spans="1:6" x14ac:dyDescent="0.25">
      <c r="A38" s="15" t="s">
        <v>225</v>
      </c>
      <c r="B38" s="16">
        <v>4766</v>
      </c>
      <c r="C38" s="17" t="s">
        <v>146</v>
      </c>
      <c r="D38" s="16" t="s">
        <v>1</v>
      </c>
      <c r="E38" s="16" t="s">
        <v>252</v>
      </c>
    </row>
    <row r="39" spans="1:6" x14ac:dyDescent="0.25">
      <c r="A39" s="15" t="s">
        <v>31</v>
      </c>
      <c r="B39" s="16">
        <v>3921</v>
      </c>
      <c r="C39" s="17" t="s">
        <v>146</v>
      </c>
      <c r="D39" s="16" t="s">
        <v>1</v>
      </c>
      <c r="E39" s="16" t="s">
        <v>252</v>
      </c>
    </row>
    <row r="40" spans="1:6" x14ac:dyDescent="0.25">
      <c r="A40" s="15" t="s">
        <v>257</v>
      </c>
      <c r="B40" s="16">
        <v>4751</v>
      </c>
      <c r="C40" s="17" t="s">
        <v>146</v>
      </c>
      <c r="D40" s="16" t="s">
        <v>1</v>
      </c>
      <c r="E40" s="16" t="s">
        <v>252</v>
      </c>
    </row>
    <row r="41" spans="1:6" x14ac:dyDescent="0.25">
      <c r="A41" s="15" t="s">
        <v>55</v>
      </c>
      <c r="B41" s="16">
        <v>3964</v>
      </c>
      <c r="C41" s="17" t="s">
        <v>146</v>
      </c>
      <c r="D41" s="16" t="s">
        <v>1</v>
      </c>
      <c r="E41" s="16" t="s">
        <v>252</v>
      </c>
    </row>
    <row r="42" spans="1:6" x14ac:dyDescent="0.25">
      <c r="A42" s="15" t="s">
        <v>61</v>
      </c>
      <c r="B42" s="16">
        <v>3978</v>
      </c>
      <c r="C42" s="17" t="s">
        <v>146</v>
      </c>
      <c r="D42" s="16" t="s">
        <v>1</v>
      </c>
      <c r="E42" s="16" t="s">
        <v>252</v>
      </c>
    </row>
    <row r="43" spans="1:6" x14ac:dyDescent="0.25">
      <c r="A43" s="15" t="s">
        <v>68</v>
      </c>
      <c r="B43" s="16">
        <v>3990</v>
      </c>
      <c r="C43" s="17" t="s">
        <v>146</v>
      </c>
      <c r="D43" s="16" t="s">
        <v>1</v>
      </c>
      <c r="E43" s="16" t="s">
        <v>252</v>
      </c>
    </row>
    <row r="44" spans="1:6" x14ac:dyDescent="0.25">
      <c r="A44" s="15" t="s">
        <v>69</v>
      </c>
      <c r="B44" s="16">
        <v>3992</v>
      </c>
      <c r="C44" s="17" t="s">
        <v>146</v>
      </c>
      <c r="D44" s="16" t="s">
        <v>1</v>
      </c>
      <c r="E44" s="16" t="s">
        <v>252</v>
      </c>
    </row>
    <row r="45" spans="1:6" x14ac:dyDescent="0.25">
      <c r="A45" s="15" t="s">
        <v>78</v>
      </c>
      <c r="B45" s="16">
        <v>4002</v>
      </c>
      <c r="C45" s="17" t="s">
        <v>146</v>
      </c>
      <c r="D45" s="16" t="s">
        <v>1</v>
      </c>
      <c r="E45" s="16" t="s">
        <v>252</v>
      </c>
    </row>
    <row r="46" spans="1:6" s="4" customFormat="1" x14ac:dyDescent="0.25">
      <c r="A46" s="15" t="s">
        <v>85</v>
      </c>
      <c r="B46" s="16">
        <v>4011</v>
      </c>
      <c r="C46" s="17" t="s">
        <v>146</v>
      </c>
      <c r="D46" s="16" t="s">
        <v>1</v>
      </c>
      <c r="E46" s="16" t="s">
        <v>252</v>
      </c>
    </row>
    <row r="47" spans="1:6" x14ac:dyDescent="0.25">
      <c r="A47" s="15" t="s">
        <v>90</v>
      </c>
      <c r="B47" s="16">
        <v>4017</v>
      </c>
      <c r="C47" s="17" t="s">
        <v>146</v>
      </c>
      <c r="D47" s="16" t="s">
        <v>1</v>
      </c>
      <c r="E47" s="16" t="s">
        <v>252</v>
      </c>
    </row>
    <row r="48" spans="1:6" x14ac:dyDescent="0.25">
      <c r="A48" s="15" t="s">
        <v>104</v>
      </c>
      <c r="B48" s="16">
        <v>4037</v>
      </c>
      <c r="C48" s="17" t="s">
        <v>146</v>
      </c>
      <c r="D48" s="16" t="s">
        <v>1</v>
      </c>
      <c r="E48" s="16" t="s">
        <v>252</v>
      </c>
    </row>
    <row r="49" spans="1:6" x14ac:dyDescent="0.25">
      <c r="A49" s="15" t="s">
        <v>115</v>
      </c>
      <c r="B49" s="16">
        <v>4056</v>
      </c>
      <c r="C49" s="17" t="s">
        <v>146</v>
      </c>
      <c r="D49" s="16" t="s">
        <v>1</v>
      </c>
      <c r="E49" s="16" t="s">
        <v>252</v>
      </c>
    </row>
    <row r="50" spans="1:6" x14ac:dyDescent="0.25">
      <c r="A50" s="15" t="s">
        <v>0</v>
      </c>
      <c r="B50" s="16">
        <v>3879</v>
      </c>
      <c r="C50" s="17" t="s">
        <v>146</v>
      </c>
      <c r="D50" s="16" t="s">
        <v>1</v>
      </c>
      <c r="E50" s="16" t="s">
        <v>248</v>
      </c>
      <c r="F50">
        <f>COUNTA(E50:E57)</f>
        <v>8</v>
      </c>
    </row>
    <row r="51" spans="1:6" x14ac:dyDescent="0.25">
      <c r="A51" s="15" t="s">
        <v>9</v>
      </c>
      <c r="B51" s="16">
        <v>3886</v>
      </c>
      <c r="C51" s="17" t="s">
        <v>146</v>
      </c>
      <c r="D51" s="16" t="s">
        <v>1</v>
      </c>
      <c r="E51" s="16" t="s">
        <v>248</v>
      </c>
    </row>
    <row r="52" spans="1:6" x14ac:dyDescent="0.25">
      <c r="A52" s="15" t="s">
        <v>17</v>
      </c>
      <c r="B52" s="16">
        <v>3897</v>
      </c>
      <c r="C52" s="17" t="s">
        <v>146</v>
      </c>
      <c r="D52" s="16" t="s">
        <v>1</v>
      </c>
      <c r="E52" s="16" t="s">
        <v>248</v>
      </c>
    </row>
    <row r="53" spans="1:6" x14ac:dyDescent="0.25">
      <c r="A53" s="15" t="s">
        <v>48</v>
      </c>
      <c r="B53" s="16">
        <v>3948</v>
      </c>
      <c r="C53" s="17" t="s">
        <v>146</v>
      </c>
      <c r="D53" s="16" t="s">
        <v>1</v>
      </c>
      <c r="E53" s="16" t="s">
        <v>248</v>
      </c>
    </row>
    <row r="54" spans="1:6" x14ac:dyDescent="0.25">
      <c r="A54" s="15" t="s">
        <v>74</v>
      </c>
      <c r="B54" s="16">
        <v>3997</v>
      </c>
      <c r="C54" s="17" t="s">
        <v>146</v>
      </c>
      <c r="D54" s="16" t="s">
        <v>1</v>
      </c>
      <c r="E54" s="16" t="s">
        <v>248</v>
      </c>
    </row>
    <row r="55" spans="1:6" x14ac:dyDescent="0.25">
      <c r="A55" s="15" t="s">
        <v>76</v>
      </c>
      <c r="B55" s="16">
        <v>4000</v>
      </c>
      <c r="C55" s="17" t="s">
        <v>146</v>
      </c>
      <c r="D55" s="16" t="s">
        <v>1</v>
      </c>
      <c r="E55" s="16" t="s">
        <v>248</v>
      </c>
    </row>
    <row r="56" spans="1:6" x14ac:dyDescent="0.25">
      <c r="A56" s="15" t="s">
        <v>98</v>
      </c>
      <c r="B56" s="16">
        <v>4028</v>
      </c>
      <c r="C56" s="17" t="s">
        <v>146</v>
      </c>
      <c r="D56" s="16" t="s">
        <v>1</v>
      </c>
      <c r="E56" s="16" t="s">
        <v>248</v>
      </c>
    </row>
    <row r="57" spans="1:6" x14ac:dyDescent="0.25">
      <c r="A57" s="15" t="s">
        <v>119</v>
      </c>
      <c r="B57" s="16">
        <v>4068</v>
      </c>
      <c r="C57" s="17" t="s">
        <v>146</v>
      </c>
      <c r="D57" s="16" t="s">
        <v>1</v>
      </c>
      <c r="E57" s="16" t="s">
        <v>248</v>
      </c>
    </row>
    <row r="58" spans="1:6" x14ac:dyDescent="0.25">
      <c r="A58" s="15" t="s">
        <v>58</v>
      </c>
      <c r="B58" s="16">
        <v>3968</v>
      </c>
      <c r="C58" s="17" t="s">
        <v>146</v>
      </c>
      <c r="D58" s="16" t="s">
        <v>1</v>
      </c>
      <c r="E58" s="16" t="s">
        <v>256</v>
      </c>
      <c r="F58">
        <f>COUNTA(E59)</f>
        <v>1</v>
      </c>
    </row>
    <row r="59" spans="1:6" x14ac:dyDescent="0.25">
      <c r="A59" s="15" t="s">
        <v>4</v>
      </c>
      <c r="B59" s="16">
        <v>3881</v>
      </c>
      <c r="C59" s="17" t="s">
        <v>146</v>
      </c>
      <c r="D59" s="16" t="s">
        <v>1</v>
      </c>
      <c r="E59" s="16" t="s">
        <v>249</v>
      </c>
      <c r="F59">
        <f>COUNTA(E59:E66)</f>
        <v>8</v>
      </c>
    </row>
    <row r="60" spans="1:6" x14ac:dyDescent="0.25">
      <c r="A60" s="15" t="s">
        <v>216</v>
      </c>
      <c r="B60" s="16">
        <v>4645</v>
      </c>
      <c r="C60" s="17" t="s">
        <v>146</v>
      </c>
      <c r="D60" s="16" t="s">
        <v>1</v>
      </c>
      <c r="E60" s="16" t="s">
        <v>249</v>
      </c>
    </row>
    <row r="61" spans="1:6" x14ac:dyDescent="0.25">
      <c r="A61" s="15" t="s">
        <v>30</v>
      </c>
      <c r="B61" s="16">
        <v>3920</v>
      </c>
      <c r="C61" s="17" t="s">
        <v>146</v>
      </c>
      <c r="D61" s="16" t="s">
        <v>1</v>
      </c>
      <c r="E61" s="16" t="s">
        <v>249</v>
      </c>
    </row>
    <row r="62" spans="1:6" x14ac:dyDescent="0.25">
      <c r="A62" s="15" t="s">
        <v>41</v>
      </c>
      <c r="B62" s="16">
        <v>3936</v>
      </c>
      <c r="C62" s="17" t="s">
        <v>146</v>
      </c>
      <c r="D62" s="16" t="s">
        <v>1</v>
      </c>
      <c r="E62" s="16" t="s">
        <v>249</v>
      </c>
    </row>
    <row r="63" spans="1:6" x14ac:dyDescent="0.25">
      <c r="A63" s="15" t="s">
        <v>67</v>
      </c>
      <c r="B63" s="16">
        <v>3987</v>
      </c>
      <c r="C63" s="17" t="s">
        <v>146</v>
      </c>
      <c r="D63" s="16" t="s">
        <v>1</v>
      </c>
      <c r="E63" s="16" t="s">
        <v>249</v>
      </c>
    </row>
    <row r="64" spans="1:6" x14ac:dyDescent="0.25">
      <c r="A64" s="15" t="s">
        <v>103</v>
      </c>
      <c r="B64" s="16">
        <v>4036</v>
      </c>
      <c r="C64" s="17" t="s">
        <v>146</v>
      </c>
      <c r="D64" s="16" t="s">
        <v>1</v>
      </c>
      <c r="E64" s="16" t="s">
        <v>249</v>
      </c>
    </row>
    <row r="65" spans="1:6" x14ac:dyDescent="0.25">
      <c r="A65" s="15" t="s">
        <v>138</v>
      </c>
      <c r="B65" s="16">
        <v>4304</v>
      </c>
      <c r="C65" s="17" t="s">
        <v>146</v>
      </c>
      <c r="D65" s="16" t="s">
        <v>1</v>
      </c>
      <c r="E65" s="16" t="s">
        <v>249</v>
      </c>
    </row>
    <row r="66" spans="1:6" x14ac:dyDescent="0.25">
      <c r="A66" s="15" t="s">
        <v>120</v>
      </c>
      <c r="B66" s="16">
        <v>4069</v>
      </c>
      <c r="C66" s="17" t="s">
        <v>146</v>
      </c>
      <c r="D66" s="16" t="s">
        <v>1</v>
      </c>
      <c r="E66" s="16" t="s">
        <v>249</v>
      </c>
    </row>
    <row r="67" spans="1:6" x14ac:dyDescent="0.25">
      <c r="A67" s="15" t="s">
        <v>224</v>
      </c>
      <c r="B67" s="16">
        <v>4820</v>
      </c>
      <c r="C67" s="17" t="s">
        <v>146</v>
      </c>
      <c r="D67" s="16" t="s">
        <v>1</v>
      </c>
      <c r="E67" s="16" t="s">
        <v>254</v>
      </c>
      <c r="F67">
        <v>1</v>
      </c>
    </row>
    <row r="68" spans="1:6" s="4" customFormat="1" x14ac:dyDescent="0.25">
      <c r="A68" s="15" t="s">
        <v>190</v>
      </c>
      <c r="B68" s="16">
        <v>4653</v>
      </c>
      <c r="C68" s="17" t="s">
        <v>146</v>
      </c>
      <c r="D68" s="16" t="s">
        <v>1</v>
      </c>
      <c r="E68" s="16" t="s">
        <v>253</v>
      </c>
      <c r="F68">
        <f>COUNTA(E68:E73)</f>
        <v>6</v>
      </c>
    </row>
    <row r="69" spans="1:6" s="4" customFormat="1" x14ac:dyDescent="0.25">
      <c r="A69" s="15" t="s">
        <v>23</v>
      </c>
      <c r="B69" s="16">
        <v>3910</v>
      </c>
      <c r="C69" s="17" t="s">
        <v>146</v>
      </c>
      <c r="D69" s="16" t="s">
        <v>1</v>
      </c>
      <c r="E69" s="16" t="s">
        <v>253</v>
      </c>
    </row>
    <row r="70" spans="1:6" x14ac:dyDescent="0.25">
      <c r="A70" s="15" t="s">
        <v>75</v>
      </c>
      <c r="B70" s="16">
        <v>3998</v>
      </c>
      <c r="C70" s="17" t="s">
        <v>146</v>
      </c>
      <c r="D70" s="16" t="s">
        <v>1</v>
      </c>
      <c r="E70" s="16" t="s">
        <v>253</v>
      </c>
    </row>
    <row r="71" spans="1:6" x14ac:dyDescent="0.25">
      <c r="A71" s="15" t="s">
        <v>128</v>
      </c>
      <c r="B71" s="16">
        <v>4153</v>
      </c>
      <c r="C71" s="17" t="s">
        <v>146</v>
      </c>
      <c r="D71" s="16" t="s">
        <v>1</v>
      </c>
      <c r="E71" s="16" t="s">
        <v>253</v>
      </c>
    </row>
    <row r="72" spans="1:6" x14ac:dyDescent="0.25">
      <c r="A72" s="15" t="s">
        <v>137</v>
      </c>
      <c r="B72" s="16">
        <v>4263</v>
      </c>
      <c r="C72" s="17" t="s">
        <v>146</v>
      </c>
      <c r="D72" s="16" t="s">
        <v>1</v>
      </c>
      <c r="E72" s="16" t="s">
        <v>253</v>
      </c>
    </row>
    <row r="73" spans="1:6" x14ac:dyDescent="0.25">
      <c r="A73" s="15" t="s">
        <v>255</v>
      </c>
      <c r="B73" s="16">
        <v>4752</v>
      </c>
      <c r="C73" s="17" t="s">
        <v>146</v>
      </c>
      <c r="D73" s="16" t="s">
        <v>1</v>
      </c>
      <c r="E73" s="16" t="s">
        <v>253</v>
      </c>
    </row>
    <row r="74" spans="1:6" x14ac:dyDescent="0.25">
      <c r="A74" s="18" t="s">
        <v>129</v>
      </c>
      <c r="B74" s="19">
        <v>4157</v>
      </c>
      <c r="C74" s="20" t="s">
        <v>151</v>
      </c>
      <c r="D74" s="19" t="s">
        <v>35</v>
      </c>
      <c r="E74" s="19" t="s">
        <v>249</v>
      </c>
      <c r="F74">
        <v>1</v>
      </c>
    </row>
    <row r="75" spans="1:6" x14ac:dyDescent="0.25">
      <c r="A75" s="18" t="s">
        <v>191</v>
      </c>
      <c r="B75" s="19">
        <v>4657</v>
      </c>
      <c r="C75" s="20" t="s">
        <v>150</v>
      </c>
      <c r="D75" s="19" t="s">
        <v>35</v>
      </c>
      <c r="E75" s="19" t="s">
        <v>256</v>
      </c>
      <c r="F75">
        <v>2</v>
      </c>
    </row>
    <row r="76" spans="1:6" s="4" customFormat="1" x14ac:dyDescent="0.25">
      <c r="A76" s="18" t="s">
        <v>124</v>
      </c>
      <c r="B76" s="19">
        <v>4145</v>
      </c>
      <c r="C76" s="20" t="s">
        <v>150</v>
      </c>
      <c r="D76" s="19" t="s">
        <v>35</v>
      </c>
      <c r="E76" s="19" t="s">
        <v>256</v>
      </c>
    </row>
    <row r="77" spans="1:6" x14ac:dyDescent="0.25">
      <c r="A77" s="21" t="s">
        <v>92</v>
      </c>
      <c r="B77" s="22">
        <v>4022</v>
      </c>
      <c r="C77" s="23" t="s">
        <v>153</v>
      </c>
      <c r="D77" s="22" t="s">
        <v>93</v>
      </c>
      <c r="E77" s="22" t="s">
        <v>249</v>
      </c>
      <c r="F77">
        <v>2</v>
      </c>
    </row>
    <row r="78" spans="1:6" x14ac:dyDescent="0.25">
      <c r="A78" s="21" t="s">
        <v>258</v>
      </c>
      <c r="B78" s="22">
        <v>5159</v>
      </c>
      <c r="C78" s="23" t="s">
        <v>148</v>
      </c>
      <c r="D78" s="22" t="s">
        <v>93</v>
      </c>
      <c r="E78" s="22" t="s">
        <v>249</v>
      </c>
    </row>
    <row r="79" spans="1:6" x14ac:dyDescent="0.25">
      <c r="A79" s="24" t="s">
        <v>261</v>
      </c>
      <c r="B79" s="25">
        <v>4756</v>
      </c>
      <c r="C79" s="26" t="s">
        <v>146</v>
      </c>
      <c r="D79" s="25" t="s">
        <v>7</v>
      </c>
      <c r="E79" s="25" t="s">
        <v>252</v>
      </c>
      <c r="F79">
        <v>4</v>
      </c>
    </row>
    <row r="80" spans="1:6" x14ac:dyDescent="0.25">
      <c r="A80" s="24" t="s">
        <v>226</v>
      </c>
      <c r="B80" s="25">
        <v>4866</v>
      </c>
      <c r="C80" s="26" t="s">
        <v>146</v>
      </c>
      <c r="D80" s="25" t="s">
        <v>7</v>
      </c>
      <c r="E80" s="25" t="s">
        <v>252</v>
      </c>
    </row>
    <row r="81" spans="1:6" x14ac:dyDescent="0.25">
      <c r="A81" s="24" t="s">
        <v>113</v>
      </c>
      <c r="B81" s="25">
        <v>4054</v>
      </c>
      <c r="C81" s="26" t="s">
        <v>146</v>
      </c>
      <c r="D81" s="25" t="s">
        <v>7</v>
      </c>
      <c r="E81" s="25" t="s">
        <v>252</v>
      </c>
    </row>
    <row r="82" spans="1:6" x14ac:dyDescent="0.25">
      <c r="A82" s="24" t="s">
        <v>194</v>
      </c>
      <c r="B82" s="25">
        <v>4065</v>
      </c>
      <c r="C82" s="26" t="s">
        <v>146</v>
      </c>
      <c r="D82" s="25" t="s">
        <v>7</v>
      </c>
      <c r="E82" s="25" t="s">
        <v>252</v>
      </c>
    </row>
    <row r="83" spans="1:6" x14ac:dyDescent="0.25">
      <c r="A83" s="24" t="s">
        <v>13</v>
      </c>
      <c r="B83" s="25">
        <v>3891</v>
      </c>
      <c r="C83" s="26" t="s">
        <v>146</v>
      </c>
      <c r="D83" s="25" t="s">
        <v>7</v>
      </c>
      <c r="E83" s="25" t="s">
        <v>248</v>
      </c>
      <c r="F83">
        <f>COUNTA(E83:E90)</f>
        <v>8</v>
      </c>
    </row>
    <row r="84" spans="1:6" s="4" customFormat="1" x14ac:dyDescent="0.25">
      <c r="A84" s="24" t="s">
        <v>22</v>
      </c>
      <c r="B84" s="25">
        <v>3909</v>
      </c>
      <c r="C84" s="26" t="s">
        <v>146</v>
      </c>
      <c r="D84" s="25" t="s">
        <v>7</v>
      </c>
      <c r="E84" s="25" t="s">
        <v>248</v>
      </c>
    </row>
    <row r="85" spans="1:6" x14ac:dyDescent="0.25">
      <c r="A85" s="24" t="s">
        <v>227</v>
      </c>
      <c r="B85" s="25">
        <v>4916</v>
      </c>
      <c r="C85" s="26" t="s">
        <v>146</v>
      </c>
      <c r="D85" s="25" t="s">
        <v>7</v>
      </c>
      <c r="E85" s="25" t="s">
        <v>248</v>
      </c>
    </row>
    <row r="86" spans="1:6" x14ac:dyDescent="0.25">
      <c r="A86" s="24" t="s">
        <v>42</v>
      </c>
      <c r="B86" s="25">
        <v>3937</v>
      </c>
      <c r="C86" s="26" t="s">
        <v>146</v>
      </c>
      <c r="D86" s="25" t="s">
        <v>7</v>
      </c>
      <c r="E86" s="25" t="s">
        <v>248</v>
      </c>
    </row>
    <row r="87" spans="1:6" x14ac:dyDescent="0.25">
      <c r="A87" s="24" t="s">
        <v>193</v>
      </c>
      <c r="B87" s="25">
        <v>4638</v>
      </c>
      <c r="C87" s="26" t="s">
        <v>146</v>
      </c>
      <c r="D87" s="25" t="s">
        <v>7</v>
      </c>
      <c r="E87" s="25" t="s">
        <v>248</v>
      </c>
    </row>
    <row r="88" spans="1:6" x14ac:dyDescent="0.25">
      <c r="A88" s="24" t="s">
        <v>51</v>
      </c>
      <c r="B88" s="25">
        <v>3952</v>
      </c>
      <c r="C88" s="26" t="s">
        <v>146</v>
      </c>
      <c r="D88" s="25" t="s">
        <v>7</v>
      </c>
      <c r="E88" s="25" t="s">
        <v>248</v>
      </c>
    </row>
    <row r="89" spans="1:6" x14ac:dyDescent="0.25">
      <c r="A89" s="24" t="s">
        <v>130</v>
      </c>
      <c r="B89" s="25">
        <v>4188</v>
      </c>
      <c r="C89" s="26" t="s">
        <v>146</v>
      </c>
      <c r="D89" s="25" t="s">
        <v>7</v>
      </c>
      <c r="E89" s="25" t="s">
        <v>248</v>
      </c>
    </row>
    <row r="90" spans="1:6" s="4" customFormat="1" x14ac:dyDescent="0.25">
      <c r="A90" s="24" t="s">
        <v>109</v>
      </c>
      <c r="B90" s="25">
        <v>4045</v>
      </c>
      <c r="C90" s="26" t="s">
        <v>146</v>
      </c>
      <c r="D90" s="25" t="s">
        <v>7</v>
      </c>
      <c r="E90" s="25" t="s">
        <v>248</v>
      </c>
    </row>
    <row r="91" spans="1:6" x14ac:dyDescent="0.25">
      <c r="A91" s="24" t="s">
        <v>127</v>
      </c>
      <c r="B91" s="25">
        <v>4149</v>
      </c>
      <c r="C91" s="26" t="s">
        <v>176</v>
      </c>
      <c r="D91" s="25" t="s">
        <v>7</v>
      </c>
      <c r="E91" s="25" t="s">
        <v>256</v>
      </c>
      <c r="F91">
        <f>COUNTA(E91:E94)</f>
        <v>4</v>
      </c>
    </row>
    <row r="92" spans="1:6" x14ac:dyDescent="0.25">
      <c r="A92" s="24" t="s">
        <v>86</v>
      </c>
      <c r="B92" s="25">
        <v>4012</v>
      </c>
      <c r="C92" s="26" t="s">
        <v>166</v>
      </c>
      <c r="D92" s="25" t="s">
        <v>7</v>
      </c>
      <c r="E92" s="25" t="s">
        <v>256</v>
      </c>
    </row>
    <row r="93" spans="1:6" x14ac:dyDescent="0.25">
      <c r="A93" s="24" t="s">
        <v>110</v>
      </c>
      <c r="B93" s="25">
        <v>4049</v>
      </c>
      <c r="C93" s="26" t="s">
        <v>167</v>
      </c>
      <c r="D93" s="25" t="s">
        <v>7</v>
      </c>
      <c r="E93" s="25" t="s">
        <v>256</v>
      </c>
    </row>
    <row r="94" spans="1:6" x14ac:dyDescent="0.25">
      <c r="A94" s="24" t="s">
        <v>116</v>
      </c>
      <c r="B94" s="25">
        <v>4060</v>
      </c>
      <c r="C94" s="26" t="s">
        <v>150</v>
      </c>
      <c r="D94" s="25" t="s">
        <v>7</v>
      </c>
      <c r="E94" s="25" t="s">
        <v>256</v>
      </c>
    </row>
    <row r="95" spans="1:6" x14ac:dyDescent="0.25">
      <c r="A95" s="24" t="s">
        <v>203</v>
      </c>
      <c r="B95" s="25">
        <v>4705</v>
      </c>
      <c r="C95" s="26" t="s">
        <v>259</v>
      </c>
      <c r="D95" s="25" t="s">
        <v>7</v>
      </c>
      <c r="E95" s="25" t="s">
        <v>249</v>
      </c>
      <c r="F95">
        <f>COUNTA(E95:E126)</f>
        <v>32</v>
      </c>
    </row>
    <row r="96" spans="1:6" x14ac:dyDescent="0.25">
      <c r="A96" s="24" t="s">
        <v>6</v>
      </c>
      <c r="B96" s="25">
        <v>3883</v>
      </c>
      <c r="C96" s="26" t="s">
        <v>154</v>
      </c>
      <c r="D96" s="25" t="s">
        <v>7</v>
      </c>
      <c r="E96" s="25" t="s">
        <v>249</v>
      </c>
    </row>
    <row r="97" spans="1:5" x14ac:dyDescent="0.25">
      <c r="A97" s="24" t="s">
        <v>192</v>
      </c>
      <c r="B97" s="25">
        <v>4655</v>
      </c>
      <c r="C97" s="26" t="s">
        <v>159</v>
      </c>
      <c r="D97" s="25" t="s">
        <v>7</v>
      </c>
      <c r="E97" s="25" t="s">
        <v>249</v>
      </c>
    </row>
    <row r="98" spans="1:5" x14ac:dyDescent="0.25">
      <c r="A98" s="24" t="s">
        <v>8</v>
      </c>
      <c r="B98" s="25">
        <v>3884</v>
      </c>
      <c r="C98" s="26" t="s">
        <v>155</v>
      </c>
      <c r="D98" s="25" t="s">
        <v>7</v>
      </c>
      <c r="E98" s="25" t="s">
        <v>249</v>
      </c>
    </row>
    <row r="99" spans="1:5" x14ac:dyDescent="0.25">
      <c r="A99" s="24" t="s">
        <v>15</v>
      </c>
      <c r="B99" s="25">
        <v>3895</v>
      </c>
      <c r="C99" s="26" t="s">
        <v>157</v>
      </c>
      <c r="D99" s="25" t="s">
        <v>7</v>
      </c>
      <c r="E99" s="25" t="s">
        <v>249</v>
      </c>
    </row>
    <row r="100" spans="1:5" s="4" customFormat="1" x14ac:dyDescent="0.25">
      <c r="A100" s="24" t="s">
        <v>19</v>
      </c>
      <c r="B100" s="25">
        <v>3900</v>
      </c>
      <c r="C100" s="26" t="s">
        <v>158</v>
      </c>
      <c r="D100" s="25" t="s">
        <v>7</v>
      </c>
      <c r="E100" s="25" t="s">
        <v>249</v>
      </c>
    </row>
    <row r="101" spans="1:5" x14ac:dyDescent="0.25">
      <c r="A101" s="24" t="s">
        <v>24</v>
      </c>
      <c r="B101" s="25">
        <v>3913</v>
      </c>
      <c r="C101" s="26" t="s">
        <v>160</v>
      </c>
      <c r="D101" s="25" t="s">
        <v>7</v>
      </c>
      <c r="E101" s="25" t="s">
        <v>249</v>
      </c>
    </row>
    <row r="102" spans="1:5" x14ac:dyDescent="0.25">
      <c r="A102" s="24" t="s">
        <v>27</v>
      </c>
      <c r="B102" s="25">
        <v>3917</v>
      </c>
      <c r="C102" s="26" t="s">
        <v>151</v>
      </c>
      <c r="D102" s="25" t="s">
        <v>7</v>
      </c>
      <c r="E102" s="25" t="s">
        <v>249</v>
      </c>
    </row>
    <row r="103" spans="1:5" x14ac:dyDescent="0.25">
      <c r="A103" s="24" t="s">
        <v>195</v>
      </c>
      <c r="B103" s="25">
        <v>4651</v>
      </c>
      <c r="C103" s="26" t="s">
        <v>202</v>
      </c>
      <c r="D103" s="25" t="s">
        <v>7</v>
      </c>
      <c r="E103" s="25" t="s">
        <v>249</v>
      </c>
    </row>
    <row r="104" spans="1:5" x14ac:dyDescent="0.25">
      <c r="A104" s="24" t="s">
        <v>34</v>
      </c>
      <c r="B104" s="25">
        <v>3928</v>
      </c>
      <c r="C104" s="26" t="s">
        <v>162</v>
      </c>
      <c r="D104" s="25" t="s">
        <v>7</v>
      </c>
      <c r="E104" s="25" t="s">
        <v>249</v>
      </c>
    </row>
    <row r="105" spans="1:5" x14ac:dyDescent="0.25">
      <c r="A105" s="24" t="s">
        <v>38</v>
      </c>
      <c r="B105" s="25">
        <v>3933</v>
      </c>
      <c r="C105" s="26" t="s">
        <v>206</v>
      </c>
      <c r="D105" s="25" t="s">
        <v>7</v>
      </c>
      <c r="E105" s="25" t="s">
        <v>249</v>
      </c>
    </row>
    <row r="106" spans="1:5" x14ac:dyDescent="0.25">
      <c r="A106" s="24" t="s">
        <v>40</v>
      </c>
      <c r="B106" s="25">
        <v>3935</v>
      </c>
      <c r="C106" s="26" t="s">
        <v>163</v>
      </c>
      <c r="D106" s="25" t="s">
        <v>7</v>
      </c>
      <c r="E106" s="25" t="s">
        <v>249</v>
      </c>
    </row>
    <row r="107" spans="1:5" x14ac:dyDescent="0.25">
      <c r="A107" s="24" t="s">
        <v>233</v>
      </c>
      <c r="B107" s="25">
        <v>4907</v>
      </c>
      <c r="C107" s="26" t="s">
        <v>152</v>
      </c>
      <c r="D107" s="25" t="s">
        <v>7</v>
      </c>
      <c r="E107" s="25" t="s">
        <v>249</v>
      </c>
    </row>
    <row r="108" spans="1:5" s="5" customFormat="1" x14ac:dyDescent="0.25">
      <c r="A108" s="24" t="s">
        <v>57</v>
      </c>
      <c r="B108" s="25">
        <v>3967</v>
      </c>
      <c r="C108" s="26" t="s">
        <v>148</v>
      </c>
      <c r="D108" s="25" t="s">
        <v>7</v>
      </c>
      <c r="E108" s="25" t="s">
        <v>249</v>
      </c>
    </row>
    <row r="109" spans="1:5" x14ac:dyDescent="0.25">
      <c r="A109" s="24" t="s">
        <v>60</v>
      </c>
      <c r="B109" s="25">
        <v>3975</v>
      </c>
      <c r="C109" s="26" t="s">
        <v>164</v>
      </c>
      <c r="D109" s="25" t="s">
        <v>7</v>
      </c>
      <c r="E109" s="25" t="s">
        <v>249</v>
      </c>
    </row>
    <row r="110" spans="1:5" x14ac:dyDescent="0.25">
      <c r="A110" s="24" t="s">
        <v>63</v>
      </c>
      <c r="B110" s="25">
        <v>3981</v>
      </c>
      <c r="C110" s="26" t="s">
        <v>152</v>
      </c>
      <c r="D110" s="25" t="s">
        <v>7</v>
      </c>
      <c r="E110" s="25" t="s">
        <v>249</v>
      </c>
    </row>
    <row r="111" spans="1:5" x14ac:dyDescent="0.25">
      <c r="A111" s="24" t="s">
        <v>228</v>
      </c>
      <c r="B111" s="25">
        <v>4755</v>
      </c>
      <c r="C111" s="26" t="s">
        <v>152</v>
      </c>
      <c r="D111" s="25" t="s">
        <v>7</v>
      </c>
      <c r="E111" s="25" t="s">
        <v>249</v>
      </c>
    </row>
    <row r="112" spans="1:5" x14ac:dyDescent="0.25">
      <c r="A112" s="24" t="s">
        <v>71</v>
      </c>
      <c r="B112" s="25">
        <v>3994</v>
      </c>
      <c r="C112" s="26" t="s">
        <v>165</v>
      </c>
      <c r="D112" s="25" t="s">
        <v>7</v>
      </c>
      <c r="E112" s="25" t="s">
        <v>249</v>
      </c>
    </row>
    <row r="113" spans="1:6" x14ac:dyDescent="0.25">
      <c r="A113" s="24" t="s">
        <v>80</v>
      </c>
      <c r="B113" s="25">
        <v>4004</v>
      </c>
      <c r="C113" s="26" t="s">
        <v>165</v>
      </c>
      <c r="D113" s="25" t="s">
        <v>7</v>
      </c>
      <c r="E113" s="25" t="s">
        <v>249</v>
      </c>
    </row>
    <row r="114" spans="1:6" x14ac:dyDescent="0.25">
      <c r="A114" s="24" t="s">
        <v>220</v>
      </c>
      <c r="B114" s="25">
        <v>4807</v>
      </c>
      <c r="C114" s="26" t="s">
        <v>151</v>
      </c>
      <c r="D114" s="25" t="s">
        <v>7</v>
      </c>
      <c r="E114" s="25" t="s">
        <v>249</v>
      </c>
    </row>
    <row r="115" spans="1:6" s="4" customFormat="1" x14ac:dyDescent="0.25">
      <c r="A115" s="24" t="s">
        <v>135</v>
      </c>
      <c r="B115" s="25">
        <v>4245</v>
      </c>
      <c r="C115" s="26" t="s">
        <v>146</v>
      </c>
      <c r="D115" s="25" t="s">
        <v>7</v>
      </c>
      <c r="E115" s="25" t="s">
        <v>249</v>
      </c>
    </row>
    <row r="116" spans="1:6" x14ac:dyDescent="0.25">
      <c r="A116" s="24" t="s">
        <v>213</v>
      </c>
      <c r="B116" s="25">
        <v>4773</v>
      </c>
      <c r="C116" s="26" t="s">
        <v>165</v>
      </c>
      <c r="D116" s="25" t="s">
        <v>7</v>
      </c>
      <c r="E116" s="25" t="s">
        <v>249</v>
      </c>
    </row>
    <row r="117" spans="1:6" x14ac:dyDescent="0.25">
      <c r="A117" s="24" t="s">
        <v>88</v>
      </c>
      <c r="B117" s="25">
        <v>4015</v>
      </c>
      <c r="C117" s="26" t="s">
        <v>155</v>
      </c>
      <c r="D117" s="25" t="s">
        <v>7</v>
      </c>
      <c r="E117" s="25" t="s">
        <v>249</v>
      </c>
    </row>
    <row r="118" spans="1:6" s="4" customFormat="1" x14ac:dyDescent="0.25">
      <c r="A118" s="24" t="s">
        <v>238</v>
      </c>
      <c r="B118" s="25">
        <v>5150</v>
      </c>
      <c r="C118" s="26" t="s">
        <v>156</v>
      </c>
      <c r="D118" s="25" t="s">
        <v>7</v>
      </c>
      <c r="E118" s="25" t="s">
        <v>249</v>
      </c>
    </row>
    <row r="119" spans="1:6" x14ac:dyDescent="0.25">
      <c r="A119" s="24" t="s">
        <v>205</v>
      </c>
      <c r="B119" s="25">
        <v>4749</v>
      </c>
      <c r="C119" s="26" t="s">
        <v>157</v>
      </c>
      <c r="D119" s="25" t="s">
        <v>7</v>
      </c>
      <c r="E119" s="25" t="s">
        <v>249</v>
      </c>
    </row>
    <row r="120" spans="1:6" x14ac:dyDescent="0.25">
      <c r="A120" s="24" t="s">
        <v>235</v>
      </c>
      <c r="B120" s="25">
        <v>4796</v>
      </c>
      <c r="C120" s="26" t="s">
        <v>165</v>
      </c>
      <c r="D120" s="25" t="s">
        <v>7</v>
      </c>
      <c r="E120" s="25" t="s">
        <v>249</v>
      </c>
    </row>
    <row r="121" spans="1:6" x14ac:dyDescent="0.25">
      <c r="A121" s="24" t="s">
        <v>97</v>
      </c>
      <c r="B121" s="25">
        <v>4026</v>
      </c>
      <c r="C121" s="26" t="s">
        <v>165</v>
      </c>
      <c r="D121" s="25" t="s">
        <v>7</v>
      </c>
      <c r="E121" s="25" t="s">
        <v>249</v>
      </c>
    </row>
    <row r="122" spans="1:6" x14ac:dyDescent="0.25">
      <c r="A122" s="24" t="s">
        <v>196</v>
      </c>
      <c r="B122" s="25">
        <v>4635</v>
      </c>
      <c r="C122" s="26" t="s">
        <v>151</v>
      </c>
      <c r="D122" s="25" t="s">
        <v>7</v>
      </c>
      <c r="E122" s="25" t="s">
        <v>249</v>
      </c>
    </row>
    <row r="123" spans="1:6" x14ac:dyDescent="0.25">
      <c r="A123" s="24" t="s">
        <v>106</v>
      </c>
      <c r="B123" s="25">
        <v>4041</v>
      </c>
      <c r="C123" s="26" t="s">
        <v>157</v>
      </c>
      <c r="D123" s="25" t="s">
        <v>7</v>
      </c>
      <c r="E123" s="25" t="s">
        <v>249</v>
      </c>
    </row>
    <row r="124" spans="1:6" x14ac:dyDescent="0.25">
      <c r="A124" s="24" t="s">
        <v>234</v>
      </c>
      <c r="B124" s="25">
        <v>4760</v>
      </c>
      <c r="C124" s="26" t="s">
        <v>207</v>
      </c>
      <c r="D124" s="25" t="s">
        <v>7</v>
      </c>
      <c r="E124" s="25" t="s">
        <v>249</v>
      </c>
    </row>
    <row r="125" spans="1:6" x14ac:dyDescent="0.25">
      <c r="A125" s="24" t="s">
        <v>221</v>
      </c>
      <c r="B125" s="25">
        <v>4061</v>
      </c>
      <c r="C125" s="26" t="s">
        <v>157</v>
      </c>
      <c r="D125" s="25" t="s">
        <v>7</v>
      </c>
      <c r="E125" s="25" t="s">
        <v>249</v>
      </c>
    </row>
    <row r="126" spans="1:6" x14ac:dyDescent="0.25">
      <c r="A126" s="24" t="s">
        <v>122</v>
      </c>
      <c r="B126" s="25">
        <v>4072</v>
      </c>
      <c r="C126" s="26" t="s">
        <v>146</v>
      </c>
      <c r="D126" s="25" t="s">
        <v>7</v>
      </c>
      <c r="E126" s="25" t="s">
        <v>249</v>
      </c>
    </row>
    <row r="127" spans="1:6" x14ac:dyDescent="0.25">
      <c r="A127" s="24" t="s">
        <v>185</v>
      </c>
      <c r="B127" s="25">
        <v>4504</v>
      </c>
      <c r="C127" s="26" t="s">
        <v>214</v>
      </c>
      <c r="D127" s="25" t="s">
        <v>7</v>
      </c>
      <c r="E127" s="25" t="s">
        <v>254</v>
      </c>
      <c r="F127">
        <v>1</v>
      </c>
    </row>
    <row r="128" spans="1:6" x14ac:dyDescent="0.25">
      <c r="A128" s="24" t="s">
        <v>260</v>
      </c>
      <c r="B128" s="25">
        <v>3905</v>
      </c>
      <c r="C128" s="26" t="s">
        <v>146</v>
      </c>
      <c r="D128" s="25" t="s">
        <v>7</v>
      </c>
      <c r="E128" s="25" t="s">
        <v>253</v>
      </c>
      <c r="F128">
        <v>2</v>
      </c>
    </row>
    <row r="129" spans="1:6" x14ac:dyDescent="0.25">
      <c r="A129" s="24" t="s">
        <v>118</v>
      </c>
      <c r="B129" s="25">
        <v>4064</v>
      </c>
      <c r="C129" s="26" t="s">
        <v>146</v>
      </c>
      <c r="D129" s="25" t="s">
        <v>7</v>
      </c>
      <c r="E129" s="25" t="s">
        <v>253</v>
      </c>
      <c r="F129" s="40"/>
    </row>
    <row r="130" spans="1:6" s="4" customFormat="1" x14ac:dyDescent="0.25">
      <c r="A130" s="27" t="s">
        <v>204</v>
      </c>
      <c r="B130" s="28">
        <v>4722</v>
      </c>
      <c r="C130" s="29" t="s">
        <v>146</v>
      </c>
      <c r="D130" s="28" t="s">
        <v>5</v>
      </c>
      <c r="E130" s="28" t="s">
        <v>252</v>
      </c>
      <c r="F130" s="4">
        <v>2</v>
      </c>
    </row>
    <row r="131" spans="1:6" x14ac:dyDescent="0.25">
      <c r="A131" s="27" t="s">
        <v>266</v>
      </c>
      <c r="B131" s="28">
        <v>5250</v>
      </c>
      <c r="C131" s="29" t="s">
        <v>146</v>
      </c>
      <c r="D131" s="28" t="s">
        <v>5</v>
      </c>
      <c r="E131" s="28" t="s">
        <v>252</v>
      </c>
    </row>
    <row r="132" spans="1:6" x14ac:dyDescent="0.25">
      <c r="A132" s="27" t="s">
        <v>52</v>
      </c>
      <c r="B132" s="28">
        <v>3954</v>
      </c>
      <c r="C132" s="29" t="s">
        <v>146</v>
      </c>
      <c r="D132" s="28" t="s">
        <v>5</v>
      </c>
      <c r="E132" s="28" t="s">
        <v>248</v>
      </c>
      <c r="F132">
        <v>2</v>
      </c>
    </row>
    <row r="133" spans="1:6" x14ac:dyDescent="0.25">
      <c r="A133" s="27" t="s">
        <v>53</v>
      </c>
      <c r="B133" s="28">
        <v>3956</v>
      </c>
      <c r="C133" s="29" t="s">
        <v>146</v>
      </c>
      <c r="D133" s="28" t="s">
        <v>5</v>
      </c>
      <c r="E133" s="28" t="s">
        <v>248</v>
      </c>
    </row>
    <row r="134" spans="1:6" x14ac:dyDescent="0.25">
      <c r="A134" s="27" t="s">
        <v>262</v>
      </c>
      <c r="B134" s="28">
        <v>5163</v>
      </c>
      <c r="C134" s="29" t="s">
        <v>147</v>
      </c>
      <c r="D134" s="28" t="s">
        <v>5</v>
      </c>
      <c r="E134" s="28" t="s">
        <v>256</v>
      </c>
      <c r="F134">
        <f>COUNTA(E134:E137)</f>
        <v>4</v>
      </c>
    </row>
    <row r="135" spans="1:6" x14ac:dyDescent="0.25">
      <c r="A135" s="27" t="s">
        <v>39</v>
      </c>
      <c r="B135" s="28">
        <v>3934</v>
      </c>
      <c r="C135" s="29" t="s">
        <v>172</v>
      </c>
      <c r="D135" s="28" t="s">
        <v>5</v>
      </c>
      <c r="E135" s="28" t="s">
        <v>256</v>
      </c>
    </row>
    <row r="136" spans="1:6" x14ac:dyDescent="0.25">
      <c r="A136" s="27" t="s">
        <v>133</v>
      </c>
      <c r="B136" s="28">
        <v>4226</v>
      </c>
      <c r="C136" s="29" t="s">
        <v>148</v>
      </c>
      <c r="D136" s="28" t="s">
        <v>5</v>
      </c>
      <c r="E136" s="28" t="s">
        <v>256</v>
      </c>
    </row>
    <row r="137" spans="1:6" x14ac:dyDescent="0.25">
      <c r="A137" s="27" t="s">
        <v>70</v>
      </c>
      <c r="B137" s="28">
        <v>3993</v>
      </c>
      <c r="C137" s="29" t="s">
        <v>146</v>
      </c>
      <c r="D137" s="28" t="s">
        <v>5</v>
      </c>
      <c r="E137" s="28" t="s">
        <v>256</v>
      </c>
    </row>
    <row r="138" spans="1:6" x14ac:dyDescent="0.25">
      <c r="A138" s="27" t="s">
        <v>14</v>
      </c>
      <c r="B138" s="28">
        <v>3894</v>
      </c>
      <c r="C138" s="29" t="s">
        <v>170</v>
      </c>
      <c r="D138" s="28" t="s">
        <v>5</v>
      </c>
      <c r="E138" s="28" t="s">
        <v>249</v>
      </c>
      <c r="F138">
        <f>COUNTA(E138:E175)</f>
        <v>38</v>
      </c>
    </row>
    <row r="139" spans="1:6" x14ac:dyDescent="0.25">
      <c r="A139" s="27" t="s">
        <v>263</v>
      </c>
      <c r="B139" s="28">
        <v>4723</v>
      </c>
      <c r="C139" s="29" t="s">
        <v>171</v>
      </c>
      <c r="D139" s="28" t="s">
        <v>5</v>
      </c>
      <c r="E139" s="28" t="s">
        <v>249</v>
      </c>
    </row>
    <row r="140" spans="1:6" x14ac:dyDescent="0.25">
      <c r="A140" s="27" t="s">
        <v>230</v>
      </c>
      <c r="B140" s="28">
        <v>4908</v>
      </c>
      <c r="C140" s="29" t="s">
        <v>152</v>
      </c>
      <c r="D140" s="28" t="s">
        <v>5</v>
      </c>
      <c r="E140" s="28" t="s">
        <v>249</v>
      </c>
    </row>
    <row r="141" spans="1:6" x14ac:dyDescent="0.25">
      <c r="A141" s="27" t="s">
        <v>26</v>
      </c>
      <c r="B141" s="28">
        <v>3916</v>
      </c>
      <c r="C141" s="29" t="s">
        <v>172</v>
      </c>
      <c r="D141" s="28" t="s">
        <v>5</v>
      </c>
      <c r="E141" s="28" t="s">
        <v>249</v>
      </c>
    </row>
    <row r="142" spans="1:6" s="4" customFormat="1" x14ac:dyDescent="0.25">
      <c r="A142" s="27" t="s">
        <v>209</v>
      </c>
      <c r="B142" s="28">
        <v>4771</v>
      </c>
      <c r="C142" s="29" t="s">
        <v>210</v>
      </c>
      <c r="D142" s="28" t="s">
        <v>5</v>
      </c>
      <c r="E142" s="28" t="s">
        <v>249</v>
      </c>
    </row>
    <row r="143" spans="1:6" x14ac:dyDescent="0.25">
      <c r="A143" s="27" t="s">
        <v>218</v>
      </c>
      <c r="B143" s="28">
        <v>4838</v>
      </c>
      <c r="C143" s="29" t="s">
        <v>168</v>
      </c>
      <c r="D143" s="28" t="s">
        <v>5</v>
      </c>
      <c r="E143" s="28" t="s">
        <v>249</v>
      </c>
    </row>
    <row r="144" spans="1:6" x14ac:dyDescent="0.25">
      <c r="A144" s="27" t="s">
        <v>28</v>
      </c>
      <c r="B144" s="28">
        <v>3918</v>
      </c>
      <c r="C144" s="29" t="s">
        <v>174</v>
      </c>
      <c r="D144" s="28" t="s">
        <v>5</v>
      </c>
      <c r="E144" s="28" t="s">
        <v>249</v>
      </c>
    </row>
    <row r="145" spans="1:5" x14ac:dyDescent="0.25">
      <c r="A145" s="27" t="s">
        <v>32</v>
      </c>
      <c r="B145" s="28">
        <v>3922</v>
      </c>
      <c r="C145" s="29" t="s">
        <v>175</v>
      </c>
      <c r="D145" s="28" t="s">
        <v>5</v>
      </c>
      <c r="E145" s="28" t="s">
        <v>249</v>
      </c>
    </row>
    <row r="146" spans="1:5" x14ac:dyDescent="0.25">
      <c r="A146" s="27" t="s">
        <v>33</v>
      </c>
      <c r="B146" s="28">
        <v>3925</v>
      </c>
      <c r="C146" s="29" t="s">
        <v>161</v>
      </c>
      <c r="D146" s="28" t="s">
        <v>5</v>
      </c>
      <c r="E146" s="28" t="s">
        <v>249</v>
      </c>
    </row>
    <row r="147" spans="1:5" x14ac:dyDescent="0.25">
      <c r="A147" s="27" t="s">
        <v>264</v>
      </c>
      <c r="B147" s="28">
        <v>4767</v>
      </c>
      <c r="C147" s="29" t="s">
        <v>156</v>
      </c>
      <c r="D147" s="28" t="s">
        <v>5</v>
      </c>
      <c r="E147" s="28" t="s">
        <v>249</v>
      </c>
    </row>
    <row r="148" spans="1:5" x14ac:dyDescent="0.25">
      <c r="A148" s="27" t="s">
        <v>265</v>
      </c>
      <c r="B148" s="28">
        <v>5245</v>
      </c>
      <c r="C148" s="29" t="s">
        <v>148</v>
      </c>
      <c r="D148" s="28" t="s">
        <v>5</v>
      </c>
      <c r="E148" s="28" t="s">
        <v>249</v>
      </c>
    </row>
    <row r="149" spans="1:5" x14ac:dyDescent="0.25">
      <c r="A149" s="27" t="s">
        <v>47</v>
      </c>
      <c r="B149" s="28">
        <v>3947</v>
      </c>
      <c r="C149" s="29" t="s">
        <v>176</v>
      </c>
      <c r="D149" s="28" t="s">
        <v>5</v>
      </c>
      <c r="E149" s="28" t="s">
        <v>249</v>
      </c>
    </row>
    <row r="150" spans="1:5" x14ac:dyDescent="0.25">
      <c r="A150" s="27" t="s">
        <v>49</v>
      </c>
      <c r="B150" s="28">
        <v>3950</v>
      </c>
      <c r="C150" s="29" t="s">
        <v>171</v>
      </c>
      <c r="D150" s="28" t="s">
        <v>5</v>
      </c>
      <c r="E150" s="28" t="s">
        <v>249</v>
      </c>
    </row>
    <row r="151" spans="1:5" x14ac:dyDescent="0.25">
      <c r="A151" s="27" t="s">
        <v>201</v>
      </c>
      <c r="B151" s="28">
        <v>4633</v>
      </c>
      <c r="C151" s="29" t="s">
        <v>172</v>
      </c>
      <c r="D151" s="28" t="s">
        <v>5</v>
      </c>
      <c r="E151" s="28" t="s">
        <v>249</v>
      </c>
    </row>
    <row r="152" spans="1:5" x14ac:dyDescent="0.25">
      <c r="A152" s="27" t="s">
        <v>54</v>
      </c>
      <c r="B152" s="28">
        <v>3960</v>
      </c>
      <c r="C152" s="29" t="s">
        <v>177</v>
      </c>
      <c r="D152" s="28" t="s">
        <v>5</v>
      </c>
      <c r="E152" s="28" t="s">
        <v>249</v>
      </c>
    </row>
    <row r="153" spans="1:5" x14ac:dyDescent="0.25">
      <c r="A153" s="27" t="s">
        <v>232</v>
      </c>
      <c r="B153" s="28">
        <v>4864</v>
      </c>
      <c r="C153" s="29" t="s">
        <v>175</v>
      </c>
      <c r="D153" s="28" t="s">
        <v>5</v>
      </c>
      <c r="E153" s="28" t="s">
        <v>249</v>
      </c>
    </row>
    <row r="154" spans="1:5" x14ac:dyDescent="0.25">
      <c r="A154" s="27" t="s">
        <v>136</v>
      </c>
      <c r="B154" s="28">
        <v>4246</v>
      </c>
      <c r="C154" s="29" t="s">
        <v>172</v>
      </c>
      <c r="D154" s="28" t="s">
        <v>5</v>
      </c>
      <c r="E154" s="28" t="s">
        <v>249</v>
      </c>
    </row>
    <row r="155" spans="1:5" x14ac:dyDescent="0.25">
      <c r="A155" s="27" t="s">
        <v>62</v>
      </c>
      <c r="B155" s="28">
        <v>3980</v>
      </c>
      <c r="C155" s="29" t="s">
        <v>208</v>
      </c>
      <c r="D155" s="28" t="s">
        <v>5</v>
      </c>
      <c r="E155" s="28" t="s">
        <v>249</v>
      </c>
    </row>
    <row r="156" spans="1:5" x14ac:dyDescent="0.25">
      <c r="A156" s="27" t="s">
        <v>267</v>
      </c>
      <c r="B156" s="28">
        <v>5130</v>
      </c>
      <c r="C156" s="29" t="s">
        <v>180</v>
      </c>
      <c r="D156" s="28" t="s">
        <v>5</v>
      </c>
      <c r="E156" s="28" t="s">
        <v>249</v>
      </c>
    </row>
    <row r="157" spans="1:5" x14ac:dyDescent="0.25">
      <c r="A157" s="27" t="s">
        <v>268</v>
      </c>
      <c r="B157" s="28">
        <v>4876</v>
      </c>
      <c r="C157" s="29" t="s">
        <v>178</v>
      </c>
      <c r="D157" s="28" t="s">
        <v>5</v>
      </c>
      <c r="E157" s="28" t="s">
        <v>249</v>
      </c>
    </row>
    <row r="158" spans="1:5" x14ac:dyDescent="0.25">
      <c r="A158" s="27" t="s">
        <v>269</v>
      </c>
      <c r="B158" s="28">
        <v>3890</v>
      </c>
      <c r="C158" s="29" t="s">
        <v>172</v>
      </c>
      <c r="D158" s="28" t="s">
        <v>5</v>
      </c>
      <c r="E158" s="28" t="s">
        <v>249</v>
      </c>
    </row>
    <row r="159" spans="1:5" x14ac:dyDescent="0.25">
      <c r="A159" s="27" t="s">
        <v>72</v>
      </c>
      <c r="B159" s="28">
        <v>3995</v>
      </c>
      <c r="C159" s="29" t="s">
        <v>180</v>
      </c>
      <c r="D159" s="28" t="s">
        <v>5</v>
      </c>
      <c r="E159" s="28" t="s">
        <v>249</v>
      </c>
    </row>
    <row r="160" spans="1:5" x14ac:dyDescent="0.25">
      <c r="A160" s="27" t="s">
        <v>131</v>
      </c>
      <c r="B160" s="28">
        <v>4189</v>
      </c>
      <c r="C160" s="29" t="s">
        <v>152</v>
      </c>
      <c r="D160" s="28" t="s">
        <v>5</v>
      </c>
      <c r="E160" s="28" t="s">
        <v>249</v>
      </c>
    </row>
    <row r="161" spans="1:6" x14ac:dyDescent="0.25">
      <c r="A161" s="27" t="s">
        <v>83</v>
      </c>
      <c r="B161" s="28">
        <v>4007</v>
      </c>
      <c r="C161" s="29" t="s">
        <v>156</v>
      </c>
      <c r="D161" s="28" t="s">
        <v>5</v>
      </c>
      <c r="E161" s="28" t="s">
        <v>249</v>
      </c>
    </row>
    <row r="162" spans="1:6" x14ac:dyDescent="0.25">
      <c r="A162" s="27" t="s">
        <v>123</v>
      </c>
      <c r="B162" s="28">
        <v>4142</v>
      </c>
      <c r="C162" s="29" t="s">
        <v>175</v>
      </c>
      <c r="D162" s="28" t="s">
        <v>5</v>
      </c>
      <c r="E162" s="28" t="s">
        <v>249</v>
      </c>
    </row>
    <row r="163" spans="1:6" x14ac:dyDescent="0.25">
      <c r="A163" s="27" t="s">
        <v>200</v>
      </c>
      <c r="B163" s="28">
        <v>4702</v>
      </c>
      <c r="C163" s="29" t="s">
        <v>197</v>
      </c>
      <c r="D163" s="28" t="s">
        <v>5</v>
      </c>
      <c r="E163" s="28" t="s">
        <v>249</v>
      </c>
    </row>
    <row r="164" spans="1:6" x14ac:dyDescent="0.25">
      <c r="A164" s="27" t="s">
        <v>231</v>
      </c>
      <c r="B164" s="28">
        <v>4933</v>
      </c>
      <c r="C164" s="29" t="s">
        <v>171</v>
      </c>
      <c r="D164" s="28" t="s">
        <v>5</v>
      </c>
      <c r="E164" s="28" t="s">
        <v>249</v>
      </c>
    </row>
    <row r="165" spans="1:6" x14ac:dyDescent="0.25">
      <c r="A165" s="27" t="s">
        <v>211</v>
      </c>
      <c r="B165" s="28">
        <v>4641</v>
      </c>
      <c r="C165" s="29" t="s">
        <v>169</v>
      </c>
      <c r="D165" s="28" t="s">
        <v>5</v>
      </c>
      <c r="E165" s="28" t="s">
        <v>249</v>
      </c>
    </row>
    <row r="166" spans="1:6" x14ac:dyDescent="0.25">
      <c r="A166" s="27" t="s">
        <v>134</v>
      </c>
      <c r="B166" s="28">
        <v>4227</v>
      </c>
      <c r="C166" s="29" t="s">
        <v>171</v>
      </c>
      <c r="D166" s="28" t="s">
        <v>5</v>
      </c>
      <c r="E166" s="28" t="s">
        <v>249</v>
      </c>
    </row>
    <row r="167" spans="1:6" s="4" customFormat="1" x14ac:dyDescent="0.25">
      <c r="A167" s="27" t="s">
        <v>229</v>
      </c>
      <c r="B167" s="28">
        <v>4753</v>
      </c>
      <c r="C167" s="29" t="s">
        <v>179</v>
      </c>
      <c r="D167" s="28" t="s">
        <v>5</v>
      </c>
      <c r="E167" s="28" t="s">
        <v>249</v>
      </c>
    </row>
    <row r="168" spans="1:6" x14ac:dyDescent="0.25">
      <c r="A168" s="27" t="s">
        <v>94</v>
      </c>
      <c r="B168" s="28">
        <v>4023</v>
      </c>
      <c r="C168" s="29" t="s">
        <v>171</v>
      </c>
      <c r="D168" s="28" t="s">
        <v>5</v>
      </c>
      <c r="E168" s="28" t="s">
        <v>249</v>
      </c>
    </row>
    <row r="169" spans="1:6" x14ac:dyDescent="0.25">
      <c r="A169" s="27" t="s">
        <v>96</v>
      </c>
      <c r="B169" s="28">
        <v>4025</v>
      </c>
      <c r="C169" s="29" t="s">
        <v>177</v>
      </c>
      <c r="D169" s="28" t="s">
        <v>5</v>
      </c>
      <c r="E169" s="28" t="s">
        <v>249</v>
      </c>
    </row>
    <row r="170" spans="1:6" x14ac:dyDescent="0.25">
      <c r="A170" s="27" t="s">
        <v>139</v>
      </c>
      <c r="B170" s="28">
        <v>4315</v>
      </c>
      <c r="C170" s="29" t="s">
        <v>181</v>
      </c>
      <c r="D170" s="28" t="s">
        <v>5</v>
      </c>
      <c r="E170" s="28" t="s">
        <v>249</v>
      </c>
    </row>
    <row r="171" spans="1:6" x14ac:dyDescent="0.25">
      <c r="A171" s="27" t="s">
        <v>101</v>
      </c>
      <c r="B171" s="28">
        <v>4034</v>
      </c>
      <c r="C171" s="29" t="s">
        <v>149</v>
      </c>
      <c r="D171" s="28" t="s">
        <v>5</v>
      </c>
      <c r="E171" s="28" t="s">
        <v>249</v>
      </c>
    </row>
    <row r="172" spans="1:6" x14ac:dyDescent="0.25">
      <c r="A172" s="27" t="s">
        <v>108</v>
      </c>
      <c r="B172" s="28">
        <v>4043</v>
      </c>
      <c r="C172" s="29" t="s">
        <v>171</v>
      </c>
      <c r="D172" s="28" t="s">
        <v>5</v>
      </c>
      <c r="E172" s="28" t="s">
        <v>249</v>
      </c>
    </row>
    <row r="173" spans="1:6" x14ac:dyDescent="0.25">
      <c r="A173" s="27" t="s">
        <v>140</v>
      </c>
      <c r="B173" s="28">
        <v>4326</v>
      </c>
      <c r="C173" s="29" t="s">
        <v>147</v>
      </c>
      <c r="D173" s="28" t="s">
        <v>5</v>
      </c>
      <c r="E173" s="28" t="s">
        <v>249</v>
      </c>
    </row>
    <row r="174" spans="1:6" x14ac:dyDescent="0.25">
      <c r="A174" s="27" t="s">
        <v>217</v>
      </c>
      <c r="B174" s="28">
        <v>4716</v>
      </c>
      <c r="C174" s="29" t="s">
        <v>171</v>
      </c>
      <c r="D174" s="28" t="s">
        <v>5</v>
      </c>
      <c r="E174" s="28" t="s">
        <v>249</v>
      </c>
    </row>
    <row r="175" spans="1:6" x14ac:dyDescent="0.25">
      <c r="A175" s="27" t="s">
        <v>114</v>
      </c>
      <c r="B175" s="28">
        <v>4055</v>
      </c>
      <c r="C175" s="29" t="s">
        <v>179</v>
      </c>
      <c r="D175" s="28" t="s">
        <v>5</v>
      </c>
      <c r="E175" s="28" t="s">
        <v>249</v>
      </c>
    </row>
    <row r="176" spans="1:6" x14ac:dyDescent="0.25">
      <c r="A176" s="27" t="s">
        <v>16</v>
      </c>
      <c r="B176" s="28">
        <v>3896</v>
      </c>
      <c r="C176" s="29" t="s">
        <v>156</v>
      </c>
      <c r="D176" s="28" t="s">
        <v>5</v>
      </c>
      <c r="E176" s="28" t="s">
        <v>254</v>
      </c>
      <c r="F176">
        <f>COUNTA(E176:E182)</f>
        <v>7</v>
      </c>
    </row>
    <row r="177" spans="1:6" x14ac:dyDescent="0.25">
      <c r="A177" s="27" t="s">
        <v>25</v>
      </c>
      <c r="B177" s="28">
        <v>3914</v>
      </c>
      <c r="C177" s="29" t="s">
        <v>173</v>
      </c>
      <c r="D177" s="28" t="s">
        <v>5</v>
      </c>
      <c r="E177" s="28" t="s">
        <v>254</v>
      </c>
    </row>
    <row r="178" spans="1:6" x14ac:dyDescent="0.25">
      <c r="A178" s="27" t="s">
        <v>56</v>
      </c>
      <c r="B178" s="28">
        <v>3966</v>
      </c>
      <c r="C178" s="29" t="s">
        <v>172</v>
      </c>
      <c r="D178" s="28" t="s">
        <v>5</v>
      </c>
      <c r="E178" s="28" t="s">
        <v>254</v>
      </c>
    </row>
    <row r="179" spans="1:6" x14ac:dyDescent="0.25">
      <c r="A179" s="27" t="s">
        <v>64</v>
      </c>
      <c r="B179" s="28">
        <v>3982</v>
      </c>
      <c r="C179" s="29" t="s">
        <v>156</v>
      </c>
      <c r="D179" s="28" t="s">
        <v>5</v>
      </c>
      <c r="E179" s="28" t="s">
        <v>254</v>
      </c>
    </row>
    <row r="180" spans="1:6" x14ac:dyDescent="0.25">
      <c r="A180" s="27" t="s">
        <v>66</v>
      </c>
      <c r="B180" s="28">
        <v>3986</v>
      </c>
      <c r="C180" s="29" t="s">
        <v>174</v>
      </c>
      <c r="D180" s="28" t="s">
        <v>5</v>
      </c>
      <c r="E180" s="28" t="s">
        <v>254</v>
      </c>
    </row>
    <row r="181" spans="1:6" x14ac:dyDescent="0.25">
      <c r="A181" s="27" t="s">
        <v>81</v>
      </c>
      <c r="B181" s="28">
        <v>4005</v>
      </c>
      <c r="C181" s="29" t="s">
        <v>148</v>
      </c>
      <c r="D181" s="28" t="s">
        <v>5</v>
      </c>
      <c r="E181" s="28" t="s">
        <v>254</v>
      </c>
    </row>
    <row r="182" spans="1:6" x14ac:dyDescent="0.25">
      <c r="A182" s="27" t="s">
        <v>111</v>
      </c>
      <c r="B182" s="28">
        <v>4052</v>
      </c>
      <c r="C182" s="29" t="s">
        <v>183</v>
      </c>
      <c r="D182" s="28" t="s">
        <v>5</v>
      </c>
      <c r="E182" s="28" t="s">
        <v>254</v>
      </c>
    </row>
    <row r="183" spans="1:6" x14ac:dyDescent="0.25">
      <c r="A183" s="27" t="s">
        <v>11</v>
      </c>
      <c r="B183" s="28">
        <v>3887</v>
      </c>
      <c r="C183" s="29" t="s">
        <v>181</v>
      </c>
      <c r="D183" s="28" t="s">
        <v>5</v>
      </c>
      <c r="E183" s="28" t="s">
        <v>253</v>
      </c>
      <c r="F183">
        <v>4</v>
      </c>
    </row>
    <row r="184" spans="1:6" x14ac:dyDescent="0.25">
      <c r="A184" s="27" t="s">
        <v>50</v>
      </c>
      <c r="B184" s="28">
        <v>3951</v>
      </c>
      <c r="C184" s="29" t="s">
        <v>171</v>
      </c>
      <c r="D184" s="28" t="s">
        <v>5</v>
      </c>
      <c r="E184" s="28" t="s">
        <v>253</v>
      </c>
    </row>
    <row r="185" spans="1:6" x14ac:dyDescent="0.25">
      <c r="A185" s="27" t="s">
        <v>212</v>
      </c>
      <c r="B185" s="28">
        <v>4787</v>
      </c>
      <c r="C185" s="29" t="s">
        <v>236</v>
      </c>
      <c r="D185" s="28" t="s">
        <v>5</v>
      </c>
      <c r="E185" s="28" t="s">
        <v>253</v>
      </c>
    </row>
    <row r="186" spans="1:6" x14ac:dyDescent="0.25">
      <c r="A186" s="27" t="s">
        <v>91</v>
      </c>
      <c r="B186" s="28">
        <v>4020</v>
      </c>
      <c r="C186" s="29" t="s">
        <v>182</v>
      </c>
      <c r="D186" s="28" t="s">
        <v>5</v>
      </c>
      <c r="E186" s="28" t="s">
        <v>253</v>
      </c>
    </row>
    <row r="187" spans="1:6" x14ac:dyDescent="0.25">
      <c r="A187" s="30" t="s">
        <v>199</v>
      </c>
      <c r="B187" s="31">
        <v>4652</v>
      </c>
      <c r="C187" s="32" t="s">
        <v>184</v>
      </c>
      <c r="D187" s="31" t="s">
        <v>12</v>
      </c>
      <c r="E187" s="31" t="s">
        <v>250</v>
      </c>
      <c r="F187">
        <v>5</v>
      </c>
    </row>
    <row r="188" spans="1:6" s="4" customFormat="1" x14ac:dyDescent="0.25">
      <c r="A188" s="30" t="s">
        <v>45</v>
      </c>
      <c r="B188" s="31">
        <v>3943</v>
      </c>
      <c r="C188" s="32" t="s">
        <v>181</v>
      </c>
      <c r="D188" s="31" t="s">
        <v>12</v>
      </c>
      <c r="E188" s="31" t="s">
        <v>250</v>
      </c>
    </row>
    <row r="189" spans="1:6" x14ac:dyDescent="0.25">
      <c r="A189" s="30" t="s">
        <v>46</v>
      </c>
      <c r="B189" s="31">
        <v>3944</v>
      </c>
      <c r="C189" s="32" t="s">
        <v>184</v>
      </c>
      <c r="D189" s="31" t="s">
        <v>12</v>
      </c>
      <c r="E189" s="31" t="s">
        <v>250</v>
      </c>
    </row>
    <row r="190" spans="1:6" x14ac:dyDescent="0.25">
      <c r="A190" s="30" t="s">
        <v>84</v>
      </c>
      <c r="B190" s="31">
        <v>4008</v>
      </c>
      <c r="C190" s="32" t="s">
        <v>184</v>
      </c>
      <c r="D190" s="31" t="s">
        <v>12</v>
      </c>
      <c r="E190" s="31" t="s">
        <v>250</v>
      </c>
    </row>
    <row r="191" spans="1:6" x14ac:dyDescent="0.25">
      <c r="A191" s="30" t="s">
        <v>95</v>
      </c>
      <c r="B191" s="31">
        <v>4024</v>
      </c>
      <c r="C191" s="32" t="s">
        <v>184</v>
      </c>
      <c r="D191" s="31" t="s">
        <v>12</v>
      </c>
      <c r="E191" s="31" t="s">
        <v>250</v>
      </c>
    </row>
    <row r="192" spans="1:6" s="4" customFormat="1" x14ac:dyDescent="0.25">
      <c r="A192" s="30" t="s">
        <v>29</v>
      </c>
      <c r="B192" s="31">
        <v>3919</v>
      </c>
      <c r="C192" s="32" t="s">
        <v>184</v>
      </c>
      <c r="D192" s="31" t="s">
        <v>12</v>
      </c>
      <c r="E192" s="31" t="s">
        <v>243</v>
      </c>
      <c r="F192" s="4">
        <v>5</v>
      </c>
    </row>
    <row r="193" spans="1:6" x14ac:dyDescent="0.25">
      <c r="A193" s="30" t="s">
        <v>59</v>
      </c>
      <c r="B193" s="31">
        <v>3972</v>
      </c>
      <c r="C193" s="32" t="s">
        <v>184</v>
      </c>
      <c r="D193" s="31" t="s">
        <v>12</v>
      </c>
      <c r="E193" s="31" t="s">
        <v>243</v>
      </c>
    </row>
    <row r="194" spans="1:6" x14ac:dyDescent="0.25">
      <c r="A194" s="30" t="s">
        <v>237</v>
      </c>
      <c r="B194" s="31">
        <v>4838</v>
      </c>
      <c r="C194" s="32" t="s">
        <v>184</v>
      </c>
      <c r="D194" s="31" t="s">
        <v>12</v>
      </c>
      <c r="E194" s="31" t="s">
        <v>243</v>
      </c>
    </row>
    <row r="195" spans="1:6" x14ac:dyDescent="0.25">
      <c r="A195" s="30" t="s">
        <v>198</v>
      </c>
      <c r="B195" s="31">
        <v>4636</v>
      </c>
      <c r="C195" s="32" t="s">
        <v>184</v>
      </c>
      <c r="D195" s="31" t="s">
        <v>12</v>
      </c>
      <c r="E195" s="31" t="s">
        <v>243</v>
      </c>
    </row>
    <row r="196" spans="1:6" x14ac:dyDescent="0.25">
      <c r="A196" s="30" t="s">
        <v>112</v>
      </c>
      <c r="B196" s="31">
        <v>4053</v>
      </c>
      <c r="C196" s="32" t="s">
        <v>181</v>
      </c>
      <c r="D196" s="31" t="s">
        <v>12</v>
      </c>
      <c r="E196" s="31" t="s">
        <v>243</v>
      </c>
    </row>
    <row r="197" spans="1:6" x14ac:dyDescent="0.25">
      <c r="B197" s="2"/>
    </row>
    <row r="198" spans="1:6" x14ac:dyDescent="0.25">
      <c r="B198" s="2"/>
      <c r="F198" s="1"/>
    </row>
  </sheetData>
  <autoFilter ref="A2:D196">
    <sortState ref="A3:D195">
      <sortCondition ref="D3:D195"/>
    </sortState>
  </autoFilter>
  <sortState ref="A187:E196">
    <sortCondition ref="E187:E196"/>
  </sortState>
  <mergeCells count="1">
    <mergeCell ref="A1:E1"/>
  </mergeCells>
  <pageMargins left="0.62989997863769498" right="0.62989997863769498" top="0.39370000362396201" bottom="0.3937000036239620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zoomScaleNormal="100" workbookViewId="0">
      <selection activeCell="F5" sqref="F5"/>
    </sheetView>
  </sheetViews>
  <sheetFormatPr defaultRowHeight="15" x14ac:dyDescent="0.25"/>
  <cols>
    <col min="1" max="1" width="34.28515625" customWidth="1"/>
    <col min="2" max="2" width="18.42578125" bestFit="1" customWidth="1"/>
    <col min="3" max="3" width="12.7109375" style="41" customWidth="1"/>
  </cols>
  <sheetData>
    <row r="1" spans="1:3" ht="21.75" customHeight="1" x14ac:dyDescent="0.35">
      <c r="A1" s="39"/>
      <c r="B1" s="39"/>
    </row>
    <row r="2" spans="1:3" x14ac:dyDescent="0.25">
      <c r="A2" s="33" t="s">
        <v>143</v>
      </c>
      <c r="B2" s="33" t="s">
        <v>240</v>
      </c>
      <c r="C2" s="43" t="s">
        <v>274</v>
      </c>
    </row>
    <row r="3" spans="1:3" x14ac:dyDescent="0.25">
      <c r="A3" s="7" t="s">
        <v>3</v>
      </c>
      <c r="B3" s="7" t="s">
        <v>241</v>
      </c>
      <c r="C3" s="43">
        <v>10</v>
      </c>
    </row>
    <row r="4" spans="1:3" x14ac:dyDescent="0.25">
      <c r="A4" s="10" t="s">
        <v>44</v>
      </c>
      <c r="B4" s="10" t="s">
        <v>251</v>
      </c>
      <c r="C4" s="43">
        <v>1</v>
      </c>
    </row>
    <row r="5" spans="1:3" x14ac:dyDescent="0.25">
      <c r="A5" s="10" t="s">
        <v>44</v>
      </c>
      <c r="B5" s="10" t="s">
        <v>250</v>
      </c>
      <c r="C5" s="43">
        <v>6</v>
      </c>
    </row>
    <row r="6" spans="1:3" s="4" customFormat="1" x14ac:dyDescent="0.25">
      <c r="A6" s="10" t="s">
        <v>44</v>
      </c>
      <c r="B6" s="10" t="s">
        <v>244</v>
      </c>
      <c r="C6" s="44">
        <v>1</v>
      </c>
    </row>
    <row r="7" spans="1:3" s="4" customFormat="1" x14ac:dyDescent="0.25">
      <c r="A7" s="10" t="s">
        <v>44</v>
      </c>
      <c r="B7" s="10" t="s">
        <v>243</v>
      </c>
      <c r="C7" s="44">
        <v>3</v>
      </c>
    </row>
    <row r="8" spans="1:3" x14ac:dyDescent="0.25">
      <c r="A8" s="10" t="s">
        <v>44</v>
      </c>
      <c r="B8" s="10" t="s">
        <v>245</v>
      </c>
      <c r="C8" s="43">
        <v>1</v>
      </c>
    </row>
    <row r="9" spans="1:3" s="4" customFormat="1" ht="12.75" customHeight="1" x14ac:dyDescent="0.25">
      <c r="A9" s="13" t="s">
        <v>215</v>
      </c>
      <c r="B9" s="13" t="s">
        <v>249</v>
      </c>
      <c r="C9" s="43">
        <v>10</v>
      </c>
    </row>
    <row r="10" spans="1:3" x14ac:dyDescent="0.25">
      <c r="A10" s="16" t="s">
        <v>1</v>
      </c>
      <c r="B10" s="16" t="s">
        <v>252</v>
      </c>
      <c r="C10" s="43">
        <v>14</v>
      </c>
    </row>
    <row r="11" spans="1:3" x14ac:dyDescent="0.25">
      <c r="A11" s="16" t="s">
        <v>1</v>
      </c>
      <c r="B11" s="16" t="s">
        <v>248</v>
      </c>
      <c r="C11" s="43">
        <v>8</v>
      </c>
    </row>
    <row r="12" spans="1:3" x14ac:dyDescent="0.25">
      <c r="A12" s="16" t="s">
        <v>1</v>
      </c>
      <c r="B12" s="16" t="s">
        <v>256</v>
      </c>
      <c r="C12" s="43">
        <v>1</v>
      </c>
    </row>
    <row r="13" spans="1:3" x14ac:dyDescent="0.25">
      <c r="A13" s="16" t="s">
        <v>1</v>
      </c>
      <c r="B13" s="16" t="s">
        <v>249</v>
      </c>
      <c r="C13" s="43">
        <v>8</v>
      </c>
    </row>
    <row r="14" spans="1:3" x14ac:dyDescent="0.25">
      <c r="A14" s="16" t="s">
        <v>1</v>
      </c>
      <c r="B14" s="16" t="s">
        <v>254</v>
      </c>
      <c r="C14" s="43">
        <v>1</v>
      </c>
    </row>
    <row r="15" spans="1:3" s="4" customFormat="1" x14ac:dyDescent="0.25">
      <c r="A15" s="16" t="s">
        <v>1</v>
      </c>
      <c r="B15" s="16" t="s">
        <v>253</v>
      </c>
      <c r="C15" s="43">
        <v>6</v>
      </c>
    </row>
    <row r="16" spans="1:3" x14ac:dyDescent="0.25">
      <c r="A16" s="19" t="s">
        <v>35</v>
      </c>
      <c r="B16" s="19" t="s">
        <v>249</v>
      </c>
      <c r="C16" s="43">
        <v>1</v>
      </c>
    </row>
    <row r="17" spans="1:3" x14ac:dyDescent="0.25">
      <c r="A17" s="19" t="s">
        <v>35</v>
      </c>
      <c r="B17" s="19" t="s">
        <v>256</v>
      </c>
      <c r="C17" s="43">
        <v>2</v>
      </c>
    </row>
    <row r="18" spans="1:3" x14ac:dyDescent="0.25">
      <c r="A18" s="22" t="s">
        <v>93</v>
      </c>
      <c r="B18" s="22" t="s">
        <v>249</v>
      </c>
      <c r="C18" s="43">
        <v>2</v>
      </c>
    </row>
    <row r="19" spans="1:3" x14ac:dyDescent="0.25">
      <c r="A19" s="25" t="s">
        <v>7</v>
      </c>
      <c r="B19" s="25" t="s">
        <v>252</v>
      </c>
      <c r="C19" s="43">
        <v>4</v>
      </c>
    </row>
    <row r="20" spans="1:3" x14ac:dyDescent="0.25">
      <c r="A20" s="25" t="s">
        <v>7</v>
      </c>
      <c r="B20" s="25" t="s">
        <v>248</v>
      </c>
      <c r="C20" s="43">
        <v>8</v>
      </c>
    </row>
    <row r="21" spans="1:3" x14ac:dyDescent="0.25">
      <c r="A21" s="25" t="s">
        <v>7</v>
      </c>
      <c r="B21" s="25" t="s">
        <v>256</v>
      </c>
      <c r="C21" s="43">
        <v>4</v>
      </c>
    </row>
    <row r="22" spans="1:3" x14ac:dyDescent="0.25">
      <c r="A22" s="25" t="s">
        <v>7</v>
      </c>
      <c r="B22" s="25" t="s">
        <v>249</v>
      </c>
      <c r="C22" s="43">
        <v>32</v>
      </c>
    </row>
    <row r="23" spans="1:3" x14ac:dyDescent="0.25">
      <c r="A23" s="25" t="s">
        <v>7</v>
      </c>
      <c r="B23" s="25" t="s">
        <v>254</v>
      </c>
      <c r="C23" s="43">
        <v>1</v>
      </c>
    </row>
    <row r="24" spans="1:3" x14ac:dyDescent="0.25">
      <c r="A24" s="25" t="s">
        <v>7</v>
      </c>
      <c r="B24" s="25" t="s">
        <v>253</v>
      </c>
      <c r="C24" s="43">
        <v>2</v>
      </c>
    </row>
    <row r="25" spans="1:3" s="4" customFormat="1" x14ac:dyDescent="0.25">
      <c r="A25" s="28" t="s">
        <v>5</v>
      </c>
      <c r="B25" s="28" t="s">
        <v>252</v>
      </c>
      <c r="C25" s="44">
        <v>2</v>
      </c>
    </row>
    <row r="26" spans="1:3" x14ac:dyDescent="0.25">
      <c r="A26" s="28" t="s">
        <v>5</v>
      </c>
      <c r="B26" s="28" t="s">
        <v>248</v>
      </c>
      <c r="C26" s="43">
        <v>2</v>
      </c>
    </row>
    <row r="27" spans="1:3" x14ac:dyDescent="0.25">
      <c r="A27" s="28" t="s">
        <v>5</v>
      </c>
      <c r="B27" s="28" t="s">
        <v>256</v>
      </c>
      <c r="C27" s="43">
        <v>4</v>
      </c>
    </row>
    <row r="28" spans="1:3" x14ac:dyDescent="0.25">
      <c r="A28" s="28" t="s">
        <v>5</v>
      </c>
      <c r="B28" s="28" t="s">
        <v>249</v>
      </c>
      <c r="C28" s="43">
        <v>38</v>
      </c>
    </row>
    <row r="29" spans="1:3" x14ac:dyDescent="0.25">
      <c r="A29" s="28" t="s">
        <v>5</v>
      </c>
      <c r="B29" s="28" t="s">
        <v>254</v>
      </c>
      <c r="C29" s="43">
        <v>7</v>
      </c>
    </row>
    <row r="30" spans="1:3" x14ac:dyDescent="0.25">
      <c r="A30" s="28" t="s">
        <v>5</v>
      </c>
      <c r="B30" s="28" t="s">
        <v>253</v>
      </c>
      <c r="C30" s="43">
        <v>4</v>
      </c>
    </row>
    <row r="31" spans="1:3" x14ac:dyDescent="0.25">
      <c r="A31" s="31" t="s">
        <v>12</v>
      </c>
      <c r="B31" s="31" t="s">
        <v>250</v>
      </c>
      <c r="C31" s="43">
        <v>5</v>
      </c>
    </row>
    <row r="32" spans="1:3" s="4" customFormat="1" x14ac:dyDescent="0.25">
      <c r="A32" s="31" t="s">
        <v>12</v>
      </c>
      <c r="B32" s="31" t="s">
        <v>243</v>
      </c>
      <c r="C32" s="44">
        <v>5</v>
      </c>
    </row>
    <row r="33" spans="2:3" x14ac:dyDescent="0.25">
      <c r="B33" s="45" t="s">
        <v>275</v>
      </c>
      <c r="C33" s="43">
        <f>SUM(C3:C32)</f>
        <v>193</v>
      </c>
    </row>
    <row r="34" spans="2:3" x14ac:dyDescent="0.25">
      <c r="C34" s="42"/>
    </row>
  </sheetData>
  <autoFilter ref="A2:A32">
    <sortState ref="A3:D195">
      <sortCondition ref="A3:A195"/>
    </sortState>
  </autoFilter>
  <mergeCells count="1">
    <mergeCell ref="A1:B1"/>
  </mergeCells>
  <pageMargins left="0.62989997863769498" right="0.62989997863769498" top="0.39370000362396201" bottom="0.3937000036239620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TODOS</vt:lpstr>
      <vt:lpstr>RESUMO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2020-06-04T17:08:43Z</dcterms:created>
  <dcterms:modified xsi:type="dcterms:W3CDTF">2021-08-25T15:41:01Z</dcterms:modified>
</cp:coreProperties>
</file>